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'1.Ведомость'!$A$1:$D$435</definedName>
  </definedNames>
  <calcPr calcId="162913" iterate="1"/>
</workbook>
</file>

<file path=xl/calcChain.xml><?xml version="1.0" encoding="utf-8"?>
<calcChain xmlns="http://schemas.openxmlformats.org/spreadsheetml/2006/main">
  <c r="BZ431" i="9" l="1"/>
  <c r="BZ428" i="9"/>
  <c r="D416" i="9"/>
  <c r="H1190" i="1"/>
  <c r="D414" i="9"/>
  <c r="H1188" i="1"/>
  <c r="D412" i="9"/>
  <c r="H1186" i="1"/>
  <c r="D410" i="9"/>
  <c r="H1184" i="1"/>
  <c r="D408" i="9"/>
  <c r="H1182" i="1"/>
  <c r="D406" i="9"/>
  <c r="H1180" i="1"/>
  <c r="D405" i="9"/>
  <c r="H1179" i="1"/>
  <c r="D403" i="9"/>
  <c r="H1177" i="1"/>
  <c r="D402" i="9"/>
  <c r="H1176" i="1"/>
  <c r="D397" i="9"/>
  <c r="H1139" i="1"/>
  <c r="D395" i="9"/>
  <c r="H1137" i="1"/>
  <c r="D393" i="9"/>
  <c r="H1135" i="1"/>
  <c r="D391" i="9"/>
  <c r="H1133" i="1"/>
  <c r="D389" i="9"/>
  <c r="H1131" i="1"/>
  <c r="D387" i="9"/>
  <c r="H1129" i="1"/>
  <c r="D386" i="9"/>
  <c r="H1128" i="1"/>
  <c r="D384" i="9"/>
  <c r="H1126" i="1"/>
  <c r="D383" i="9"/>
  <c r="H1125" i="1"/>
  <c r="D378" i="9"/>
  <c r="H1088" i="1"/>
  <c r="D377" i="9"/>
  <c r="H1087" i="1"/>
  <c r="D376" i="9"/>
  <c r="H1086" i="1"/>
  <c r="D375" i="9"/>
  <c r="H1085" i="1"/>
  <c r="D373" i="9"/>
  <c r="H1083" i="1"/>
  <c r="D371" i="9"/>
  <c r="H1081" i="1"/>
  <c r="D369" i="9"/>
  <c r="H1079" i="1"/>
  <c r="D367" i="9"/>
  <c r="H1077" i="1"/>
  <c r="D366" i="9"/>
  <c r="H1076" i="1"/>
  <c r="D364" i="9"/>
  <c r="H1074" i="1"/>
  <c r="D363" i="9"/>
  <c r="H1073" i="1"/>
  <c r="D358" i="9"/>
  <c r="H1036" i="1"/>
  <c r="D357" i="9"/>
  <c r="H1035" i="1"/>
  <c r="D356" i="9"/>
  <c r="H1034" i="1"/>
  <c r="D355" i="9"/>
  <c r="H1033" i="1"/>
  <c r="D353" i="9"/>
  <c r="H1031" i="1"/>
  <c r="D351" i="9"/>
  <c r="H1029" i="1"/>
  <c r="D349" i="9"/>
  <c r="H1027" i="1"/>
  <c r="D347" i="9"/>
  <c r="H1025" i="1"/>
  <c r="D346" i="9"/>
  <c r="H1024" i="1"/>
  <c r="D344" i="9"/>
  <c r="H1022" i="1"/>
  <c r="D343" i="9"/>
  <c r="H1021" i="1"/>
  <c r="D332" i="9"/>
  <c r="H914" i="1"/>
  <c r="D330" i="9"/>
  <c r="H912" i="1"/>
  <c r="D328" i="9"/>
  <c r="H910" i="1"/>
  <c r="D326" i="9"/>
  <c r="H908" i="1"/>
  <c r="D325" i="9"/>
  <c r="H907" i="1"/>
  <c r="D323" i="9"/>
  <c r="H905" i="1"/>
  <c r="D322" i="9"/>
  <c r="H904" i="1"/>
  <c r="D320" i="9"/>
  <c r="H902" i="1"/>
  <c r="D318" i="9"/>
  <c r="H900" i="1"/>
  <c r="D313" i="9"/>
  <c r="H863" i="1"/>
  <c r="D311" i="9"/>
  <c r="H861" i="1"/>
  <c r="D309" i="9"/>
  <c r="H859" i="1"/>
  <c r="D307" i="9"/>
  <c r="H857" i="1"/>
  <c r="D306" i="9"/>
  <c r="H856" i="1"/>
  <c r="D304" i="9"/>
  <c r="H854" i="1"/>
  <c r="D303" i="9"/>
  <c r="H853" i="1"/>
  <c r="D298" i="9"/>
  <c r="H816" i="1"/>
  <c r="D297" i="9"/>
  <c r="H815" i="1"/>
  <c r="D296" i="9"/>
  <c r="H814" i="1"/>
  <c r="D295" i="9"/>
  <c r="H813" i="1"/>
  <c r="D293" i="9"/>
  <c r="H811" i="1"/>
  <c r="D291" i="9"/>
  <c r="H809" i="1"/>
  <c r="D289" i="9"/>
  <c r="H807" i="1"/>
  <c r="D287" i="9"/>
  <c r="H805" i="1"/>
  <c r="D286" i="9"/>
  <c r="H804" i="1"/>
  <c r="D284" i="9"/>
  <c r="H802" i="1"/>
  <c r="D283" i="9"/>
  <c r="H801" i="1"/>
  <c r="D278" i="9"/>
  <c r="H764" i="1"/>
  <c r="D277" i="9"/>
  <c r="H763" i="1"/>
  <c r="D276" i="9"/>
  <c r="H762" i="1"/>
  <c r="D275" i="9"/>
  <c r="H761" i="1"/>
  <c r="D273" i="9"/>
  <c r="H759" i="1"/>
  <c r="D271" i="9"/>
  <c r="H757" i="1"/>
  <c r="D269" i="9"/>
  <c r="H755" i="1"/>
  <c r="D267" i="9"/>
  <c r="H753" i="1"/>
  <c r="D266" i="9"/>
  <c r="H752" i="1"/>
  <c r="D264" i="9"/>
  <c r="H750" i="1"/>
  <c r="D263" i="9"/>
  <c r="H749" i="1"/>
  <c r="D252" i="9"/>
  <c r="H642" i="1"/>
  <c r="D250" i="9"/>
  <c r="H640" i="1"/>
  <c r="D248" i="9"/>
  <c r="H638" i="1"/>
  <c r="D246" i="9"/>
  <c r="H636" i="1"/>
  <c r="D245" i="9"/>
  <c r="H635" i="1"/>
  <c r="D243" i="9"/>
  <c r="H633" i="1"/>
  <c r="D242" i="9"/>
  <c r="H632" i="1"/>
  <c r="D240" i="9"/>
  <c r="H630" i="1"/>
  <c r="D238" i="9"/>
  <c r="H628" i="1"/>
  <c r="D236" i="9"/>
  <c r="H626" i="1"/>
  <c r="D235" i="9"/>
  <c r="H625" i="1"/>
  <c r="D234" i="9"/>
  <c r="H624" i="1"/>
  <c r="D233" i="9"/>
  <c r="H623" i="1"/>
  <c r="D231" i="9"/>
  <c r="H621" i="1"/>
  <c r="D230" i="9"/>
  <c r="H620" i="1"/>
  <c r="D229" i="9"/>
  <c r="H619" i="1"/>
  <c r="D228" i="9"/>
  <c r="H618" i="1"/>
  <c r="D227" i="9"/>
  <c r="H617" i="1"/>
  <c r="D226" i="9"/>
  <c r="H616" i="1"/>
  <c r="D221" i="9"/>
  <c r="H579" i="1"/>
  <c r="D219" i="9"/>
  <c r="H577" i="1"/>
  <c r="D217" i="9"/>
  <c r="H575" i="1"/>
  <c r="D215" i="9"/>
  <c r="H573" i="1"/>
  <c r="D214" i="9"/>
  <c r="H572" i="1"/>
  <c r="D212" i="9"/>
  <c r="H570" i="1"/>
  <c r="D211" i="9"/>
  <c r="H569" i="1"/>
  <c r="D209" i="9"/>
  <c r="H567" i="1"/>
  <c r="D207" i="9"/>
  <c r="H565" i="1"/>
  <c r="D202" i="9"/>
  <c r="H528" i="1"/>
  <c r="D200" i="9"/>
  <c r="H526" i="1"/>
  <c r="D198" i="9"/>
  <c r="H524" i="1"/>
  <c r="D196" i="9"/>
  <c r="H522" i="1"/>
  <c r="D195" i="9"/>
  <c r="H521" i="1"/>
  <c r="D193" i="9"/>
  <c r="H519" i="1"/>
  <c r="D192" i="9"/>
  <c r="H518" i="1"/>
  <c r="D190" i="9"/>
  <c r="H516" i="1"/>
  <c r="D188" i="9"/>
  <c r="H514" i="1"/>
  <c r="D183" i="9"/>
  <c r="H477" i="1"/>
  <c r="D181" i="9"/>
  <c r="H475" i="1"/>
  <c r="D179" i="9"/>
  <c r="H473" i="1"/>
  <c r="D177" i="9"/>
  <c r="H471" i="1"/>
  <c r="D176" i="9"/>
  <c r="H470" i="1"/>
  <c r="D174" i="9"/>
  <c r="H468" i="1"/>
  <c r="D173" i="9"/>
  <c r="H467" i="1"/>
  <c r="D171" i="9"/>
  <c r="H465" i="1"/>
  <c r="D169" i="9"/>
  <c r="H463" i="1"/>
  <c r="D164" i="9"/>
  <c r="H426" i="1"/>
  <c r="D162" i="9"/>
  <c r="H424" i="1"/>
  <c r="D160" i="9"/>
  <c r="H422" i="1"/>
  <c r="D158" i="9"/>
  <c r="H420" i="1"/>
  <c r="D157" i="9"/>
  <c r="H419" i="1"/>
  <c r="D155" i="9"/>
  <c r="H417" i="1"/>
  <c r="D154" i="9"/>
  <c r="H416" i="1"/>
  <c r="D152" i="9"/>
  <c r="H414" i="1"/>
  <c r="D147" i="9"/>
  <c r="H377" i="1"/>
  <c r="D146" i="9"/>
  <c r="H376" i="1"/>
  <c r="D145" i="9"/>
  <c r="H375" i="1"/>
  <c r="D144" i="9"/>
  <c r="H374" i="1"/>
  <c r="D142" i="9"/>
  <c r="H372" i="1"/>
  <c r="D140" i="9"/>
  <c r="H370" i="1"/>
  <c r="D138" i="9"/>
  <c r="H368" i="1"/>
  <c r="D136" i="9"/>
  <c r="H366" i="1"/>
  <c r="D135" i="9"/>
  <c r="H365" i="1"/>
  <c r="D133" i="9"/>
  <c r="H363" i="1"/>
  <c r="D132" i="9"/>
  <c r="H362" i="1"/>
  <c r="D130" i="9"/>
  <c r="H360" i="1"/>
  <c r="D128" i="9"/>
  <c r="H358" i="1"/>
  <c r="D123" i="9"/>
  <c r="H321" i="1"/>
  <c r="D122" i="9"/>
  <c r="H320" i="1"/>
  <c r="D121" i="9"/>
  <c r="H319" i="1"/>
  <c r="D120" i="9"/>
  <c r="H318" i="1"/>
  <c r="D118" i="9"/>
  <c r="H316" i="1"/>
  <c r="D116" i="9"/>
  <c r="H314" i="1"/>
  <c r="D114" i="9"/>
  <c r="H312" i="1"/>
  <c r="D112" i="9"/>
  <c r="H310" i="1"/>
  <c r="D111" i="9"/>
  <c r="H309" i="1"/>
  <c r="D109" i="9"/>
  <c r="H307" i="1"/>
  <c r="D108" i="9"/>
  <c r="H306" i="1"/>
  <c r="D106" i="9"/>
  <c r="H304" i="1"/>
  <c r="D104" i="9"/>
  <c r="H302" i="1"/>
  <c r="D99" i="9"/>
  <c r="H265" i="1"/>
  <c r="D98" i="9"/>
  <c r="H264" i="1"/>
  <c r="D97" i="9"/>
  <c r="H263" i="1"/>
  <c r="D96" i="9"/>
  <c r="H262" i="1"/>
  <c r="D88" i="9"/>
  <c r="H190" i="1"/>
  <c r="D87" i="9"/>
  <c r="H189" i="1"/>
  <c r="D86" i="9"/>
  <c r="H188" i="1"/>
  <c r="D85" i="9"/>
  <c r="H187" i="1"/>
  <c r="D83" i="9"/>
  <c r="H185" i="1"/>
  <c r="D82" i="9"/>
  <c r="H184" i="1"/>
  <c r="D81" i="9"/>
  <c r="H183" i="1"/>
  <c r="D80" i="9"/>
  <c r="H182" i="1"/>
  <c r="D79" i="9"/>
  <c r="H181" i="1"/>
  <c r="D78" i="9"/>
  <c r="H180" i="1"/>
  <c r="D68" i="9"/>
  <c r="H106" i="1"/>
  <c r="D67" i="9"/>
  <c r="H105" i="1"/>
  <c r="D66" i="9"/>
  <c r="H104" i="1"/>
  <c r="D65" i="9"/>
  <c r="H103" i="1"/>
  <c r="D63" i="9"/>
  <c r="H101" i="1"/>
  <c r="D62" i="9"/>
  <c r="H100" i="1"/>
  <c r="D61" i="9"/>
  <c r="H99" i="1"/>
  <c r="D60" i="9"/>
  <c r="H98" i="1"/>
  <c r="D59" i="9"/>
  <c r="H97" i="1"/>
  <c r="D58" i="9"/>
  <c r="H96" i="1"/>
  <c r="D56" i="9"/>
  <c r="H94" i="1"/>
  <c r="D54" i="9"/>
  <c r="H92" i="1"/>
  <c r="D52" i="9"/>
  <c r="H90" i="1"/>
  <c r="D50" i="9"/>
  <c r="H88" i="1"/>
  <c r="D49" i="9"/>
  <c r="H87" i="1"/>
  <c r="D47" i="9"/>
  <c r="H85" i="1"/>
  <c r="D41" i="9"/>
  <c r="H47" i="1"/>
  <c r="D39" i="9"/>
  <c r="H45" i="1"/>
  <c r="D37" i="9"/>
  <c r="H43" i="1"/>
  <c r="D36" i="9"/>
  <c r="H42" i="1"/>
  <c r="D35" i="9"/>
  <c r="H41" i="1"/>
  <c r="D34" i="9"/>
  <c r="H40" i="1"/>
  <c r="D32" i="9"/>
  <c r="H38" i="1"/>
  <c r="D31" i="9"/>
  <c r="H37" i="1"/>
  <c r="D30" i="9"/>
  <c r="H36" i="1"/>
  <c r="D29" i="9"/>
  <c r="H35" i="1"/>
  <c r="D28" i="9"/>
  <c r="H34" i="1"/>
  <c r="D27" i="9"/>
  <c r="H33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1" i="3"/>
  <c r="Y1" i="3"/>
  <c r="CX1" i="3" s="1"/>
  <c r="CU1" i="3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DI2" i="3"/>
  <c r="DJ2" i="3" s="1"/>
  <c r="A3" i="3"/>
  <c r="Y3" i="3"/>
  <c r="CW3" i="3" s="1"/>
  <c r="CY3" i="3"/>
  <c r="CZ3" i="3"/>
  <c r="DB3" i="3" s="1"/>
  <c r="DA3" i="3"/>
  <c r="DC3" i="3"/>
  <c r="A4" i="3"/>
  <c r="Y4" i="3"/>
  <c r="CW4" i="3"/>
  <c r="CX4" i="3"/>
  <c r="DI4" i="3" s="1"/>
  <c r="CY4" i="3"/>
  <c r="CZ4" i="3"/>
  <c r="DA4" i="3"/>
  <c r="DB4" i="3"/>
  <c r="DC4" i="3"/>
  <c r="DG4" i="3"/>
  <c r="DJ4" i="3" s="1"/>
  <c r="DH4" i="3"/>
  <c r="A5" i="3"/>
  <c r="Y5" i="3"/>
  <c r="CX5" i="3" s="1"/>
  <c r="CW5" i="3"/>
  <c r="CY5" i="3"/>
  <c r="CZ5" i="3"/>
  <c r="DB5" i="3" s="1"/>
  <c r="DA5" i="3"/>
  <c r="DC5" i="3"/>
  <c r="A6" i="3"/>
  <c r="Y6" i="3"/>
  <c r="CW6" i="3"/>
  <c r="CX6" i="3"/>
  <c r="DF6" i="3" s="1"/>
  <c r="CY6" i="3"/>
  <c r="CZ6" i="3"/>
  <c r="DA6" i="3"/>
  <c r="DB6" i="3"/>
  <c r="DC6" i="3"/>
  <c r="DH6" i="3"/>
  <c r="DI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B8" i="3" s="1"/>
  <c r="DA8" i="3"/>
  <c r="DC8" i="3"/>
  <c r="A9" i="3"/>
  <c r="Y9" i="3"/>
  <c r="CX9" i="3"/>
  <c r="DF9" i="3" s="1"/>
  <c r="DJ9" i="3" s="1"/>
  <c r="CY9" i="3"/>
  <c r="CZ9" i="3"/>
  <c r="DB9" i="3" s="1"/>
  <c r="DA9" i="3"/>
  <c r="DC9" i="3"/>
  <c r="DH9" i="3"/>
  <c r="DI9" i="3"/>
  <c r="A10" i="3"/>
  <c r="Y10" i="3"/>
  <c r="CX10" i="3"/>
  <c r="DG10" i="3" s="1"/>
  <c r="CY10" i="3"/>
  <c r="CZ10" i="3"/>
  <c r="DA10" i="3"/>
  <c r="DB10" i="3"/>
  <c r="DC10" i="3"/>
  <c r="DH10" i="3"/>
  <c r="A11" i="3"/>
  <c r="Y11" i="3"/>
  <c r="CX11" i="3" s="1"/>
  <c r="CY11" i="3"/>
  <c r="CZ11" i="3"/>
  <c r="DB11" i="3" s="1"/>
  <c r="DA11" i="3"/>
  <c r="DC11" i="3"/>
  <c r="A12" i="3"/>
  <c r="Y12" i="3"/>
  <c r="CX12" i="3" s="1"/>
  <c r="CY12" i="3"/>
  <c r="CZ12" i="3"/>
  <c r="DB12" i="3" s="1"/>
  <c r="DA12" i="3"/>
  <c r="DC12" i="3"/>
  <c r="A13" i="3"/>
  <c r="Y13" i="3"/>
  <c r="CX13" i="3"/>
  <c r="DG13" i="3" s="1"/>
  <c r="CY13" i="3"/>
  <c r="CZ13" i="3"/>
  <c r="DA13" i="3"/>
  <c r="DB13" i="3"/>
  <c r="DC13" i="3"/>
  <c r="DF13" i="3"/>
  <c r="DJ13" i="3" s="1"/>
  <c r="DH13" i="3"/>
  <c r="DI13" i="3"/>
  <c r="A14" i="3"/>
  <c r="Y14" i="3"/>
  <c r="CX14" i="3" s="1"/>
  <c r="CU14" i="3"/>
  <c r="CV14" i="3"/>
  <c r="CY14" i="3"/>
  <c r="CZ14" i="3"/>
  <c r="DB14" i="3" s="1"/>
  <c r="DA14" i="3"/>
  <c r="DC14" i="3"/>
  <c r="A15" i="3"/>
  <c r="Y15" i="3"/>
  <c r="CX15" i="3"/>
  <c r="DF15" i="3" s="1"/>
  <c r="CY15" i="3"/>
  <c r="CZ15" i="3"/>
  <c r="DB15" i="3" s="1"/>
  <c r="DA15" i="3"/>
  <c r="DC15" i="3"/>
  <c r="DH15" i="3"/>
  <c r="DI15" i="3"/>
  <c r="DJ15" i="3" s="1"/>
  <c r="A16" i="3"/>
  <c r="Y16" i="3"/>
  <c r="CX16" i="3" s="1"/>
  <c r="CW16" i="3"/>
  <c r="CY16" i="3"/>
  <c r="CZ16" i="3"/>
  <c r="DA16" i="3"/>
  <c r="DB16" i="3"/>
  <c r="DC16" i="3"/>
  <c r="A17" i="3"/>
  <c r="Y17" i="3"/>
  <c r="CX17" i="3" s="1"/>
  <c r="CY17" i="3"/>
  <c r="CZ17" i="3"/>
  <c r="DA17" i="3"/>
  <c r="DB17" i="3"/>
  <c r="DC17" i="3"/>
  <c r="A18" i="3"/>
  <c r="Y18" i="3"/>
  <c r="CW18" i="3"/>
  <c r="CX18" i="3"/>
  <c r="DF18" i="3" s="1"/>
  <c r="CY18" i="3"/>
  <c r="CZ18" i="3"/>
  <c r="DB18" i="3" s="1"/>
  <c r="DA18" i="3"/>
  <c r="DC18" i="3"/>
  <c r="DH18" i="3"/>
  <c r="A19" i="3"/>
  <c r="Y19" i="3"/>
  <c r="CW19" i="3" s="1"/>
  <c r="CX19" i="3"/>
  <c r="DF19" i="3" s="1"/>
  <c r="CY19" i="3"/>
  <c r="CZ19" i="3"/>
  <c r="DB19" i="3" s="1"/>
  <c r="DA19" i="3"/>
  <c r="DC19" i="3"/>
  <c r="DH19" i="3"/>
  <c r="DI19" i="3"/>
  <c r="A20" i="3"/>
  <c r="Y20" i="3"/>
  <c r="CX20" i="3"/>
  <c r="DG20" i="3" s="1"/>
  <c r="CY20" i="3"/>
  <c r="CZ20" i="3"/>
  <c r="DA20" i="3"/>
  <c r="DB20" i="3"/>
  <c r="DC20" i="3"/>
  <c r="DH20" i="3"/>
  <c r="A21" i="3"/>
  <c r="Y21" i="3"/>
  <c r="CX21" i="3"/>
  <c r="DF21" i="3" s="1"/>
  <c r="DJ21" i="3" s="1"/>
  <c r="CY21" i="3"/>
  <c r="CZ21" i="3"/>
  <c r="DB21" i="3" s="1"/>
  <c r="DA21" i="3"/>
  <c r="DC21" i="3"/>
  <c r="DH21" i="3"/>
  <c r="A22" i="3"/>
  <c r="Y22" i="3"/>
  <c r="CX22" i="3" s="1"/>
  <c r="CY22" i="3"/>
  <c r="CZ22" i="3"/>
  <c r="DB22" i="3" s="1"/>
  <c r="DA22" i="3"/>
  <c r="DC22" i="3"/>
  <c r="A23" i="3"/>
  <c r="Y23" i="3"/>
  <c r="CX23" i="3"/>
  <c r="DG23" i="3" s="1"/>
  <c r="CY23" i="3"/>
  <c r="CZ23" i="3"/>
  <c r="DA23" i="3"/>
  <c r="DB23" i="3"/>
  <c r="DC23" i="3"/>
  <c r="DF23" i="3"/>
  <c r="DJ23" i="3" s="1"/>
  <c r="DH23" i="3"/>
  <c r="DI23" i="3"/>
  <c r="A24" i="3"/>
  <c r="Y24" i="3"/>
  <c r="CX24" i="3" s="1"/>
  <c r="CU24" i="3"/>
  <c r="CV24" i="3"/>
  <c r="CY24" i="3"/>
  <c r="CZ24" i="3"/>
  <c r="DB24" i="3" s="1"/>
  <c r="DA24" i="3"/>
  <c r="DC24" i="3"/>
  <c r="A25" i="3"/>
  <c r="Y25" i="3"/>
  <c r="CX25" i="3"/>
  <c r="DF25" i="3" s="1"/>
  <c r="CY25" i="3"/>
  <c r="CZ25" i="3"/>
  <c r="DB25" i="3" s="1"/>
  <c r="DA25" i="3"/>
  <c r="DC25" i="3"/>
  <c r="DH25" i="3"/>
  <c r="DI25" i="3"/>
  <c r="DJ25" i="3"/>
  <c r="A26" i="3"/>
  <c r="Y26" i="3"/>
  <c r="CX26" i="3" s="1"/>
  <c r="CW26" i="3"/>
  <c r="CY26" i="3"/>
  <c r="CZ26" i="3"/>
  <c r="DA26" i="3"/>
  <c r="DB26" i="3"/>
  <c r="DC26" i="3"/>
  <c r="A27" i="3"/>
  <c r="Y27" i="3"/>
  <c r="CX27" i="3" s="1"/>
  <c r="CY27" i="3"/>
  <c r="CZ27" i="3"/>
  <c r="DA27" i="3"/>
  <c r="DB27" i="3"/>
  <c r="DC27" i="3"/>
  <c r="A28" i="3"/>
  <c r="Y28" i="3"/>
  <c r="CX28" i="3"/>
  <c r="DF28" i="3" s="1"/>
  <c r="DJ28" i="3" s="1"/>
  <c r="CY28" i="3"/>
  <c r="CZ28" i="3"/>
  <c r="DA28" i="3"/>
  <c r="DB28" i="3"/>
  <c r="DC28" i="3"/>
  <c r="DH28" i="3"/>
  <c r="DI28" i="3"/>
  <c r="A29" i="3"/>
  <c r="Y29" i="3"/>
  <c r="CX29" i="3" s="1"/>
  <c r="CY29" i="3"/>
  <c r="CZ29" i="3"/>
  <c r="DA29" i="3"/>
  <c r="DB29" i="3"/>
  <c r="DC29" i="3"/>
  <c r="A30" i="3"/>
  <c r="Y30" i="3"/>
  <c r="CV30" i="3" s="1"/>
  <c r="CU30" i="3"/>
  <c r="CY30" i="3"/>
  <c r="CZ30" i="3"/>
  <c r="DA30" i="3"/>
  <c r="DB30" i="3"/>
  <c r="DC30" i="3"/>
  <c r="A31" i="3"/>
  <c r="Y31" i="3"/>
  <c r="CX31" i="3"/>
  <c r="DF31" i="3" s="1"/>
  <c r="CY31" i="3"/>
  <c r="CZ31" i="3"/>
  <c r="DB31" i="3" s="1"/>
  <c r="DA31" i="3"/>
  <c r="DC31" i="3"/>
  <c r="DH31" i="3"/>
  <c r="A32" i="3"/>
  <c r="Y32" i="3"/>
  <c r="CW32" i="3" s="1"/>
  <c r="CX32" i="3"/>
  <c r="DF32" i="3" s="1"/>
  <c r="CY32" i="3"/>
  <c r="CZ32" i="3"/>
  <c r="DB32" i="3" s="1"/>
  <c r="DA32" i="3"/>
  <c r="DC32" i="3"/>
  <c r="DH32" i="3"/>
  <c r="DI32" i="3"/>
  <c r="A33" i="3"/>
  <c r="Y33" i="3"/>
  <c r="CX33" i="3" s="1"/>
  <c r="CW33" i="3"/>
  <c r="CY33" i="3"/>
  <c r="CZ33" i="3"/>
  <c r="DA33" i="3"/>
  <c r="DB33" i="3"/>
  <c r="DC33" i="3"/>
  <c r="A34" i="3"/>
  <c r="Y34" i="3"/>
  <c r="CX34" i="3" s="1"/>
  <c r="CY34" i="3"/>
  <c r="CZ34" i="3"/>
  <c r="DB34" i="3" s="1"/>
  <c r="DA34" i="3"/>
  <c r="DC34" i="3"/>
  <c r="A35" i="3"/>
  <c r="Y35" i="3"/>
  <c r="CU35" i="3"/>
  <c r="CV35" i="3"/>
  <c r="CX35" i="3"/>
  <c r="DF35" i="3" s="1"/>
  <c r="CY35" i="3"/>
  <c r="CZ35" i="3"/>
  <c r="DB35" i="3" s="1"/>
  <c r="DA35" i="3"/>
  <c r="DC35" i="3"/>
  <c r="DH35" i="3"/>
  <c r="A36" i="3"/>
  <c r="Y36" i="3"/>
  <c r="CX36" i="3"/>
  <c r="DG36" i="3" s="1"/>
  <c r="CY36" i="3"/>
  <c r="CZ36" i="3"/>
  <c r="DB36" i="3" s="1"/>
  <c r="DA36" i="3"/>
  <c r="DC36" i="3"/>
  <c r="DF36" i="3"/>
  <c r="DH36" i="3"/>
  <c r="DI36" i="3"/>
  <c r="DJ36" i="3"/>
  <c r="A37" i="3"/>
  <c r="Y37" i="3"/>
  <c r="CW37" i="3"/>
  <c r="CX37" i="3"/>
  <c r="DG37" i="3" s="1"/>
  <c r="DJ37" i="3" s="1"/>
  <c r="CY37" i="3"/>
  <c r="CZ37" i="3"/>
  <c r="DA37" i="3"/>
  <c r="DB37" i="3"/>
  <c r="DC37" i="3"/>
  <c r="DH37" i="3"/>
  <c r="A38" i="3"/>
  <c r="Y38" i="3"/>
  <c r="CX38" i="3" s="1"/>
  <c r="CW38" i="3"/>
  <c r="CY38" i="3"/>
  <c r="CZ38" i="3"/>
  <c r="DB38" i="3" s="1"/>
  <c r="DA38" i="3"/>
  <c r="DC38" i="3"/>
  <c r="A39" i="3"/>
  <c r="Y39" i="3"/>
  <c r="CW39" i="3"/>
  <c r="CX39" i="3"/>
  <c r="DF39" i="3" s="1"/>
  <c r="CY39" i="3"/>
  <c r="CZ39" i="3"/>
  <c r="DA39" i="3"/>
  <c r="DB39" i="3"/>
  <c r="DC39" i="3"/>
  <c r="DH39" i="3"/>
  <c r="DI39" i="3"/>
  <c r="A40" i="3"/>
  <c r="Y40" i="3"/>
  <c r="CW40" i="3" s="1"/>
  <c r="CY40" i="3"/>
  <c r="CZ40" i="3"/>
  <c r="DB40" i="3" s="1"/>
  <c r="DA40" i="3"/>
  <c r="DC40" i="3"/>
  <c r="A41" i="3"/>
  <c r="Y41" i="3"/>
  <c r="CX41" i="3"/>
  <c r="DG41" i="3" s="1"/>
  <c r="CY41" i="3"/>
  <c r="CZ41" i="3"/>
  <c r="DA41" i="3"/>
  <c r="DB41" i="3"/>
  <c r="DC41" i="3"/>
  <c r="DF41" i="3"/>
  <c r="DJ41" i="3" s="1"/>
  <c r="DH41" i="3"/>
  <c r="DI41" i="3"/>
  <c r="A42" i="3"/>
  <c r="Y42" i="3"/>
  <c r="CX42" i="3"/>
  <c r="DF42" i="3" s="1"/>
  <c r="DJ42" i="3" s="1"/>
  <c r="CY42" i="3"/>
  <c r="CZ42" i="3"/>
  <c r="DA42" i="3"/>
  <c r="DB42" i="3"/>
  <c r="DC42" i="3"/>
  <c r="DH42" i="3"/>
  <c r="DI42" i="3"/>
  <c r="A43" i="3"/>
  <c r="Y43" i="3"/>
  <c r="CX43" i="3" s="1"/>
  <c r="CY43" i="3"/>
  <c r="CZ43" i="3"/>
  <c r="DA43" i="3"/>
  <c r="DB43" i="3"/>
  <c r="DC43" i="3"/>
  <c r="A44" i="3"/>
  <c r="Y44" i="3"/>
  <c r="CX44" i="3" s="1"/>
  <c r="CY44" i="3"/>
  <c r="CZ44" i="3"/>
  <c r="DB44" i="3" s="1"/>
  <c r="DA44" i="3"/>
  <c r="DC44" i="3"/>
  <c r="A45" i="3"/>
  <c r="Y45" i="3"/>
  <c r="CX45" i="3"/>
  <c r="DF45" i="3" s="1"/>
  <c r="DJ45" i="3" s="1"/>
  <c r="CY45" i="3"/>
  <c r="CZ45" i="3"/>
  <c r="DB45" i="3" s="1"/>
  <c r="DA45" i="3"/>
  <c r="DC45" i="3"/>
  <c r="DH45" i="3"/>
  <c r="DI45" i="3"/>
  <c r="A46" i="3"/>
  <c r="Y46" i="3"/>
  <c r="CV46" i="3" s="1"/>
  <c r="CU46" i="3"/>
  <c r="CY46" i="3"/>
  <c r="CZ46" i="3"/>
  <c r="DB46" i="3" s="1"/>
  <c r="DA46" i="3"/>
  <c r="DC46" i="3"/>
  <c r="A47" i="3"/>
  <c r="Y47" i="3"/>
  <c r="CX47" i="3"/>
  <c r="DG47" i="3" s="1"/>
  <c r="CY47" i="3"/>
  <c r="CZ47" i="3"/>
  <c r="DA47" i="3"/>
  <c r="DB47" i="3"/>
  <c r="DC47" i="3"/>
  <c r="DF47" i="3"/>
  <c r="DH47" i="3"/>
  <c r="DI47" i="3"/>
  <c r="DJ47" i="3" s="1"/>
  <c r="A48" i="3"/>
  <c r="Y48" i="3"/>
  <c r="CW48" i="3"/>
  <c r="CX48" i="3"/>
  <c r="DF48" i="3" s="1"/>
  <c r="CY48" i="3"/>
  <c r="CZ48" i="3"/>
  <c r="DB48" i="3" s="1"/>
  <c r="DA48" i="3"/>
  <c r="DC48" i="3"/>
  <c r="DH48" i="3"/>
  <c r="A49" i="3"/>
  <c r="Y49" i="3"/>
  <c r="CW49" i="3"/>
  <c r="CX49" i="3"/>
  <c r="DF49" i="3" s="1"/>
  <c r="CY49" i="3"/>
  <c r="CZ49" i="3"/>
  <c r="DB49" i="3" s="1"/>
  <c r="DA49" i="3"/>
  <c r="DC49" i="3"/>
  <c r="DH49" i="3"/>
  <c r="DI49" i="3"/>
  <c r="A50" i="3"/>
  <c r="Y50" i="3"/>
  <c r="CX50" i="3"/>
  <c r="DG50" i="3" s="1"/>
  <c r="CY50" i="3"/>
  <c r="CZ50" i="3"/>
  <c r="DA50" i="3"/>
  <c r="DB50" i="3"/>
  <c r="DC50" i="3"/>
  <c r="DH50" i="3"/>
  <c r="A51" i="3"/>
  <c r="Y51" i="3"/>
  <c r="CX51" i="3" s="1"/>
  <c r="CU51" i="3"/>
  <c r="CY51" i="3"/>
  <c r="CZ51" i="3"/>
  <c r="DA51" i="3"/>
  <c r="DB51" i="3"/>
  <c r="DC51" i="3"/>
  <c r="A52" i="3"/>
  <c r="Y52" i="3"/>
  <c r="CX52" i="3"/>
  <c r="DF52" i="3" s="1"/>
  <c r="CY52" i="3"/>
  <c r="CZ52" i="3"/>
  <c r="DA52" i="3"/>
  <c r="DB52" i="3"/>
  <c r="DC52" i="3"/>
  <c r="DH52" i="3"/>
  <c r="DI52" i="3"/>
  <c r="DJ52" i="3" s="1"/>
  <c r="A53" i="3"/>
  <c r="Y53" i="3"/>
  <c r="CW53" i="3" s="1"/>
  <c r="CY53" i="3"/>
  <c r="CZ53" i="3"/>
  <c r="DB53" i="3" s="1"/>
  <c r="DA53" i="3"/>
  <c r="DC53" i="3"/>
  <c r="A54" i="3"/>
  <c r="Y54" i="3"/>
  <c r="CX54" i="3"/>
  <c r="DG54" i="3" s="1"/>
  <c r="CY54" i="3"/>
  <c r="CZ54" i="3"/>
  <c r="DA54" i="3"/>
  <c r="DB54" i="3"/>
  <c r="DC54" i="3"/>
  <c r="DF54" i="3"/>
  <c r="DJ54" i="3" s="1"/>
  <c r="DH54" i="3"/>
  <c r="DI54" i="3"/>
  <c r="A55" i="3"/>
  <c r="Y55" i="3"/>
  <c r="CX55" i="3"/>
  <c r="DF55" i="3" s="1"/>
  <c r="DJ55" i="3" s="1"/>
  <c r="CY55" i="3"/>
  <c r="CZ55" i="3"/>
  <c r="DA55" i="3"/>
  <c r="DB55" i="3"/>
  <c r="DC55" i="3"/>
  <c r="DH55" i="3"/>
  <c r="DI55" i="3"/>
  <c r="A56" i="3"/>
  <c r="Y56" i="3"/>
  <c r="CV56" i="3" s="1"/>
  <c r="CU56" i="3"/>
  <c r="CX56" i="3"/>
  <c r="DF56" i="3" s="1"/>
  <c r="CY56" i="3"/>
  <c r="CZ56" i="3"/>
  <c r="DB56" i="3" s="1"/>
  <c r="DA56" i="3"/>
  <c r="DC56" i="3"/>
  <c r="DH56" i="3"/>
  <c r="DI56" i="3"/>
  <c r="DJ56" i="3"/>
  <c r="A57" i="3"/>
  <c r="Y57" i="3"/>
  <c r="CX57" i="3"/>
  <c r="DG57" i="3" s="1"/>
  <c r="CY57" i="3"/>
  <c r="CZ57" i="3"/>
  <c r="DA57" i="3"/>
  <c r="DB57" i="3"/>
  <c r="DC57" i="3"/>
  <c r="DH57" i="3"/>
  <c r="A58" i="3"/>
  <c r="Y58" i="3"/>
  <c r="CX58" i="3" s="1"/>
  <c r="CW58" i="3"/>
  <c r="CY58" i="3"/>
  <c r="CZ58" i="3"/>
  <c r="DB58" i="3" s="1"/>
  <c r="DA58" i="3"/>
  <c r="DC58" i="3"/>
  <c r="A59" i="3"/>
  <c r="Y59" i="3"/>
  <c r="CW59" i="3"/>
  <c r="CX59" i="3"/>
  <c r="CY59" i="3"/>
  <c r="CZ59" i="3"/>
  <c r="DA59" i="3"/>
  <c r="DB59" i="3"/>
  <c r="DC59" i="3"/>
  <c r="DH59" i="3"/>
  <c r="A60" i="3"/>
  <c r="Y60" i="3"/>
  <c r="CX60" i="3" s="1"/>
  <c r="CY60" i="3"/>
  <c r="CZ60" i="3"/>
  <c r="DA60" i="3"/>
  <c r="DB60" i="3"/>
  <c r="DC60" i="3"/>
  <c r="A61" i="3"/>
  <c r="Y61" i="3"/>
  <c r="CX61" i="3" s="1"/>
  <c r="DG61" i="3" s="1"/>
  <c r="CY61" i="3"/>
  <c r="CZ61" i="3"/>
  <c r="DB61" i="3" s="1"/>
  <c r="DA61" i="3"/>
  <c r="DC61" i="3"/>
  <c r="DF61" i="3"/>
  <c r="DJ61" i="3" s="1"/>
  <c r="A62" i="3"/>
  <c r="Y62" i="3"/>
  <c r="CU62" i="3"/>
  <c r="CV62" i="3"/>
  <c r="CX62" i="3"/>
  <c r="DI62" i="3" s="1"/>
  <c r="DJ62" i="3" s="1"/>
  <c r="CY62" i="3"/>
  <c r="CZ62" i="3"/>
  <c r="DB62" i="3" s="1"/>
  <c r="DA62" i="3"/>
  <c r="DC62" i="3"/>
  <c r="DF62" i="3"/>
  <c r="A63" i="3"/>
  <c r="Y63" i="3"/>
  <c r="CX63" i="3" s="1"/>
  <c r="CY63" i="3"/>
  <c r="CZ63" i="3"/>
  <c r="DB63" i="3" s="1"/>
  <c r="DA63" i="3"/>
  <c r="DC63" i="3"/>
  <c r="A64" i="3"/>
  <c r="Y64" i="3"/>
  <c r="CW64" i="3"/>
  <c r="CX64" i="3"/>
  <c r="DG64" i="3" s="1"/>
  <c r="DJ64" i="3" s="1"/>
  <c r="CY64" i="3"/>
  <c r="CZ64" i="3"/>
  <c r="DA64" i="3"/>
  <c r="DB64" i="3"/>
  <c r="DC64" i="3"/>
  <c r="DH64" i="3"/>
  <c r="A65" i="3"/>
  <c r="Y65" i="3"/>
  <c r="CX65" i="3" s="1"/>
  <c r="CW65" i="3"/>
  <c r="CY65" i="3"/>
  <c r="CZ65" i="3"/>
  <c r="DB65" i="3" s="1"/>
  <c r="DA65" i="3"/>
  <c r="DC65" i="3"/>
  <c r="DG65" i="3"/>
  <c r="DJ65" i="3" s="1"/>
  <c r="A66" i="3"/>
  <c r="Y66" i="3"/>
  <c r="CX66" i="3"/>
  <c r="CY66" i="3"/>
  <c r="CZ66" i="3"/>
  <c r="DB66" i="3" s="1"/>
  <c r="DA66" i="3"/>
  <c r="DC66" i="3"/>
  <c r="DH66" i="3"/>
  <c r="DI66" i="3"/>
  <c r="A67" i="3"/>
  <c r="Y67" i="3"/>
  <c r="CX67" i="3"/>
  <c r="CY67" i="3"/>
  <c r="CZ67" i="3"/>
  <c r="DA67" i="3"/>
  <c r="DB67" i="3"/>
  <c r="DC67" i="3"/>
  <c r="A68" i="3"/>
  <c r="Y68" i="3"/>
  <c r="CU68" i="3"/>
  <c r="CY68" i="3"/>
  <c r="CZ68" i="3"/>
  <c r="DA68" i="3"/>
  <c r="DB68" i="3"/>
  <c r="DC68" i="3"/>
  <c r="A69" i="3"/>
  <c r="Y69" i="3"/>
  <c r="CX69" i="3" s="1"/>
  <c r="CY69" i="3"/>
  <c r="CZ69" i="3"/>
  <c r="DA69" i="3"/>
  <c r="DB69" i="3"/>
  <c r="DC69" i="3"/>
  <c r="A70" i="3"/>
  <c r="Y70" i="3"/>
  <c r="CY70" i="3"/>
  <c r="CZ70" i="3"/>
  <c r="DB70" i="3" s="1"/>
  <c r="DA70" i="3"/>
  <c r="DC70" i="3"/>
  <c r="A71" i="3"/>
  <c r="Y71" i="3"/>
  <c r="CW71" i="3"/>
  <c r="CX71" i="3"/>
  <c r="CY71" i="3"/>
  <c r="CZ71" i="3"/>
  <c r="DA71" i="3"/>
  <c r="DB71" i="3"/>
  <c r="DC71" i="3"/>
  <c r="A72" i="3"/>
  <c r="Y72" i="3"/>
  <c r="CX72" i="3" s="1"/>
  <c r="CY72" i="3"/>
  <c r="CZ72" i="3"/>
  <c r="DB72" i="3" s="1"/>
  <c r="DA72" i="3"/>
  <c r="DC72" i="3"/>
  <c r="A73" i="3"/>
  <c r="Y73" i="3"/>
  <c r="CU73" i="3"/>
  <c r="CV73" i="3"/>
  <c r="CX73" i="3"/>
  <c r="DF73" i="3" s="1"/>
  <c r="CY73" i="3"/>
  <c r="CZ73" i="3"/>
  <c r="DA73" i="3"/>
  <c r="DB73" i="3"/>
  <c r="DC73" i="3"/>
  <c r="DH73" i="3"/>
  <c r="DI73" i="3"/>
  <c r="DJ73" i="3" s="1"/>
  <c r="A74" i="3"/>
  <c r="Y74" i="3"/>
  <c r="CX74" i="3" s="1"/>
  <c r="CY74" i="3"/>
  <c r="CZ74" i="3"/>
  <c r="DA74" i="3"/>
  <c r="DB74" i="3"/>
  <c r="DC74" i="3"/>
  <c r="DG74" i="3"/>
  <c r="A75" i="3"/>
  <c r="Y75" i="3"/>
  <c r="CY75" i="3"/>
  <c r="CZ75" i="3"/>
  <c r="DA75" i="3"/>
  <c r="DB75" i="3"/>
  <c r="DC75" i="3"/>
  <c r="A76" i="3"/>
  <c r="Y76" i="3"/>
  <c r="CW76" i="3"/>
  <c r="CX76" i="3"/>
  <c r="DI76" i="3" s="1"/>
  <c r="CY76" i="3"/>
  <c r="CZ76" i="3"/>
  <c r="DB76" i="3" s="1"/>
  <c r="DA76" i="3"/>
  <c r="DC76" i="3"/>
  <c r="DH76" i="3"/>
  <c r="A77" i="3"/>
  <c r="Y77" i="3"/>
  <c r="CW77" i="3" s="1"/>
  <c r="CX77" i="3"/>
  <c r="DI77" i="3" s="1"/>
  <c r="CY77" i="3"/>
  <c r="CZ77" i="3"/>
  <c r="DB77" i="3" s="1"/>
  <c r="DA77" i="3"/>
  <c r="DC77" i="3"/>
  <c r="DH77" i="3"/>
  <c r="A78" i="3"/>
  <c r="Y78" i="3"/>
  <c r="CX78" i="3" s="1"/>
  <c r="CW78" i="3"/>
  <c r="CY78" i="3"/>
  <c r="CZ78" i="3"/>
  <c r="DA78" i="3"/>
  <c r="DB78" i="3"/>
  <c r="DC78" i="3"/>
  <c r="DG78" i="3"/>
  <c r="DJ78" i="3" s="1"/>
  <c r="A79" i="3"/>
  <c r="Y79" i="3"/>
  <c r="CX79" i="3" s="1"/>
  <c r="CY79" i="3"/>
  <c r="CZ79" i="3"/>
  <c r="DB79" i="3" s="1"/>
  <c r="DA79" i="3"/>
  <c r="DC79" i="3"/>
  <c r="DF79" i="3"/>
  <c r="DJ79" i="3" s="1"/>
  <c r="A80" i="3"/>
  <c r="Y80" i="3"/>
  <c r="CX80" i="3"/>
  <c r="CY80" i="3"/>
  <c r="CZ80" i="3"/>
  <c r="DB80" i="3" s="1"/>
  <c r="DA80" i="3"/>
  <c r="DC80" i="3"/>
  <c r="A81" i="3"/>
  <c r="Y81" i="3"/>
  <c r="CX81" i="3"/>
  <c r="CY81" i="3"/>
  <c r="CZ81" i="3"/>
  <c r="DA81" i="3"/>
  <c r="DB81" i="3"/>
  <c r="DC81" i="3"/>
  <c r="DH81" i="3"/>
  <c r="A82" i="3"/>
  <c r="Y82" i="3"/>
  <c r="CX82" i="3" s="1"/>
  <c r="CY82" i="3"/>
  <c r="CZ82" i="3"/>
  <c r="DB82" i="3" s="1"/>
  <c r="DA82" i="3"/>
  <c r="DC82" i="3"/>
  <c r="A83" i="3"/>
  <c r="Y83" i="3"/>
  <c r="CX83" i="3" s="1"/>
  <c r="CY83" i="3"/>
  <c r="CZ83" i="3"/>
  <c r="DB83" i="3" s="1"/>
  <c r="DA83" i="3"/>
  <c r="DC83" i="3"/>
  <c r="DF83" i="3"/>
  <c r="DI83" i="3"/>
  <c r="DJ83" i="3"/>
  <c r="A84" i="3"/>
  <c r="Y84" i="3"/>
  <c r="CX84" i="3"/>
  <c r="DG84" i="3" s="1"/>
  <c r="CY84" i="3"/>
  <c r="CZ84" i="3"/>
  <c r="DA84" i="3"/>
  <c r="DB84" i="3"/>
  <c r="DC84" i="3"/>
  <c r="DF84" i="3"/>
  <c r="DJ84" i="3" s="1"/>
  <c r="DH84" i="3"/>
  <c r="DI84" i="3"/>
  <c r="A85" i="3"/>
  <c r="Y85" i="3"/>
  <c r="CX85" i="3" s="1"/>
  <c r="CY85" i="3"/>
  <c r="CZ85" i="3"/>
  <c r="DA85" i="3"/>
  <c r="DB85" i="3"/>
  <c r="DC85" i="3"/>
  <c r="A86" i="3"/>
  <c r="Y86" i="3"/>
  <c r="CV86" i="3" s="1"/>
  <c r="CU86" i="3"/>
  <c r="CY86" i="3"/>
  <c r="CZ86" i="3"/>
  <c r="DA86" i="3"/>
  <c r="DB86" i="3"/>
  <c r="DC86" i="3"/>
  <c r="A87" i="3"/>
  <c r="Y87" i="3"/>
  <c r="CX87" i="3" s="1"/>
  <c r="CY87" i="3"/>
  <c r="CZ87" i="3"/>
  <c r="DA87" i="3"/>
  <c r="DB87" i="3"/>
  <c r="DC87" i="3"/>
  <c r="A88" i="3"/>
  <c r="Y88" i="3"/>
  <c r="CX88" i="3" s="1"/>
  <c r="DH88" i="3" s="1"/>
  <c r="CY88" i="3"/>
  <c r="CZ88" i="3"/>
  <c r="DB88" i="3" s="1"/>
  <c r="DA88" i="3"/>
  <c r="DC88" i="3"/>
  <c r="DG88" i="3"/>
  <c r="DJ88" i="3" s="1"/>
  <c r="DI88" i="3"/>
  <c r="A89" i="3"/>
  <c r="Y89" i="3"/>
  <c r="CW89" i="3"/>
  <c r="CX89" i="3"/>
  <c r="CY89" i="3"/>
  <c r="CZ89" i="3"/>
  <c r="DB89" i="3" s="1"/>
  <c r="DA89" i="3"/>
  <c r="DC89" i="3"/>
  <c r="DH89" i="3"/>
  <c r="A90" i="3"/>
  <c r="Y90" i="3"/>
  <c r="CW90" i="3"/>
  <c r="CX90" i="3"/>
  <c r="DF90" i="3" s="1"/>
  <c r="CY90" i="3"/>
  <c r="CZ90" i="3"/>
  <c r="DB90" i="3" s="1"/>
  <c r="DA90" i="3"/>
  <c r="DC90" i="3"/>
  <c r="DH90" i="3"/>
  <c r="A91" i="3"/>
  <c r="Y91" i="3"/>
  <c r="CW91" i="3" s="1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DG92" i="3"/>
  <c r="A93" i="3"/>
  <c r="Y93" i="3"/>
  <c r="CX93" i="3"/>
  <c r="DF93" i="3" s="1"/>
  <c r="DJ93" i="3" s="1"/>
  <c r="CY93" i="3"/>
  <c r="CZ93" i="3"/>
  <c r="DB93" i="3" s="1"/>
  <c r="DA93" i="3"/>
  <c r="DC93" i="3"/>
  <c r="DH93" i="3"/>
  <c r="A94" i="3"/>
  <c r="Y94" i="3"/>
  <c r="CX94" i="3" s="1"/>
  <c r="CY94" i="3"/>
  <c r="CZ94" i="3"/>
  <c r="DB94" i="3" s="1"/>
  <c r="DA94" i="3"/>
  <c r="DC94" i="3"/>
  <c r="DG94" i="3"/>
  <c r="A95" i="3"/>
  <c r="Y95" i="3"/>
  <c r="CX95" i="3"/>
  <c r="CY95" i="3"/>
  <c r="CZ95" i="3"/>
  <c r="DB95" i="3" s="1"/>
  <c r="DA95" i="3"/>
  <c r="DC95" i="3"/>
  <c r="DH95" i="3"/>
  <c r="A96" i="3"/>
  <c r="Y96" i="3"/>
  <c r="CU96" i="3"/>
  <c r="CV96" i="3"/>
  <c r="CX96" i="3"/>
  <c r="CY96" i="3"/>
  <c r="CZ96" i="3"/>
  <c r="DA96" i="3"/>
  <c r="DB96" i="3"/>
  <c r="DC96" i="3"/>
  <c r="DF96" i="3"/>
  <c r="DG96" i="3"/>
  <c r="DH96" i="3"/>
  <c r="DI96" i="3"/>
  <c r="DJ96" i="3" s="1"/>
  <c r="A97" i="3"/>
  <c r="Y97" i="3"/>
  <c r="CX97" i="3" s="1"/>
  <c r="CY97" i="3"/>
  <c r="CZ97" i="3"/>
  <c r="DA97" i="3"/>
  <c r="DB97" i="3"/>
  <c r="DC97" i="3"/>
  <c r="DF97" i="3"/>
  <c r="A98" i="3"/>
  <c r="Y98" i="3"/>
  <c r="CW98" i="3" s="1"/>
  <c r="CY98" i="3"/>
  <c r="CZ98" i="3"/>
  <c r="DA98" i="3"/>
  <c r="DB98" i="3"/>
  <c r="DC98" i="3"/>
  <c r="A99" i="3"/>
  <c r="Y99" i="3"/>
  <c r="CW99" i="3" s="1"/>
  <c r="CX99" i="3"/>
  <c r="CY99" i="3"/>
  <c r="CZ99" i="3"/>
  <c r="DB99" i="3" s="1"/>
  <c r="DA99" i="3"/>
  <c r="DC99" i="3"/>
  <c r="A100" i="3"/>
  <c r="Y100" i="3"/>
  <c r="CW100" i="3"/>
  <c r="CX100" i="3"/>
  <c r="DF100" i="3" s="1"/>
  <c r="CY100" i="3"/>
  <c r="CZ100" i="3"/>
  <c r="DB100" i="3" s="1"/>
  <c r="DA100" i="3"/>
  <c r="DC100" i="3"/>
  <c r="DH100" i="3"/>
  <c r="A101" i="3"/>
  <c r="Y101" i="3"/>
  <c r="CY101" i="3"/>
  <c r="CZ101" i="3"/>
  <c r="DA101" i="3"/>
  <c r="DB101" i="3"/>
  <c r="DC101" i="3"/>
  <c r="A102" i="3"/>
  <c r="Y102" i="3"/>
  <c r="CX102" i="3" s="1"/>
  <c r="CY102" i="3"/>
  <c r="CZ102" i="3"/>
  <c r="DB102" i="3" s="1"/>
  <c r="DA102" i="3"/>
  <c r="DC102" i="3"/>
  <c r="DG102" i="3"/>
  <c r="DI102" i="3"/>
  <c r="A103" i="3"/>
  <c r="Y103" i="3"/>
  <c r="CX103" i="3"/>
  <c r="DF103" i="3" s="1"/>
  <c r="DJ103" i="3" s="1"/>
  <c r="CY103" i="3"/>
  <c r="CZ103" i="3"/>
  <c r="DA103" i="3"/>
  <c r="DB103" i="3"/>
  <c r="DC103" i="3"/>
  <c r="DH103" i="3"/>
  <c r="A104" i="3"/>
  <c r="Y104" i="3"/>
  <c r="CX104" i="3" s="1"/>
  <c r="CY104" i="3"/>
  <c r="CZ104" i="3"/>
  <c r="DB104" i="3" s="1"/>
  <c r="DA104" i="3"/>
  <c r="DC104" i="3"/>
  <c r="DG104" i="3"/>
  <c r="A105" i="3"/>
  <c r="Y105" i="3"/>
  <c r="CX105" i="3"/>
  <c r="CY105" i="3"/>
  <c r="CZ105" i="3"/>
  <c r="DB105" i="3" s="1"/>
  <c r="DA105" i="3"/>
  <c r="DC105" i="3"/>
  <c r="DH105" i="3"/>
  <c r="A106" i="3"/>
  <c r="Y106" i="3"/>
  <c r="CX106" i="3"/>
  <c r="DG106" i="3" s="1"/>
  <c r="CY106" i="3"/>
  <c r="CZ106" i="3"/>
  <c r="DA106" i="3"/>
  <c r="DB106" i="3"/>
  <c r="DC106" i="3"/>
  <c r="DF106" i="3"/>
  <c r="DJ106" i="3" s="1"/>
  <c r="DH106" i="3"/>
  <c r="DI106" i="3"/>
  <c r="A107" i="3"/>
  <c r="Y107" i="3"/>
  <c r="CX107" i="3" s="1"/>
  <c r="CU107" i="3"/>
  <c r="CV107" i="3"/>
  <c r="CY107" i="3"/>
  <c r="CZ107" i="3"/>
  <c r="DA107" i="3"/>
  <c r="DB107" i="3"/>
  <c r="DC107" i="3"/>
  <c r="DF107" i="3"/>
  <c r="A108" i="3"/>
  <c r="Y108" i="3"/>
  <c r="CX108" i="3" s="1"/>
  <c r="CY108" i="3"/>
  <c r="CZ108" i="3"/>
  <c r="DB108" i="3" s="1"/>
  <c r="DA108" i="3"/>
  <c r="DC108" i="3"/>
  <c r="A109" i="3"/>
  <c r="Y109" i="3"/>
  <c r="CX109" i="3" s="1"/>
  <c r="CW109" i="3"/>
  <c r="CY109" i="3"/>
  <c r="CZ109" i="3"/>
  <c r="DA109" i="3"/>
  <c r="DB109" i="3"/>
  <c r="DC109" i="3"/>
  <c r="DI109" i="3"/>
  <c r="A110" i="3"/>
  <c r="Y110" i="3"/>
  <c r="CW110" i="3" s="1"/>
  <c r="CY110" i="3"/>
  <c r="CZ110" i="3"/>
  <c r="DA110" i="3"/>
  <c r="DB110" i="3"/>
  <c r="DC110" i="3"/>
  <c r="A111" i="3"/>
  <c r="Y111" i="3"/>
  <c r="CW111" i="3"/>
  <c r="CX111" i="3"/>
  <c r="DI111" i="3" s="1"/>
  <c r="CY111" i="3"/>
  <c r="CZ111" i="3"/>
  <c r="DB111" i="3" s="1"/>
  <c r="DA111" i="3"/>
  <c r="DC111" i="3"/>
  <c r="DG111" i="3"/>
  <c r="DJ111" i="3" s="1"/>
  <c r="DH111" i="3"/>
  <c r="A112" i="3"/>
  <c r="Y112" i="3"/>
  <c r="CW112" i="3"/>
  <c r="CX112" i="3"/>
  <c r="DF112" i="3" s="1"/>
  <c r="CY112" i="3"/>
  <c r="CZ112" i="3"/>
  <c r="DB112" i="3" s="1"/>
  <c r="DA112" i="3"/>
  <c r="DC112" i="3"/>
  <c r="DG112" i="3"/>
  <c r="DJ112" i="3" s="1"/>
  <c r="DH112" i="3"/>
  <c r="DI112" i="3"/>
  <c r="A113" i="3"/>
  <c r="Y113" i="3"/>
  <c r="CX113" i="3"/>
  <c r="DF113" i="3" s="1"/>
  <c r="DJ113" i="3" s="1"/>
  <c r="CY113" i="3"/>
  <c r="CZ113" i="3"/>
  <c r="DA113" i="3"/>
  <c r="DB113" i="3"/>
  <c r="DC113" i="3"/>
  <c r="DH113" i="3"/>
  <c r="A114" i="3"/>
  <c r="Y114" i="3"/>
  <c r="CX114" i="3" s="1"/>
  <c r="CY114" i="3"/>
  <c r="CZ114" i="3"/>
  <c r="DB114" i="3" s="1"/>
  <c r="DA114" i="3"/>
  <c r="DC114" i="3"/>
  <c r="A115" i="3"/>
  <c r="Y115" i="3"/>
  <c r="CX115" i="3"/>
  <c r="CY115" i="3"/>
  <c r="CZ115" i="3"/>
  <c r="DB115" i="3" s="1"/>
  <c r="DA115" i="3"/>
  <c r="DC115" i="3"/>
  <c r="A116" i="3"/>
  <c r="Y116" i="3"/>
  <c r="CX116" i="3"/>
  <c r="DG116" i="3" s="1"/>
  <c r="CY116" i="3"/>
  <c r="CZ116" i="3"/>
  <c r="DA116" i="3"/>
  <c r="DB116" i="3"/>
  <c r="DC116" i="3"/>
  <c r="DF116" i="3"/>
  <c r="DJ116" i="3" s="1"/>
  <c r="DH116" i="3"/>
  <c r="DI116" i="3"/>
  <c r="A117" i="3"/>
  <c r="Y117" i="3"/>
  <c r="CX117" i="3"/>
  <c r="CY117" i="3"/>
  <c r="CZ117" i="3"/>
  <c r="DA117" i="3"/>
  <c r="DB117" i="3"/>
  <c r="DC117" i="3"/>
  <c r="DF117" i="3"/>
  <c r="DJ117" i="3" s="1"/>
  <c r="DH117" i="3"/>
  <c r="A118" i="3"/>
  <c r="Y118" i="3"/>
  <c r="CX118" i="3" s="1"/>
  <c r="CU118" i="3"/>
  <c r="CV118" i="3"/>
  <c r="CY118" i="3"/>
  <c r="CZ118" i="3"/>
  <c r="DB118" i="3" s="1"/>
  <c r="DA118" i="3"/>
  <c r="DC118" i="3"/>
  <c r="DI118" i="3"/>
  <c r="DJ118" i="3" s="1"/>
  <c r="A119" i="3"/>
  <c r="Y119" i="3"/>
  <c r="CX119" i="3"/>
  <c r="DF119" i="3" s="1"/>
  <c r="CY119" i="3"/>
  <c r="CZ119" i="3"/>
  <c r="DB119" i="3" s="1"/>
  <c r="DA119" i="3"/>
  <c r="DC119" i="3"/>
  <c r="DH119" i="3"/>
  <c r="A120" i="3"/>
  <c r="Y120" i="3"/>
  <c r="CY120" i="3"/>
  <c r="CZ120" i="3"/>
  <c r="DA120" i="3"/>
  <c r="DB120" i="3"/>
  <c r="DC120" i="3"/>
  <c r="A121" i="3"/>
  <c r="Y121" i="3"/>
  <c r="CW121" i="3" s="1"/>
  <c r="CY121" i="3"/>
  <c r="CZ121" i="3"/>
  <c r="DA121" i="3"/>
  <c r="DB121" i="3"/>
  <c r="DC121" i="3"/>
  <c r="A122" i="3"/>
  <c r="Y122" i="3"/>
  <c r="CW122" i="3" s="1"/>
  <c r="CX122" i="3"/>
  <c r="CY122" i="3"/>
  <c r="CZ122" i="3"/>
  <c r="DB122" i="3" s="1"/>
  <c r="DA122" i="3"/>
  <c r="DC122" i="3"/>
  <c r="DH122" i="3"/>
  <c r="A123" i="3"/>
  <c r="Y123" i="3"/>
  <c r="CW123" i="3"/>
  <c r="CX123" i="3"/>
  <c r="DF123" i="3" s="1"/>
  <c r="CY123" i="3"/>
  <c r="CZ123" i="3"/>
  <c r="DB123" i="3" s="1"/>
  <c r="DA123" i="3"/>
  <c r="DC123" i="3"/>
  <c r="DH123" i="3"/>
  <c r="A124" i="3"/>
  <c r="Y124" i="3"/>
  <c r="CX124" i="3" s="1"/>
  <c r="CY124" i="3"/>
  <c r="CZ124" i="3"/>
  <c r="DB124" i="3" s="1"/>
  <c r="DA124" i="3"/>
  <c r="DC124" i="3"/>
  <c r="A125" i="3"/>
  <c r="Y125" i="3"/>
  <c r="CX125" i="3"/>
  <c r="CY125" i="3"/>
  <c r="CZ125" i="3"/>
  <c r="DB125" i="3" s="1"/>
  <c r="DA125" i="3"/>
  <c r="DC125" i="3"/>
  <c r="A126" i="3"/>
  <c r="Y126" i="3"/>
  <c r="CX126" i="3"/>
  <c r="DG126" i="3" s="1"/>
  <c r="CY126" i="3"/>
  <c r="CZ126" i="3"/>
  <c r="DA126" i="3"/>
  <c r="DB126" i="3"/>
  <c r="DC126" i="3"/>
  <c r="DF126" i="3"/>
  <c r="DJ126" i="3" s="1"/>
  <c r="DH126" i="3"/>
  <c r="DI126" i="3"/>
  <c r="A127" i="3"/>
  <c r="Y127" i="3"/>
  <c r="CX127" i="3"/>
  <c r="DF127" i="3" s="1"/>
  <c r="DJ127" i="3" s="1"/>
  <c r="CY127" i="3"/>
  <c r="CZ127" i="3"/>
  <c r="DA127" i="3"/>
  <c r="DB127" i="3"/>
  <c r="DC127" i="3"/>
  <c r="A128" i="3"/>
  <c r="Y128" i="3"/>
  <c r="CX128" i="3" s="1"/>
  <c r="CY128" i="3"/>
  <c r="CZ128" i="3"/>
  <c r="DA128" i="3"/>
  <c r="DB128" i="3"/>
  <c r="DC128" i="3"/>
  <c r="DI128" i="3"/>
  <c r="A129" i="3"/>
  <c r="Y129" i="3"/>
  <c r="CX129" i="3" s="1"/>
  <c r="CY129" i="3"/>
  <c r="CZ129" i="3"/>
  <c r="DA129" i="3"/>
  <c r="DB129" i="3"/>
  <c r="DC129" i="3"/>
  <c r="DF129" i="3"/>
  <c r="DJ129" i="3" s="1"/>
  <c r="A130" i="3"/>
  <c r="Y130" i="3"/>
  <c r="CX130" i="3" s="1"/>
  <c r="CY130" i="3"/>
  <c r="CZ130" i="3"/>
  <c r="DB130" i="3" s="1"/>
  <c r="DA130" i="3"/>
  <c r="DC130" i="3"/>
  <c r="DG130" i="3"/>
  <c r="DI130" i="3"/>
  <c r="A131" i="3"/>
  <c r="Y131" i="3"/>
  <c r="CV131" i="3" s="1"/>
  <c r="CU131" i="3"/>
  <c r="CX131" i="3"/>
  <c r="CY131" i="3"/>
  <c r="CZ131" i="3"/>
  <c r="DB131" i="3" s="1"/>
  <c r="DA131" i="3"/>
  <c r="DC131" i="3"/>
  <c r="DH131" i="3"/>
  <c r="A132" i="3"/>
  <c r="Y132" i="3"/>
  <c r="CX132" i="3"/>
  <c r="DG132" i="3" s="1"/>
  <c r="CY132" i="3"/>
  <c r="CZ132" i="3"/>
  <c r="DA132" i="3"/>
  <c r="DB132" i="3"/>
  <c r="DC132" i="3"/>
  <c r="DF132" i="3"/>
  <c r="DH132" i="3"/>
  <c r="DI132" i="3"/>
  <c r="DJ132" i="3" s="1"/>
  <c r="A133" i="3"/>
  <c r="Y133" i="3"/>
  <c r="CW133" i="3"/>
  <c r="CX133" i="3"/>
  <c r="DI133" i="3" s="1"/>
  <c r="CY133" i="3"/>
  <c r="CZ133" i="3"/>
  <c r="DB133" i="3" s="1"/>
  <c r="DA133" i="3"/>
  <c r="DC133" i="3"/>
  <c r="DG133" i="3"/>
  <c r="DJ133" i="3" s="1"/>
  <c r="DH133" i="3"/>
  <c r="A134" i="3"/>
  <c r="Y134" i="3"/>
  <c r="CW134" i="3"/>
  <c r="CX134" i="3"/>
  <c r="DF134" i="3" s="1"/>
  <c r="CY134" i="3"/>
  <c r="CZ134" i="3"/>
  <c r="DB134" i="3" s="1"/>
  <c r="DA134" i="3"/>
  <c r="DC134" i="3"/>
  <c r="DG134" i="3"/>
  <c r="DJ134" i="3" s="1"/>
  <c r="DH134" i="3"/>
  <c r="DI134" i="3"/>
  <c r="A135" i="3"/>
  <c r="Y135" i="3"/>
  <c r="CX135" i="3" s="1"/>
  <c r="CW135" i="3"/>
  <c r="CY135" i="3"/>
  <c r="CZ135" i="3"/>
  <c r="DA135" i="3"/>
  <c r="DB135" i="3"/>
  <c r="DC135" i="3"/>
  <c r="A136" i="3"/>
  <c r="Y136" i="3"/>
  <c r="CW136" i="3" s="1"/>
  <c r="CY136" i="3"/>
  <c r="CZ136" i="3"/>
  <c r="DA136" i="3"/>
  <c r="DB136" i="3"/>
  <c r="DC136" i="3"/>
  <c r="A137" i="3"/>
  <c r="Y137" i="3"/>
  <c r="CX137" i="3"/>
  <c r="CY137" i="3"/>
  <c r="CZ137" i="3"/>
  <c r="DA137" i="3"/>
  <c r="DB137" i="3"/>
  <c r="DC137" i="3"/>
  <c r="A138" i="3"/>
  <c r="Y138" i="3"/>
  <c r="CX138" i="3" s="1"/>
  <c r="CY138" i="3"/>
  <c r="CZ138" i="3"/>
  <c r="DA138" i="3"/>
  <c r="DB138" i="3"/>
  <c r="DC138" i="3"/>
  <c r="A139" i="3"/>
  <c r="Y139" i="3"/>
  <c r="CX139" i="3" s="1"/>
  <c r="CY139" i="3"/>
  <c r="CZ139" i="3"/>
  <c r="DA139" i="3"/>
  <c r="DB139" i="3"/>
  <c r="DC139" i="3"/>
  <c r="A140" i="3"/>
  <c r="Y140" i="3"/>
  <c r="CX140" i="3" s="1"/>
  <c r="CY140" i="3"/>
  <c r="CZ140" i="3"/>
  <c r="DB140" i="3" s="1"/>
  <c r="DA140" i="3"/>
  <c r="DC140" i="3"/>
  <c r="A141" i="3"/>
  <c r="Y141" i="3"/>
  <c r="CV141" i="3" s="1"/>
  <c r="CU141" i="3"/>
  <c r="CX141" i="3"/>
  <c r="CY141" i="3"/>
  <c r="CZ141" i="3"/>
  <c r="DB141" i="3" s="1"/>
  <c r="DA141" i="3"/>
  <c r="DC141" i="3"/>
  <c r="DH141" i="3"/>
  <c r="A142" i="3"/>
  <c r="Y142" i="3"/>
  <c r="CX142" i="3"/>
  <c r="DG142" i="3" s="1"/>
  <c r="CY142" i="3"/>
  <c r="CZ142" i="3"/>
  <c r="DA142" i="3"/>
  <c r="DB142" i="3"/>
  <c r="DC142" i="3"/>
  <c r="DF142" i="3"/>
  <c r="DH142" i="3"/>
  <c r="DI142" i="3"/>
  <c r="DJ142" i="3" s="1"/>
  <c r="A143" i="3"/>
  <c r="Y143" i="3"/>
  <c r="CW143" i="3"/>
  <c r="CX143" i="3"/>
  <c r="DI143" i="3" s="1"/>
  <c r="CY143" i="3"/>
  <c r="CZ143" i="3"/>
  <c r="DB143" i="3" s="1"/>
  <c r="DA143" i="3"/>
  <c r="DC143" i="3"/>
  <c r="DG143" i="3"/>
  <c r="DJ143" i="3" s="1"/>
  <c r="DH143" i="3"/>
  <c r="A144" i="3"/>
  <c r="Y144" i="3"/>
  <c r="CW144" i="3"/>
  <c r="CX144" i="3"/>
  <c r="DF144" i="3" s="1"/>
  <c r="CY144" i="3"/>
  <c r="CZ144" i="3"/>
  <c r="DB144" i="3" s="1"/>
  <c r="DA144" i="3"/>
  <c r="DC144" i="3"/>
  <c r="DG144" i="3"/>
  <c r="DJ144" i="3" s="1"/>
  <c r="DH144" i="3"/>
  <c r="DI144" i="3"/>
  <c r="A145" i="3"/>
  <c r="Y145" i="3"/>
  <c r="CX145" i="3" s="1"/>
  <c r="CW145" i="3"/>
  <c r="CY145" i="3"/>
  <c r="CZ145" i="3"/>
  <c r="DA145" i="3"/>
  <c r="DB145" i="3"/>
  <c r="DC145" i="3"/>
  <c r="DI145" i="3"/>
  <c r="A146" i="3"/>
  <c r="Y146" i="3"/>
  <c r="CW146" i="3" s="1"/>
  <c r="CY146" i="3"/>
  <c r="CZ146" i="3"/>
  <c r="DA146" i="3"/>
  <c r="DB146" i="3"/>
  <c r="DC146" i="3"/>
  <c r="A147" i="3"/>
  <c r="Y147" i="3"/>
  <c r="CX147" i="3"/>
  <c r="DF147" i="3" s="1"/>
  <c r="DJ147" i="3" s="1"/>
  <c r="CY147" i="3"/>
  <c r="CZ147" i="3"/>
  <c r="DA147" i="3"/>
  <c r="DB147" i="3"/>
  <c r="DC147" i="3"/>
  <c r="A148" i="3"/>
  <c r="Y148" i="3"/>
  <c r="CX148" i="3" s="1"/>
  <c r="CY148" i="3"/>
  <c r="CZ148" i="3"/>
  <c r="DA148" i="3"/>
  <c r="DB148" i="3"/>
  <c r="DC148" i="3"/>
  <c r="A149" i="3"/>
  <c r="Y149" i="3"/>
  <c r="CX149" i="3" s="1"/>
  <c r="CY149" i="3"/>
  <c r="CZ149" i="3"/>
  <c r="DA149" i="3"/>
  <c r="DB149" i="3"/>
  <c r="DC149" i="3"/>
  <c r="A150" i="3"/>
  <c r="Y150" i="3"/>
  <c r="CX150" i="3" s="1"/>
  <c r="CY150" i="3"/>
  <c r="CZ150" i="3"/>
  <c r="DB150" i="3" s="1"/>
  <c r="DA150" i="3"/>
  <c r="DC150" i="3"/>
  <c r="DG150" i="3"/>
  <c r="A151" i="3"/>
  <c r="Y151" i="3"/>
  <c r="CX151" i="3"/>
  <c r="DF151" i="3" s="1"/>
  <c r="CY151" i="3"/>
  <c r="CZ151" i="3"/>
  <c r="DA151" i="3"/>
  <c r="DB151" i="3"/>
  <c r="DC151" i="3"/>
  <c r="DH151" i="3"/>
  <c r="DJ151" i="3"/>
  <c r="A152" i="3"/>
  <c r="Y152" i="3"/>
  <c r="CU152" i="3"/>
  <c r="CY152" i="3"/>
  <c r="CZ152" i="3"/>
  <c r="DA152" i="3"/>
  <c r="DB152" i="3"/>
  <c r="DC152" i="3"/>
  <c r="A153" i="3"/>
  <c r="Y153" i="3"/>
  <c r="CX153" i="3"/>
  <c r="CY153" i="3"/>
  <c r="CZ153" i="3"/>
  <c r="DA153" i="3"/>
  <c r="DB153" i="3"/>
  <c r="DC153" i="3"/>
  <c r="A154" i="3"/>
  <c r="Y154" i="3"/>
  <c r="CW154" i="3" s="1"/>
  <c r="CX154" i="3"/>
  <c r="CY154" i="3"/>
  <c r="CZ154" i="3"/>
  <c r="DB154" i="3" s="1"/>
  <c r="DA154" i="3"/>
  <c r="DC154" i="3"/>
  <c r="A155" i="3"/>
  <c r="Y155" i="3"/>
  <c r="CW155" i="3"/>
  <c r="CX155" i="3"/>
  <c r="CY155" i="3"/>
  <c r="CZ155" i="3"/>
  <c r="DB155" i="3" s="1"/>
  <c r="DA155" i="3"/>
  <c r="DC155" i="3"/>
  <c r="A156" i="3"/>
  <c r="Y156" i="3"/>
  <c r="CX156" i="3" s="1"/>
  <c r="CW156" i="3"/>
  <c r="CY156" i="3"/>
  <c r="CZ156" i="3"/>
  <c r="DA156" i="3"/>
  <c r="DB156" i="3"/>
  <c r="DC156" i="3"/>
  <c r="DG156" i="3"/>
  <c r="DJ156" i="3"/>
  <c r="A157" i="3"/>
  <c r="Y157" i="3"/>
  <c r="CW157" i="3" s="1"/>
  <c r="CX157" i="3"/>
  <c r="CY157" i="3"/>
  <c r="CZ157" i="3"/>
  <c r="DA157" i="3"/>
  <c r="DB157" i="3"/>
  <c r="DC157" i="3"/>
  <c r="DI157" i="3"/>
  <c r="A158" i="3"/>
  <c r="Y158" i="3"/>
  <c r="CX158" i="3" s="1"/>
  <c r="CY158" i="3"/>
  <c r="CZ158" i="3"/>
  <c r="DA158" i="3"/>
  <c r="DB158" i="3"/>
  <c r="DC158" i="3"/>
  <c r="DG158" i="3"/>
  <c r="DI158" i="3"/>
  <c r="A159" i="3"/>
  <c r="Y159" i="3"/>
  <c r="CX159" i="3" s="1"/>
  <c r="CY159" i="3"/>
  <c r="CZ159" i="3"/>
  <c r="DB159" i="3" s="1"/>
  <c r="DA159" i="3"/>
  <c r="DC159" i="3"/>
  <c r="A160" i="3"/>
  <c r="Y160" i="3"/>
  <c r="CX160" i="3" s="1"/>
  <c r="CY160" i="3"/>
  <c r="CZ160" i="3"/>
  <c r="DB160" i="3" s="1"/>
  <c r="DA160" i="3"/>
  <c r="DC160" i="3"/>
  <c r="A161" i="3"/>
  <c r="Y161" i="3"/>
  <c r="CX161" i="3"/>
  <c r="CY161" i="3"/>
  <c r="CZ161" i="3"/>
  <c r="DA161" i="3"/>
  <c r="DB161" i="3"/>
  <c r="DC161" i="3"/>
  <c r="DH161" i="3"/>
  <c r="A162" i="3"/>
  <c r="Y162" i="3"/>
  <c r="CX162" i="3" s="1"/>
  <c r="CY162" i="3"/>
  <c r="CZ162" i="3"/>
  <c r="DA162" i="3"/>
  <c r="DB162" i="3"/>
  <c r="DC162" i="3"/>
  <c r="A163" i="3"/>
  <c r="Y163" i="3"/>
  <c r="CX163" i="3"/>
  <c r="CY163" i="3"/>
  <c r="CZ163" i="3"/>
  <c r="DB163" i="3" s="1"/>
  <c r="DA163" i="3"/>
  <c r="DC163" i="3"/>
  <c r="DF163" i="3"/>
  <c r="DJ163" i="3" s="1"/>
  <c r="A164" i="3"/>
  <c r="Y164" i="3"/>
  <c r="CU164" i="3"/>
  <c r="CV164" i="3"/>
  <c r="CX164" i="3"/>
  <c r="DF164" i="3" s="1"/>
  <c r="CY164" i="3"/>
  <c r="CZ164" i="3"/>
  <c r="DA164" i="3"/>
  <c r="DB164" i="3"/>
  <c r="DC164" i="3"/>
  <c r="DG164" i="3"/>
  <c r="DH164" i="3"/>
  <c r="DI164" i="3"/>
  <c r="DJ164" i="3" s="1"/>
  <c r="A165" i="3"/>
  <c r="Y165" i="3"/>
  <c r="CX165" i="3" s="1"/>
  <c r="DH165" i="3" s="1"/>
  <c r="CY165" i="3"/>
  <c r="CZ165" i="3"/>
  <c r="DA165" i="3"/>
  <c r="DB165" i="3"/>
  <c r="DC165" i="3"/>
  <c r="DF165" i="3"/>
  <c r="DG165" i="3"/>
  <c r="DI165" i="3"/>
  <c r="DJ165" i="3" s="1"/>
  <c r="A166" i="3"/>
  <c r="Y166" i="3"/>
  <c r="CW166" i="3" s="1"/>
  <c r="CX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X168" i="3" s="1"/>
  <c r="CY168" i="3"/>
  <c r="CZ168" i="3"/>
  <c r="DA168" i="3"/>
  <c r="DB168" i="3"/>
  <c r="DC168" i="3"/>
  <c r="A169" i="3"/>
  <c r="Y169" i="3"/>
  <c r="CU169" i="3"/>
  <c r="CV169" i="3"/>
  <c r="CX169" i="3"/>
  <c r="DI169" i="3" s="1"/>
  <c r="CY169" i="3"/>
  <c r="CZ169" i="3"/>
  <c r="DB169" i="3" s="1"/>
  <c r="DA169" i="3"/>
  <c r="DC169" i="3"/>
  <c r="DF169" i="3"/>
  <c r="DG169" i="3"/>
  <c r="DH169" i="3"/>
  <c r="DJ169" i="3"/>
  <c r="A170" i="3"/>
  <c r="Y170" i="3"/>
  <c r="CX170" i="3"/>
  <c r="DF170" i="3" s="1"/>
  <c r="CY170" i="3"/>
  <c r="CZ170" i="3"/>
  <c r="DB170" i="3" s="1"/>
  <c r="DA170" i="3"/>
  <c r="DC170" i="3"/>
  <c r="DH170" i="3"/>
  <c r="DI170" i="3"/>
  <c r="DJ170" i="3"/>
  <c r="A171" i="3"/>
  <c r="Y171" i="3"/>
  <c r="CW171" i="3"/>
  <c r="CX171" i="3"/>
  <c r="DF171" i="3" s="1"/>
  <c r="CY171" i="3"/>
  <c r="CZ171" i="3"/>
  <c r="DA171" i="3"/>
  <c r="DB171" i="3"/>
  <c r="DC171" i="3"/>
  <c r="DG171" i="3"/>
  <c r="DJ171" i="3" s="1"/>
  <c r="DH171" i="3"/>
  <c r="A172" i="3"/>
  <c r="Y172" i="3"/>
  <c r="CY172" i="3"/>
  <c r="CZ172" i="3"/>
  <c r="DA172" i="3"/>
  <c r="DB172" i="3"/>
  <c r="DC172" i="3"/>
  <c r="A173" i="3"/>
  <c r="Y173" i="3"/>
  <c r="CX173" i="3"/>
  <c r="DF173" i="3" s="1"/>
  <c r="DJ173" i="3" s="1"/>
  <c r="CY173" i="3"/>
  <c r="CZ173" i="3"/>
  <c r="DA173" i="3"/>
  <c r="DB173" i="3"/>
  <c r="DC173" i="3"/>
  <c r="DH173" i="3"/>
  <c r="DI173" i="3"/>
  <c r="A174" i="3"/>
  <c r="Y174" i="3"/>
  <c r="CX174" i="3" s="1"/>
  <c r="CY174" i="3"/>
  <c r="CZ174" i="3"/>
  <c r="DA174" i="3"/>
  <c r="DB174" i="3"/>
  <c r="DC174" i="3"/>
  <c r="A175" i="3"/>
  <c r="Y175" i="3"/>
  <c r="CV175" i="3" s="1"/>
  <c r="CU175" i="3"/>
  <c r="CX175" i="3"/>
  <c r="CY175" i="3"/>
  <c r="CZ175" i="3"/>
  <c r="DA175" i="3"/>
  <c r="DB175" i="3"/>
  <c r="DC175" i="3"/>
  <c r="A176" i="3"/>
  <c r="Y176" i="3"/>
  <c r="CX176" i="3"/>
  <c r="CY176" i="3"/>
  <c r="CZ176" i="3"/>
  <c r="DA176" i="3"/>
  <c r="DB176" i="3"/>
  <c r="DC176" i="3"/>
  <c r="A177" i="3"/>
  <c r="Y177" i="3"/>
  <c r="CW177" i="3" s="1"/>
  <c r="CX177" i="3"/>
  <c r="DF177" i="3" s="1"/>
  <c r="CY177" i="3"/>
  <c r="CZ177" i="3"/>
  <c r="DB177" i="3" s="1"/>
  <c r="DA177" i="3"/>
  <c r="DC177" i="3"/>
  <c r="DH177" i="3"/>
  <c r="DI177" i="3"/>
  <c r="A178" i="3"/>
  <c r="Y178" i="3"/>
  <c r="CX178" i="3"/>
  <c r="CY178" i="3"/>
  <c r="CZ178" i="3"/>
  <c r="DA178" i="3"/>
  <c r="DB178" i="3"/>
  <c r="DC178" i="3"/>
  <c r="A179" i="3"/>
  <c r="Y179" i="3"/>
  <c r="CX179" i="3"/>
  <c r="CY179" i="3"/>
  <c r="CZ179" i="3"/>
  <c r="DA179" i="3"/>
  <c r="DB179" i="3"/>
  <c r="DC179" i="3"/>
  <c r="A180" i="3"/>
  <c r="Y180" i="3"/>
  <c r="CU180" i="3"/>
  <c r="CV180" i="3"/>
  <c r="CX180" i="3"/>
  <c r="DF180" i="3" s="1"/>
  <c r="CY180" i="3"/>
  <c r="CZ180" i="3"/>
  <c r="DA180" i="3"/>
  <c r="DB180" i="3"/>
  <c r="DC180" i="3"/>
  <c r="DH180" i="3"/>
  <c r="DI180" i="3"/>
  <c r="DJ180" i="3" s="1"/>
  <c r="A181" i="3"/>
  <c r="Y181" i="3"/>
  <c r="CX181" i="3" s="1"/>
  <c r="CY181" i="3"/>
  <c r="CZ181" i="3"/>
  <c r="DA181" i="3"/>
  <c r="DB181" i="3"/>
  <c r="DC181" i="3"/>
  <c r="A182" i="3"/>
  <c r="Y182" i="3"/>
  <c r="CY182" i="3"/>
  <c r="CZ182" i="3"/>
  <c r="DA182" i="3"/>
  <c r="DB182" i="3"/>
  <c r="DC182" i="3"/>
  <c r="A183" i="3"/>
  <c r="Y183" i="3"/>
  <c r="CX183" i="3"/>
  <c r="DF183" i="3" s="1"/>
  <c r="DJ183" i="3" s="1"/>
  <c r="CY183" i="3"/>
  <c r="CZ183" i="3"/>
  <c r="DA183" i="3"/>
  <c r="DB183" i="3"/>
  <c r="DC183" i="3"/>
  <c r="DH183" i="3"/>
  <c r="DI183" i="3"/>
  <c r="A184" i="3"/>
  <c r="Y184" i="3"/>
  <c r="CX184" i="3" s="1"/>
  <c r="CY184" i="3"/>
  <c r="CZ184" i="3"/>
  <c r="DA184" i="3"/>
  <c r="DB184" i="3"/>
  <c r="DC184" i="3"/>
  <c r="A185" i="3"/>
  <c r="Y185" i="3"/>
  <c r="CV185" i="3" s="1"/>
  <c r="CU185" i="3"/>
  <c r="CX185" i="3"/>
  <c r="CY185" i="3"/>
  <c r="CZ185" i="3"/>
  <c r="DA185" i="3"/>
  <c r="DB185" i="3"/>
  <c r="DC185" i="3"/>
  <c r="A186" i="3"/>
  <c r="Y186" i="3"/>
  <c r="CX186" i="3"/>
  <c r="CY186" i="3"/>
  <c r="CZ186" i="3"/>
  <c r="DA186" i="3"/>
  <c r="DB186" i="3"/>
  <c r="DC186" i="3"/>
  <c r="DH186" i="3"/>
  <c r="A187" i="3"/>
  <c r="Y187" i="3"/>
  <c r="CW187" i="3" s="1"/>
  <c r="CX187" i="3"/>
  <c r="DF187" i="3" s="1"/>
  <c r="CY187" i="3"/>
  <c r="CZ187" i="3"/>
  <c r="DB187" i="3" s="1"/>
  <c r="DA187" i="3"/>
  <c r="DC187" i="3"/>
  <c r="DH187" i="3"/>
  <c r="DI187" i="3"/>
  <c r="A188" i="3"/>
  <c r="Y188" i="3"/>
  <c r="CW188" i="3"/>
  <c r="CX188" i="3"/>
  <c r="DF188" i="3" s="1"/>
  <c r="CY188" i="3"/>
  <c r="CZ188" i="3"/>
  <c r="DA188" i="3"/>
  <c r="DB188" i="3"/>
  <c r="DC188" i="3"/>
  <c r="DG188" i="3"/>
  <c r="DJ188" i="3" s="1"/>
  <c r="DH188" i="3"/>
  <c r="A189" i="3"/>
  <c r="Y189" i="3"/>
  <c r="CX189" i="3" s="1"/>
  <c r="CY189" i="3"/>
  <c r="CZ189" i="3"/>
  <c r="DB189" i="3" s="1"/>
  <c r="DA189" i="3"/>
  <c r="DC189" i="3"/>
  <c r="DG189" i="3"/>
  <c r="A190" i="3"/>
  <c r="Y190" i="3"/>
  <c r="CX190" i="3"/>
  <c r="DF190" i="3" s="1"/>
  <c r="CY190" i="3"/>
  <c r="CZ190" i="3"/>
  <c r="DB190" i="3" s="1"/>
  <c r="DA190" i="3"/>
  <c r="DC190" i="3"/>
  <c r="DH190" i="3"/>
  <c r="DI190" i="3"/>
  <c r="DJ190" i="3"/>
  <c r="A191" i="3"/>
  <c r="Y191" i="3"/>
  <c r="CX191" i="3" s="1"/>
  <c r="CU191" i="3"/>
  <c r="CV191" i="3"/>
  <c r="CY191" i="3"/>
  <c r="CZ191" i="3"/>
  <c r="DB191" i="3" s="1"/>
  <c r="DA191" i="3"/>
  <c r="DC191" i="3"/>
  <c r="A192" i="3"/>
  <c r="Y192" i="3"/>
  <c r="CX192" i="3" s="1"/>
  <c r="CY192" i="3"/>
  <c r="CZ192" i="3"/>
  <c r="DA192" i="3"/>
  <c r="DB192" i="3"/>
  <c r="DC192" i="3"/>
  <c r="DI192" i="3"/>
  <c r="DJ192" i="3" s="1"/>
  <c r="A193" i="3"/>
  <c r="Y193" i="3"/>
  <c r="CW193" i="3"/>
  <c r="CX193" i="3"/>
  <c r="CY193" i="3"/>
  <c r="CZ193" i="3"/>
  <c r="DA193" i="3"/>
  <c r="DB193" i="3"/>
  <c r="DC193" i="3"/>
  <c r="DH193" i="3"/>
  <c r="A194" i="3"/>
  <c r="Y194" i="3"/>
  <c r="CW194" i="3" s="1"/>
  <c r="CX194" i="3"/>
  <c r="DF194" i="3" s="1"/>
  <c r="CY194" i="3"/>
  <c r="CZ194" i="3"/>
  <c r="DB194" i="3" s="1"/>
  <c r="DA194" i="3"/>
  <c r="DC194" i="3"/>
  <c r="DH194" i="3"/>
  <c r="DI194" i="3"/>
  <c r="A195" i="3"/>
  <c r="Y195" i="3"/>
  <c r="CX195" i="3"/>
  <c r="CY195" i="3"/>
  <c r="CZ195" i="3"/>
  <c r="DA195" i="3"/>
  <c r="DB195" i="3"/>
  <c r="DC195" i="3"/>
  <c r="A196" i="3"/>
  <c r="Y196" i="3"/>
  <c r="CX196" i="3" s="1"/>
  <c r="CU196" i="3"/>
  <c r="CY196" i="3"/>
  <c r="CZ196" i="3"/>
  <c r="DA196" i="3"/>
  <c r="DB196" i="3"/>
  <c r="DC196" i="3"/>
  <c r="DI196" i="3"/>
  <c r="DJ196" i="3" s="1"/>
  <c r="A197" i="3"/>
  <c r="Y197" i="3"/>
  <c r="CW197" i="3"/>
  <c r="CX197" i="3"/>
  <c r="CY197" i="3"/>
  <c r="CZ197" i="3"/>
  <c r="DA197" i="3"/>
  <c r="DB197" i="3"/>
  <c r="DC197" i="3"/>
  <c r="A198" i="3"/>
  <c r="Y198" i="3"/>
  <c r="CW198" i="3" s="1"/>
  <c r="CX198" i="3"/>
  <c r="DF198" i="3" s="1"/>
  <c r="CY198" i="3"/>
  <c r="CZ198" i="3"/>
  <c r="DB198" i="3" s="1"/>
  <c r="DA198" i="3"/>
  <c r="DC198" i="3"/>
  <c r="DH198" i="3"/>
  <c r="DI198" i="3"/>
  <c r="A199" i="3"/>
  <c r="Y199" i="3"/>
  <c r="CX199" i="3"/>
  <c r="CY199" i="3"/>
  <c r="CZ199" i="3"/>
  <c r="DA199" i="3"/>
  <c r="DB199" i="3"/>
  <c r="DC199" i="3"/>
  <c r="A200" i="3"/>
  <c r="Y200" i="3"/>
  <c r="CX200" i="3"/>
  <c r="CY200" i="3"/>
  <c r="CZ200" i="3"/>
  <c r="DA200" i="3"/>
  <c r="DB200" i="3"/>
  <c r="DC200" i="3"/>
  <c r="A201" i="3"/>
  <c r="Y201" i="3"/>
  <c r="CU201" i="3"/>
  <c r="CV201" i="3"/>
  <c r="CX201" i="3"/>
  <c r="DF201" i="3" s="1"/>
  <c r="CY201" i="3"/>
  <c r="CZ201" i="3"/>
  <c r="DA201" i="3"/>
  <c r="DB201" i="3"/>
  <c r="DC201" i="3"/>
  <c r="DH201" i="3"/>
  <c r="DI201" i="3"/>
  <c r="DJ201" i="3" s="1"/>
  <c r="A202" i="3"/>
  <c r="Y202" i="3"/>
  <c r="CX202" i="3" s="1"/>
  <c r="CY202" i="3"/>
  <c r="CZ202" i="3"/>
  <c r="DA202" i="3"/>
  <c r="DB202" i="3"/>
  <c r="DC202" i="3"/>
  <c r="A203" i="3"/>
  <c r="Y203" i="3"/>
  <c r="CY203" i="3"/>
  <c r="CZ203" i="3"/>
  <c r="DA203" i="3"/>
  <c r="DB203" i="3"/>
  <c r="DC203" i="3"/>
  <c r="A204" i="3"/>
  <c r="Y204" i="3"/>
  <c r="CW204" i="3"/>
  <c r="CX204" i="3"/>
  <c r="CY204" i="3"/>
  <c r="CZ204" i="3"/>
  <c r="DA204" i="3"/>
  <c r="DB204" i="3"/>
  <c r="DC204" i="3"/>
  <c r="A205" i="3"/>
  <c r="Y205" i="3"/>
  <c r="CW205" i="3" s="1"/>
  <c r="CX205" i="3"/>
  <c r="DF205" i="3" s="1"/>
  <c r="CY205" i="3"/>
  <c r="CZ205" i="3"/>
  <c r="DB205" i="3" s="1"/>
  <c r="DA205" i="3"/>
  <c r="DC205" i="3"/>
  <c r="DH205" i="3"/>
  <c r="DI205" i="3"/>
  <c r="A206" i="3"/>
  <c r="Y206" i="3"/>
  <c r="CW206" i="3"/>
  <c r="CX206" i="3"/>
  <c r="DF206" i="3" s="1"/>
  <c r="CY206" i="3"/>
  <c r="CZ206" i="3"/>
  <c r="DA206" i="3"/>
  <c r="DB206" i="3"/>
  <c r="DC206" i="3"/>
  <c r="DG206" i="3"/>
  <c r="DJ206" i="3" s="1"/>
  <c r="DH206" i="3"/>
  <c r="A207" i="3"/>
  <c r="Y207" i="3"/>
  <c r="CX207" i="3" s="1"/>
  <c r="CY207" i="3"/>
  <c r="CZ207" i="3"/>
  <c r="DB207" i="3" s="1"/>
  <c r="DA207" i="3"/>
  <c r="DC207" i="3"/>
  <c r="A208" i="3"/>
  <c r="Y208" i="3"/>
  <c r="CX208" i="3"/>
  <c r="DF208" i="3" s="1"/>
  <c r="CY208" i="3"/>
  <c r="CZ208" i="3"/>
  <c r="DB208" i="3" s="1"/>
  <c r="DA208" i="3"/>
  <c r="DC208" i="3"/>
  <c r="DH208" i="3"/>
  <c r="DI208" i="3"/>
  <c r="DJ208" i="3"/>
  <c r="A209" i="3"/>
  <c r="Y209" i="3"/>
  <c r="CX209" i="3"/>
  <c r="CY209" i="3"/>
  <c r="CZ209" i="3"/>
  <c r="DA209" i="3"/>
  <c r="DB209" i="3"/>
  <c r="DC209" i="3"/>
  <c r="A210" i="3"/>
  <c r="Y210" i="3"/>
  <c r="CX210" i="3"/>
  <c r="CY210" i="3"/>
  <c r="CZ210" i="3"/>
  <c r="DA210" i="3"/>
  <c r="DB210" i="3"/>
  <c r="DC210" i="3"/>
  <c r="A211" i="3"/>
  <c r="Y211" i="3"/>
  <c r="CX211" i="3" s="1"/>
  <c r="CY211" i="3"/>
  <c r="CZ211" i="3"/>
  <c r="DB211" i="3" s="1"/>
  <c r="DA211" i="3"/>
  <c r="DC211" i="3"/>
  <c r="A212" i="3"/>
  <c r="Y212" i="3"/>
  <c r="CX212" i="3" s="1"/>
  <c r="CY212" i="3"/>
  <c r="CZ212" i="3"/>
  <c r="DA212" i="3"/>
  <c r="DB212" i="3"/>
  <c r="DC212" i="3"/>
  <c r="A213" i="3"/>
  <c r="Y213" i="3"/>
  <c r="CX213" i="3" s="1"/>
  <c r="CU213" i="3"/>
  <c r="CV213" i="3"/>
  <c r="CY213" i="3"/>
  <c r="CZ213" i="3"/>
  <c r="DB213" i="3" s="1"/>
  <c r="DA213" i="3"/>
  <c r="DC213" i="3"/>
  <c r="DG213" i="3"/>
  <c r="A214" i="3"/>
  <c r="Y214" i="3"/>
  <c r="CX214" i="3"/>
  <c r="DF214" i="3" s="1"/>
  <c r="CY214" i="3"/>
  <c r="CZ214" i="3"/>
  <c r="DB214" i="3" s="1"/>
  <c r="DA214" i="3"/>
  <c r="DC214" i="3"/>
  <c r="DH214" i="3"/>
  <c r="DI214" i="3"/>
  <c r="DJ214" i="3"/>
  <c r="A215" i="3"/>
  <c r="Y215" i="3"/>
  <c r="CW215" i="3"/>
  <c r="CX215" i="3"/>
  <c r="DF215" i="3" s="1"/>
  <c r="CY215" i="3"/>
  <c r="CZ215" i="3"/>
  <c r="DA215" i="3"/>
  <c r="DB215" i="3"/>
  <c r="DC215" i="3"/>
  <c r="DG215" i="3"/>
  <c r="DJ215" i="3" s="1"/>
  <c r="DH215" i="3"/>
  <c r="A216" i="3"/>
  <c r="Y216" i="3"/>
  <c r="CY216" i="3"/>
  <c r="CZ216" i="3"/>
  <c r="DA216" i="3"/>
  <c r="DB216" i="3"/>
  <c r="DC216" i="3"/>
  <c r="A217" i="3"/>
  <c r="Y217" i="3"/>
  <c r="CX217" i="3"/>
  <c r="DF217" i="3" s="1"/>
  <c r="DJ217" i="3" s="1"/>
  <c r="CY217" i="3"/>
  <c r="CZ217" i="3"/>
  <c r="DA217" i="3"/>
  <c r="DB217" i="3"/>
  <c r="DC217" i="3"/>
  <c r="DH217" i="3"/>
  <c r="DI217" i="3"/>
  <c r="A218" i="3"/>
  <c r="Y218" i="3"/>
  <c r="CU218" i="3"/>
  <c r="CY218" i="3"/>
  <c r="CZ218" i="3"/>
  <c r="DB218" i="3" s="1"/>
  <c r="DA218" i="3"/>
  <c r="DC218" i="3"/>
  <c r="A219" i="3"/>
  <c r="Y219" i="3"/>
  <c r="CX219" i="3"/>
  <c r="CY219" i="3"/>
  <c r="CZ219" i="3"/>
  <c r="DA219" i="3"/>
  <c r="DB219" i="3"/>
  <c r="DC219" i="3"/>
  <c r="A220" i="3"/>
  <c r="Y220" i="3"/>
  <c r="CX220" i="3" s="1"/>
  <c r="CY220" i="3"/>
  <c r="CZ220" i="3"/>
  <c r="DB220" i="3" s="1"/>
  <c r="DA220" i="3"/>
  <c r="DC220" i="3"/>
  <c r="A221" i="3"/>
  <c r="Y221" i="3"/>
  <c r="CW221" i="3"/>
  <c r="CX221" i="3"/>
  <c r="DF221" i="3" s="1"/>
  <c r="CY221" i="3"/>
  <c r="CZ221" i="3"/>
  <c r="DA221" i="3"/>
  <c r="DB221" i="3"/>
  <c r="DC221" i="3"/>
  <c r="DH221" i="3"/>
  <c r="DI221" i="3"/>
  <c r="A222" i="3"/>
  <c r="Y222" i="3"/>
  <c r="CX222" i="3" s="1"/>
  <c r="CY222" i="3"/>
  <c r="CZ222" i="3"/>
  <c r="DB222" i="3" s="1"/>
  <c r="DA222" i="3"/>
  <c r="DC222" i="3"/>
  <c r="DG222" i="3"/>
  <c r="A223" i="3"/>
  <c r="Y223" i="3"/>
  <c r="CX223" i="3" s="1"/>
  <c r="CY223" i="3"/>
  <c r="CZ223" i="3"/>
  <c r="DB223" i="3" s="1"/>
  <c r="DA223" i="3"/>
  <c r="DC223" i="3"/>
  <c r="A224" i="3"/>
  <c r="Y224" i="3"/>
  <c r="CU224" i="3"/>
  <c r="CV224" i="3"/>
  <c r="CX224" i="3"/>
  <c r="DI224" i="3" s="1"/>
  <c r="DJ224" i="3" s="1"/>
  <c r="CY224" i="3"/>
  <c r="CZ224" i="3"/>
  <c r="DA224" i="3"/>
  <c r="DB224" i="3"/>
  <c r="DC224" i="3"/>
  <c r="DH224" i="3"/>
  <c r="A225" i="3"/>
  <c r="Y225" i="3"/>
  <c r="CX225" i="3" s="1"/>
  <c r="CY225" i="3"/>
  <c r="CZ225" i="3"/>
  <c r="DB225" i="3" s="1"/>
  <c r="DA225" i="3"/>
  <c r="DC225" i="3"/>
  <c r="DI225" i="3"/>
  <c r="DJ225" i="3" s="1"/>
  <c r="A226" i="3"/>
  <c r="Y226" i="3"/>
  <c r="CW226" i="3" s="1"/>
  <c r="CX226" i="3"/>
  <c r="CY226" i="3"/>
  <c r="CZ226" i="3"/>
  <c r="DA226" i="3"/>
  <c r="DB226" i="3"/>
  <c r="DC226" i="3"/>
  <c r="A227" i="3"/>
  <c r="Y227" i="3"/>
  <c r="CX227" i="3"/>
  <c r="DI227" i="3" s="1"/>
  <c r="CY227" i="3"/>
  <c r="CZ227" i="3"/>
  <c r="DA227" i="3"/>
  <c r="DB227" i="3"/>
  <c r="DC227" i="3"/>
  <c r="DH227" i="3"/>
  <c r="A228" i="3"/>
  <c r="Y228" i="3"/>
  <c r="CX228" i="3" s="1"/>
  <c r="DH228" i="3" s="1"/>
  <c r="CY228" i="3"/>
  <c r="CZ228" i="3"/>
  <c r="DB228" i="3" s="1"/>
  <c r="DA228" i="3"/>
  <c r="DC228" i="3"/>
  <c r="DF228" i="3"/>
  <c r="DJ228" i="3" s="1"/>
  <c r="DG228" i="3"/>
  <c r="DI228" i="3"/>
  <c r="A229" i="3"/>
  <c r="Y229" i="3"/>
  <c r="CU229" i="3"/>
  <c r="CV229" i="3"/>
  <c r="CX229" i="3"/>
  <c r="CY229" i="3"/>
  <c r="CZ229" i="3"/>
  <c r="DA229" i="3"/>
  <c r="DB229" i="3"/>
  <c r="DC229" i="3"/>
  <c r="A230" i="3"/>
  <c r="Y230" i="3"/>
  <c r="CX230" i="3" s="1"/>
  <c r="CY230" i="3"/>
  <c r="CZ230" i="3"/>
  <c r="DB230" i="3" s="1"/>
  <c r="DA230" i="3"/>
  <c r="DC230" i="3"/>
  <c r="DF230" i="3"/>
  <c r="DG230" i="3"/>
  <c r="A231" i="3"/>
  <c r="Y231" i="3"/>
  <c r="CW231" i="3"/>
  <c r="CX231" i="3"/>
  <c r="DF231" i="3" s="1"/>
  <c r="CY231" i="3"/>
  <c r="CZ231" i="3"/>
  <c r="DA231" i="3"/>
  <c r="DB231" i="3"/>
  <c r="DC231" i="3"/>
  <c r="DH231" i="3"/>
  <c r="DI231" i="3"/>
  <c r="A232" i="3"/>
  <c r="Y232" i="3"/>
  <c r="CX232" i="3"/>
  <c r="CY232" i="3"/>
  <c r="CZ232" i="3"/>
  <c r="DA232" i="3"/>
  <c r="DB232" i="3"/>
  <c r="DC232" i="3"/>
  <c r="A233" i="3"/>
  <c r="Y233" i="3"/>
  <c r="CX233" i="3" s="1"/>
  <c r="CY233" i="3"/>
  <c r="CZ233" i="3"/>
  <c r="DB233" i="3" s="1"/>
  <c r="DA233" i="3"/>
  <c r="DC233" i="3"/>
  <c r="DF233" i="3"/>
  <c r="DG233" i="3"/>
  <c r="DJ233" i="3"/>
  <c r="A234" i="3"/>
  <c r="Y234" i="3"/>
  <c r="CU234" i="3"/>
  <c r="CV234" i="3"/>
  <c r="CX234" i="3"/>
  <c r="CY234" i="3"/>
  <c r="CZ234" i="3"/>
  <c r="DB234" i="3" s="1"/>
  <c r="DA234" i="3"/>
  <c r="DC234" i="3"/>
  <c r="DF234" i="3"/>
  <c r="DG234" i="3"/>
  <c r="DH234" i="3"/>
  <c r="DI234" i="3"/>
  <c r="DJ234" i="3"/>
  <c r="A235" i="3"/>
  <c r="Y235" i="3"/>
  <c r="CX235" i="3" s="1"/>
  <c r="CY235" i="3"/>
  <c r="CZ235" i="3"/>
  <c r="DA235" i="3"/>
  <c r="DB235" i="3"/>
  <c r="DC235" i="3"/>
  <c r="DF235" i="3"/>
  <c r="A236" i="3"/>
  <c r="Y236" i="3"/>
  <c r="CW236" i="3"/>
  <c r="CX236" i="3"/>
  <c r="CY236" i="3"/>
  <c r="CZ236" i="3"/>
  <c r="DA236" i="3"/>
  <c r="DB236" i="3"/>
  <c r="DC236" i="3"/>
  <c r="DG236" i="3"/>
  <c r="DJ236" i="3" s="1"/>
  <c r="DH236" i="3"/>
  <c r="A237" i="3"/>
  <c r="Y237" i="3"/>
  <c r="CW237" i="3" s="1"/>
  <c r="CY237" i="3"/>
  <c r="CZ237" i="3"/>
  <c r="DB237" i="3" s="1"/>
  <c r="DA237" i="3"/>
  <c r="DC237" i="3"/>
  <c r="A238" i="3"/>
  <c r="Y238" i="3"/>
  <c r="CX238" i="3"/>
  <c r="DF238" i="3" s="1"/>
  <c r="DJ238" i="3" s="1"/>
  <c r="CY238" i="3"/>
  <c r="CZ238" i="3"/>
  <c r="DA238" i="3"/>
  <c r="DB238" i="3"/>
  <c r="DC238" i="3"/>
  <c r="DH238" i="3"/>
  <c r="A239" i="3"/>
  <c r="Y239" i="3"/>
  <c r="CX239" i="3"/>
  <c r="CY239" i="3"/>
  <c r="CZ239" i="3"/>
  <c r="DA239" i="3"/>
  <c r="DB239" i="3"/>
  <c r="DC239" i="3"/>
  <c r="A240" i="3"/>
  <c r="Y240" i="3"/>
  <c r="CV240" i="3" s="1"/>
  <c r="CU240" i="3"/>
  <c r="CX240" i="3"/>
  <c r="DI240" i="3" s="1"/>
  <c r="DJ240" i="3" s="1"/>
  <c r="CY240" i="3"/>
  <c r="CZ240" i="3"/>
  <c r="DA240" i="3"/>
  <c r="DB240" i="3"/>
  <c r="DC240" i="3"/>
  <c r="DH240" i="3"/>
  <c r="A241" i="3"/>
  <c r="Y241" i="3"/>
  <c r="CX241" i="3" s="1"/>
  <c r="CY241" i="3"/>
  <c r="CZ241" i="3"/>
  <c r="DA241" i="3"/>
  <c r="DB241" i="3"/>
  <c r="DC241" i="3"/>
  <c r="A242" i="3"/>
  <c r="Y242" i="3"/>
  <c r="CY242" i="3"/>
  <c r="CZ242" i="3"/>
  <c r="DB242" i="3" s="1"/>
  <c r="DA242" i="3"/>
  <c r="DC242" i="3"/>
  <c r="A243" i="3"/>
  <c r="Y243" i="3"/>
  <c r="CW243" i="3"/>
  <c r="CX243" i="3"/>
  <c r="CY243" i="3"/>
  <c r="CZ243" i="3"/>
  <c r="DA243" i="3"/>
  <c r="DB243" i="3"/>
  <c r="DC243" i="3"/>
  <c r="DG243" i="3"/>
  <c r="DJ243" i="3" s="1"/>
  <c r="DH243" i="3"/>
  <c r="A244" i="3"/>
  <c r="Y244" i="3"/>
  <c r="CX244" i="3" s="1"/>
  <c r="CY244" i="3"/>
  <c r="CZ244" i="3"/>
  <c r="DB244" i="3" s="1"/>
  <c r="DA244" i="3"/>
  <c r="DC244" i="3"/>
  <c r="A245" i="3"/>
  <c r="Y245" i="3"/>
  <c r="CU245" i="3"/>
  <c r="CV245" i="3"/>
  <c r="CX245" i="3"/>
  <c r="DF245" i="3" s="1"/>
  <c r="CY245" i="3"/>
  <c r="CZ245" i="3"/>
  <c r="DA245" i="3"/>
  <c r="DB245" i="3"/>
  <c r="DC245" i="3"/>
  <c r="DG245" i="3"/>
  <c r="DH245" i="3"/>
  <c r="A246" i="3"/>
  <c r="Y246" i="3"/>
  <c r="CY246" i="3"/>
  <c r="CZ246" i="3"/>
  <c r="DB246" i="3" s="1"/>
  <c r="DA246" i="3"/>
  <c r="DC246" i="3"/>
  <c r="A247" i="3"/>
  <c r="Y247" i="3"/>
  <c r="CW247" i="3"/>
  <c r="CX247" i="3"/>
  <c r="CY247" i="3"/>
  <c r="CZ247" i="3"/>
  <c r="DA247" i="3"/>
  <c r="DB247" i="3"/>
  <c r="DC247" i="3"/>
  <c r="A248" i="3"/>
  <c r="Y248" i="3"/>
  <c r="CX248" i="3" s="1"/>
  <c r="CY248" i="3"/>
  <c r="CZ248" i="3"/>
  <c r="DB248" i="3" s="1"/>
  <c r="DA248" i="3"/>
  <c r="DC248" i="3"/>
  <c r="A249" i="3"/>
  <c r="Y249" i="3"/>
  <c r="CX249" i="3" s="1"/>
  <c r="CY249" i="3"/>
  <c r="CZ249" i="3"/>
  <c r="DB249" i="3" s="1"/>
  <c r="DA249" i="3"/>
  <c r="DC249" i="3"/>
  <c r="A250" i="3"/>
  <c r="Y250" i="3"/>
  <c r="CX250" i="3" s="1"/>
  <c r="CU250" i="3"/>
  <c r="CV250" i="3"/>
  <c r="CY250" i="3"/>
  <c r="CZ250" i="3"/>
  <c r="DB250" i="3" s="1"/>
  <c r="DA250" i="3"/>
  <c r="DC250" i="3"/>
  <c r="DG250" i="3"/>
  <c r="A251" i="3"/>
  <c r="Y251" i="3"/>
  <c r="CX251" i="3"/>
  <c r="DG251" i="3" s="1"/>
  <c r="CY251" i="3"/>
  <c r="CZ251" i="3"/>
  <c r="DB251" i="3" s="1"/>
  <c r="DA251" i="3"/>
  <c r="DC251" i="3"/>
  <c r="DF251" i="3"/>
  <c r="DH251" i="3"/>
  <c r="DI251" i="3"/>
  <c r="DJ251" i="3" s="1"/>
  <c r="A252" i="3"/>
  <c r="Y252" i="3"/>
  <c r="CW252" i="3"/>
  <c r="CX252" i="3"/>
  <c r="DF252" i="3" s="1"/>
  <c r="CY252" i="3"/>
  <c r="CZ252" i="3"/>
  <c r="DA252" i="3"/>
  <c r="DB252" i="3"/>
  <c r="DC252" i="3"/>
  <c r="DG252" i="3"/>
  <c r="DJ252" i="3" s="1"/>
  <c r="DH252" i="3"/>
  <c r="A253" i="3"/>
  <c r="Y253" i="3"/>
  <c r="CY253" i="3"/>
  <c r="CZ253" i="3"/>
  <c r="DB253" i="3" s="1"/>
  <c r="DA253" i="3"/>
  <c r="DC253" i="3"/>
  <c r="A254" i="3"/>
  <c r="Y254" i="3"/>
  <c r="CW254" i="3"/>
  <c r="CX254" i="3"/>
  <c r="CY254" i="3"/>
  <c r="CZ254" i="3"/>
  <c r="DA254" i="3"/>
  <c r="DB254" i="3"/>
  <c r="DC254" i="3"/>
  <c r="A255" i="3"/>
  <c r="Y255" i="3"/>
  <c r="CW255" i="3" s="1"/>
  <c r="CY255" i="3"/>
  <c r="CZ255" i="3"/>
  <c r="DB255" i="3" s="1"/>
  <c r="DA255" i="3"/>
  <c r="DC255" i="3"/>
  <c r="A256" i="3"/>
  <c r="Y256" i="3"/>
  <c r="CX256" i="3"/>
  <c r="DF256" i="3" s="1"/>
  <c r="DJ256" i="3" s="1"/>
  <c r="CY256" i="3"/>
  <c r="CZ256" i="3"/>
  <c r="DA256" i="3"/>
  <c r="DB256" i="3"/>
  <c r="DC256" i="3"/>
  <c r="DH256" i="3"/>
  <c r="A257" i="3"/>
  <c r="Y257" i="3"/>
  <c r="CX257" i="3" s="1"/>
  <c r="CY257" i="3"/>
  <c r="CZ257" i="3"/>
  <c r="DA257" i="3"/>
  <c r="DB257" i="3"/>
  <c r="DC257" i="3"/>
  <c r="A258" i="3"/>
  <c r="Y258" i="3"/>
  <c r="CX258" i="3" s="1"/>
  <c r="CY258" i="3"/>
  <c r="CZ258" i="3"/>
  <c r="DB258" i="3" s="1"/>
  <c r="DA258" i="3"/>
  <c r="DC258" i="3"/>
  <c r="A259" i="3"/>
  <c r="Y259" i="3"/>
  <c r="CX259" i="3" s="1"/>
  <c r="CY259" i="3"/>
  <c r="CZ259" i="3"/>
  <c r="DB259" i="3" s="1"/>
  <c r="DA259" i="3"/>
  <c r="DC259" i="3"/>
  <c r="DF259" i="3"/>
  <c r="DJ259" i="3" s="1"/>
  <c r="A260" i="3"/>
  <c r="Y260" i="3"/>
  <c r="CX260" i="3"/>
  <c r="CY260" i="3"/>
  <c r="CZ260" i="3"/>
  <c r="DA260" i="3"/>
  <c r="DB260" i="3"/>
  <c r="DC260" i="3"/>
  <c r="DH260" i="3"/>
  <c r="DI260" i="3"/>
  <c r="A261" i="3"/>
  <c r="Y261" i="3"/>
  <c r="CX261" i="3" s="1"/>
  <c r="CY261" i="3"/>
  <c r="CZ261" i="3"/>
  <c r="DA261" i="3"/>
  <c r="DB261" i="3"/>
  <c r="DC261" i="3"/>
  <c r="A262" i="3"/>
  <c r="Y262" i="3"/>
  <c r="CU262" i="3"/>
  <c r="CY262" i="3"/>
  <c r="CZ262" i="3"/>
  <c r="DA262" i="3"/>
  <c r="DB262" i="3"/>
  <c r="DC262" i="3"/>
  <c r="A263" i="3"/>
  <c r="Y263" i="3"/>
  <c r="CX263" i="3" s="1"/>
  <c r="CY263" i="3"/>
  <c r="CZ263" i="3"/>
  <c r="DA263" i="3"/>
  <c r="DB263" i="3"/>
  <c r="DC263" i="3"/>
  <c r="A264" i="3"/>
  <c r="Y264" i="3"/>
  <c r="CW264" i="3" s="1"/>
  <c r="CY264" i="3"/>
  <c r="CZ264" i="3"/>
  <c r="DB264" i="3" s="1"/>
  <c r="DA264" i="3"/>
  <c r="DC264" i="3"/>
  <c r="A265" i="3"/>
  <c r="Y265" i="3"/>
  <c r="CW265" i="3"/>
  <c r="CX265" i="3"/>
  <c r="DF265" i="3" s="1"/>
  <c r="CY265" i="3"/>
  <c r="CZ265" i="3"/>
  <c r="DA265" i="3"/>
  <c r="DB265" i="3"/>
  <c r="DC265" i="3"/>
  <c r="DG265" i="3"/>
  <c r="DJ265" i="3" s="1"/>
  <c r="DH265" i="3"/>
  <c r="A266" i="3"/>
  <c r="Y266" i="3"/>
  <c r="CX266" i="3" s="1"/>
  <c r="CY266" i="3"/>
  <c r="CZ266" i="3"/>
  <c r="DB266" i="3" s="1"/>
  <c r="DA266" i="3"/>
  <c r="DC266" i="3"/>
  <c r="A267" i="3"/>
  <c r="Y267" i="3"/>
  <c r="CX267" i="3"/>
  <c r="DG267" i="3" s="1"/>
  <c r="CY267" i="3"/>
  <c r="CZ267" i="3"/>
  <c r="DB267" i="3" s="1"/>
  <c r="DA267" i="3"/>
  <c r="DC267" i="3"/>
  <c r="DF267" i="3"/>
  <c r="DH267" i="3"/>
  <c r="DI267" i="3"/>
  <c r="DJ267" i="3"/>
  <c r="A268" i="3"/>
  <c r="Y268" i="3"/>
  <c r="CU268" i="3"/>
  <c r="CV268" i="3"/>
  <c r="CX268" i="3"/>
  <c r="CY268" i="3"/>
  <c r="CZ268" i="3"/>
  <c r="DB268" i="3" s="1"/>
  <c r="DA268" i="3"/>
  <c r="DC268" i="3"/>
  <c r="DF268" i="3"/>
  <c r="DG268" i="3"/>
  <c r="DH268" i="3"/>
  <c r="DI268" i="3"/>
  <c r="DJ268" i="3"/>
  <c r="A269" i="3"/>
  <c r="Y269" i="3"/>
  <c r="CX269" i="3" s="1"/>
  <c r="CY269" i="3"/>
  <c r="CZ269" i="3"/>
  <c r="DB269" i="3" s="1"/>
  <c r="DA269" i="3"/>
  <c r="DC269" i="3"/>
  <c r="A270" i="3"/>
  <c r="Y270" i="3"/>
  <c r="CW270" i="3"/>
  <c r="CX270" i="3"/>
  <c r="CY270" i="3"/>
  <c r="CZ270" i="3"/>
  <c r="DA270" i="3"/>
  <c r="DB270" i="3"/>
  <c r="DC270" i="3"/>
  <c r="DG270" i="3"/>
  <c r="DJ270" i="3" s="1"/>
  <c r="DH270" i="3"/>
  <c r="A271" i="3"/>
  <c r="Y271" i="3"/>
  <c r="CX271" i="3" s="1"/>
  <c r="CY271" i="3"/>
  <c r="CZ271" i="3"/>
  <c r="DB271" i="3" s="1"/>
  <c r="DA271" i="3"/>
  <c r="DC271" i="3"/>
  <c r="A272" i="3"/>
  <c r="Y272" i="3"/>
  <c r="CX272" i="3" s="1"/>
  <c r="DF272" i="3" s="1"/>
  <c r="DJ272" i="3" s="1"/>
  <c r="CY272" i="3"/>
  <c r="CZ272" i="3"/>
  <c r="DB272" i="3" s="1"/>
  <c r="DA272" i="3"/>
  <c r="DC272" i="3"/>
  <c r="A273" i="3"/>
  <c r="Y273" i="3"/>
  <c r="CX273" i="3" s="1"/>
  <c r="CU273" i="3"/>
  <c r="CV273" i="3"/>
  <c r="CY273" i="3"/>
  <c r="CZ273" i="3"/>
  <c r="DB273" i="3" s="1"/>
  <c r="DA273" i="3"/>
  <c r="DC273" i="3"/>
  <c r="DF273" i="3"/>
  <c r="DG273" i="3"/>
  <c r="A274" i="3"/>
  <c r="Y274" i="3"/>
  <c r="CX274" i="3"/>
  <c r="DG274" i="3" s="1"/>
  <c r="CY274" i="3"/>
  <c r="CZ274" i="3"/>
  <c r="DB274" i="3" s="1"/>
  <c r="DA274" i="3"/>
  <c r="DC274" i="3"/>
  <c r="DF274" i="3"/>
  <c r="DH274" i="3"/>
  <c r="DI274" i="3"/>
  <c r="DJ274" i="3" s="1"/>
  <c r="A275" i="3"/>
  <c r="Y275" i="3"/>
  <c r="CW275" i="3"/>
  <c r="CX275" i="3"/>
  <c r="DF275" i="3" s="1"/>
  <c r="CY275" i="3"/>
  <c r="CZ275" i="3"/>
  <c r="DA275" i="3"/>
  <c r="DB275" i="3"/>
  <c r="DC275" i="3"/>
  <c r="DG275" i="3"/>
  <c r="DJ275" i="3" s="1"/>
  <c r="DH275" i="3"/>
  <c r="A276" i="3"/>
  <c r="Y276" i="3"/>
  <c r="CX276" i="3" s="1"/>
  <c r="CY276" i="3"/>
  <c r="CZ276" i="3"/>
  <c r="DB276" i="3" s="1"/>
  <c r="DA276" i="3"/>
  <c r="DC276" i="3"/>
  <c r="A277" i="3"/>
  <c r="Y277" i="3"/>
  <c r="CX277" i="3"/>
  <c r="DG277" i="3" s="1"/>
  <c r="CY277" i="3"/>
  <c r="CZ277" i="3"/>
  <c r="DB277" i="3" s="1"/>
  <c r="DA277" i="3"/>
  <c r="DC277" i="3"/>
  <c r="DF277" i="3"/>
  <c r="DH277" i="3"/>
  <c r="DI277" i="3"/>
  <c r="DJ277" i="3"/>
  <c r="A278" i="3"/>
  <c r="Y278" i="3"/>
  <c r="CU278" i="3"/>
  <c r="CV278" i="3"/>
  <c r="CX278" i="3"/>
  <c r="CY278" i="3"/>
  <c r="CZ278" i="3"/>
  <c r="DB278" i="3" s="1"/>
  <c r="DA278" i="3"/>
  <c r="DC278" i="3"/>
  <c r="DF278" i="3"/>
  <c r="DG278" i="3"/>
  <c r="DH278" i="3"/>
  <c r="DI278" i="3"/>
  <c r="DJ278" i="3"/>
  <c r="A279" i="3"/>
  <c r="Y279" i="3"/>
  <c r="CX279" i="3" s="1"/>
  <c r="DF279" i="3" s="1"/>
  <c r="CY279" i="3"/>
  <c r="CZ279" i="3"/>
  <c r="DB279" i="3" s="1"/>
  <c r="DA279" i="3"/>
  <c r="DC279" i="3"/>
  <c r="A280" i="3"/>
  <c r="Y280" i="3"/>
  <c r="CW280" i="3"/>
  <c r="CX280" i="3"/>
  <c r="CY280" i="3"/>
  <c r="CZ280" i="3"/>
  <c r="DA280" i="3"/>
  <c r="DB280" i="3"/>
  <c r="DC280" i="3"/>
  <c r="DG280" i="3"/>
  <c r="DJ280" i="3" s="1"/>
  <c r="A281" i="3"/>
  <c r="Y281" i="3"/>
  <c r="CW281" i="3" s="1"/>
  <c r="CY281" i="3"/>
  <c r="CZ281" i="3"/>
  <c r="DB281" i="3" s="1"/>
  <c r="DA281" i="3"/>
  <c r="DC281" i="3"/>
  <c r="A282" i="3"/>
  <c r="Y282" i="3"/>
  <c r="CX282" i="3"/>
  <c r="DF282" i="3" s="1"/>
  <c r="DJ282" i="3" s="1"/>
  <c r="CY282" i="3"/>
  <c r="CZ282" i="3"/>
  <c r="DA282" i="3"/>
  <c r="DB282" i="3"/>
  <c r="DC282" i="3"/>
  <c r="DH282" i="3"/>
  <c r="A283" i="3"/>
  <c r="Y283" i="3"/>
  <c r="CX283" i="3"/>
  <c r="CY283" i="3"/>
  <c r="CZ283" i="3"/>
  <c r="DA283" i="3"/>
  <c r="DB283" i="3"/>
  <c r="DC283" i="3"/>
  <c r="A284" i="3"/>
  <c r="Y284" i="3"/>
  <c r="CV284" i="3" s="1"/>
  <c r="CU284" i="3"/>
  <c r="CX284" i="3"/>
  <c r="CY284" i="3"/>
  <c r="CZ284" i="3"/>
  <c r="DA284" i="3"/>
  <c r="DB284" i="3"/>
  <c r="DC284" i="3"/>
  <c r="DI284" i="3"/>
  <c r="DJ284" i="3" s="1"/>
  <c r="A285" i="3"/>
  <c r="Y285" i="3"/>
  <c r="CX285" i="3" s="1"/>
  <c r="CY285" i="3"/>
  <c r="CZ285" i="3"/>
  <c r="DA285" i="3"/>
  <c r="DB285" i="3"/>
  <c r="DC285" i="3"/>
  <c r="A286" i="3"/>
  <c r="Y286" i="3"/>
  <c r="CY286" i="3"/>
  <c r="CZ286" i="3"/>
  <c r="DB286" i="3" s="1"/>
  <c r="DA286" i="3"/>
  <c r="DC286" i="3"/>
  <c r="A287" i="3"/>
  <c r="Y287" i="3"/>
  <c r="CW287" i="3"/>
  <c r="CX287" i="3"/>
  <c r="CY287" i="3"/>
  <c r="CZ287" i="3"/>
  <c r="DA287" i="3"/>
  <c r="DB287" i="3"/>
  <c r="DC287" i="3"/>
  <c r="DG287" i="3"/>
  <c r="DJ287" i="3" s="1"/>
  <c r="DH287" i="3"/>
  <c r="A288" i="3"/>
  <c r="Y288" i="3"/>
  <c r="CX288" i="3" s="1"/>
  <c r="CY288" i="3"/>
  <c r="CZ288" i="3"/>
  <c r="DB288" i="3" s="1"/>
  <c r="DA288" i="3"/>
  <c r="DC288" i="3"/>
  <c r="A289" i="3"/>
  <c r="Y289" i="3"/>
  <c r="CU289" i="3"/>
  <c r="CV289" i="3"/>
  <c r="CX289" i="3"/>
  <c r="DF289" i="3" s="1"/>
  <c r="CY289" i="3"/>
  <c r="CZ289" i="3"/>
  <c r="DA289" i="3"/>
  <c r="DB289" i="3"/>
  <c r="DC289" i="3"/>
  <c r="DG289" i="3"/>
  <c r="DH289" i="3"/>
  <c r="A290" i="3"/>
  <c r="Y290" i="3"/>
  <c r="CY290" i="3"/>
  <c r="CZ290" i="3"/>
  <c r="DB290" i="3" s="1"/>
  <c r="DA290" i="3"/>
  <c r="DC290" i="3"/>
  <c r="A291" i="3"/>
  <c r="Y291" i="3"/>
  <c r="CW291" i="3"/>
  <c r="CX291" i="3"/>
  <c r="CY291" i="3"/>
  <c r="CZ291" i="3"/>
  <c r="DA291" i="3"/>
  <c r="DB291" i="3"/>
  <c r="DC291" i="3"/>
  <c r="DH291" i="3"/>
  <c r="A292" i="3"/>
  <c r="Y292" i="3"/>
  <c r="CX292" i="3" s="1"/>
  <c r="CY292" i="3"/>
  <c r="CZ292" i="3"/>
  <c r="DB292" i="3" s="1"/>
  <c r="DA292" i="3"/>
  <c r="DC292" i="3"/>
  <c r="A293" i="3"/>
  <c r="Y293" i="3"/>
  <c r="CX293" i="3"/>
  <c r="DG293" i="3" s="1"/>
  <c r="CY293" i="3"/>
  <c r="CZ293" i="3"/>
  <c r="DB293" i="3" s="1"/>
  <c r="DA293" i="3"/>
  <c r="DC293" i="3"/>
  <c r="DF293" i="3"/>
  <c r="DJ293" i="3" s="1"/>
  <c r="DH293" i="3"/>
  <c r="DI293" i="3"/>
  <c r="A294" i="3"/>
  <c r="Y294" i="3"/>
  <c r="CX294" i="3" s="1"/>
  <c r="CU294" i="3"/>
  <c r="CV294" i="3"/>
  <c r="CY294" i="3"/>
  <c r="CZ294" i="3"/>
  <c r="DB294" i="3" s="1"/>
  <c r="DA294" i="3"/>
  <c r="DC294" i="3"/>
  <c r="DF294" i="3"/>
  <c r="DG294" i="3"/>
  <c r="A295" i="3"/>
  <c r="Y295" i="3"/>
  <c r="CX295" i="3"/>
  <c r="DG295" i="3" s="1"/>
  <c r="CY295" i="3"/>
  <c r="CZ295" i="3"/>
  <c r="DB295" i="3" s="1"/>
  <c r="DA295" i="3"/>
  <c r="DC295" i="3"/>
  <c r="DF295" i="3"/>
  <c r="DH295" i="3"/>
  <c r="DI295" i="3"/>
  <c r="DJ295" i="3"/>
  <c r="A296" i="3"/>
  <c r="Y296" i="3"/>
  <c r="CW296" i="3"/>
  <c r="CX296" i="3"/>
  <c r="CY296" i="3"/>
  <c r="CZ296" i="3"/>
  <c r="DA296" i="3"/>
  <c r="DB296" i="3"/>
  <c r="DC296" i="3"/>
  <c r="DG296" i="3"/>
  <c r="DJ296" i="3" s="1"/>
  <c r="DH296" i="3"/>
  <c r="A297" i="3"/>
  <c r="Y297" i="3"/>
  <c r="CY297" i="3"/>
  <c r="CZ297" i="3"/>
  <c r="DB297" i="3" s="1"/>
  <c r="DA297" i="3"/>
  <c r="DC297" i="3"/>
  <c r="A298" i="3"/>
  <c r="Y298" i="3"/>
  <c r="CX298" i="3"/>
  <c r="CY298" i="3"/>
  <c r="CZ298" i="3"/>
  <c r="DA298" i="3"/>
  <c r="DB298" i="3"/>
  <c r="DC298" i="3"/>
  <c r="DH298" i="3"/>
  <c r="A299" i="3"/>
  <c r="Y299" i="3"/>
  <c r="CU299" i="3"/>
  <c r="CY299" i="3"/>
  <c r="CZ299" i="3"/>
  <c r="DB299" i="3" s="1"/>
  <c r="DA299" i="3"/>
  <c r="DC299" i="3"/>
  <c r="A300" i="3"/>
  <c r="Y300" i="3"/>
  <c r="CX300" i="3"/>
  <c r="CY300" i="3"/>
  <c r="CZ300" i="3"/>
  <c r="DA300" i="3"/>
  <c r="DB300" i="3"/>
  <c r="DC300" i="3"/>
  <c r="DI300" i="3"/>
  <c r="DJ300" i="3" s="1"/>
  <c r="A301" i="3"/>
  <c r="Y301" i="3"/>
  <c r="CX301" i="3" s="1"/>
  <c r="CY301" i="3"/>
  <c r="CZ301" i="3"/>
  <c r="DB301" i="3" s="1"/>
  <c r="DA301" i="3"/>
  <c r="DC301" i="3"/>
  <c r="DF301" i="3"/>
  <c r="DG301" i="3"/>
  <c r="DJ301" i="3" s="1"/>
  <c r="A302" i="3"/>
  <c r="Y302" i="3"/>
  <c r="CW302" i="3"/>
  <c r="CX302" i="3"/>
  <c r="CY302" i="3"/>
  <c r="CZ302" i="3"/>
  <c r="DA302" i="3"/>
  <c r="DB302" i="3"/>
  <c r="DC302" i="3"/>
  <c r="A303" i="3"/>
  <c r="Y303" i="3"/>
  <c r="CX303" i="3"/>
  <c r="CY303" i="3"/>
  <c r="CZ303" i="3"/>
  <c r="DA303" i="3"/>
  <c r="DB303" i="3"/>
  <c r="DC303" i="3"/>
  <c r="A304" i="3"/>
  <c r="Y304" i="3"/>
  <c r="CX304" i="3" s="1"/>
  <c r="CY304" i="3"/>
  <c r="CZ304" i="3"/>
  <c r="DB304" i="3" s="1"/>
  <c r="DA304" i="3"/>
  <c r="DC304" i="3"/>
  <c r="A305" i="3"/>
  <c r="Y305" i="3"/>
  <c r="CU305" i="3"/>
  <c r="CV305" i="3"/>
  <c r="CX305" i="3"/>
  <c r="CY305" i="3"/>
  <c r="CZ305" i="3"/>
  <c r="DA305" i="3"/>
  <c r="DB305" i="3"/>
  <c r="DC305" i="3"/>
  <c r="DG305" i="3"/>
  <c r="A306" i="3"/>
  <c r="Y306" i="3"/>
  <c r="CX306" i="3" s="1"/>
  <c r="CY306" i="3"/>
  <c r="CZ306" i="3"/>
  <c r="DB306" i="3" s="1"/>
  <c r="DA306" i="3"/>
  <c r="DC306" i="3"/>
  <c r="DF306" i="3"/>
  <c r="A307" i="3"/>
  <c r="Y307" i="3"/>
  <c r="CW307" i="3"/>
  <c r="CX307" i="3"/>
  <c r="CY307" i="3"/>
  <c r="CZ307" i="3"/>
  <c r="DA307" i="3"/>
  <c r="DB307" i="3"/>
  <c r="DC307" i="3"/>
  <c r="DI307" i="3"/>
  <c r="A308" i="3"/>
  <c r="Y308" i="3"/>
  <c r="CX308" i="3"/>
  <c r="CY308" i="3"/>
  <c r="CZ308" i="3"/>
  <c r="DA308" i="3"/>
  <c r="DB308" i="3"/>
  <c r="DC308" i="3"/>
  <c r="DG308" i="3"/>
  <c r="A309" i="3"/>
  <c r="Y309" i="3"/>
  <c r="CX309" i="3" s="1"/>
  <c r="CY309" i="3"/>
  <c r="CZ309" i="3"/>
  <c r="DB309" i="3" s="1"/>
  <c r="DA309" i="3"/>
  <c r="DC309" i="3"/>
  <c r="DF309" i="3"/>
  <c r="DJ309" i="3" s="1"/>
  <c r="DG309" i="3"/>
  <c r="A310" i="3"/>
  <c r="Y310" i="3"/>
  <c r="CU310" i="3"/>
  <c r="CV310" i="3"/>
  <c r="CX310" i="3"/>
  <c r="CY310" i="3"/>
  <c r="CZ310" i="3"/>
  <c r="DA310" i="3"/>
  <c r="DB310" i="3"/>
  <c r="DC310" i="3"/>
  <c r="A311" i="3"/>
  <c r="Y311" i="3"/>
  <c r="CX311" i="3" s="1"/>
  <c r="CY311" i="3"/>
  <c r="CZ311" i="3"/>
  <c r="DB311" i="3" s="1"/>
  <c r="DA311" i="3"/>
  <c r="DC311" i="3"/>
  <c r="A312" i="3"/>
  <c r="Y312" i="3"/>
  <c r="CW312" i="3"/>
  <c r="CX312" i="3"/>
  <c r="CY312" i="3"/>
  <c r="CZ312" i="3"/>
  <c r="DA312" i="3"/>
  <c r="DB312" i="3"/>
  <c r="DC312" i="3"/>
  <c r="DH312" i="3"/>
  <c r="DI312" i="3"/>
  <c r="A313" i="3"/>
  <c r="Y313" i="3"/>
  <c r="CX313" i="3"/>
  <c r="CY313" i="3"/>
  <c r="CZ313" i="3"/>
  <c r="DA313" i="3"/>
  <c r="DB313" i="3"/>
  <c r="DC313" i="3"/>
  <c r="A314" i="3"/>
  <c r="Y314" i="3"/>
  <c r="CX314" i="3" s="1"/>
  <c r="CY314" i="3"/>
  <c r="CZ314" i="3"/>
  <c r="DB314" i="3" s="1"/>
  <c r="DA314" i="3"/>
  <c r="DC314" i="3"/>
  <c r="A315" i="3"/>
  <c r="Y315" i="3"/>
  <c r="CU315" i="3"/>
  <c r="CV315" i="3"/>
  <c r="CX315" i="3"/>
  <c r="DI315" i="3" s="1"/>
  <c r="DJ315" i="3" s="1"/>
  <c r="CY315" i="3"/>
  <c r="CZ315" i="3"/>
  <c r="DA315" i="3"/>
  <c r="DB315" i="3"/>
  <c r="DC315" i="3"/>
  <c r="DF315" i="3"/>
  <c r="DH315" i="3"/>
  <c r="A316" i="3"/>
  <c r="Y316" i="3"/>
  <c r="CX316" i="3" s="1"/>
  <c r="DH316" i="3" s="1"/>
  <c r="CY316" i="3"/>
  <c r="CZ316" i="3"/>
  <c r="DB316" i="3" s="1"/>
  <c r="DA316" i="3"/>
  <c r="DC316" i="3"/>
  <c r="DF316" i="3"/>
  <c r="DG316" i="3"/>
  <c r="A317" i="3"/>
  <c r="Y317" i="3"/>
  <c r="CW317" i="3"/>
  <c r="CX317" i="3"/>
  <c r="DF317" i="3" s="1"/>
  <c r="CY317" i="3"/>
  <c r="CZ317" i="3"/>
  <c r="DA317" i="3"/>
  <c r="DB317" i="3"/>
  <c r="DC317" i="3"/>
  <c r="DH317" i="3"/>
  <c r="DI317" i="3"/>
  <c r="A318" i="3"/>
  <c r="Y318" i="3"/>
  <c r="CX318" i="3" s="1"/>
  <c r="DH318" i="3" s="1"/>
  <c r="CY318" i="3"/>
  <c r="CZ318" i="3"/>
  <c r="DB318" i="3" s="1"/>
  <c r="DA318" i="3"/>
  <c r="DC318" i="3"/>
  <c r="DF318" i="3"/>
  <c r="DI318" i="3"/>
  <c r="A319" i="3"/>
  <c r="Y319" i="3"/>
  <c r="CX319" i="3"/>
  <c r="DG319" i="3" s="1"/>
  <c r="CY319" i="3"/>
  <c r="CZ319" i="3"/>
  <c r="DB319" i="3" s="1"/>
  <c r="DA319" i="3"/>
  <c r="DC319" i="3"/>
  <c r="DH319" i="3"/>
  <c r="DI319" i="3"/>
  <c r="A320" i="3"/>
  <c r="Y320" i="3"/>
  <c r="CX320" i="3"/>
  <c r="DF320" i="3" s="1"/>
  <c r="DJ320" i="3" s="1"/>
  <c r="CY320" i="3"/>
  <c r="CZ320" i="3"/>
  <c r="DA320" i="3"/>
  <c r="DB320" i="3"/>
  <c r="DC320" i="3"/>
  <c r="DG320" i="3"/>
  <c r="DI320" i="3"/>
  <c r="A321" i="3"/>
  <c r="Y321" i="3"/>
  <c r="CV321" i="3" s="1"/>
  <c r="CU321" i="3"/>
  <c r="CX321" i="3"/>
  <c r="DF321" i="3" s="1"/>
  <c r="CY321" i="3"/>
  <c r="CZ321" i="3"/>
  <c r="DB321" i="3" s="1"/>
  <c r="DA321" i="3"/>
  <c r="DC321" i="3"/>
  <c r="DG321" i="3"/>
  <c r="DH321" i="3"/>
  <c r="DI321" i="3"/>
  <c r="DJ321" i="3" s="1"/>
  <c r="A322" i="3"/>
  <c r="Y322" i="3"/>
  <c r="CX322" i="3" s="1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W324" i="3" s="1"/>
  <c r="CX324" i="3"/>
  <c r="CY324" i="3"/>
  <c r="CZ324" i="3"/>
  <c r="DB324" i="3" s="1"/>
  <c r="DA324" i="3"/>
  <c r="DC324" i="3"/>
  <c r="A325" i="3"/>
  <c r="Y325" i="3"/>
  <c r="CX325" i="3"/>
  <c r="DG325" i="3" s="1"/>
  <c r="CY325" i="3"/>
  <c r="CZ325" i="3"/>
  <c r="DA325" i="3"/>
  <c r="DB325" i="3"/>
  <c r="DC325" i="3"/>
  <c r="DF325" i="3"/>
  <c r="DJ325" i="3" s="1"/>
  <c r="DH325" i="3"/>
  <c r="DI325" i="3"/>
  <c r="A326" i="3"/>
  <c r="Y326" i="3"/>
  <c r="CV326" i="3" s="1"/>
  <c r="CU326" i="3"/>
  <c r="CY326" i="3"/>
  <c r="CZ326" i="3"/>
  <c r="DA326" i="3"/>
  <c r="DB326" i="3"/>
  <c r="DC326" i="3"/>
  <c r="A327" i="3"/>
  <c r="Y327" i="3"/>
  <c r="CY327" i="3"/>
  <c r="CZ327" i="3"/>
  <c r="DA327" i="3"/>
  <c r="DB327" i="3"/>
  <c r="DC327" i="3"/>
  <c r="A328" i="3"/>
  <c r="Y328" i="3"/>
  <c r="CW328" i="3" s="1"/>
  <c r="CX328" i="3"/>
  <c r="CY328" i="3"/>
  <c r="CZ328" i="3"/>
  <c r="DB328" i="3" s="1"/>
  <c r="DA328" i="3"/>
  <c r="DC328" i="3"/>
  <c r="DH328" i="3"/>
  <c r="A329" i="3"/>
  <c r="Y329" i="3"/>
  <c r="CX329" i="3"/>
  <c r="DG329" i="3" s="1"/>
  <c r="CY329" i="3"/>
  <c r="CZ329" i="3"/>
  <c r="DA329" i="3"/>
  <c r="DB329" i="3"/>
  <c r="DC329" i="3"/>
  <c r="DF329" i="3"/>
  <c r="DJ329" i="3" s="1"/>
  <c r="DH329" i="3"/>
  <c r="DI329" i="3"/>
  <c r="A330" i="3"/>
  <c r="Y330" i="3"/>
  <c r="CX330" i="3" s="1"/>
  <c r="CY330" i="3"/>
  <c r="CZ330" i="3"/>
  <c r="DA330" i="3"/>
  <c r="DB330" i="3"/>
  <c r="DC330" i="3"/>
  <c r="DF330" i="3"/>
  <c r="DJ330" i="3" s="1"/>
  <c r="A331" i="3"/>
  <c r="Y331" i="3"/>
  <c r="CU331" i="3"/>
  <c r="CV331" i="3"/>
  <c r="CX331" i="3"/>
  <c r="DI331" i="3" s="1"/>
  <c r="DJ331" i="3" s="1"/>
  <c r="CY331" i="3"/>
  <c r="CZ331" i="3"/>
  <c r="DB331" i="3" s="1"/>
  <c r="DA331" i="3"/>
  <c r="DC331" i="3"/>
  <c r="DG331" i="3"/>
  <c r="DH331" i="3"/>
  <c r="A332" i="3"/>
  <c r="Y332" i="3"/>
  <c r="CX332" i="3"/>
  <c r="DF332" i="3" s="1"/>
  <c r="CY332" i="3"/>
  <c r="CZ332" i="3"/>
  <c r="DB332" i="3" s="1"/>
  <c r="DA332" i="3"/>
  <c r="DC332" i="3"/>
  <c r="DH332" i="3"/>
  <c r="A333" i="3"/>
  <c r="Y333" i="3"/>
  <c r="CX333" i="3" s="1"/>
  <c r="CW333" i="3"/>
  <c r="CY333" i="3"/>
  <c r="CZ333" i="3"/>
  <c r="DA333" i="3"/>
  <c r="DB333" i="3"/>
  <c r="DC333" i="3"/>
  <c r="A334" i="3"/>
  <c r="Y334" i="3"/>
  <c r="CY334" i="3"/>
  <c r="CZ334" i="3"/>
  <c r="DA334" i="3"/>
  <c r="DB334" i="3"/>
  <c r="DC334" i="3"/>
  <c r="A335" i="3"/>
  <c r="Y335" i="3"/>
  <c r="CX335" i="3" s="1"/>
  <c r="CY335" i="3"/>
  <c r="CZ335" i="3"/>
  <c r="DB335" i="3" s="1"/>
  <c r="DA335" i="3"/>
  <c r="DC335" i="3"/>
  <c r="A336" i="3"/>
  <c r="Y336" i="3"/>
  <c r="CV336" i="3" s="1"/>
  <c r="CU336" i="3"/>
  <c r="CY336" i="3"/>
  <c r="CZ336" i="3"/>
  <c r="DB336" i="3" s="1"/>
  <c r="DA336" i="3"/>
  <c r="DC336" i="3"/>
  <c r="A337" i="3"/>
  <c r="Y337" i="3"/>
  <c r="CX337" i="3"/>
  <c r="DG337" i="3" s="1"/>
  <c r="CY337" i="3"/>
  <c r="CZ337" i="3"/>
  <c r="DA337" i="3"/>
  <c r="DB337" i="3"/>
  <c r="DC337" i="3"/>
  <c r="DF337" i="3"/>
  <c r="DH337" i="3"/>
  <c r="A338" i="3"/>
  <c r="Y338" i="3"/>
  <c r="CW338" i="3"/>
  <c r="CX338" i="3"/>
  <c r="DI338" i="3" s="1"/>
  <c r="CY338" i="3"/>
  <c r="CZ338" i="3"/>
  <c r="DB338" i="3" s="1"/>
  <c r="DA338" i="3"/>
  <c r="DC338" i="3"/>
  <c r="DG338" i="3"/>
  <c r="DJ338" i="3" s="1"/>
  <c r="DH338" i="3"/>
  <c r="A339" i="3"/>
  <c r="Y339" i="3"/>
  <c r="CW339" i="3"/>
  <c r="CX339" i="3"/>
  <c r="DF339" i="3" s="1"/>
  <c r="CY339" i="3"/>
  <c r="CZ339" i="3"/>
  <c r="DB339" i="3" s="1"/>
  <c r="DA339" i="3"/>
  <c r="DC339" i="3"/>
  <c r="DG339" i="3"/>
  <c r="DH339" i="3"/>
  <c r="DI339" i="3"/>
  <c r="DJ339" i="3"/>
  <c r="A340" i="3"/>
  <c r="Y340" i="3"/>
  <c r="CX340" i="3" s="1"/>
  <c r="CY340" i="3"/>
  <c r="CZ340" i="3"/>
  <c r="DA340" i="3"/>
  <c r="DB340" i="3"/>
  <c r="DC340" i="3"/>
  <c r="A341" i="3"/>
  <c r="Y341" i="3"/>
  <c r="CX341" i="3" s="1"/>
  <c r="CY341" i="3"/>
  <c r="CZ341" i="3"/>
  <c r="DB341" i="3" s="1"/>
  <c r="DA341" i="3"/>
  <c r="DC341" i="3"/>
  <c r="A342" i="3"/>
  <c r="Y342" i="3"/>
  <c r="CU342" i="3"/>
  <c r="CV342" i="3"/>
  <c r="CX342" i="3"/>
  <c r="CY342" i="3"/>
  <c r="CZ342" i="3"/>
  <c r="DB342" i="3" s="1"/>
  <c r="DA342" i="3"/>
  <c r="DC342" i="3"/>
  <c r="A343" i="3"/>
  <c r="Y343" i="3"/>
  <c r="CX343" i="3"/>
  <c r="DG343" i="3" s="1"/>
  <c r="CY343" i="3"/>
  <c r="CZ343" i="3"/>
  <c r="DA343" i="3"/>
  <c r="DB343" i="3"/>
  <c r="DC343" i="3"/>
  <c r="DF343" i="3"/>
  <c r="DH343" i="3"/>
  <c r="DI343" i="3"/>
  <c r="DJ343" i="3" s="1"/>
  <c r="A344" i="3"/>
  <c r="Y344" i="3"/>
  <c r="CW344" i="3" s="1"/>
  <c r="CY344" i="3"/>
  <c r="CZ344" i="3"/>
  <c r="DA344" i="3"/>
  <c r="DB344" i="3"/>
  <c r="DC344" i="3"/>
  <c r="A345" i="3"/>
  <c r="Y345" i="3"/>
  <c r="CX345" i="3"/>
  <c r="CY345" i="3"/>
  <c r="CZ345" i="3"/>
  <c r="DB345" i="3" s="1"/>
  <c r="DA345" i="3"/>
  <c r="DC345" i="3"/>
  <c r="DH345" i="3"/>
  <c r="A346" i="3"/>
  <c r="Y346" i="3"/>
  <c r="CX346" i="3"/>
  <c r="DG346" i="3" s="1"/>
  <c r="CY346" i="3"/>
  <c r="CZ346" i="3"/>
  <c r="DA346" i="3"/>
  <c r="DB346" i="3"/>
  <c r="DC346" i="3"/>
  <c r="DF346" i="3"/>
  <c r="DJ346" i="3" s="1"/>
  <c r="DH346" i="3"/>
  <c r="DI346" i="3"/>
  <c r="A347" i="3"/>
  <c r="Y347" i="3"/>
  <c r="CV347" i="3" s="1"/>
  <c r="CU347" i="3"/>
  <c r="CY347" i="3"/>
  <c r="CZ347" i="3"/>
  <c r="DA347" i="3"/>
  <c r="DB347" i="3"/>
  <c r="DC347" i="3"/>
  <c r="A348" i="3"/>
  <c r="Y348" i="3"/>
  <c r="CX348" i="3" s="1"/>
  <c r="CY348" i="3"/>
  <c r="CZ348" i="3"/>
  <c r="DB348" i="3" s="1"/>
  <c r="DA348" i="3"/>
  <c r="DC348" i="3"/>
  <c r="A349" i="3"/>
  <c r="Y349" i="3"/>
  <c r="CW349" i="3"/>
  <c r="CX349" i="3"/>
  <c r="DF349" i="3" s="1"/>
  <c r="CY349" i="3"/>
  <c r="CZ349" i="3"/>
  <c r="DB349" i="3" s="1"/>
  <c r="DA349" i="3"/>
  <c r="DC349" i="3"/>
  <c r="DG349" i="3"/>
  <c r="DH349" i="3"/>
  <c r="DI349" i="3"/>
  <c r="DJ349" i="3"/>
  <c r="A350" i="3"/>
  <c r="Y350" i="3"/>
  <c r="CX350" i="3" s="1"/>
  <c r="CY350" i="3"/>
  <c r="CZ350" i="3"/>
  <c r="DA350" i="3"/>
  <c r="DB350" i="3"/>
  <c r="DC350" i="3"/>
  <c r="A351" i="3"/>
  <c r="Y351" i="3"/>
  <c r="CX351" i="3" s="1"/>
  <c r="CY351" i="3"/>
  <c r="CZ351" i="3"/>
  <c r="DB351" i="3" s="1"/>
  <c r="DA351" i="3"/>
  <c r="DC351" i="3"/>
  <c r="A352" i="3"/>
  <c r="Y352" i="3"/>
  <c r="CU352" i="3"/>
  <c r="CV352" i="3"/>
  <c r="CX352" i="3"/>
  <c r="CY352" i="3"/>
  <c r="CZ352" i="3"/>
  <c r="DB352" i="3" s="1"/>
  <c r="DA352" i="3"/>
  <c r="DC352" i="3"/>
  <c r="A353" i="3"/>
  <c r="Y353" i="3"/>
  <c r="CX353" i="3"/>
  <c r="DG353" i="3" s="1"/>
  <c r="CY353" i="3"/>
  <c r="CZ353" i="3"/>
  <c r="DA353" i="3"/>
  <c r="DB353" i="3"/>
  <c r="DC353" i="3"/>
  <c r="DF353" i="3"/>
  <c r="DH353" i="3"/>
  <c r="DI353" i="3"/>
  <c r="DJ353" i="3" s="1"/>
  <c r="A354" i="3"/>
  <c r="Y354" i="3"/>
  <c r="CW354" i="3" s="1"/>
  <c r="CY354" i="3"/>
  <c r="CZ354" i="3"/>
  <c r="DA354" i="3"/>
  <c r="DB354" i="3"/>
  <c r="DC354" i="3"/>
  <c r="A355" i="3"/>
  <c r="Y355" i="3"/>
  <c r="CW355" i="3"/>
  <c r="CX355" i="3"/>
  <c r="DI355" i="3" s="1"/>
  <c r="CY355" i="3"/>
  <c r="CZ355" i="3"/>
  <c r="DB355" i="3" s="1"/>
  <c r="DA355" i="3"/>
  <c r="DC355" i="3"/>
  <c r="DG355" i="3"/>
  <c r="DJ355" i="3" s="1"/>
  <c r="DH355" i="3"/>
  <c r="A356" i="3"/>
  <c r="Y356" i="3"/>
  <c r="CX356" i="3"/>
  <c r="DF356" i="3" s="1"/>
  <c r="CY356" i="3"/>
  <c r="CZ356" i="3"/>
  <c r="DB356" i="3" s="1"/>
  <c r="DA356" i="3"/>
  <c r="DC356" i="3"/>
  <c r="DH356" i="3"/>
  <c r="DJ356" i="3"/>
  <c r="A357" i="3"/>
  <c r="Y357" i="3"/>
  <c r="CX357" i="3"/>
  <c r="DG357" i="3" s="1"/>
  <c r="CY357" i="3"/>
  <c r="CZ357" i="3"/>
  <c r="DA357" i="3"/>
  <c r="DB357" i="3"/>
  <c r="DC357" i="3"/>
  <c r="DF357" i="3"/>
  <c r="DJ357" i="3" s="1"/>
  <c r="DH357" i="3"/>
  <c r="A358" i="3"/>
  <c r="Y358" i="3"/>
  <c r="CX358" i="3" s="1"/>
  <c r="CU358" i="3"/>
  <c r="CV358" i="3"/>
  <c r="CY358" i="3"/>
  <c r="CZ358" i="3"/>
  <c r="DA358" i="3"/>
  <c r="DB358" i="3"/>
  <c r="DC358" i="3"/>
  <c r="DF358" i="3"/>
  <c r="A359" i="3"/>
  <c r="Y359" i="3"/>
  <c r="CX359" i="3" s="1"/>
  <c r="CY359" i="3"/>
  <c r="CZ359" i="3"/>
  <c r="DB359" i="3" s="1"/>
  <c r="DA359" i="3"/>
  <c r="DC359" i="3"/>
  <c r="A360" i="3"/>
  <c r="Y360" i="3"/>
  <c r="CW360" i="3" s="1"/>
  <c r="CY360" i="3"/>
  <c r="CZ360" i="3"/>
  <c r="DA360" i="3"/>
  <c r="DB360" i="3"/>
  <c r="DC360" i="3"/>
  <c r="A361" i="3"/>
  <c r="Y361" i="3"/>
  <c r="CW361" i="3" s="1"/>
  <c r="CY361" i="3"/>
  <c r="CZ361" i="3"/>
  <c r="DA361" i="3"/>
  <c r="DB361" i="3"/>
  <c r="DC361" i="3"/>
  <c r="A362" i="3"/>
  <c r="Y362" i="3"/>
  <c r="CX362" i="3"/>
  <c r="CY362" i="3"/>
  <c r="CZ362" i="3"/>
  <c r="DB362" i="3" s="1"/>
  <c r="DA362" i="3"/>
  <c r="DC362" i="3"/>
  <c r="A363" i="3"/>
  <c r="Y363" i="3"/>
  <c r="CU363" i="3"/>
  <c r="CV363" i="3"/>
  <c r="CX363" i="3"/>
  <c r="DF363" i="3" s="1"/>
  <c r="CY363" i="3"/>
  <c r="CZ363" i="3"/>
  <c r="DB363" i="3" s="1"/>
  <c r="DA363" i="3"/>
  <c r="DC363" i="3"/>
  <c r="DG363" i="3"/>
  <c r="DH363" i="3"/>
  <c r="DI363" i="3"/>
  <c r="DJ363" i="3" s="1"/>
  <c r="A364" i="3"/>
  <c r="Y364" i="3"/>
  <c r="CW364" i="3" s="1"/>
  <c r="CY364" i="3"/>
  <c r="CZ364" i="3"/>
  <c r="DA364" i="3"/>
  <c r="DB364" i="3"/>
  <c r="DC364" i="3"/>
  <c r="A365" i="3"/>
  <c r="Y365" i="3"/>
  <c r="CW365" i="3" s="1"/>
  <c r="CY365" i="3"/>
  <c r="CZ365" i="3"/>
  <c r="DA365" i="3"/>
  <c r="DB365" i="3"/>
  <c r="DC365" i="3"/>
  <c r="A366" i="3"/>
  <c r="Y366" i="3"/>
  <c r="CX366" i="3"/>
  <c r="CY366" i="3"/>
  <c r="CZ366" i="3"/>
  <c r="DB366" i="3" s="1"/>
  <c r="DA366" i="3"/>
  <c r="DC366" i="3"/>
  <c r="A367" i="3"/>
  <c r="Y367" i="3"/>
  <c r="CX367" i="3"/>
  <c r="DG367" i="3" s="1"/>
  <c r="CY367" i="3"/>
  <c r="CZ367" i="3"/>
  <c r="DA367" i="3"/>
  <c r="DB367" i="3"/>
  <c r="DC367" i="3"/>
  <c r="DF367" i="3"/>
  <c r="DJ367" i="3" s="1"/>
  <c r="DH367" i="3"/>
  <c r="DI367" i="3"/>
  <c r="A368" i="3"/>
  <c r="Y368" i="3"/>
  <c r="CV368" i="3" s="1"/>
  <c r="CU368" i="3"/>
  <c r="CY368" i="3"/>
  <c r="CZ368" i="3"/>
  <c r="DA368" i="3"/>
  <c r="DB368" i="3"/>
  <c r="DC368" i="3"/>
  <c r="A369" i="3"/>
  <c r="Y369" i="3"/>
  <c r="CX369" i="3" s="1"/>
  <c r="CY369" i="3"/>
  <c r="CZ369" i="3"/>
  <c r="DB369" i="3" s="1"/>
  <c r="DA369" i="3"/>
  <c r="DC369" i="3"/>
  <c r="DG369" i="3"/>
  <c r="A370" i="3"/>
  <c r="Y370" i="3"/>
  <c r="CW370" i="3"/>
  <c r="CX370" i="3"/>
  <c r="DF370" i="3" s="1"/>
  <c r="CY370" i="3"/>
  <c r="CZ370" i="3"/>
  <c r="DB370" i="3" s="1"/>
  <c r="DA370" i="3"/>
  <c r="DC370" i="3"/>
  <c r="DG370" i="3"/>
  <c r="DH370" i="3"/>
  <c r="DI370" i="3"/>
  <c r="DJ370" i="3"/>
  <c r="A371" i="3"/>
  <c r="Y371" i="3"/>
  <c r="CW371" i="3" s="1"/>
  <c r="CY371" i="3"/>
  <c r="CZ371" i="3"/>
  <c r="DA371" i="3"/>
  <c r="DB371" i="3"/>
  <c r="DC371" i="3"/>
  <c r="A372" i="3"/>
  <c r="Y372" i="3"/>
  <c r="CX372" i="3" s="1"/>
  <c r="CY372" i="3"/>
  <c r="CZ372" i="3"/>
  <c r="DA372" i="3"/>
  <c r="DB372" i="3"/>
  <c r="DC372" i="3"/>
  <c r="DF372" i="3"/>
  <c r="DJ372" i="3" s="1"/>
  <c r="DG372" i="3"/>
  <c r="A373" i="3"/>
  <c r="Y373" i="3"/>
  <c r="CU373" i="3"/>
  <c r="CV373" i="3"/>
  <c r="CX373" i="3"/>
  <c r="CY373" i="3"/>
  <c r="CZ373" i="3"/>
  <c r="DB373" i="3" s="1"/>
  <c r="DA373" i="3"/>
  <c r="DC373" i="3"/>
  <c r="A374" i="3"/>
  <c r="Y374" i="3"/>
  <c r="CX374" i="3"/>
  <c r="DF374" i="3" s="1"/>
  <c r="CY374" i="3"/>
  <c r="CZ374" i="3"/>
  <c r="DB374" i="3" s="1"/>
  <c r="DA374" i="3"/>
  <c r="DC374" i="3"/>
  <c r="DH374" i="3"/>
  <c r="A375" i="3"/>
  <c r="Y375" i="3"/>
  <c r="CX375" i="3" s="1"/>
  <c r="CW375" i="3"/>
  <c r="CY375" i="3"/>
  <c r="CZ375" i="3"/>
  <c r="DA375" i="3"/>
  <c r="DB375" i="3"/>
  <c r="DC375" i="3"/>
  <c r="A376" i="3"/>
  <c r="Y376" i="3"/>
  <c r="CX376" i="3" s="1"/>
  <c r="CW376" i="3"/>
  <c r="CY376" i="3"/>
  <c r="CZ376" i="3"/>
  <c r="DA376" i="3"/>
  <c r="DB376" i="3"/>
  <c r="DC376" i="3"/>
  <c r="DF376" i="3"/>
  <c r="DG376" i="3"/>
  <c r="DJ376" i="3" s="1"/>
  <c r="A377" i="3"/>
  <c r="Y377" i="3"/>
  <c r="CX377" i="3" s="1"/>
  <c r="CY377" i="3"/>
  <c r="CZ377" i="3"/>
  <c r="DB377" i="3" s="1"/>
  <c r="DA377" i="3"/>
  <c r="DC377" i="3"/>
  <c r="DI377" i="3"/>
  <c r="A378" i="3"/>
  <c r="Y378" i="3"/>
  <c r="CX378" i="3" s="1"/>
  <c r="CY378" i="3"/>
  <c r="CZ378" i="3"/>
  <c r="DA378" i="3"/>
  <c r="DB378" i="3"/>
  <c r="DC378" i="3"/>
  <c r="A379" i="3"/>
  <c r="Y379" i="3"/>
  <c r="CU379" i="3"/>
  <c r="CY379" i="3"/>
  <c r="CZ379" i="3"/>
  <c r="DA379" i="3"/>
  <c r="DB379" i="3"/>
  <c r="DC379" i="3"/>
  <c r="A380" i="3"/>
  <c r="Y380" i="3"/>
  <c r="CX380" i="3"/>
  <c r="CY380" i="3"/>
  <c r="CZ380" i="3"/>
  <c r="DB380" i="3" s="1"/>
  <c r="DA380" i="3"/>
  <c r="DC380" i="3"/>
  <c r="DI380" i="3"/>
  <c r="DJ380" i="3" s="1"/>
  <c r="A381" i="3"/>
  <c r="Y381" i="3"/>
  <c r="CW381" i="3"/>
  <c r="CX381" i="3"/>
  <c r="DF381" i="3" s="1"/>
  <c r="CY381" i="3"/>
  <c r="CZ381" i="3"/>
  <c r="DB381" i="3" s="1"/>
  <c r="DA381" i="3"/>
  <c r="DC381" i="3"/>
  <c r="DH381" i="3"/>
  <c r="A382" i="3"/>
  <c r="Y382" i="3"/>
  <c r="CX382" i="3"/>
  <c r="DG382" i="3" s="1"/>
  <c r="CY382" i="3"/>
  <c r="CZ382" i="3"/>
  <c r="DA382" i="3"/>
  <c r="DB382" i="3"/>
  <c r="DC382" i="3"/>
  <c r="DF382" i="3"/>
  <c r="DJ382" i="3" s="1"/>
  <c r="DH382" i="3"/>
  <c r="A383" i="3"/>
  <c r="Y383" i="3"/>
  <c r="CX383" i="3"/>
  <c r="DG383" i="3" s="1"/>
  <c r="CY383" i="3"/>
  <c r="CZ383" i="3"/>
  <c r="DA383" i="3"/>
  <c r="DB383" i="3"/>
  <c r="DC383" i="3"/>
  <c r="DF383" i="3"/>
  <c r="DJ383" i="3" s="1"/>
  <c r="DH383" i="3"/>
  <c r="DI383" i="3"/>
  <c r="A384" i="3"/>
  <c r="Y384" i="3"/>
  <c r="CU384" i="3"/>
  <c r="CV384" i="3"/>
  <c r="CX384" i="3"/>
  <c r="DF384" i="3" s="1"/>
  <c r="CY384" i="3"/>
  <c r="CZ384" i="3"/>
  <c r="DB384" i="3" s="1"/>
  <c r="DA384" i="3"/>
  <c r="DC384" i="3"/>
  <c r="DG384" i="3"/>
  <c r="DH384" i="3"/>
  <c r="DI384" i="3"/>
  <c r="DJ384" i="3"/>
  <c r="A385" i="3"/>
  <c r="Y385" i="3"/>
  <c r="CX385" i="3" s="1"/>
  <c r="CY385" i="3"/>
  <c r="CZ385" i="3"/>
  <c r="DB385" i="3" s="1"/>
  <c r="DA385" i="3"/>
  <c r="DC385" i="3"/>
  <c r="A386" i="3"/>
  <c r="Y386" i="3"/>
  <c r="CX386" i="3" s="1"/>
  <c r="CY386" i="3"/>
  <c r="CZ386" i="3"/>
  <c r="DA386" i="3"/>
  <c r="DB386" i="3"/>
  <c r="DC386" i="3"/>
  <c r="DF386" i="3"/>
  <c r="DG386" i="3"/>
  <c r="DJ386" i="3" s="1"/>
  <c r="A387" i="3"/>
  <c r="Y387" i="3"/>
  <c r="CX387" i="3" s="1"/>
  <c r="DF387" i="3" s="1"/>
  <c r="CY387" i="3"/>
  <c r="CZ387" i="3"/>
  <c r="DB387" i="3" s="1"/>
  <c r="DA387" i="3"/>
  <c r="DC387" i="3"/>
  <c r="DG387" i="3"/>
  <c r="DH387" i="3"/>
  <c r="DJ387" i="3"/>
  <c r="A388" i="3"/>
  <c r="Y388" i="3"/>
  <c r="CX388" i="3" s="1"/>
  <c r="CY388" i="3"/>
  <c r="CZ388" i="3"/>
  <c r="DA388" i="3"/>
  <c r="DB388" i="3"/>
  <c r="DC388" i="3"/>
  <c r="A389" i="3"/>
  <c r="Y389" i="3"/>
  <c r="CU389" i="3"/>
  <c r="CY389" i="3"/>
  <c r="CZ389" i="3"/>
  <c r="DA389" i="3"/>
  <c r="DB389" i="3"/>
  <c r="DC389" i="3"/>
  <c r="A390" i="3"/>
  <c r="Y390" i="3"/>
  <c r="CX390" i="3" s="1"/>
  <c r="CY390" i="3"/>
  <c r="CZ390" i="3"/>
  <c r="DA390" i="3"/>
  <c r="DB390" i="3"/>
  <c r="DC390" i="3"/>
  <c r="A391" i="3"/>
  <c r="Y391" i="3"/>
  <c r="CW391" i="3"/>
  <c r="CX391" i="3"/>
  <c r="CY391" i="3"/>
  <c r="CZ391" i="3"/>
  <c r="DB391" i="3" s="1"/>
  <c r="DA391" i="3"/>
  <c r="DC391" i="3"/>
  <c r="DH391" i="3"/>
  <c r="A392" i="3"/>
  <c r="Y392" i="3"/>
  <c r="CW392" i="3"/>
  <c r="CX392" i="3"/>
  <c r="DF392" i="3" s="1"/>
  <c r="CY392" i="3"/>
  <c r="CZ392" i="3"/>
  <c r="DB392" i="3" s="1"/>
  <c r="DA392" i="3"/>
  <c r="DC392" i="3"/>
  <c r="DG392" i="3"/>
  <c r="DH392" i="3"/>
  <c r="DI392" i="3"/>
  <c r="DJ392" i="3"/>
  <c r="A393" i="3"/>
  <c r="Y393" i="3"/>
  <c r="CX393" i="3"/>
  <c r="DI393" i="3" s="1"/>
  <c r="CY393" i="3"/>
  <c r="CZ393" i="3"/>
  <c r="DB393" i="3" s="1"/>
  <c r="DA393" i="3"/>
  <c r="DC393" i="3"/>
  <c r="DF393" i="3"/>
  <c r="DJ393" i="3" s="1"/>
  <c r="DG393" i="3"/>
  <c r="A394" i="3"/>
  <c r="Y394" i="3"/>
  <c r="CX394" i="3"/>
  <c r="CY394" i="3"/>
  <c r="CZ394" i="3"/>
  <c r="DB394" i="3" s="1"/>
  <c r="DA394" i="3"/>
  <c r="DC394" i="3"/>
  <c r="DH394" i="3"/>
  <c r="A395" i="3"/>
  <c r="Y395" i="3"/>
  <c r="CU395" i="3"/>
  <c r="CV395" i="3"/>
  <c r="CX395" i="3"/>
  <c r="CY395" i="3"/>
  <c r="CZ395" i="3"/>
  <c r="DA395" i="3"/>
  <c r="DB395" i="3"/>
  <c r="DC395" i="3"/>
  <c r="DF395" i="3"/>
  <c r="DG395" i="3"/>
  <c r="DH395" i="3"/>
  <c r="DI395" i="3"/>
  <c r="DJ395" i="3" s="1"/>
  <c r="A396" i="3"/>
  <c r="Y396" i="3"/>
  <c r="CX396" i="3" s="1"/>
  <c r="DH396" i="3" s="1"/>
  <c r="CY396" i="3"/>
  <c r="CZ396" i="3"/>
  <c r="DA396" i="3"/>
  <c r="DB396" i="3"/>
  <c r="DC396" i="3"/>
  <c r="DI396" i="3"/>
  <c r="DJ396" i="3" s="1"/>
  <c r="A397" i="3"/>
  <c r="Y397" i="3"/>
  <c r="CX397" i="3" s="1"/>
  <c r="CY397" i="3"/>
  <c r="CZ397" i="3"/>
  <c r="DA397" i="3"/>
  <c r="DB397" i="3"/>
  <c r="DC397" i="3"/>
  <c r="A398" i="3"/>
  <c r="Y398" i="3"/>
  <c r="CW398" i="3" s="1"/>
  <c r="CX398" i="3"/>
  <c r="CY398" i="3"/>
  <c r="CZ398" i="3"/>
  <c r="DB398" i="3" s="1"/>
  <c r="DA398" i="3"/>
  <c r="DC398" i="3"/>
  <c r="DH398" i="3"/>
  <c r="A399" i="3"/>
  <c r="Y399" i="3"/>
  <c r="CX399" i="3"/>
  <c r="CY399" i="3"/>
  <c r="CZ399" i="3"/>
  <c r="DA399" i="3"/>
  <c r="DB399" i="3"/>
  <c r="DC399" i="3"/>
  <c r="A400" i="3"/>
  <c r="Y400" i="3"/>
  <c r="CX400" i="3" s="1"/>
  <c r="DH400" i="3" s="1"/>
  <c r="CU400" i="3"/>
  <c r="CY400" i="3"/>
  <c r="CZ400" i="3"/>
  <c r="DA400" i="3"/>
  <c r="DB400" i="3"/>
  <c r="DC400" i="3"/>
  <c r="DF400" i="3"/>
  <c r="A401" i="3"/>
  <c r="Y401" i="3"/>
  <c r="CY401" i="3"/>
  <c r="CZ401" i="3"/>
  <c r="DA401" i="3"/>
  <c r="DB401" i="3"/>
  <c r="DC401" i="3"/>
  <c r="A402" i="3"/>
  <c r="Y402" i="3"/>
  <c r="CW402" i="3"/>
  <c r="CX402" i="3"/>
  <c r="DF402" i="3" s="1"/>
  <c r="CY402" i="3"/>
  <c r="CZ402" i="3"/>
  <c r="DB402" i="3" s="1"/>
  <c r="DA402" i="3"/>
  <c r="DC402" i="3"/>
  <c r="DH402" i="3"/>
  <c r="DI402" i="3"/>
  <c r="A403" i="3"/>
  <c r="Y403" i="3"/>
  <c r="CX403" i="3"/>
  <c r="DG403" i="3" s="1"/>
  <c r="CY403" i="3"/>
  <c r="CZ403" i="3"/>
  <c r="DA403" i="3"/>
  <c r="DB403" i="3"/>
  <c r="DC403" i="3"/>
  <c r="DH403" i="3"/>
  <c r="A404" i="3"/>
  <c r="Y404" i="3"/>
  <c r="CX404" i="3"/>
  <c r="CY404" i="3"/>
  <c r="CZ404" i="3"/>
  <c r="DA404" i="3"/>
  <c r="DB404" i="3"/>
  <c r="DC404" i="3"/>
  <c r="A405" i="3"/>
  <c r="Y405" i="3"/>
  <c r="CU405" i="3"/>
  <c r="CV405" i="3"/>
  <c r="CX405" i="3"/>
  <c r="DF405" i="3" s="1"/>
  <c r="CY405" i="3"/>
  <c r="CZ405" i="3"/>
  <c r="DA405" i="3"/>
  <c r="DB405" i="3"/>
  <c r="DC405" i="3"/>
  <c r="DG405" i="3"/>
  <c r="DH405" i="3"/>
  <c r="DI405" i="3"/>
  <c r="DJ405" i="3" s="1"/>
  <c r="A406" i="3"/>
  <c r="Y406" i="3"/>
  <c r="CX406" i="3" s="1"/>
  <c r="CY406" i="3"/>
  <c r="CZ406" i="3"/>
  <c r="DA406" i="3"/>
  <c r="DB406" i="3"/>
  <c r="DC406" i="3"/>
  <c r="A407" i="3"/>
  <c r="Y407" i="3"/>
  <c r="CY407" i="3"/>
  <c r="CZ407" i="3"/>
  <c r="DA407" i="3"/>
  <c r="DB407" i="3"/>
  <c r="DC407" i="3"/>
  <c r="A408" i="3"/>
  <c r="Y408" i="3"/>
  <c r="CW408" i="3" s="1"/>
  <c r="CX408" i="3"/>
  <c r="CY408" i="3"/>
  <c r="CZ408" i="3"/>
  <c r="DA408" i="3"/>
  <c r="DB408" i="3"/>
  <c r="DC408" i="3"/>
  <c r="DH408" i="3"/>
  <c r="A409" i="3"/>
  <c r="Y409" i="3"/>
  <c r="CW409" i="3" s="1"/>
  <c r="CX409" i="3"/>
  <c r="DF409" i="3" s="1"/>
  <c r="CY409" i="3"/>
  <c r="CZ409" i="3"/>
  <c r="DB409" i="3" s="1"/>
  <c r="DA409" i="3"/>
  <c r="DC409" i="3"/>
  <c r="DH409" i="3"/>
  <c r="A410" i="3"/>
  <c r="Y410" i="3"/>
  <c r="CW410" i="3"/>
  <c r="CX410" i="3"/>
  <c r="DF410" i="3" s="1"/>
  <c r="CY410" i="3"/>
  <c r="CZ410" i="3"/>
  <c r="DA410" i="3"/>
  <c r="DB410" i="3"/>
  <c r="DC410" i="3"/>
  <c r="DG410" i="3"/>
  <c r="DJ410" i="3" s="1"/>
  <c r="DH410" i="3"/>
  <c r="A411" i="3"/>
  <c r="Y411" i="3"/>
  <c r="CX411" i="3" s="1"/>
  <c r="CY411" i="3"/>
  <c r="CZ411" i="3"/>
  <c r="DB411" i="3" s="1"/>
  <c r="DA411" i="3"/>
  <c r="DC411" i="3"/>
  <c r="A412" i="3"/>
  <c r="Y412" i="3"/>
  <c r="CX412" i="3"/>
  <c r="DF412" i="3" s="1"/>
  <c r="DJ412" i="3" s="1"/>
  <c r="CY412" i="3"/>
  <c r="CZ412" i="3"/>
  <c r="DB412" i="3" s="1"/>
  <c r="DA412" i="3"/>
  <c r="DC412" i="3"/>
  <c r="DH412" i="3"/>
  <c r="A413" i="3"/>
  <c r="Y413" i="3"/>
  <c r="CX413" i="3"/>
  <c r="DG413" i="3" s="1"/>
  <c r="CY413" i="3"/>
  <c r="CZ413" i="3"/>
  <c r="DA413" i="3"/>
  <c r="DB413" i="3"/>
  <c r="DC413" i="3"/>
  <c r="DH413" i="3"/>
  <c r="A414" i="3"/>
  <c r="Y414" i="3"/>
  <c r="CX414" i="3"/>
  <c r="CY414" i="3"/>
  <c r="CZ414" i="3"/>
  <c r="DA414" i="3"/>
  <c r="DB414" i="3"/>
  <c r="DC414" i="3"/>
  <c r="A415" i="3"/>
  <c r="Y415" i="3"/>
  <c r="CX415" i="3" s="1"/>
  <c r="CY415" i="3"/>
  <c r="CZ415" i="3"/>
  <c r="DA415" i="3"/>
  <c r="DB415" i="3"/>
  <c r="DC415" i="3"/>
  <c r="A416" i="3"/>
  <c r="Y416" i="3"/>
  <c r="CX416" i="3" s="1"/>
  <c r="CY416" i="3"/>
  <c r="CZ416" i="3"/>
  <c r="DA416" i="3"/>
  <c r="DB416" i="3"/>
  <c r="DC416" i="3"/>
  <c r="DF416" i="3"/>
  <c r="DJ416" i="3" s="1"/>
  <c r="A417" i="3"/>
  <c r="Y417" i="3"/>
  <c r="CX417" i="3" s="1"/>
  <c r="CY417" i="3"/>
  <c r="CZ417" i="3"/>
  <c r="DA417" i="3"/>
  <c r="DB417" i="3"/>
  <c r="DC417" i="3"/>
  <c r="DI417" i="3"/>
  <c r="A418" i="3"/>
  <c r="Y418" i="3"/>
  <c r="CV418" i="3" s="1"/>
  <c r="CU418" i="3"/>
  <c r="CY418" i="3"/>
  <c r="CZ418" i="3"/>
  <c r="DB418" i="3" s="1"/>
  <c r="DA418" i="3"/>
  <c r="DC418" i="3"/>
  <c r="A419" i="3"/>
  <c r="Y419" i="3"/>
  <c r="CX419" i="3"/>
  <c r="DG419" i="3" s="1"/>
  <c r="CY419" i="3"/>
  <c r="CZ419" i="3"/>
  <c r="DA419" i="3"/>
  <c r="DB419" i="3"/>
  <c r="DC419" i="3"/>
  <c r="DH419" i="3"/>
  <c r="A420" i="3"/>
  <c r="Y420" i="3"/>
  <c r="CW420" i="3"/>
  <c r="CX420" i="3"/>
  <c r="DI420" i="3" s="1"/>
  <c r="CY420" i="3"/>
  <c r="CZ420" i="3"/>
  <c r="DB420" i="3" s="1"/>
  <c r="DA420" i="3"/>
  <c r="DC420" i="3"/>
  <c r="DG420" i="3"/>
  <c r="DJ420" i="3" s="1"/>
  <c r="DH420" i="3"/>
  <c r="A421" i="3"/>
  <c r="Y421" i="3"/>
  <c r="CW421" i="3"/>
  <c r="CX421" i="3"/>
  <c r="DF421" i="3" s="1"/>
  <c r="CY421" i="3"/>
  <c r="CZ421" i="3"/>
  <c r="DA421" i="3"/>
  <c r="DB421" i="3"/>
  <c r="DC421" i="3"/>
  <c r="DG421" i="3"/>
  <c r="DH421" i="3"/>
  <c r="DI421" i="3"/>
  <c r="DJ421" i="3"/>
  <c r="A422" i="3"/>
  <c r="Y422" i="3"/>
  <c r="CW422" i="3" s="1"/>
  <c r="CY422" i="3"/>
  <c r="CZ422" i="3"/>
  <c r="DA422" i="3"/>
  <c r="DB422" i="3"/>
  <c r="DC422" i="3"/>
  <c r="A423" i="3"/>
  <c r="Y423" i="3"/>
  <c r="CW423" i="3" s="1"/>
  <c r="CX423" i="3"/>
  <c r="DG423" i="3" s="1"/>
  <c r="DJ423" i="3" s="1"/>
  <c r="CY423" i="3"/>
  <c r="CZ423" i="3"/>
  <c r="DA423" i="3"/>
  <c r="DB423" i="3"/>
  <c r="DC423" i="3"/>
  <c r="DH423" i="3"/>
  <c r="A424" i="3"/>
  <c r="Y424" i="3"/>
  <c r="CX424" i="3"/>
  <c r="CY424" i="3"/>
  <c r="CZ424" i="3"/>
  <c r="DA424" i="3"/>
  <c r="DB424" i="3"/>
  <c r="DC424" i="3"/>
  <c r="A425" i="3"/>
  <c r="Y425" i="3"/>
  <c r="CX425" i="3" s="1"/>
  <c r="CY425" i="3"/>
  <c r="CZ425" i="3"/>
  <c r="DA425" i="3"/>
  <c r="DB425" i="3"/>
  <c r="DC425" i="3"/>
  <c r="A426" i="3"/>
  <c r="Y426" i="3"/>
  <c r="CX426" i="3" s="1"/>
  <c r="CY426" i="3"/>
  <c r="CZ426" i="3"/>
  <c r="DA426" i="3"/>
  <c r="DB426" i="3"/>
  <c r="DC426" i="3"/>
  <c r="A427" i="3"/>
  <c r="Y427" i="3"/>
  <c r="CX427" i="3" s="1"/>
  <c r="CY427" i="3"/>
  <c r="CZ427" i="3"/>
  <c r="DA427" i="3"/>
  <c r="DB427" i="3"/>
  <c r="DC427" i="3"/>
  <c r="A428" i="3"/>
  <c r="Y428" i="3"/>
  <c r="CV428" i="3" s="1"/>
  <c r="CU428" i="3"/>
  <c r="CY428" i="3"/>
  <c r="CZ428" i="3"/>
  <c r="DB428" i="3" s="1"/>
  <c r="DA428" i="3"/>
  <c r="DC428" i="3"/>
  <c r="A429" i="3"/>
  <c r="Y429" i="3"/>
  <c r="CX429" i="3"/>
  <c r="DG429" i="3" s="1"/>
  <c r="CY429" i="3"/>
  <c r="CZ429" i="3"/>
  <c r="DA429" i="3"/>
  <c r="DB429" i="3"/>
  <c r="DC429" i="3"/>
  <c r="DH429" i="3"/>
  <c r="A430" i="3"/>
  <c r="Y430" i="3"/>
  <c r="CW430" i="3"/>
  <c r="CX430" i="3"/>
  <c r="DI430" i="3" s="1"/>
  <c r="CY430" i="3"/>
  <c r="CZ430" i="3"/>
  <c r="DB430" i="3" s="1"/>
  <c r="DA430" i="3"/>
  <c r="DC430" i="3"/>
  <c r="DG430" i="3"/>
  <c r="DJ430" i="3" s="1"/>
  <c r="DH430" i="3"/>
  <c r="A431" i="3"/>
  <c r="Y431" i="3"/>
  <c r="CW431" i="3"/>
  <c r="CX431" i="3"/>
  <c r="DF431" i="3" s="1"/>
  <c r="CY431" i="3"/>
  <c r="CZ431" i="3"/>
  <c r="DA431" i="3"/>
  <c r="DB431" i="3"/>
  <c r="DC431" i="3"/>
  <c r="DG431" i="3"/>
  <c r="DH431" i="3"/>
  <c r="DI431" i="3"/>
  <c r="DJ431" i="3"/>
  <c r="A432" i="3"/>
  <c r="Y432" i="3"/>
  <c r="CX432" i="3" s="1"/>
  <c r="CY432" i="3"/>
  <c r="CZ432" i="3"/>
  <c r="DA432" i="3"/>
  <c r="DB432" i="3"/>
  <c r="DC432" i="3"/>
  <c r="A433" i="3"/>
  <c r="Y433" i="3"/>
  <c r="CU433" i="3"/>
  <c r="CY433" i="3"/>
  <c r="CZ433" i="3"/>
  <c r="DA433" i="3"/>
  <c r="DB433" i="3"/>
  <c r="DC433" i="3"/>
  <c r="A434" i="3"/>
  <c r="Y434" i="3"/>
  <c r="CX434" i="3"/>
  <c r="CY434" i="3"/>
  <c r="CZ434" i="3"/>
  <c r="DA434" i="3"/>
  <c r="DB434" i="3"/>
  <c r="DC434" i="3"/>
  <c r="A435" i="3"/>
  <c r="Y435" i="3"/>
  <c r="CW435" i="3" s="1"/>
  <c r="CX435" i="3"/>
  <c r="DF435" i="3" s="1"/>
  <c r="CY435" i="3"/>
  <c r="CZ435" i="3"/>
  <c r="DB435" i="3" s="1"/>
  <c r="DA435" i="3"/>
  <c r="DC435" i="3"/>
  <c r="DH435" i="3"/>
  <c r="A436" i="3"/>
  <c r="Y436" i="3"/>
  <c r="CW436" i="3"/>
  <c r="CX436" i="3"/>
  <c r="DF436" i="3" s="1"/>
  <c r="CY436" i="3"/>
  <c r="CZ436" i="3"/>
  <c r="DA436" i="3"/>
  <c r="DB436" i="3"/>
  <c r="DC436" i="3"/>
  <c r="DG436" i="3"/>
  <c r="DJ436" i="3" s="1"/>
  <c r="DH436" i="3"/>
  <c r="A437" i="3"/>
  <c r="Y437" i="3"/>
  <c r="CX437" i="3" s="1"/>
  <c r="CY437" i="3"/>
  <c r="CZ437" i="3"/>
  <c r="DB437" i="3" s="1"/>
  <c r="DA437" i="3"/>
  <c r="DC437" i="3"/>
  <c r="DG437" i="3"/>
  <c r="A438" i="3"/>
  <c r="Y438" i="3"/>
  <c r="CX438" i="3"/>
  <c r="DF438" i="3" s="1"/>
  <c r="CY438" i="3"/>
  <c r="CZ438" i="3"/>
  <c r="DB438" i="3" s="1"/>
  <c r="DA438" i="3"/>
  <c r="DC438" i="3"/>
  <c r="DH438" i="3"/>
  <c r="DJ438" i="3"/>
  <c r="A439" i="3"/>
  <c r="Y439" i="3"/>
  <c r="CU439" i="3"/>
  <c r="CV439" i="3"/>
  <c r="CX439" i="3"/>
  <c r="CY439" i="3"/>
  <c r="CZ439" i="3"/>
  <c r="DA439" i="3"/>
  <c r="DB439" i="3"/>
  <c r="DC439" i="3"/>
  <c r="DF439" i="3"/>
  <c r="DG439" i="3"/>
  <c r="DH439" i="3"/>
  <c r="DI439" i="3"/>
  <c r="DJ439" i="3" s="1"/>
  <c r="A440" i="3"/>
  <c r="Y440" i="3"/>
  <c r="CX440" i="3" s="1"/>
  <c r="CY440" i="3"/>
  <c r="CZ440" i="3"/>
  <c r="DA440" i="3"/>
  <c r="DB440" i="3"/>
  <c r="DC440" i="3"/>
  <c r="DF440" i="3"/>
  <c r="A441" i="3"/>
  <c r="Y441" i="3"/>
  <c r="CW441" i="3" s="1"/>
  <c r="CX441" i="3"/>
  <c r="CY441" i="3"/>
  <c r="CZ441" i="3"/>
  <c r="DA441" i="3"/>
  <c r="DB441" i="3"/>
  <c r="DC441" i="3"/>
  <c r="DH441" i="3"/>
  <c r="A442" i="3"/>
  <c r="Y442" i="3"/>
  <c r="CX442" i="3" s="1"/>
  <c r="CY442" i="3"/>
  <c r="CZ442" i="3"/>
  <c r="DA442" i="3"/>
  <c r="DB442" i="3"/>
  <c r="DC442" i="3"/>
  <c r="A443" i="3"/>
  <c r="Y443" i="3"/>
  <c r="CX443" i="3" s="1"/>
  <c r="CY443" i="3"/>
  <c r="CZ443" i="3"/>
  <c r="DA443" i="3"/>
  <c r="DB443" i="3"/>
  <c r="DC443" i="3"/>
  <c r="DF443" i="3"/>
  <c r="DJ443" i="3" s="1"/>
  <c r="A444" i="3"/>
  <c r="Y444" i="3"/>
  <c r="CX444" i="3" s="1"/>
  <c r="CU444" i="3"/>
  <c r="CV444" i="3"/>
  <c r="CY444" i="3"/>
  <c r="CZ444" i="3"/>
  <c r="DB444" i="3" s="1"/>
  <c r="DA444" i="3"/>
  <c r="DC444" i="3"/>
  <c r="DG444" i="3"/>
  <c r="A445" i="3"/>
  <c r="Y445" i="3"/>
  <c r="CX445" i="3"/>
  <c r="DF445" i="3" s="1"/>
  <c r="CY445" i="3"/>
  <c r="CZ445" i="3"/>
  <c r="DB445" i="3" s="1"/>
  <c r="DA445" i="3"/>
  <c r="DC445" i="3"/>
  <c r="DH445" i="3"/>
  <c r="A446" i="3"/>
  <c r="Y446" i="3"/>
  <c r="CW446" i="3"/>
  <c r="CX446" i="3"/>
  <c r="DF446" i="3" s="1"/>
  <c r="CY446" i="3"/>
  <c r="CZ446" i="3"/>
  <c r="DA446" i="3"/>
  <c r="DB446" i="3"/>
  <c r="DC446" i="3"/>
  <c r="DG446" i="3"/>
  <c r="DJ446" i="3" s="1"/>
  <c r="DH446" i="3"/>
  <c r="A447" i="3"/>
  <c r="Y447" i="3"/>
  <c r="CX447" i="3" s="1"/>
  <c r="CY447" i="3"/>
  <c r="CZ447" i="3"/>
  <c r="DB447" i="3" s="1"/>
  <c r="DA447" i="3"/>
  <c r="DC447" i="3"/>
  <c r="A448" i="3"/>
  <c r="Y448" i="3"/>
  <c r="CX448" i="3"/>
  <c r="DF448" i="3" s="1"/>
  <c r="DJ448" i="3" s="1"/>
  <c r="CY448" i="3"/>
  <c r="CZ448" i="3"/>
  <c r="DB448" i="3" s="1"/>
  <c r="DA448" i="3"/>
  <c r="DC448" i="3"/>
  <c r="DH448" i="3"/>
  <c r="A449" i="3"/>
  <c r="Y449" i="3"/>
  <c r="CU449" i="3"/>
  <c r="CV449" i="3"/>
  <c r="CX449" i="3"/>
  <c r="CY449" i="3"/>
  <c r="CZ449" i="3"/>
  <c r="DA449" i="3"/>
  <c r="DB449" i="3"/>
  <c r="DC449" i="3"/>
  <c r="DF449" i="3"/>
  <c r="DG449" i="3"/>
  <c r="DH449" i="3"/>
  <c r="DI449" i="3"/>
  <c r="DJ449" i="3" s="1"/>
  <c r="A450" i="3"/>
  <c r="Y450" i="3"/>
  <c r="CX450" i="3" s="1"/>
  <c r="CY450" i="3"/>
  <c r="CZ450" i="3"/>
  <c r="DA450" i="3"/>
  <c r="DB450" i="3"/>
  <c r="DC450" i="3"/>
  <c r="DF450" i="3"/>
  <c r="A451" i="3"/>
  <c r="Y451" i="3"/>
  <c r="CW451" i="3" s="1"/>
  <c r="CX451" i="3"/>
  <c r="CY451" i="3"/>
  <c r="CZ451" i="3"/>
  <c r="DA451" i="3"/>
  <c r="DB451" i="3"/>
  <c r="DC451" i="3"/>
  <c r="A452" i="3"/>
  <c r="Y452" i="3"/>
  <c r="CW452" i="3" s="1"/>
  <c r="CX452" i="3"/>
  <c r="DF452" i="3" s="1"/>
  <c r="CY452" i="3"/>
  <c r="CZ452" i="3"/>
  <c r="DB452" i="3" s="1"/>
  <c r="DA452" i="3"/>
  <c r="DC452" i="3"/>
  <c r="DH452" i="3"/>
  <c r="A453" i="3"/>
  <c r="Y453" i="3"/>
  <c r="CX453" i="3"/>
  <c r="CY453" i="3"/>
  <c r="CZ453" i="3"/>
  <c r="DB453" i="3" s="1"/>
  <c r="DA453" i="3"/>
  <c r="DC453" i="3"/>
  <c r="A454" i="3"/>
  <c r="Y454" i="3"/>
  <c r="CX454" i="3"/>
  <c r="CY454" i="3"/>
  <c r="CZ454" i="3"/>
  <c r="DA454" i="3"/>
  <c r="DB454" i="3"/>
  <c r="DC454" i="3"/>
  <c r="A455" i="3"/>
  <c r="Y455" i="3"/>
  <c r="CX455" i="3" s="1"/>
  <c r="CU455" i="3"/>
  <c r="CV455" i="3"/>
  <c r="CY455" i="3"/>
  <c r="CZ455" i="3"/>
  <c r="DA455" i="3"/>
  <c r="DB455" i="3"/>
  <c r="DC455" i="3"/>
  <c r="DI455" i="3"/>
  <c r="DJ455" i="3" s="1"/>
  <c r="A456" i="3"/>
  <c r="Y456" i="3"/>
  <c r="CX456" i="3" s="1"/>
  <c r="CY456" i="3"/>
  <c r="CZ456" i="3"/>
  <c r="DA456" i="3"/>
  <c r="DB456" i="3"/>
  <c r="DC456" i="3"/>
  <c r="DG456" i="3"/>
  <c r="A457" i="3"/>
  <c r="Y457" i="3"/>
  <c r="CY457" i="3"/>
  <c r="CZ457" i="3"/>
  <c r="DA457" i="3"/>
  <c r="DB457" i="3"/>
  <c r="DC457" i="3"/>
  <c r="A458" i="3"/>
  <c r="Y458" i="3"/>
  <c r="CW458" i="3" s="1"/>
  <c r="CX458" i="3"/>
  <c r="CY458" i="3"/>
  <c r="CZ458" i="3"/>
  <c r="DA458" i="3"/>
  <c r="DB458" i="3"/>
  <c r="DC458" i="3"/>
  <c r="DH458" i="3"/>
  <c r="A459" i="3"/>
  <c r="Y459" i="3"/>
  <c r="CX459" i="3" s="1"/>
  <c r="CY459" i="3"/>
  <c r="CZ459" i="3"/>
  <c r="DA459" i="3"/>
  <c r="DB459" i="3"/>
  <c r="DC459" i="3"/>
  <c r="DF459" i="3"/>
  <c r="DJ459" i="3" s="1"/>
  <c r="A460" i="3"/>
  <c r="Y460" i="3"/>
  <c r="CX460" i="3" s="1"/>
  <c r="CU460" i="3"/>
  <c r="CV460" i="3"/>
  <c r="CY460" i="3"/>
  <c r="CZ460" i="3"/>
  <c r="DB460" i="3" s="1"/>
  <c r="DA460" i="3"/>
  <c r="DC460" i="3"/>
  <c r="DG460" i="3"/>
  <c r="A461" i="3"/>
  <c r="Y461" i="3"/>
  <c r="CY461" i="3"/>
  <c r="CZ461" i="3"/>
  <c r="DA461" i="3"/>
  <c r="DB461" i="3"/>
  <c r="DC461" i="3"/>
  <c r="A462" i="3"/>
  <c r="Y462" i="3"/>
  <c r="CW462" i="3" s="1"/>
  <c r="CY462" i="3"/>
  <c r="CZ462" i="3"/>
  <c r="DA462" i="3"/>
  <c r="DB462" i="3"/>
  <c r="DC462" i="3"/>
  <c r="A463" i="3"/>
  <c r="Y463" i="3"/>
  <c r="CX463" i="3" s="1"/>
  <c r="DI463" i="3" s="1"/>
  <c r="CY463" i="3"/>
  <c r="CZ463" i="3"/>
  <c r="DA463" i="3"/>
  <c r="DB463" i="3"/>
  <c r="DC463" i="3"/>
  <c r="DF463" i="3"/>
  <c r="DJ463" i="3" s="1"/>
  <c r="A464" i="3"/>
  <c r="Y464" i="3"/>
  <c r="CX464" i="3" s="1"/>
  <c r="DH464" i="3" s="1"/>
  <c r="CY464" i="3"/>
  <c r="CZ464" i="3"/>
  <c r="DA464" i="3"/>
  <c r="DB464" i="3"/>
  <c r="DC464" i="3"/>
  <c r="DF464" i="3"/>
  <c r="DJ464" i="3" s="1"/>
  <c r="DG464" i="3"/>
  <c r="DI464" i="3"/>
  <c r="A465" i="3"/>
  <c r="Y465" i="3"/>
  <c r="CU465" i="3"/>
  <c r="CV465" i="3"/>
  <c r="CX465" i="3"/>
  <c r="CY465" i="3"/>
  <c r="CZ465" i="3"/>
  <c r="DB465" i="3" s="1"/>
  <c r="DA465" i="3"/>
  <c r="DC465" i="3"/>
  <c r="A466" i="3"/>
  <c r="Y466" i="3"/>
  <c r="CW466" i="3"/>
  <c r="CX466" i="3"/>
  <c r="DF466" i="3" s="1"/>
  <c r="CY466" i="3"/>
  <c r="CZ466" i="3"/>
  <c r="DA466" i="3"/>
  <c r="DB466" i="3"/>
  <c r="DC466" i="3"/>
  <c r="DG466" i="3"/>
  <c r="DJ466" i="3" s="1"/>
  <c r="DH466" i="3"/>
  <c r="DI466" i="3"/>
  <c r="A467" i="3"/>
  <c r="Y467" i="3"/>
  <c r="CY467" i="3"/>
  <c r="CZ467" i="3"/>
  <c r="DA467" i="3"/>
  <c r="DB467" i="3"/>
  <c r="DC467" i="3"/>
  <c r="A468" i="3"/>
  <c r="Y468" i="3"/>
  <c r="CX468" i="3" s="1"/>
  <c r="DH468" i="3" s="1"/>
  <c r="CY468" i="3"/>
  <c r="CZ468" i="3"/>
  <c r="DA468" i="3"/>
  <c r="DB468" i="3"/>
  <c r="DC468" i="3"/>
  <c r="DG468" i="3"/>
  <c r="DI468" i="3"/>
  <c r="A469" i="3"/>
  <c r="Y469" i="3"/>
  <c r="CX469" i="3" s="1"/>
  <c r="CY469" i="3"/>
  <c r="CZ469" i="3"/>
  <c r="DA469" i="3"/>
  <c r="DB469" i="3"/>
  <c r="DC469" i="3"/>
  <c r="DG469" i="3"/>
  <c r="DI469" i="3"/>
  <c r="A470" i="3"/>
  <c r="Y470" i="3"/>
  <c r="CV470" i="3" s="1"/>
  <c r="CU470" i="3"/>
  <c r="CX470" i="3"/>
  <c r="CY470" i="3"/>
  <c r="CZ470" i="3"/>
  <c r="DB470" i="3" s="1"/>
  <c r="DA470" i="3"/>
  <c r="DC470" i="3"/>
  <c r="DH470" i="3"/>
  <c r="A471" i="3"/>
  <c r="Y471" i="3"/>
  <c r="CX471" i="3"/>
  <c r="CY471" i="3"/>
  <c r="CZ471" i="3"/>
  <c r="DA471" i="3"/>
  <c r="DB471" i="3"/>
  <c r="DC471" i="3"/>
  <c r="A472" i="3"/>
  <c r="Y472" i="3"/>
  <c r="CW472" i="3"/>
  <c r="CX472" i="3"/>
  <c r="CY472" i="3"/>
  <c r="CZ472" i="3"/>
  <c r="DB472" i="3" s="1"/>
  <c r="DA472" i="3"/>
  <c r="DC472" i="3"/>
  <c r="DG472" i="3"/>
  <c r="DH472" i="3"/>
  <c r="DJ472" i="3"/>
  <c r="A473" i="3"/>
  <c r="Y473" i="3"/>
  <c r="CX473" i="3"/>
  <c r="CY473" i="3"/>
  <c r="CZ473" i="3"/>
  <c r="DB473" i="3" s="1"/>
  <c r="DA473" i="3"/>
  <c r="DC473" i="3"/>
  <c r="DH473" i="3"/>
  <c r="A474" i="3"/>
  <c r="Y474" i="3"/>
  <c r="CX474" i="3"/>
  <c r="CY474" i="3"/>
  <c r="CZ474" i="3"/>
  <c r="DA474" i="3"/>
  <c r="DB474" i="3"/>
  <c r="DC474" i="3"/>
  <c r="DF474" i="3"/>
  <c r="DJ474" i="3" s="1"/>
  <c r="DH474" i="3"/>
  <c r="A475" i="3"/>
  <c r="Y475" i="3"/>
  <c r="CX475" i="3" s="1"/>
  <c r="DH475" i="3" s="1"/>
  <c r="CU475" i="3"/>
  <c r="CV475" i="3"/>
  <c r="CY475" i="3"/>
  <c r="CZ475" i="3"/>
  <c r="DA475" i="3"/>
  <c r="DB475" i="3"/>
  <c r="DC475" i="3"/>
  <c r="DF475" i="3"/>
  <c r="DG475" i="3"/>
  <c r="DI475" i="3"/>
  <c r="DJ475" i="3" s="1"/>
  <c r="A476" i="3"/>
  <c r="Y476" i="3"/>
  <c r="CX476" i="3" s="1"/>
  <c r="CY476" i="3"/>
  <c r="CZ476" i="3"/>
  <c r="DA476" i="3"/>
  <c r="DB476" i="3"/>
  <c r="DC476" i="3"/>
  <c r="DG476" i="3"/>
  <c r="DI476" i="3"/>
  <c r="DJ476" i="3" s="1"/>
  <c r="A477" i="3"/>
  <c r="Y477" i="3"/>
  <c r="CY477" i="3"/>
  <c r="CZ477" i="3"/>
  <c r="DA477" i="3"/>
  <c r="DB477" i="3"/>
  <c r="DC477" i="3"/>
  <c r="A478" i="3"/>
  <c r="Y478" i="3"/>
  <c r="CX478" i="3" s="1"/>
  <c r="DH478" i="3" s="1"/>
  <c r="CY478" i="3"/>
  <c r="CZ478" i="3"/>
  <c r="DA478" i="3"/>
  <c r="DB478" i="3"/>
  <c r="DC478" i="3"/>
  <c r="DF478" i="3"/>
  <c r="DJ478" i="3" s="1"/>
  <c r="DG478" i="3"/>
  <c r="DI478" i="3"/>
  <c r="A479" i="3"/>
  <c r="Y479" i="3"/>
  <c r="CX479" i="3" s="1"/>
  <c r="CY479" i="3"/>
  <c r="CZ479" i="3"/>
  <c r="DB479" i="3" s="1"/>
  <c r="DA479" i="3"/>
  <c r="DC479" i="3"/>
  <c r="A480" i="3"/>
  <c r="Y480" i="3"/>
  <c r="CV480" i="3" s="1"/>
  <c r="CU480" i="3"/>
  <c r="CY480" i="3"/>
  <c r="CZ480" i="3"/>
  <c r="DB480" i="3" s="1"/>
  <c r="DA480" i="3"/>
  <c r="DC480" i="3"/>
  <c r="A481" i="3"/>
  <c r="Y481" i="3"/>
  <c r="CX481" i="3"/>
  <c r="DG481" i="3" s="1"/>
  <c r="CY481" i="3"/>
  <c r="CZ481" i="3"/>
  <c r="DA481" i="3"/>
  <c r="DB481" i="3"/>
  <c r="DC481" i="3"/>
  <c r="DF481" i="3"/>
  <c r="DH481" i="3"/>
  <c r="DI481" i="3"/>
  <c r="DJ481" i="3" s="1"/>
  <c r="A482" i="3"/>
  <c r="Y482" i="3"/>
  <c r="CW482" i="3" s="1"/>
  <c r="CX482" i="3"/>
  <c r="DF482" i="3" s="1"/>
  <c r="CY482" i="3"/>
  <c r="CZ482" i="3"/>
  <c r="DB482" i="3" s="1"/>
  <c r="DA482" i="3"/>
  <c r="DC482" i="3"/>
  <c r="DH482" i="3"/>
  <c r="A483" i="3"/>
  <c r="Y483" i="3"/>
  <c r="CW483" i="3"/>
  <c r="CX483" i="3"/>
  <c r="DF483" i="3" s="1"/>
  <c r="CY483" i="3"/>
  <c r="CZ483" i="3"/>
  <c r="DB483" i="3" s="1"/>
  <c r="DA483" i="3"/>
  <c r="DC483" i="3"/>
  <c r="DH483" i="3"/>
  <c r="A484" i="3"/>
  <c r="Y484" i="3"/>
  <c r="CX484" i="3" s="1"/>
  <c r="CY484" i="3"/>
  <c r="CZ484" i="3"/>
  <c r="DA484" i="3"/>
  <c r="DB484" i="3"/>
  <c r="DC484" i="3"/>
  <c r="A485" i="3"/>
  <c r="Y485" i="3"/>
  <c r="CX485" i="3"/>
  <c r="DF485" i="3" s="1"/>
  <c r="DJ485" i="3" s="1"/>
  <c r="CY485" i="3"/>
  <c r="CZ485" i="3"/>
  <c r="DB485" i="3" s="1"/>
  <c r="DA485" i="3"/>
  <c r="DC485" i="3"/>
  <c r="DH485" i="3"/>
  <c r="A486" i="3"/>
  <c r="Y486" i="3"/>
  <c r="CU486" i="3"/>
  <c r="CV486" i="3"/>
  <c r="CX486" i="3"/>
  <c r="DF486" i="3" s="1"/>
  <c r="CY486" i="3"/>
  <c r="CZ486" i="3"/>
  <c r="DB486" i="3" s="1"/>
  <c r="DA486" i="3"/>
  <c r="DC486" i="3"/>
  <c r="DG486" i="3"/>
  <c r="DH486" i="3"/>
  <c r="DI486" i="3"/>
  <c r="DJ486" i="3" s="1"/>
  <c r="A487" i="3"/>
  <c r="Y487" i="3"/>
  <c r="CX487" i="3"/>
  <c r="DG487" i="3" s="1"/>
  <c r="CY487" i="3"/>
  <c r="CZ487" i="3"/>
  <c r="DA487" i="3"/>
  <c r="DB487" i="3"/>
  <c r="DC487" i="3"/>
  <c r="DF487" i="3"/>
  <c r="DH487" i="3"/>
  <c r="DI487" i="3"/>
  <c r="DJ487" i="3"/>
  <c r="A488" i="3"/>
  <c r="Y488" i="3"/>
  <c r="CX488" i="3" s="1"/>
  <c r="CY488" i="3"/>
  <c r="CZ488" i="3"/>
  <c r="DA488" i="3"/>
  <c r="DB488" i="3"/>
  <c r="DC488" i="3"/>
  <c r="A489" i="3"/>
  <c r="Y489" i="3"/>
  <c r="CW489" i="3" s="1"/>
  <c r="CX489" i="3"/>
  <c r="DF489" i="3" s="1"/>
  <c r="CY489" i="3"/>
  <c r="CZ489" i="3"/>
  <c r="DB489" i="3" s="1"/>
  <c r="DA489" i="3"/>
  <c r="DC489" i="3"/>
  <c r="DH489" i="3"/>
  <c r="A490" i="3"/>
  <c r="Y490" i="3"/>
  <c r="CX490" i="3"/>
  <c r="DF490" i="3" s="1"/>
  <c r="DJ490" i="3" s="1"/>
  <c r="CY490" i="3"/>
  <c r="CZ490" i="3"/>
  <c r="DB490" i="3" s="1"/>
  <c r="DA490" i="3"/>
  <c r="DC490" i="3"/>
  <c r="DH490" i="3"/>
  <c r="DI490" i="3"/>
  <c r="A491" i="3"/>
  <c r="Y491" i="3"/>
  <c r="CU491" i="3"/>
  <c r="CV491" i="3"/>
  <c r="CX491" i="3"/>
  <c r="DG491" i="3" s="1"/>
  <c r="CY491" i="3"/>
  <c r="CZ491" i="3"/>
  <c r="DA491" i="3"/>
  <c r="DB491" i="3"/>
  <c r="DC491" i="3"/>
  <c r="DF491" i="3"/>
  <c r="DH491" i="3"/>
  <c r="DI491" i="3"/>
  <c r="DJ491" i="3"/>
  <c r="A492" i="3"/>
  <c r="Y492" i="3"/>
  <c r="CX492" i="3" s="1"/>
  <c r="DF492" i="3" s="1"/>
  <c r="CY492" i="3"/>
  <c r="CZ492" i="3"/>
  <c r="DA492" i="3"/>
  <c r="DB492" i="3"/>
  <c r="DC492" i="3"/>
  <c r="A493" i="3"/>
  <c r="Y493" i="3"/>
  <c r="CW493" i="3" s="1"/>
  <c r="CX493" i="3"/>
  <c r="CY493" i="3"/>
  <c r="CZ493" i="3"/>
  <c r="DB493" i="3" s="1"/>
  <c r="DA493" i="3"/>
  <c r="DC493" i="3"/>
  <c r="DH493" i="3"/>
  <c r="A494" i="3"/>
  <c r="Y494" i="3"/>
  <c r="CX494" i="3"/>
  <c r="DF494" i="3" s="1"/>
  <c r="DJ494" i="3" s="1"/>
  <c r="CY494" i="3"/>
  <c r="CZ494" i="3"/>
  <c r="DB494" i="3" s="1"/>
  <c r="DA494" i="3"/>
  <c r="DC494" i="3"/>
  <c r="DH494" i="3"/>
  <c r="DI494" i="3"/>
  <c r="A495" i="3"/>
  <c r="Y495" i="3"/>
  <c r="CX495" i="3"/>
  <c r="DI495" i="3" s="1"/>
  <c r="CY495" i="3"/>
  <c r="CZ495" i="3"/>
  <c r="DA495" i="3"/>
  <c r="DB495" i="3"/>
  <c r="DC495" i="3"/>
  <c r="DF495" i="3"/>
  <c r="DJ495" i="3" s="1"/>
  <c r="DH495" i="3"/>
  <c r="A496" i="3"/>
  <c r="Y496" i="3"/>
  <c r="CX496" i="3" s="1"/>
  <c r="CU496" i="3"/>
  <c r="CV496" i="3"/>
  <c r="CY496" i="3"/>
  <c r="CZ496" i="3"/>
  <c r="DA496" i="3"/>
  <c r="DB496" i="3"/>
  <c r="DC496" i="3"/>
  <c r="DG496" i="3"/>
  <c r="A497" i="3"/>
  <c r="Y497" i="3"/>
  <c r="CX497" i="3"/>
  <c r="DF497" i="3" s="1"/>
  <c r="CY497" i="3"/>
  <c r="CZ497" i="3"/>
  <c r="DB497" i="3" s="1"/>
  <c r="DA497" i="3"/>
  <c r="DC497" i="3"/>
  <c r="DH497" i="3"/>
  <c r="A498" i="3"/>
  <c r="Y498" i="3"/>
  <c r="CW498" i="3" s="1"/>
  <c r="CY498" i="3"/>
  <c r="CZ498" i="3"/>
  <c r="DA498" i="3"/>
  <c r="DB498" i="3"/>
  <c r="DC498" i="3"/>
  <c r="A499" i="3"/>
  <c r="Y499" i="3"/>
  <c r="CY499" i="3"/>
  <c r="CZ499" i="3"/>
  <c r="DA499" i="3"/>
  <c r="DB499" i="3"/>
  <c r="DC499" i="3"/>
  <c r="A500" i="3"/>
  <c r="Y500" i="3"/>
  <c r="CW500" i="3" s="1"/>
  <c r="CX500" i="3"/>
  <c r="CY500" i="3"/>
  <c r="CZ500" i="3"/>
  <c r="DB500" i="3" s="1"/>
  <c r="DA500" i="3"/>
  <c r="DC500" i="3"/>
  <c r="DH500" i="3"/>
  <c r="A501" i="3"/>
  <c r="Y501" i="3"/>
  <c r="CW501" i="3"/>
  <c r="CX501" i="3"/>
  <c r="DF501" i="3" s="1"/>
  <c r="CY501" i="3"/>
  <c r="CZ501" i="3"/>
  <c r="DB501" i="3" s="1"/>
  <c r="DA501" i="3"/>
  <c r="DC501" i="3"/>
  <c r="DH501" i="3"/>
  <c r="A502" i="3"/>
  <c r="Y502" i="3"/>
  <c r="CX502" i="3"/>
  <c r="DG502" i="3" s="1"/>
  <c r="CY502" i="3"/>
  <c r="CZ502" i="3"/>
  <c r="DA502" i="3"/>
  <c r="DB502" i="3"/>
  <c r="DC502" i="3"/>
  <c r="DH502" i="3"/>
  <c r="A503" i="3"/>
  <c r="Y503" i="3"/>
  <c r="CX503" i="3"/>
  <c r="CY503" i="3"/>
  <c r="CZ503" i="3"/>
  <c r="DB503" i="3" s="1"/>
  <c r="DA503" i="3"/>
  <c r="DC503" i="3"/>
  <c r="DH503" i="3"/>
  <c r="A504" i="3"/>
  <c r="Y504" i="3"/>
  <c r="CX504" i="3"/>
  <c r="DF504" i="3" s="1"/>
  <c r="DJ504" i="3" s="1"/>
  <c r="CY504" i="3"/>
  <c r="CZ504" i="3"/>
  <c r="DB504" i="3" s="1"/>
  <c r="DA504" i="3"/>
  <c r="DC504" i="3"/>
  <c r="DH504" i="3"/>
  <c r="DI504" i="3"/>
  <c r="A505" i="3"/>
  <c r="Y505" i="3"/>
  <c r="CX505" i="3"/>
  <c r="DG505" i="3" s="1"/>
  <c r="CY505" i="3"/>
  <c r="CZ505" i="3"/>
  <c r="DA505" i="3"/>
  <c r="DB505" i="3"/>
  <c r="DC505" i="3"/>
  <c r="DF505" i="3"/>
  <c r="DJ505" i="3" s="1"/>
  <c r="DH505" i="3"/>
  <c r="DI505" i="3"/>
  <c r="A506" i="3"/>
  <c r="Y506" i="3"/>
  <c r="CX506" i="3" s="1"/>
  <c r="CY506" i="3"/>
  <c r="CZ506" i="3"/>
  <c r="DA506" i="3"/>
  <c r="DB506" i="3"/>
  <c r="DC506" i="3"/>
  <c r="A507" i="3"/>
  <c r="Y507" i="3"/>
  <c r="CX507" i="3" s="1"/>
  <c r="CY507" i="3"/>
  <c r="CZ507" i="3"/>
  <c r="DA507" i="3"/>
  <c r="DB507" i="3"/>
  <c r="DC507" i="3"/>
  <c r="A508" i="3"/>
  <c r="Y508" i="3"/>
  <c r="CU508" i="3"/>
  <c r="CY508" i="3"/>
  <c r="CZ508" i="3"/>
  <c r="DA508" i="3"/>
  <c r="DB508" i="3"/>
  <c r="DC508" i="3"/>
  <c r="A509" i="3"/>
  <c r="Y509" i="3"/>
  <c r="CX509" i="3"/>
  <c r="CY509" i="3"/>
  <c r="CZ509" i="3"/>
  <c r="DB509" i="3" s="1"/>
  <c r="DA509" i="3"/>
  <c r="DC509" i="3"/>
  <c r="A510" i="3"/>
  <c r="Y510" i="3"/>
  <c r="CW510" i="3"/>
  <c r="CX510" i="3"/>
  <c r="DF510" i="3" s="1"/>
  <c r="CY510" i="3"/>
  <c r="CZ510" i="3"/>
  <c r="DB510" i="3" s="1"/>
  <c r="DA510" i="3"/>
  <c r="DC510" i="3"/>
  <c r="DH510" i="3"/>
  <c r="A511" i="3"/>
  <c r="Y511" i="3"/>
  <c r="CX511" i="3"/>
  <c r="DG511" i="3" s="1"/>
  <c r="CY511" i="3"/>
  <c r="CZ511" i="3"/>
  <c r="DA511" i="3"/>
  <c r="DB511" i="3"/>
  <c r="DC511" i="3"/>
  <c r="DH511" i="3"/>
  <c r="A512" i="3"/>
  <c r="Y512" i="3"/>
  <c r="CX512" i="3"/>
  <c r="CY512" i="3"/>
  <c r="CZ512" i="3"/>
  <c r="DA512" i="3"/>
  <c r="DB512" i="3"/>
  <c r="DC512" i="3"/>
  <c r="DH512" i="3"/>
  <c r="A513" i="3"/>
  <c r="Y513" i="3"/>
  <c r="CU513" i="3"/>
  <c r="CV513" i="3"/>
  <c r="CX513" i="3"/>
  <c r="DF513" i="3" s="1"/>
  <c r="CY513" i="3"/>
  <c r="CZ513" i="3"/>
  <c r="DA513" i="3"/>
  <c r="DB513" i="3"/>
  <c r="DC513" i="3"/>
  <c r="DG513" i="3"/>
  <c r="DH513" i="3"/>
  <c r="DI513" i="3"/>
  <c r="DJ513" i="3" s="1"/>
  <c r="A514" i="3"/>
  <c r="Y514" i="3"/>
  <c r="CX514" i="3" s="1"/>
  <c r="CY514" i="3"/>
  <c r="CZ514" i="3"/>
  <c r="DA514" i="3"/>
  <c r="DB514" i="3"/>
  <c r="DC514" i="3"/>
  <c r="A515" i="3"/>
  <c r="Y515" i="3"/>
  <c r="CY515" i="3"/>
  <c r="CZ515" i="3"/>
  <c r="DA515" i="3"/>
  <c r="DB515" i="3"/>
  <c r="DC515" i="3"/>
  <c r="A516" i="3"/>
  <c r="Y516" i="3"/>
  <c r="CX516" i="3" s="1"/>
  <c r="CY516" i="3"/>
  <c r="CZ516" i="3"/>
  <c r="DA516" i="3"/>
  <c r="DB516" i="3"/>
  <c r="DC516" i="3"/>
  <c r="A517" i="3"/>
  <c r="Y517" i="3"/>
  <c r="CX517" i="3" s="1"/>
  <c r="CY517" i="3"/>
  <c r="CZ517" i="3"/>
  <c r="DA517" i="3"/>
  <c r="DB517" i="3"/>
  <c r="DC517" i="3"/>
  <c r="A518" i="3"/>
  <c r="Y518" i="3"/>
  <c r="CU518" i="3"/>
  <c r="CY518" i="3"/>
  <c r="CZ518" i="3"/>
  <c r="DA518" i="3"/>
  <c r="DB518" i="3"/>
  <c r="DC518" i="3"/>
  <c r="A519" i="3"/>
  <c r="Y519" i="3"/>
  <c r="CX519" i="3"/>
  <c r="CY519" i="3"/>
  <c r="CZ519" i="3"/>
  <c r="DA519" i="3"/>
  <c r="DB519" i="3"/>
  <c r="DC519" i="3"/>
  <c r="A520" i="3"/>
  <c r="Y520" i="3"/>
  <c r="CW520" i="3"/>
  <c r="CX520" i="3"/>
  <c r="DF520" i="3" s="1"/>
  <c r="CY520" i="3"/>
  <c r="CZ520" i="3"/>
  <c r="DB520" i="3" s="1"/>
  <c r="DA520" i="3"/>
  <c r="DC520" i="3"/>
  <c r="DH520" i="3"/>
  <c r="A521" i="3"/>
  <c r="Y521" i="3"/>
  <c r="CW521" i="3"/>
  <c r="CX521" i="3"/>
  <c r="DF521" i="3" s="1"/>
  <c r="CY521" i="3"/>
  <c r="CZ521" i="3"/>
  <c r="DA521" i="3"/>
  <c r="DB521" i="3"/>
  <c r="DC521" i="3"/>
  <c r="DG521" i="3"/>
  <c r="DH521" i="3"/>
  <c r="DI521" i="3"/>
  <c r="DJ521" i="3"/>
  <c r="A522" i="3"/>
  <c r="Y522" i="3"/>
  <c r="CX522" i="3" s="1"/>
  <c r="CY522" i="3"/>
  <c r="CZ522" i="3"/>
  <c r="DB522" i="3" s="1"/>
  <c r="DA522" i="3"/>
  <c r="DC522" i="3"/>
  <c r="A523" i="3"/>
  <c r="Y523" i="3"/>
  <c r="CX523" i="3"/>
  <c r="DF523" i="3" s="1"/>
  <c r="DJ523" i="3" s="1"/>
  <c r="CY523" i="3"/>
  <c r="CZ523" i="3"/>
  <c r="DB523" i="3" s="1"/>
  <c r="DA523" i="3"/>
  <c r="DC523" i="3"/>
  <c r="DH523" i="3"/>
  <c r="A524" i="3"/>
  <c r="Y524" i="3"/>
  <c r="CU524" i="3"/>
  <c r="CV524" i="3"/>
  <c r="CX524" i="3"/>
  <c r="CY524" i="3"/>
  <c r="CZ524" i="3"/>
  <c r="DB524" i="3" s="1"/>
  <c r="DA524" i="3"/>
  <c r="DC524" i="3"/>
  <c r="DF524" i="3"/>
  <c r="DG524" i="3"/>
  <c r="DH524" i="3"/>
  <c r="DI524" i="3"/>
  <c r="DJ524" i="3" s="1"/>
  <c r="A525" i="3"/>
  <c r="Y525" i="3"/>
  <c r="CX525" i="3" s="1"/>
  <c r="CY525" i="3"/>
  <c r="CZ525" i="3"/>
  <c r="DA525" i="3"/>
  <c r="DB525" i="3"/>
  <c r="DC525" i="3"/>
  <c r="DF525" i="3"/>
  <c r="A526" i="3"/>
  <c r="Y526" i="3"/>
  <c r="CW526" i="3" s="1"/>
  <c r="CX526" i="3"/>
  <c r="DH526" i="3" s="1"/>
  <c r="CY526" i="3"/>
  <c r="CZ526" i="3"/>
  <c r="DA526" i="3"/>
  <c r="DB526" i="3"/>
  <c r="DC526" i="3"/>
  <c r="A527" i="3"/>
  <c r="Y527" i="3"/>
  <c r="CW527" i="3"/>
  <c r="CX527" i="3"/>
  <c r="DF527" i="3" s="1"/>
  <c r="CY527" i="3"/>
  <c r="CZ527" i="3"/>
  <c r="DB527" i="3" s="1"/>
  <c r="DA527" i="3"/>
  <c r="DC527" i="3"/>
  <c r="DH527" i="3"/>
  <c r="A528" i="3"/>
  <c r="Y528" i="3"/>
  <c r="CX528" i="3"/>
  <c r="DG528" i="3" s="1"/>
  <c r="CY528" i="3"/>
  <c r="CZ528" i="3"/>
  <c r="DA528" i="3"/>
  <c r="DB528" i="3"/>
  <c r="DC528" i="3"/>
  <c r="DH528" i="3"/>
  <c r="A529" i="3"/>
  <c r="Y529" i="3"/>
  <c r="CX529" i="3" s="1"/>
  <c r="CU529" i="3"/>
  <c r="CY529" i="3"/>
  <c r="CZ529" i="3"/>
  <c r="DA529" i="3"/>
  <c r="DB529" i="3"/>
  <c r="DC529" i="3"/>
  <c r="A530" i="3"/>
  <c r="Y530" i="3"/>
  <c r="CW530" i="3" s="1"/>
  <c r="CX530" i="3"/>
  <c r="CY530" i="3"/>
  <c r="CZ530" i="3"/>
  <c r="DA530" i="3"/>
  <c r="DB530" i="3"/>
  <c r="DC530" i="3"/>
  <c r="A531" i="3"/>
  <c r="Y531" i="3"/>
  <c r="CW531" i="3" s="1"/>
  <c r="CX531" i="3"/>
  <c r="DF531" i="3" s="1"/>
  <c r="CY531" i="3"/>
  <c r="CZ531" i="3"/>
  <c r="DB531" i="3" s="1"/>
  <c r="DA531" i="3"/>
  <c r="DC531" i="3"/>
  <c r="DH531" i="3"/>
  <c r="A532" i="3"/>
  <c r="Y532" i="3"/>
  <c r="CX532" i="3"/>
  <c r="DG532" i="3" s="1"/>
  <c r="CY532" i="3"/>
  <c r="CZ532" i="3"/>
  <c r="DA532" i="3"/>
  <c r="DB532" i="3"/>
  <c r="DC532" i="3"/>
  <c r="DH532" i="3"/>
  <c r="A533" i="3"/>
  <c r="Y533" i="3"/>
  <c r="CX533" i="3"/>
  <c r="DH533" i="3" s="1"/>
  <c r="CY533" i="3"/>
  <c r="CZ533" i="3"/>
  <c r="DA533" i="3"/>
  <c r="DB533" i="3"/>
  <c r="DC533" i="3"/>
  <c r="A534" i="3"/>
  <c r="Y534" i="3"/>
  <c r="CU534" i="3"/>
  <c r="CV534" i="3"/>
  <c r="CX534" i="3"/>
  <c r="DF534" i="3" s="1"/>
  <c r="CY534" i="3"/>
  <c r="CZ534" i="3"/>
  <c r="DA534" i="3"/>
  <c r="DB534" i="3"/>
  <c r="DC534" i="3"/>
  <c r="DG534" i="3"/>
  <c r="DH534" i="3"/>
  <c r="DI534" i="3"/>
  <c r="DJ534" i="3" s="1"/>
  <c r="A535" i="3"/>
  <c r="Y535" i="3"/>
  <c r="CX535" i="3" s="1"/>
  <c r="CY535" i="3"/>
  <c r="CZ535" i="3"/>
  <c r="DA535" i="3"/>
  <c r="DB535" i="3"/>
  <c r="DC535" i="3"/>
  <c r="A536" i="3"/>
  <c r="Y536" i="3"/>
  <c r="CY536" i="3"/>
  <c r="CZ536" i="3"/>
  <c r="DA536" i="3"/>
  <c r="DB536" i="3"/>
  <c r="DC536" i="3"/>
  <c r="A537" i="3"/>
  <c r="Y537" i="3"/>
  <c r="CW537" i="3" s="1"/>
  <c r="CX537" i="3"/>
  <c r="CY537" i="3"/>
  <c r="CZ537" i="3"/>
  <c r="DA537" i="3"/>
  <c r="DB537" i="3"/>
  <c r="DC537" i="3"/>
  <c r="A538" i="3"/>
  <c r="Y538" i="3"/>
  <c r="CW538" i="3" s="1"/>
  <c r="CX538" i="3"/>
  <c r="CY538" i="3"/>
  <c r="CZ538" i="3"/>
  <c r="DB538" i="3" s="1"/>
  <c r="DA538" i="3"/>
  <c r="DC538" i="3"/>
  <c r="DH538" i="3"/>
  <c r="A539" i="3"/>
  <c r="Y539" i="3"/>
  <c r="CW539" i="3"/>
  <c r="CX539" i="3"/>
  <c r="DF539" i="3" s="1"/>
  <c r="CY539" i="3"/>
  <c r="CZ539" i="3"/>
  <c r="DA539" i="3"/>
  <c r="DB539" i="3"/>
  <c r="DC539" i="3"/>
  <c r="DG539" i="3"/>
  <c r="DH539" i="3"/>
  <c r="DJ539" i="3"/>
  <c r="A540" i="3"/>
  <c r="Y540" i="3"/>
  <c r="CX540" i="3" s="1"/>
  <c r="CY540" i="3"/>
  <c r="CZ540" i="3"/>
  <c r="DB540" i="3" s="1"/>
  <c r="DA540" i="3"/>
  <c r="DC540" i="3"/>
  <c r="A541" i="3"/>
  <c r="Y541" i="3"/>
  <c r="CX541" i="3"/>
  <c r="CY541" i="3"/>
  <c r="CZ541" i="3"/>
  <c r="DB541" i="3" s="1"/>
  <c r="DA541" i="3"/>
  <c r="DC541" i="3"/>
  <c r="A542" i="3"/>
  <c r="Y542" i="3"/>
  <c r="CX542" i="3"/>
  <c r="DG542" i="3" s="1"/>
  <c r="CY542" i="3"/>
  <c r="CZ542" i="3"/>
  <c r="DA542" i="3"/>
  <c r="DB542" i="3"/>
  <c r="DC542" i="3"/>
  <c r="DH542" i="3"/>
  <c r="A543" i="3"/>
  <c r="Y543" i="3"/>
  <c r="CX543" i="3"/>
  <c r="CY543" i="3"/>
  <c r="CZ543" i="3"/>
  <c r="DA543" i="3"/>
  <c r="DB543" i="3"/>
  <c r="DC543" i="3"/>
  <c r="A544" i="3"/>
  <c r="Y544" i="3"/>
  <c r="CX544" i="3" s="1"/>
  <c r="CY544" i="3"/>
  <c r="CZ544" i="3"/>
  <c r="DB544" i="3" s="1"/>
  <c r="DA544" i="3"/>
  <c r="DC544" i="3"/>
  <c r="DI544" i="3"/>
  <c r="A545" i="3"/>
  <c r="Y545" i="3"/>
  <c r="CX545" i="3"/>
  <c r="DG545" i="3" s="1"/>
  <c r="CY545" i="3"/>
  <c r="CZ545" i="3"/>
  <c r="DA545" i="3"/>
  <c r="DB545" i="3"/>
  <c r="DC545" i="3"/>
  <c r="DF545" i="3"/>
  <c r="DJ545" i="3" s="1"/>
  <c r="DH545" i="3"/>
  <c r="DI545" i="3"/>
  <c r="A546" i="3"/>
  <c r="Y546" i="3"/>
  <c r="CX546" i="3" s="1"/>
  <c r="CU546" i="3"/>
  <c r="CY546" i="3"/>
  <c r="CZ546" i="3"/>
  <c r="DB546" i="3" s="1"/>
  <c r="DA546" i="3"/>
  <c r="DC546" i="3"/>
  <c r="A547" i="3"/>
  <c r="Y547" i="3"/>
  <c r="CX547" i="3"/>
  <c r="CY547" i="3"/>
  <c r="CZ547" i="3"/>
  <c r="DB547" i="3" s="1"/>
  <c r="DA547" i="3"/>
  <c r="DC547" i="3"/>
  <c r="A548" i="3"/>
  <c r="Y548" i="3"/>
  <c r="CW548" i="3"/>
  <c r="CX548" i="3"/>
  <c r="DF548" i="3" s="1"/>
  <c r="CY548" i="3"/>
  <c r="CZ548" i="3"/>
  <c r="DA548" i="3"/>
  <c r="DB548" i="3"/>
  <c r="DC548" i="3"/>
  <c r="DG548" i="3"/>
  <c r="DH548" i="3"/>
  <c r="DJ548" i="3"/>
  <c r="A549" i="3"/>
  <c r="Y549" i="3"/>
  <c r="CX549" i="3" s="1"/>
  <c r="CY549" i="3"/>
  <c r="CZ549" i="3"/>
  <c r="DB549" i="3" s="1"/>
  <c r="DA549" i="3"/>
  <c r="DC549" i="3"/>
  <c r="DG549" i="3"/>
  <c r="A550" i="3"/>
  <c r="Y550" i="3"/>
  <c r="CX550" i="3"/>
  <c r="CY550" i="3"/>
  <c r="CZ550" i="3"/>
  <c r="DB550" i="3" s="1"/>
  <c r="DA550" i="3"/>
  <c r="DC550" i="3"/>
  <c r="DH550" i="3"/>
  <c r="A551" i="3"/>
  <c r="Y551" i="3"/>
  <c r="CX551" i="3" s="1"/>
  <c r="CU551" i="3"/>
  <c r="CV551" i="3"/>
  <c r="CY551" i="3"/>
  <c r="CZ551" i="3"/>
  <c r="DB551" i="3" s="1"/>
  <c r="DA551" i="3"/>
  <c r="DC551" i="3"/>
  <c r="DI551" i="3"/>
  <c r="DJ551" i="3" s="1"/>
  <c r="A552" i="3"/>
  <c r="Y552" i="3"/>
  <c r="CX552" i="3"/>
  <c r="DG552" i="3" s="1"/>
  <c r="CY552" i="3"/>
  <c r="CZ552" i="3"/>
  <c r="DA552" i="3"/>
  <c r="DB552" i="3"/>
  <c r="DC552" i="3"/>
  <c r="DF552" i="3"/>
  <c r="DH552" i="3"/>
  <c r="DI552" i="3"/>
  <c r="DJ552" i="3" s="1"/>
  <c r="A553" i="3"/>
  <c r="Y553" i="3"/>
  <c r="CW553" i="3" s="1"/>
  <c r="CX553" i="3"/>
  <c r="CY553" i="3"/>
  <c r="CZ553" i="3"/>
  <c r="DA553" i="3"/>
  <c r="DB553" i="3"/>
  <c r="DC553" i="3"/>
  <c r="A554" i="3"/>
  <c r="Y554" i="3"/>
  <c r="CX554" i="3" s="1"/>
  <c r="CY554" i="3"/>
  <c r="CZ554" i="3"/>
  <c r="DB554" i="3" s="1"/>
  <c r="DA554" i="3"/>
  <c r="DC554" i="3"/>
  <c r="A555" i="3"/>
  <c r="Y555" i="3"/>
  <c r="CX555" i="3"/>
  <c r="DG555" i="3" s="1"/>
  <c r="CY555" i="3"/>
  <c r="CZ555" i="3"/>
  <c r="DA555" i="3"/>
  <c r="DB555" i="3"/>
  <c r="DC555" i="3"/>
  <c r="DF555" i="3"/>
  <c r="DJ555" i="3" s="1"/>
  <c r="DH555" i="3"/>
  <c r="DI555" i="3"/>
  <c r="A556" i="3"/>
  <c r="Y556" i="3"/>
  <c r="CX556" i="3" s="1"/>
  <c r="CU556" i="3"/>
  <c r="CV556" i="3"/>
  <c r="CY556" i="3"/>
  <c r="CZ556" i="3"/>
  <c r="DB556" i="3" s="1"/>
  <c r="DA556" i="3"/>
  <c r="DC556" i="3"/>
  <c r="DG556" i="3"/>
  <c r="A557" i="3"/>
  <c r="Y557" i="3"/>
  <c r="CX557" i="3"/>
  <c r="CY557" i="3"/>
  <c r="CZ557" i="3"/>
  <c r="DB557" i="3" s="1"/>
  <c r="DA557" i="3"/>
  <c r="DC557" i="3"/>
  <c r="DH557" i="3"/>
  <c r="A558" i="3"/>
  <c r="Y558" i="3"/>
  <c r="CW558" i="3"/>
  <c r="CX558" i="3"/>
  <c r="DF558" i="3" s="1"/>
  <c r="CY558" i="3"/>
  <c r="CZ558" i="3"/>
  <c r="DB558" i="3" s="1"/>
  <c r="DA558" i="3"/>
  <c r="DC558" i="3"/>
  <c r="DG558" i="3"/>
  <c r="DH558" i="3"/>
  <c r="DJ558" i="3"/>
  <c r="A559" i="3"/>
  <c r="Y559" i="3"/>
  <c r="CY559" i="3"/>
  <c r="CZ559" i="3"/>
  <c r="DA559" i="3"/>
  <c r="DB559" i="3"/>
  <c r="DC559" i="3"/>
  <c r="A560" i="3"/>
  <c r="Y560" i="3"/>
  <c r="CX560" i="3" s="1"/>
  <c r="CY560" i="3"/>
  <c r="CZ560" i="3"/>
  <c r="DA560" i="3"/>
  <c r="DB560" i="3"/>
  <c r="DC560" i="3"/>
  <c r="A561" i="3"/>
  <c r="Y561" i="3"/>
  <c r="CX561" i="3" s="1"/>
  <c r="CY561" i="3"/>
  <c r="CZ561" i="3"/>
  <c r="DB561" i="3" s="1"/>
  <c r="DA561" i="3"/>
  <c r="DC561" i="3"/>
  <c r="A562" i="3"/>
  <c r="Y562" i="3"/>
  <c r="CU562" i="3"/>
  <c r="CY562" i="3"/>
  <c r="CZ562" i="3"/>
  <c r="DA562" i="3"/>
  <c r="DB562" i="3"/>
  <c r="DC562" i="3"/>
  <c r="A563" i="3"/>
  <c r="Y563" i="3"/>
  <c r="CX563" i="3"/>
  <c r="CY563" i="3"/>
  <c r="CZ563" i="3"/>
  <c r="DA563" i="3"/>
  <c r="DB563" i="3"/>
  <c r="DC563" i="3"/>
  <c r="DF563" i="3"/>
  <c r="DH563" i="3"/>
  <c r="A564" i="3"/>
  <c r="Y564" i="3"/>
  <c r="CW564" i="3" s="1"/>
  <c r="CX564" i="3"/>
  <c r="CY564" i="3"/>
  <c r="CZ564" i="3"/>
  <c r="DB564" i="3" s="1"/>
  <c r="DA564" i="3"/>
  <c r="DC564" i="3"/>
  <c r="DH564" i="3"/>
  <c r="A565" i="3"/>
  <c r="Y565" i="3"/>
  <c r="CW565" i="3"/>
  <c r="CX565" i="3"/>
  <c r="DF565" i="3" s="1"/>
  <c r="CY565" i="3"/>
  <c r="CZ565" i="3"/>
  <c r="DB565" i="3" s="1"/>
  <c r="DA565" i="3"/>
  <c r="DC565" i="3"/>
  <c r="DG565" i="3"/>
  <c r="DH565" i="3"/>
  <c r="DJ565" i="3"/>
  <c r="A566" i="3"/>
  <c r="Y566" i="3"/>
  <c r="CX566" i="3" s="1"/>
  <c r="CY566" i="3"/>
  <c r="CZ566" i="3"/>
  <c r="DB566" i="3" s="1"/>
  <c r="DA566" i="3"/>
  <c r="DC566" i="3"/>
  <c r="A567" i="3"/>
  <c r="Y567" i="3"/>
  <c r="CU567" i="3"/>
  <c r="CV567" i="3"/>
  <c r="CX567" i="3"/>
  <c r="CY567" i="3"/>
  <c r="CZ567" i="3"/>
  <c r="DA567" i="3"/>
  <c r="DB567" i="3"/>
  <c r="DC567" i="3"/>
  <c r="DF567" i="3"/>
  <c r="DH567" i="3"/>
  <c r="A568" i="3"/>
  <c r="Y568" i="3"/>
  <c r="CW568" i="3" s="1"/>
  <c r="CX568" i="3"/>
  <c r="CY568" i="3"/>
  <c r="CZ568" i="3"/>
  <c r="DB568" i="3" s="1"/>
  <c r="DA568" i="3"/>
  <c r="DC568" i="3"/>
  <c r="DH568" i="3"/>
  <c r="A569" i="3"/>
  <c r="Y569" i="3"/>
  <c r="CW569" i="3"/>
  <c r="CX569" i="3"/>
  <c r="DF569" i="3" s="1"/>
  <c r="CY569" i="3"/>
  <c r="CZ569" i="3"/>
  <c r="DB569" i="3" s="1"/>
  <c r="DA569" i="3"/>
  <c r="DC569" i="3"/>
  <c r="DG569" i="3"/>
  <c r="DH569" i="3"/>
  <c r="DJ569" i="3"/>
  <c r="A570" i="3"/>
  <c r="Y570" i="3"/>
  <c r="CX570" i="3" s="1"/>
  <c r="CY570" i="3"/>
  <c r="CZ570" i="3"/>
  <c r="DB570" i="3" s="1"/>
  <c r="DA570" i="3"/>
  <c r="DC570" i="3"/>
  <c r="A571" i="3"/>
  <c r="Y571" i="3"/>
  <c r="CX571" i="3"/>
  <c r="CY571" i="3"/>
  <c r="CZ571" i="3"/>
  <c r="DB571" i="3" s="1"/>
  <c r="DA571" i="3"/>
  <c r="DC571" i="3"/>
  <c r="A572" i="3"/>
  <c r="Y572" i="3"/>
  <c r="CX572" i="3" s="1"/>
  <c r="CU572" i="3"/>
  <c r="CV572" i="3"/>
  <c r="CY572" i="3"/>
  <c r="CZ572" i="3"/>
  <c r="DB572" i="3" s="1"/>
  <c r="DA572" i="3"/>
  <c r="DC572" i="3"/>
  <c r="A573" i="3"/>
  <c r="Y573" i="3"/>
  <c r="CX573" i="3"/>
  <c r="DG573" i="3" s="1"/>
  <c r="CY573" i="3"/>
  <c r="CZ573" i="3"/>
  <c r="DA573" i="3"/>
  <c r="DB573" i="3"/>
  <c r="DC573" i="3"/>
  <c r="DF573" i="3"/>
  <c r="DH573" i="3"/>
  <c r="DI573" i="3"/>
  <c r="DJ573" i="3" s="1"/>
  <c r="A574" i="3"/>
  <c r="Y574" i="3"/>
  <c r="CW574" i="3" s="1"/>
  <c r="CY574" i="3"/>
  <c r="CZ574" i="3"/>
  <c r="DA574" i="3"/>
  <c r="DB574" i="3"/>
  <c r="DC574" i="3"/>
  <c r="A575" i="3"/>
  <c r="Y575" i="3"/>
  <c r="CW575" i="3" s="1"/>
  <c r="CX575" i="3"/>
  <c r="CY575" i="3"/>
  <c r="CZ575" i="3"/>
  <c r="DB575" i="3" s="1"/>
  <c r="DA575" i="3"/>
  <c r="DC575" i="3"/>
  <c r="DH575" i="3"/>
  <c r="A576" i="3"/>
  <c r="Y576" i="3"/>
  <c r="CX576" i="3"/>
  <c r="DG576" i="3" s="1"/>
  <c r="CY576" i="3"/>
  <c r="CZ576" i="3"/>
  <c r="DA576" i="3"/>
  <c r="DB576" i="3"/>
  <c r="DC576" i="3"/>
  <c r="DH576" i="3"/>
  <c r="A577" i="3"/>
  <c r="Y577" i="3"/>
  <c r="CX577" i="3" s="1"/>
  <c r="CU577" i="3"/>
  <c r="CY577" i="3"/>
  <c r="CZ577" i="3"/>
  <c r="DA577" i="3"/>
  <c r="DB577" i="3"/>
  <c r="DC577" i="3"/>
  <c r="A578" i="3"/>
  <c r="Y578" i="3"/>
  <c r="CX578" i="3" s="1"/>
  <c r="CY578" i="3"/>
  <c r="CZ578" i="3"/>
  <c r="DA578" i="3"/>
  <c r="DB578" i="3"/>
  <c r="DC578" i="3"/>
  <c r="A579" i="3"/>
  <c r="Y579" i="3"/>
  <c r="CW579" i="3" s="1"/>
  <c r="CY579" i="3"/>
  <c r="CZ579" i="3"/>
  <c r="DB579" i="3" s="1"/>
  <c r="DA579" i="3"/>
  <c r="DC579" i="3"/>
  <c r="A580" i="3"/>
  <c r="Y580" i="3"/>
  <c r="CW580" i="3"/>
  <c r="CX580" i="3"/>
  <c r="DG580" i="3" s="1"/>
  <c r="DJ580" i="3" s="1"/>
  <c r="CY580" i="3"/>
  <c r="CZ580" i="3"/>
  <c r="DA580" i="3"/>
  <c r="DB580" i="3"/>
  <c r="DC580" i="3"/>
  <c r="DH580" i="3"/>
  <c r="A581" i="3"/>
  <c r="Y581" i="3"/>
  <c r="CX581" i="3"/>
  <c r="DF581" i="3" s="1"/>
  <c r="DJ581" i="3" s="1"/>
  <c r="CY581" i="3"/>
  <c r="CZ581" i="3"/>
  <c r="DA581" i="3"/>
  <c r="DB581" i="3"/>
  <c r="DC581" i="3"/>
  <c r="A582" i="3"/>
  <c r="Y582" i="3"/>
  <c r="CX582" i="3" s="1"/>
  <c r="CY582" i="3"/>
  <c r="CZ582" i="3"/>
  <c r="DB582" i="3" s="1"/>
  <c r="DA582" i="3"/>
  <c r="DC582" i="3"/>
  <c r="DI582" i="3"/>
  <c r="A583" i="3"/>
  <c r="Y583" i="3"/>
  <c r="CU583" i="3"/>
  <c r="CV583" i="3"/>
  <c r="CX583" i="3"/>
  <c r="DF583" i="3" s="1"/>
  <c r="CY583" i="3"/>
  <c r="CZ583" i="3"/>
  <c r="DB583" i="3" s="1"/>
  <c r="DA583" i="3"/>
  <c r="DC583" i="3"/>
  <c r="DG583" i="3"/>
  <c r="DH583" i="3"/>
  <c r="A584" i="3"/>
  <c r="Y584" i="3"/>
  <c r="CX584" i="3" s="1"/>
  <c r="CY584" i="3"/>
  <c r="CZ584" i="3"/>
  <c r="DB584" i="3" s="1"/>
  <c r="DA584" i="3"/>
  <c r="DC584" i="3"/>
  <c r="A585" i="3"/>
  <c r="Y585" i="3"/>
  <c r="CW585" i="3"/>
  <c r="CX585" i="3"/>
  <c r="DF585" i="3" s="1"/>
  <c r="CY585" i="3"/>
  <c r="CZ585" i="3"/>
  <c r="DA585" i="3"/>
  <c r="DB585" i="3"/>
  <c r="DC585" i="3"/>
  <c r="DG585" i="3"/>
  <c r="DJ585" i="3" s="1"/>
  <c r="DH585" i="3"/>
  <c r="DI585" i="3"/>
  <c r="A586" i="3"/>
  <c r="Y586" i="3"/>
  <c r="CX586" i="3" s="1"/>
  <c r="DG586" i="3" s="1"/>
  <c r="CY586" i="3"/>
  <c r="CZ586" i="3"/>
  <c r="DA586" i="3"/>
  <c r="DB586" i="3"/>
  <c r="DC586" i="3"/>
  <c r="A587" i="3"/>
  <c r="Y587" i="3"/>
  <c r="CX587" i="3" s="1"/>
  <c r="CY587" i="3"/>
  <c r="CZ587" i="3"/>
  <c r="DB587" i="3" s="1"/>
  <c r="DA587" i="3"/>
  <c r="DC587" i="3"/>
  <c r="DG587" i="3"/>
  <c r="A588" i="3"/>
  <c r="Y588" i="3"/>
  <c r="CU588" i="3"/>
  <c r="CV588" i="3"/>
  <c r="CX588" i="3"/>
  <c r="CY588" i="3"/>
  <c r="CZ588" i="3"/>
  <c r="DA588" i="3"/>
  <c r="DB588" i="3"/>
  <c r="DC588" i="3"/>
  <c r="A589" i="3"/>
  <c r="Y589" i="3"/>
  <c r="CX589" i="3" s="1"/>
  <c r="CY589" i="3"/>
  <c r="CZ589" i="3"/>
  <c r="DB589" i="3" s="1"/>
  <c r="DA589" i="3"/>
  <c r="DC589" i="3"/>
  <c r="A590" i="3"/>
  <c r="Y590" i="3"/>
  <c r="CW590" i="3"/>
  <c r="CX590" i="3"/>
  <c r="CY590" i="3"/>
  <c r="CZ590" i="3"/>
  <c r="DA590" i="3"/>
  <c r="DB590" i="3"/>
  <c r="DC590" i="3"/>
  <c r="DH590" i="3"/>
  <c r="A591" i="3"/>
  <c r="Y591" i="3"/>
  <c r="CX591" i="3"/>
  <c r="DF591" i="3" s="1"/>
  <c r="DJ591" i="3" s="1"/>
  <c r="CY591" i="3"/>
  <c r="CZ591" i="3"/>
  <c r="DA591" i="3"/>
  <c r="DB591" i="3"/>
  <c r="DC591" i="3"/>
  <c r="A592" i="3"/>
  <c r="Y592" i="3"/>
  <c r="CX592" i="3" s="1"/>
  <c r="CY592" i="3"/>
  <c r="CZ592" i="3"/>
  <c r="DB592" i="3" s="1"/>
  <c r="DA592" i="3"/>
  <c r="DC592" i="3"/>
  <c r="DF592" i="3"/>
  <c r="DJ592" i="3" s="1"/>
  <c r="DI592" i="3"/>
  <c r="A593" i="3"/>
  <c r="Y593" i="3"/>
  <c r="CU593" i="3"/>
  <c r="CV593" i="3"/>
  <c r="CX593" i="3"/>
  <c r="CY593" i="3"/>
  <c r="CZ593" i="3"/>
  <c r="DA593" i="3"/>
  <c r="DB593" i="3"/>
  <c r="DC593" i="3"/>
  <c r="A594" i="3"/>
  <c r="Y594" i="3"/>
  <c r="CX594" i="3" s="1"/>
  <c r="CY594" i="3"/>
  <c r="CZ594" i="3"/>
  <c r="DB594" i="3" s="1"/>
  <c r="DA594" i="3"/>
  <c r="DC594" i="3"/>
  <c r="A595" i="3"/>
  <c r="Y595" i="3"/>
  <c r="CW595" i="3"/>
  <c r="CX595" i="3"/>
  <c r="DF595" i="3" s="1"/>
  <c r="CY595" i="3"/>
  <c r="CZ595" i="3"/>
  <c r="DA595" i="3"/>
  <c r="DB595" i="3"/>
  <c r="DC595" i="3"/>
  <c r="DI595" i="3"/>
  <c r="A596" i="3"/>
  <c r="Y596" i="3"/>
  <c r="CX596" i="3" s="1"/>
  <c r="DH596" i="3" s="1"/>
  <c r="CY596" i="3"/>
  <c r="CZ596" i="3"/>
  <c r="DB596" i="3" s="1"/>
  <c r="DA596" i="3"/>
  <c r="DC596" i="3"/>
  <c r="DF596" i="3"/>
  <c r="DI596" i="3"/>
  <c r="A597" i="3"/>
  <c r="Y597" i="3"/>
  <c r="CX597" i="3"/>
  <c r="DG597" i="3" s="1"/>
  <c r="CY597" i="3"/>
  <c r="CZ597" i="3"/>
  <c r="DB597" i="3" s="1"/>
  <c r="DA597" i="3"/>
  <c r="DC597" i="3"/>
  <c r="DF597" i="3"/>
  <c r="DJ597" i="3" s="1"/>
  <c r="DH597" i="3"/>
  <c r="DI597" i="3"/>
  <c r="A598" i="3"/>
  <c r="Y598" i="3"/>
  <c r="CX598" i="3"/>
  <c r="DF598" i="3" s="1"/>
  <c r="DJ598" i="3" s="1"/>
  <c r="CY598" i="3"/>
  <c r="CZ598" i="3"/>
  <c r="DA598" i="3"/>
  <c r="DB598" i="3"/>
  <c r="DC598" i="3"/>
  <c r="DG598" i="3"/>
  <c r="DI598" i="3"/>
  <c r="A599" i="3"/>
  <c r="Y599" i="3"/>
  <c r="CV599" i="3" s="1"/>
  <c r="CU599" i="3"/>
  <c r="CY599" i="3"/>
  <c r="CZ599" i="3"/>
  <c r="DB599" i="3" s="1"/>
  <c r="DA599" i="3"/>
  <c r="DC599" i="3"/>
  <c r="A600" i="3"/>
  <c r="Y600" i="3"/>
  <c r="CX600" i="3"/>
  <c r="DF600" i="3" s="1"/>
  <c r="CY600" i="3"/>
  <c r="CZ600" i="3"/>
  <c r="DA600" i="3"/>
  <c r="DB600" i="3"/>
  <c r="DC600" i="3"/>
  <c r="DG600" i="3"/>
  <c r="DI600" i="3"/>
  <c r="DJ600" i="3" s="1"/>
  <c r="A601" i="3"/>
  <c r="Y601" i="3"/>
  <c r="CX601" i="3" s="1"/>
  <c r="DH601" i="3" s="1"/>
  <c r="CW601" i="3"/>
  <c r="CY601" i="3"/>
  <c r="CZ601" i="3"/>
  <c r="DB601" i="3" s="1"/>
  <c r="DA601" i="3"/>
  <c r="DC601" i="3"/>
  <c r="DI601" i="3"/>
  <c r="A602" i="3"/>
  <c r="Y602" i="3"/>
  <c r="CW602" i="3"/>
  <c r="CX602" i="3"/>
  <c r="CY602" i="3"/>
  <c r="CZ602" i="3"/>
  <c r="DA602" i="3"/>
  <c r="DB602" i="3"/>
  <c r="DC602" i="3"/>
  <c r="DF602" i="3"/>
  <c r="DG602" i="3"/>
  <c r="DJ602" i="3" s="1"/>
  <c r="DH602" i="3"/>
  <c r="DI602" i="3"/>
  <c r="A603" i="3"/>
  <c r="Y603" i="3"/>
  <c r="CX603" i="3" s="1"/>
  <c r="CY603" i="3"/>
  <c r="CZ603" i="3"/>
  <c r="DB603" i="3" s="1"/>
  <c r="DA603" i="3"/>
  <c r="DC603" i="3"/>
  <c r="DG603" i="3"/>
  <c r="A604" i="3"/>
  <c r="Y604" i="3"/>
  <c r="CU604" i="3"/>
  <c r="CV604" i="3"/>
  <c r="CX604" i="3"/>
  <c r="DH604" i="3" s="1"/>
  <c r="CY604" i="3"/>
  <c r="CZ604" i="3"/>
  <c r="DB604" i="3" s="1"/>
  <c r="DA604" i="3"/>
  <c r="DC604" i="3"/>
  <c r="A605" i="3"/>
  <c r="Y605" i="3"/>
  <c r="CW605" i="3"/>
  <c r="CX605" i="3"/>
  <c r="DF605" i="3" s="1"/>
  <c r="CY605" i="3"/>
  <c r="CZ605" i="3"/>
  <c r="DB605" i="3" s="1"/>
  <c r="DA605" i="3"/>
  <c r="DC605" i="3"/>
  <c r="DG605" i="3"/>
  <c r="DH605" i="3"/>
  <c r="DI605" i="3"/>
  <c r="DJ605" i="3"/>
  <c r="A606" i="3"/>
  <c r="Y606" i="3"/>
  <c r="CX606" i="3" s="1"/>
  <c r="CW606" i="3"/>
  <c r="CY606" i="3"/>
  <c r="CZ606" i="3"/>
  <c r="DA606" i="3"/>
  <c r="DB606" i="3"/>
  <c r="DC606" i="3"/>
  <c r="A607" i="3"/>
  <c r="Y607" i="3"/>
  <c r="CX607" i="3" s="1"/>
  <c r="CY607" i="3"/>
  <c r="CZ607" i="3"/>
  <c r="DB607" i="3" s="1"/>
  <c r="DA607" i="3"/>
  <c r="DC607" i="3"/>
  <c r="A608" i="3"/>
  <c r="Y608" i="3"/>
  <c r="CX608" i="3" s="1"/>
  <c r="CY608" i="3"/>
  <c r="CZ608" i="3"/>
  <c r="DB608" i="3" s="1"/>
  <c r="DA608" i="3"/>
  <c r="DC608" i="3"/>
  <c r="A609" i="3"/>
  <c r="Y609" i="3"/>
  <c r="CU609" i="3"/>
  <c r="CV609" i="3"/>
  <c r="CX609" i="3"/>
  <c r="DG609" i="3" s="1"/>
  <c r="CY609" i="3"/>
  <c r="CZ609" i="3"/>
  <c r="DB609" i="3" s="1"/>
  <c r="DA609" i="3"/>
  <c r="DC609" i="3"/>
  <c r="DF609" i="3"/>
  <c r="DH609" i="3"/>
  <c r="A610" i="3"/>
  <c r="Y610" i="3"/>
  <c r="CW610" i="3" s="1"/>
  <c r="CX610" i="3"/>
  <c r="DG610" i="3" s="1"/>
  <c r="DJ610" i="3" s="1"/>
  <c r="CY610" i="3"/>
  <c r="CZ610" i="3"/>
  <c r="DA610" i="3"/>
  <c r="DB610" i="3"/>
  <c r="DC610" i="3"/>
  <c r="DH610" i="3"/>
  <c r="A611" i="3"/>
  <c r="Y611" i="3"/>
  <c r="CX611" i="3" s="1"/>
  <c r="CW611" i="3"/>
  <c r="CY611" i="3"/>
  <c r="CZ611" i="3"/>
  <c r="DB611" i="3" s="1"/>
  <c r="DA611" i="3"/>
  <c r="DC611" i="3"/>
  <c r="DG611" i="3"/>
  <c r="DJ611" i="3" s="1"/>
  <c r="A612" i="3"/>
  <c r="Y612" i="3"/>
  <c r="CX612" i="3" s="1"/>
  <c r="CY612" i="3"/>
  <c r="CZ612" i="3"/>
  <c r="DB612" i="3" s="1"/>
  <c r="DA612" i="3"/>
  <c r="DC612" i="3"/>
  <c r="A613" i="3"/>
  <c r="Y613" i="3"/>
  <c r="CX613" i="3"/>
  <c r="DG613" i="3" s="1"/>
  <c r="CY613" i="3"/>
  <c r="CZ613" i="3"/>
  <c r="DA613" i="3"/>
  <c r="DB613" i="3"/>
  <c r="DC613" i="3"/>
  <c r="DH613" i="3"/>
  <c r="A614" i="3"/>
  <c r="Y614" i="3"/>
  <c r="CX614" i="3" s="1"/>
  <c r="CU614" i="3"/>
  <c r="CY614" i="3"/>
  <c r="CZ614" i="3"/>
  <c r="DA614" i="3"/>
  <c r="DB614" i="3"/>
  <c r="DC614" i="3"/>
  <c r="DF614" i="3"/>
  <c r="A615" i="3"/>
  <c r="Y615" i="3"/>
  <c r="CX615" i="3"/>
  <c r="DF615" i="3" s="1"/>
  <c r="CY615" i="3"/>
  <c r="CZ615" i="3"/>
  <c r="DA615" i="3"/>
  <c r="DB615" i="3"/>
  <c r="DC615" i="3"/>
  <c r="DH615" i="3"/>
  <c r="DI615" i="3"/>
  <c r="DJ615" i="3" s="1"/>
  <c r="A616" i="3"/>
  <c r="Y616" i="3"/>
  <c r="CW616" i="3" s="1"/>
  <c r="CY616" i="3"/>
  <c r="CZ616" i="3"/>
  <c r="DB616" i="3" s="1"/>
  <c r="DA616" i="3"/>
  <c r="DC616" i="3"/>
  <c r="A617" i="3"/>
  <c r="Y617" i="3"/>
  <c r="CX617" i="3" s="1"/>
  <c r="CY617" i="3"/>
  <c r="CZ617" i="3"/>
  <c r="DA617" i="3"/>
  <c r="DB617" i="3"/>
  <c r="DC617" i="3"/>
  <c r="DF617" i="3"/>
  <c r="DJ617" i="3" s="1"/>
  <c r="A618" i="3"/>
  <c r="Y618" i="3"/>
  <c r="CX618" i="3"/>
  <c r="DF618" i="3" s="1"/>
  <c r="DJ618" i="3" s="1"/>
  <c r="CY618" i="3"/>
  <c r="CZ618" i="3"/>
  <c r="DA618" i="3"/>
  <c r="DB618" i="3"/>
  <c r="DC618" i="3"/>
  <c r="DH618" i="3"/>
  <c r="DI618" i="3"/>
  <c r="A619" i="3"/>
  <c r="Y619" i="3"/>
  <c r="CV619" i="3" s="1"/>
  <c r="CU619" i="3"/>
  <c r="CY619" i="3"/>
  <c r="CZ619" i="3"/>
  <c r="DB619" i="3" s="1"/>
  <c r="DA619" i="3"/>
  <c r="DC619" i="3"/>
  <c r="A620" i="3"/>
  <c r="Y620" i="3"/>
  <c r="CX620" i="3"/>
  <c r="DG620" i="3" s="1"/>
  <c r="CY620" i="3"/>
  <c r="CZ620" i="3"/>
  <c r="DA620" i="3"/>
  <c r="DB620" i="3"/>
  <c r="DC620" i="3"/>
  <c r="DH620" i="3"/>
  <c r="A621" i="3"/>
  <c r="Y621" i="3"/>
  <c r="CX621" i="3" s="1"/>
  <c r="CW621" i="3"/>
  <c r="CY621" i="3"/>
  <c r="CZ621" i="3"/>
  <c r="DB621" i="3" s="1"/>
  <c r="DA621" i="3"/>
  <c r="DC621" i="3"/>
  <c r="DG621" i="3"/>
  <c r="DJ621" i="3" s="1"/>
  <c r="A622" i="3"/>
  <c r="Y622" i="3"/>
  <c r="CX622" i="3" s="1"/>
  <c r="CY622" i="3"/>
  <c r="CZ622" i="3"/>
  <c r="DB622" i="3" s="1"/>
  <c r="DA622" i="3"/>
  <c r="DC622" i="3"/>
  <c r="A623" i="3"/>
  <c r="Y623" i="3"/>
  <c r="CX623" i="3"/>
  <c r="DG623" i="3" s="1"/>
  <c r="CY623" i="3"/>
  <c r="CZ623" i="3"/>
  <c r="DA623" i="3"/>
  <c r="DB623" i="3"/>
  <c r="DC623" i="3"/>
  <c r="DH623" i="3"/>
  <c r="A624" i="3"/>
  <c r="Y624" i="3"/>
  <c r="CX624" i="3" s="1"/>
  <c r="CU624" i="3"/>
  <c r="CY624" i="3"/>
  <c r="CZ624" i="3"/>
  <c r="DA624" i="3"/>
  <c r="DB624" i="3"/>
  <c r="DC624" i="3"/>
  <c r="DF624" i="3"/>
  <c r="A625" i="3"/>
  <c r="Y625" i="3"/>
  <c r="CX625" i="3"/>
  <c r="DF625" i="3" s="1"/>
  <c r="CY625" i="3"/>
  <c r="CZ625" i="3"/>
  <c r="DA625" i="3"/>
  <c r="DB625" i="3"/>
  <c r="DC625" i="3"/>
  <c r="DH625" i="3"/>
  <c r="DI625" i="3"/>
  <c r="DJ625" i="3" s="1"/>
  <c r="A626" i="3"/>
  <c r="Y626" i="3"/>
  <c r="CW626" i="3" s="1"/>
  <c r="CY626" i="3"/>
  <c r="CZ626" i="3"/>
  <c r="DB626" i="3" s="1"/>
  <c r="DA626" i="3"/>
  <c r="DC626" i="3"/>
  <c r="A627" i="3"/>
  <c r="Y627" i="3"/>
  <c r="CW627" i="3" s="1"/>
  <c r="CX627" i="3"/>
  <c r="DG627" i="3" s="1"/>
  <c r="DJ627" i="3" s="1"/>
  <c r="CY627" i="3"/>
  <c r="CZ627" i="3"/>
  <c r="DA627" i="3"/>
  <c r="DB627" i="3"/>
  <c r="DC627" i="3"/>
  <c r="DH627" i="3"/>
  <c r="A628" i="3"/>
  <c r="Y628" i="3"/>
  <c r="CX628" i="3"/>
  <c r="CY628" i="3"/>
  <c r="CZ628" i="3"/>
  <c r="DB628" i="3" s="1"/>
  <c r="DA628" i="3"/>
  <c r="DC628" i="3"/>
  <c r="A629" i="3"/>
  <c r="Y629" i="3"/>
  <c r="CX629" i="3"/>
  <c r="DG629" i="3" s="1"/>
  <c r="CY629" i="3"/>
  <c r="CZ629" i="3"/>
  <c r="DB629" i="3" s="1"/>
  <c r="DA629" i="3"/>
  <c r="DC629" i="3"/>
  <c r="DF629" i="3"/>
  <c r="DH629" i="3"/>
  <c r="DJ629" i="3"/>
  <c r="A630" i="3"/>
  <c r="Y630" i="3"/>
  <c r="CX630" i="3" s="1"/>
  <c r="CU630" i="3"/>
  <c r="CV630" i="3"/>
  <c r="CY630" i="3"/>
  <c r="CZ630" i="3"/>
  <c r="DA630" i="3"/>
  <c r="DB630" i="3"/>
  <c r="DC630" i="3"/>
  <c r="A631" i="3"/>
  <c r="Y631" i="3"/>
  <c r="CX631" i="3" s="1"/>
  <c r="CY631" i="3"/>
  <c r="CZ631" i="3"/>
  <c r="DB631" i="3" s="1"/>
  <c r="DA631" i="3"/>
  <c r="DC631" i="3"/>
  <c r="DG631" i="3"/>
  <c r="A632" i="3"/>
  <c r="Y632" i="3"/>
  <c r="CW632" i="3" s="1"/>
  <c r="CX632" i="3"/>
  <c r="DF632" i="3" s="1"/>
  <c r="CY632" i="3"/>
  <c r="CZ632" i="3"/>
  <c r="DA632" i="3"/>
  <c r="DB632" i="3"/>
  <c r="DC632" i="3"/>
  <c r="DH632" i="3"/>
  <c r="DI632" i="3"/>
  <c r="A633" i="3"/>
  <c r="Y633" i="3"/>
  <c r="CW633" i="3" s="1"/>
  <c r="CY633" i="3"/>
  <c r="CZ633" i="3"/>
  <c r="DB633" i="3" s="1"/>
  <c r="DA633" i="3"/>
  <c r="DC633" i="3"/>
  <c r="A634" i="3"/>
  <c r="Y634" i="3"/>
  <c r="CX634" i="3" s="1"/>
  <c r="CY634" i="3"/>
  <c r="CZ634" i="3"/>
  <c r="DA634" i="3"/>
  <c r="DB634" i="3"/>
  <c r="DC634" i="3"/>
  <c r="DF634" i="3"/>
  <c r="DJ634" i="3" s="1"/>
  <c r="A635" i="3"/>
  <c r="Y635" i="3"/>
  <c r="CX635" i="3" s="1"/>
  <c r="CU635" i="3"/>
  <c r="CV635" i="3"/>
  <c r="CY635" i="3"/>
  <c r="CZ635" i="3"/>
  <c r="DB635" i="3" s="1"/>
  <c r="DA635" i="3"/>
  <c r="DC635" i="3"/>
  <c r="DG635" i="3"/>
  <c r="A636" i="3"/>
  <c r="Y636" i="3"/>
  <c r="CW636" i="3" s="1"/>
  <c r="CX636" i="3"/>
  <c r="DF636" i="3" s="1"/>
  <c r="CY636" i="3"/>
  <c r="CZ636" i="3"/>
  <c r="DA636" i="3"/>
  <c r="DB636" i="3"/>
  <c r="DC636" i="3"/>
  <c r="DH636" i="3"/>
  <c r="DI636" i="3"/>
  <c r="A637" i="3"/>
  <c r="Y637" i="3"/>
  <c r="CW637" i="3" s="1"/>
  <c r="CY637" i="3"/>
  <c r="CZ637" i="3"/>
  <c r="DB637" i="3" s="1"/>
  <c r="DA637" i="3"/>
  <c r="DC637" i="3"/>
  <c r="A638" i="3"/>
  <c r="Y638" i="3"/>
  <c r="CX638" i="3" s="1"/>
  <c r="CY638" i="3"/>
  <c r="CZ638" i="3"/>
  <c r="DA638" i="3"/>
  <c r="DB638" i="3"/>
  <c r="DC638" i="3"/>
  <c r="DF638" i="3"/>
  <c r="DJ638" i="3" s="1"/>
  <c r="A639" i="3"/>
  <c r="Y639" i="3"/>
  <c r="CX639" i="3"/>
  <c r="DF639" i="3" s="1"/>
  <c r="DJ639" i="3" s="1"/>
  <c r="CY639" i="3"/>
  <c r="CZ639" i="3"/>
  <c r="DA639" i="3"/>
  <c r="DB639" i="3"/>
  <c r="DC639" i="3"/>
  <c r="DH639" i="3"/>
  <c r="DI639" i="3"/>
  <c r="A640" i="3"/>
  <c r="Y640" i="3"/>
  <c r="CV640" i="3" s="1"/>
  <c r="CU640" i="3"/>
  <c r="CY640" i="3"/>
  <c r="CZ640" i="3"/>
  <c r="DB640" i="3" s="1"/>
  <c r="DA640" i="3"/>
  <c r="DC640" i="3"/>
  <c r="A641" i="3"/>
  <c r="Y641" i="3"/>
  <c r="CX641" i="3"/>
  <c r="DG641" i="3" s="1"/>
  <c r="CY641" i="3"/>
  <c r="CZ641" i="3"/>
  <c r="DA641" i="3"/>
  <c r="DB641" i="3"/>
  <c r="DC641" i="3"/>
  <c r="DH641" i="3"/>
  <c r="A642" i="3"/>
  <c r="Y642" i="3"/>
  <c r="CX642" i="3" s="1"/>
  <c r="CW642" i="3"/>
  <c r="CY642" i="3"/>
  <c r="CZ642" i="3"/>
  <c r="DB642" i="3" s="1"/>
  <c r="DA642" i="3"/>
  <c r="DC642" i="3"/>
  <c r="DG642" i="3"/>
  <c r="DJ642" i="3" s="1"/>
  <c r="A643" i="3"/>
  <c r="Y643" i="3"/>
  <c r="CW643" i="3"/>
  <c r="CX643" i="3"/>
  <c r="DF643" i="3" s="1"/>
  <c r="CY643" i="3"/>
  <c r="CZ643" i="3"/>
  <c r="DA643" i="3"/>
  <c r="DB643" i="3"/>
  <c r="DC643" i="3"/>
  <c r="DH643" i="3"/>
  <c r="DI643" i="3"/>
  <c r="A644" i="3"/>
  <c r="Y644" i="3"/>
  <c r="CW644" i="3" s="1"/>
  <c r="CY644" i="3"/>
  <c r="CZ644" i="3"/>
  <c r="DB644" i="3" s="1"/>
  <c r="DA644" i="3"/>
  <c r="DC644" i="3"/>
  <c r="A645" i="3"/>
  <c r="Y645" i="3"/>
  <c r="CW645" i="3" s="1"/>
  <c r="CX645" i="3"/>
  <c r="DG645" i="3" s="1"/>
  <c r="DJ645" i="3" s="1"/>
  <c r="CY645" i="3"/>
  <c r="CZ645" i="3"/>
  <c r="DA645" i="3"/>
  <c r="DB645" i="3"/>
  <c r="DC645" i="3"/>
  <c r="DH645" i="3"/>
  <c r="A646" i="3"/>
  <c r="Y646" i="3"/>
  <c r="CX646" i="3"/>
  <c r="CY646" i="3"/>
  <c r="CZ646" i="3"/>
  <c r="DA646" i="3"/>
  <c r="DB646" i="3"/>
  <c r="DC646" i="3"/>
  <c r="A647" i="3"/>
  <c r="Y647" i="3"/>
  <c r="CX647" i="3"/>
  <c r="DG647" i="3" s="1"/>
  <c r="CY647" i="3"/>
  <c r="CZ647" i="3"/>
  <c r="DB647" i="3" s="1"/>
  <c r="DA647" i="3"/>
  <c r="DC647" i="3"/>
  <c r="DF647" i="3"/>
  <c r="DH647" i="3"/>
  <c r="DI647" i="3"/>
  <c r="DJ647" i="3"/>
  <c r="A648" i="3"/>
  <c r="Y648" i="3"/>
  <c r="CX648" i="3" s="1"/>
  <c r="DF648" i="3" s="1"/>
  <c r="DJ648" i="3" s="1"/>
  <c r="CY648" i="3"/>
  <c r="CZ648" i="3"/>
  <c r="DA648" i="3"/>
  <c r="DB648" i="3"/>
  <c r="DC648" i="3"/>
  <c r="A649" i="3"/>
  <c r="Y649" i="3"/>
  <c r="CX649" i="3"/>
  <c r="DF649" i="3" s="1"/>
  <c r="DJ649" i="3" s="1"/>
  <c r="CY649" i="3"/>
  <c r="CZ649" i="3"/>
  <c r="DA649" i="3"/>
  <c r="DB649" i="3"/>
  <c r="DC649" i="3"/>
  <c r="DH649" i="3"/>
  <c r="DI649" i="3"/>
  <c r="A650" i="3"/>
  <c r="Y650" i="3"/>
  <c r="CX650" i="3" s="1"/>
  <c r="CY650" i="3"/>
  <c r="CZ650" i="3"/>
  <c r="DA650" i="3"/>
  <c r="DB650" i="3"/>
  <c r="DC650" i="3"/>
  <c r="A651" i="3"/>
  <c r="Y651" i="3"/>
  <c r="CX651" i="3" s="1"/>
  <c r="DG651" i="3" s="1"/>
  <c r="CY651" i="3"/>
  <c r="CZ651" i="3"/>
  <c r="DB651" i="3" s="1"/>
  <c r="DA651" i="3"/>
  <c r="DC651" i="3"/>
  <c r="A652" i="3"/>
  <c r="Y652" i="3"/>
  <c r="CU652" i="3"/>
  <c r="CV652" i="3"/>
  <c r="CX652" i="3"/>
  <c r="CY652" i="3"/>
  <c r="CZ652" i="3"/>
  <c r="DA652" i="3"/>
  <c r="DB652" i="3"/>
  <c r="DC652" i="3"/>
  <c r="DH652" i="3"/>
  <c r="A653" i="3"/>
  <c r="Y653" i="3"/>
  <c r="CX653" i="3"/>
  <c r="DG653" i="3" s="1"/>
  <c r="CY653" i="3"/>
  <c r="CZ653" i="3"/>
  <c r="DB653" i="3" s="1"/>
  <c r="DA653" i="3"/>
  <c r="DC653" i="3"/>
  <c r="DF653" i="3"/>
  <c r="DH653" i="3"/>
  <c r="DI653" i="3"/>
  <c r="DJ653" i="3"/>
  <c r="A654" i="3"/>
  <c r="Y654" i="3"/>
  <c r="CW654" i="3" s="1"/>
  <c r="CX654" i="3"/>
  <c r="DG654" i="3" s="1"/>
  <c r="DJ654" i="3" s="1"/>
  <c r="CY654" i="3"/>
  <c r="CZ654" i="3"/>
  <c r="DA654" i="3"/>
  <c r="DB654" i="3"/>
  <c r="DC654" i="3"/>
  <c r="DH654" i="3"/>
  <c r="A655" i="3"/>
  <c r="Y655" i="3"/>
  <c r="CX655" i="3"/>
  <c r="DH655" i="3" s="1"/>
  <c r="CY655" i="3"/>
  <c r="CZ655" i="3"/>
  <c r="DA655" i="3"/>
  <c r="DB655" i="3"/>
  <c r="DC655" i="3"/>
  <c r="A656" i="3"/>
  <c r="Y656" i="3"/>
  <c r="CX656" i="3"/>
  <c r="DG656" i="3" s="1"/>
  <c r="CY656" i="3"/>
  <c r="CZ656" i="3"/>
  <c r="DB656" i="3" s="1"/>
  <c r="DA656" i="3"/>
  <c r="DC656" i="3"/>
  <c r="DF656" i="3"/>
  <c r="DH656" i="3"/>
  <c r="DJ656" i="3"/>
  <c r="A657" i="3"/>
  <c r="Y657" i="3"/>
  <c r="CX657" i="3" s="1"/>
  <c r="CU657" i="3"/>
  <c r="CV657" i="3"/>
  <c r="CY657" i="3"/>
  <c r="CZ657" i="3"/>
  <c r="DA657" i="3"/>
  <c r="DB657" i="3"/>
  <c r="DC657" i="3"/>
  <c r="A658" i="3"/>
  <c r="Y658" i="3"/>
  <c r="CX658" i="3" s="1"/>
  <c r="CY658" i="3"/>
  <c r="CZ658" i="3"/>
  <c r="DB658" i="3" s="1"/>
  <c r="DA658" i="3"/>
  <c r="DC658" i="3"/>
  <c r="DG658" i="3"/>
  <c r="A659" i="3"/>
  <c r="Y659" i="3"/>
  <c r="CW659" i="3" s="1"/>
  <c r="CX659" i="3"/>
  <c r="DF659" i="3" s="1"/>
  <c r="CY659" i="3"/>
  <c r="CZ659" i="3"/>
  <c r="DA659" i="3"/>
  <c r="DB659" i="3"/>
  <c r="DC659" i="3"/>
  <c r="DH659" i="3"/>
  <c r="DI659" i="3"/>
  <c r="A660" i="3"/>
  <c r="Y660" i="3"/>
  <c r="CX660" i="3" s="1"/>
  <c r="CY660" i="3"/>
  <c r="CZ660" i="3"/>
  <c r="DA660" i="3"/>
  <c r="DB660" i="3"/>
  <c r="DC660" i="3"/>
  <c r="A661" i="3"/>
  <c r="Y661" i="3"/>
  <c r="CX661" i="3" s="1"/>
  <c r="CY661" i="3"/>
  <c r="CZ661" i="3"/>
  <c r="DB661" i="3" s="1"/>
  <c r="DA661" i="3"/>
  <c r="DC661" i="3"/>
  <c r="DG661" i="3"/>
  <c r="A662" i="3"/>
  <c r="Y662" i="3"/>
  <c r="CU662" i="3"/>
  <c r="CV662" i="3"/>
  <c r="CX662" i="3"/>
  <c r="CY662" i="3"/>
  <c r="CZ662" i="3"/>
  <c r="DA662" i="3"/>
  <c r="DB662" i="3"/>
  <c r="DC662" i="3"/>
  <c r="A663" i="3"/>
  <c r="Y663" i="3"/>
  <c r="CX663" i="3"/>
  <c r="DG663" i="3" s="1"/>
  <c r="CY663" i="3"/>
  <c r="CZ663" i="3"/>
  <c r="DB663" i="3" s="1"/>
  <c r="DA663" i="3"/>
  <c r="DC663" i="3"/>
  <c r="DF663" i="3"/>
  <c r="DH663" i="3"/>
  <c r="A664" i="3"/>
  <c r="Y664" i="3"/>
  <c r="CW664" i="3" s="1"/>
  <c r="CX664" i="3"/>
  <c r="DG664" i="3" s="1"/>
  <c r="DJ664" i="3" s="1"/>
  <c r="CY664" i="3"/>
  <c r="CZ664" i="3"/>
  <c r="DA664" i="3"/>
  <c r="DB664" i="3"/>
  <c r="DC664" i="3"/>
  <c r="DH664" i="3"/>
  <c r="A665" i="3"/>
  <c r="Y665" i="3"/>
  <c r="CX665" i="3" s="1"/>
  <c r="CW665" i="3"/>
  <c r="CY665" i="3"/>
  <c r="CZ665" i="3"/>
  <c r="DB665" i="3" s="1"/>
  <c r="DA665" i="3"/>
  <c r="DC665" i="3"/>
  <c r="DG665" i="3"/>
  <c r="DJ665" i="3" s="1"/>
  <c r="A666" i="3"/>
  <c r="Y666" i="3"/>
  <c r="CX666" i="3" s="1"/>
  <c r="CY666" i="3"/>
  <c r="CZ666" i="3"/>
  <c r="DB666" i="3" s="1"/>
  <c r="DA666" i="3"/>
  <c r="DC666" i="3"/>
  <c r="A667" i="3"/>
  <c r="Y667" i="3"/>
  <c r="CX667" i="3"/>
  <c r="DG667" i="3" s="1"/>
  <c r="CY667" i="3"/>
  <c r="CZ667" i="3"/>
  <c r="DA667" i="3"/>
  <c r="DB667" i="3"/>
  <c r="DC667" i="3"/>
  <c r="DH667" i="3"/>
  <c r="A668" i="3"/>
  <c r="Y668" i="3"/>
  <c r="CX668" i="3" s="1"/>
  <c r="DF668" i="3" s="1"/>
  <c r="CU668" i="3"/>
  <c r="CY668" i="3"/>
  <c r="CZ668" i="3"/>
  <c r="DA668" i="3"/>
  <c r="DB668" i="3"/>
  <c r="DC668" i="3"/>
  <c r="A669" i="3"/>
  <c r="Y669" i="3"/>
  <c r="CX669" i="3"/>
  <c r="CY669" i="3"/>
  <c r="CZ669" i="3"/>
  <c r="DA669" i="3"/>
  <c r="DB669" i="3"/>
  <c r="DC669" i="3"/>
  <c r="DI669" i="3"/>
  <c r="DJ669" i="3" s="1"/>
  <c r="A670" i="3"/>
  <c r="Y670" i="3"/>
  <c r="CW670" i="3" s="1"/>
  <c r="CY670" i="3"/>
  <c r="CZ670" i="3"/>
  <c r="DB670" i="3" s="1"/>
  <c r="DA670" i="3"/>
  <c r="DC670" i="3"/>
  <c r="A671" i="3"/>
  <c r="Y671" i="3"/>
  <c r="CW671" i="3" s="1"/>
  <c r="CX671" i="3"/>
  <c r="DG671" i="3" s="1"/>
  <c r="DJ671" i="3" s="1"/>
  <c r="CY671" i="3"/>
  <c r="CZ671" i="3"/>
  <c r="DA671" i="3"/>
  <c r="DB671" i="3"/>
  <c r="DC671" i="3"/>
  <c r="DH671" i="3"/>
  <c r="A672" i="3"/>
  <c r="Y672" i="3"/>
  <c r="CX672" i="3" s="1"/>
  <c r="CY672" i="3"/>
  <c r="CZ672" i="3"/>
  <c r="DB672" i="3" s="1"/>
  <c r="DA672" i="3"/>
  <c r="DC672" i="3"/>
  <c r="A673" i="3"/>
  <c r="Y673" i="3"/>
  <c r="CU673" i="3"/>
  <c r="CV673" i="3"/>
  <c r="CX673" i="3"/>
  <c r="CY673" i="3"/>
  <c r="CZ673" i="3"/>
  <c r="DA673" i="3"/>
  <c r="DB673" i="3"/>
  <c r="DC673" i="3"/>
  <c r="DH673" i="3"/>
  <c r="DI673" i="3"/>
  <c r="DJ673" i="3" s="1"/>
  <c r="A674" i="3"/>
  <c r="Y674" i="3"/>
  <c r="CW674" i="3" s="1"/>
  <c r="CY674" i="3"/>
  <c r="CZ674" i="3"/>
  <c r="DB674" i="3" s="1"/>
  <c r="DA674" i="3"/>
  <c r="DC674" i="3"/>
  <c r="A675" i="3"/>
  <c r="Y675" i="3"/>
  <c r="CW675" i="3" s="1"/>
  <c r="CX675" i="3"/>
  <c r="DG675" i="3" s="1"/>
  <c r="DJ675" i="3" s="1"/>
  <c r="CY675" i="3"/>
  <c r="CZ675" i="3"/>
  <c r="DA675" i="3"/>
  <c r="DB675" i="3"/>
  <c r="DC675" i="3"/>
  <c r="DH675" i="3"/>
  <c r="A676" i="3"/>
  <c r="Y676" i="3"/>
  <c r="CX676" i="3"/>
  <c r="DG676" i="3" s="1"/>
  <c r="CY676" i="3"/>
  <c r="CZ676" i="3"/>
  <c r="DA676" i="3"/>
  <c r="DB676" i="3"/>
  <c r="DC676" i="3"/>
  <c r="A677" i="3"/>
  <c r="Y677" i="3"/>
  <c r="CX677" i="3"/>
  <c r="DG677" i="3" s="1"/>
  <c r="CY677" i="3"/>
  <c r="CZ677" i="3"/>
  <c r="DB677" i="3" s="1"/>
  <c r="DA677" i="3"/>
  <c r="DC677" i="3"/>
  <c r="DF677" i="3"/>
  <c r="DH677" i="3"/>
  <c r="DJ677" i="3"/>
  <c r="A678" i="3"/>
  <c r="Y678" i="3"/>
  <c r="CX678" i="3" s="1"/>
  <c r="CU678" i="3"/>
  <c r="CV678" i="3"/>
  <c r="CY678" i="3"/>
  <c r="CZ678" i="3"/>
  <c r="DA678" i="3"/>
  <c r="DB678" i="3"/>
  <c r="DC678" i="3"/>
  <c r="A679" i="3"/>
  <c r="Y679" i="3"/>
  <c r="CX679" i="3" s="1"/>
  <c r="CY679" i="3"/>
  <c r="CZ679" i="3"/>
  <c r="DB679" i="3" s="1"/>
  <c r="DA679" i="3"/>
  <c r="DC679" i="3"/>
  <c r="A680" i="3"/>
  <c r="Y680" i="3"/>
  <c r="CW680" i="3" s="1"/>
  <c r="CX680" i="3"/>
  <c r="CY680" i="3"/>
  <c r="CZ680" i="3"/>
  <c r="DA680" i="3"/>
  <c r="DB680" i="3"/>
  <c r="DC680" i="3"/>
  <c r="A681" i="3"/>
  <c r="Y681" i="3"/>
  <c r="CW681" i="3" s="1"/>
  <c r="CY681" i="3"/>
  <c r="CZ681" i="3"/>
  <c r="DB681" i="3" s="1"/>
  <c r="DA681" i="3"/>
  <c r="DC681" i="3"/>
  <c r="A682" i="3"/>
  <c r="Y682" i="3"/>
  <c r="CW682" i="3"/>
  <c r="CX682" i="3"/>
  <c r="DG682" i="3" s="1"/>
  <c r="DJ682" i="3" s="1"/>
  <c r="CY682" i="3"/>
  <c r="CZ682" i="3"/>
  <c r="DA682" i="3"/>
  <c r="DB682" i="3"/>
  <c r="DC682" i="3"/>
  <c r="DH682" i="3"/>
  <c r="A683" i="3"/>
  <c r="Y683" i="3"/>
  <c r="CX683" i="3" s="1"/>
  <c r="DG683" i="3" s="1"/>
  <c r="DJ683" i="3" s="1"/>
  <c r="CW683" i="3"/>
  <c r="CY683" i="3"/>
  <c r="CZ683" i="3"/>
  <c r="DB683" i="3" s="1"/>
  <c r="DA683" i="3"/>
  <c r="DC683" i="3"/>
  <c r="DF683" i="3"/>
  <c r="A684" i="3"/>
  <c r="Y684" i="3"/>
  <c r="CX684" i="3" s="1"/>
  <c r="CY684" i="3"/>
  <c r="CZ684" i="3"/>
  <c r="DB684" i="3" s="1"/>
  <c r="DA684" i="3"/>
  <c r="DC684" i="3"/>
  <c r="DI684" i="3"/>
  <c r="A685" i="3"/>
  <c r="Y685" i="3"/>
  <c r="CX685" i="3"/>
  <c r="DG685" i="3" s="1"/>
  <c r="CY685" i="3"/>
  <c r="CZ685" i="3"/>
  <c r="DA685" i="3"/>
  <c r="DB685" i="3"/>
  <c r="DC685" i="3"/>
  <c r="DH685" i="3"/>
  <c r="A686" i="3"/>
  <c r="Y686" i="3"/>
  <c r="CX686" i="3" s="1"/>
  <c r="CY686" i="3"/>
  <c r="CZ686" i="3"/>
  <c r="DA686" i="3"/>
  <c r="DB686" i="3"/>
  <c r="DC686" i="3"/>
  <c r="A687" i="3"/>
  <c r="Y687" i="3"/>
  <c r="CX687" i="3"/>
  <c r="DG687" i="3" s="1"/>
  <c r="CY687" i="3"/>
  <c r="CZ687" i="3"/>
  <c r="DB687" i="3" s="1"/>
  <c r="DA687" i="3"/>
  <c r="DC687" i="3"/>
  <c r="DF687" i="3"/>
  <c r="DH687" i="3"/>
  <c r="DJ687" i="3"/>
  <c r="A688" i="3"/>
  <c r="Y688" i="3"/>
  <c r="CX688" i="3"/>
  <c r="DG688" i="3" s="1"/>
  <c r="CY688" i="3"/>
  <c r="CZ688" i="3"/>
  <c r="DA688" i="3"/>
  <c r="DB688" i="3"/>
  <c r="DC688" i="3"/>
  <c r="DF688" i="3"/>
  <c r="DJ688" i="3" s="1"/>
  <c r="DH688" i="3"/>
  <c r="DI688" i="3"/>
  <c r="A689" i="3"/>
  <c r="Y689" i="3"/>
  <c r="CX689" i="3"/>
  <c r="CY689" i="3"/>
  <c r="CZ689" i="3"/>
  <c r="DA689" i="3"/>
  <c r="DB689" i="3"/>
  <c r="DC689" i="3"/>
  <c r="DI689" i="3"/>
  <c r="A690" i="3"/>
  <c r="Y690" i="3"/>
  <c r="CV690" i="3" s="1"/>
  <c r="CU690" i="3"/>
  <c r="CY690" i="3"/>
  <c r="CZ690" i="3"/>
  <c r="DB690" i="3" s="1"/>
  <c r="DA690" i="3"/>
  <c r="DC690" i="3"/>
  <c r="A691" i="3"/>
  <c r="Y691" i="3"/>
  <c r="CX691" i="3"/>
  <c r="DG691" i="3" s="1"/>
  <c r="CY691" i="3"/>
  <c r="CZ691" i="3"/>
  <c r="DA691" i="3"/>
  <c r="DB691" i="3"/>
  <c r="DC691" i="3"/>
  <c r="DH691" i="3"/>
  <c r="A692" i="3"/>
  <c r="Y692" i="3"/>
  <c r="CX692" i="3" s="1"/>
  <c r="CW692" i="3"/>
  <c r="CY692" i="3"/>
  <c r="CZ692" i="3"/>
  <c r="DB692" i="3" s="1"/>
  <c r="DA692" i="3"/>
  <c r="DC692" i="3"/>
  <c r="A693" i="3"/>
  <c r="Y693" i="3"/>
  <c r="CX693" i="3"/>
  <c r="DF693" i="3" s="1"/>
  <c r="CY693" i="3"/>
  <c r="CZ693" i="3"/>
  <c r="DB693" i="3" s="1"/>
  <c r="DA693" i="3"/>
  <c r="DC693" i="3"/>
  <c r="DH693" i="3"/>
  <c r="DI693" i="3"/>
  <c r="DJ693" i="3"/>
  <c r="A694" i="3"/>
  <c r="Y694" i="3"/>
  <c r="CX694" i="3"/>
  <c r="DG694" i="3" s="1"/>
  <c r="CY694" i="3"/>
  <c r="CZ694" i="3"/>
  <c r="DA694" i="3"/>
  <c r="DB694" i="3"/>
  <c r="DC694" i="3"/>
  <c r="DH694" i="3"/>
  <c r="A695" i="3"/>
  <c r="Y695" i="3"/>
  <c r="CU695" i="3"/>
  <c r="CY695" i="3"/>
  <c r="CZ695" i="3"/>
  <c r="DA695" i="3"/>
  <c r="DB695" i="3"/>
  <c r="DC695" i="3"/>
  <c r="A696" i="3"/>
  <c r="Y696" i="3"/>
  <c r="CX696" i="3"/>
  <c r="CY696" i="3"/>
  <c r="CZ696" i="3"/>
  <c r="DA696" i="3"/>
  <c r="DB696" i="3"/>
  <c r="DC696" i="3"/>
  <c r="DH696" i="3"/>
  <c r="DI696" i="3"/>
  <c r="DJ696" i="3" s="1"/>
  <c r="A697" i="3"/>
  <c r="Y697" i="3"/>
  <c r="CW697" i="3" s="1"/>
  <c r="CY697" i="3"/>
  <c r="CZ697" i="3"/>
  <c r="DB697" i="3" s="1"/>
  <c r="DA697" i="3"/>
  <c r="DC697" i="3"/>
  <c r="A698" i="3"/>
  <c r="Y698" i="3"/>
  <c r="CX698" i="3"/>
  <c r="DG698" i="3" s="1"/>
  <c r="CY698" i="3"/>
  <c r="CZ698" i="3"/>
  <c r="DA698" i="3"/>
  <c r="DB698" i="3"/>
  <c r="DC698" i="3"/>
  <c r="DF698" i="3"/>
  <c r="DJ698" i="3" s="1"/>
  <c r="DH698" i="3"/>
  <c r="DI698" i="3"/>
  <c r="A699" i="3"/>
  <c r="Y699" i="3"/>
  <c r="CX699" i="3"/>
  <c r="CY699" i="3"/>
  <c r="CZ699" i="3"/>
  <c r="DA699" i="3"/>
  <c r="DB699" i="3"/>
  <c r="DC699" i="3"/>
  <c r="DH699" i="3"/>
  <c r="DI699" i="3"/>
  <c r="A700" i="3"/>
  <c r="Y700" i="3"/>
  <c r="CV700" i="3" s="1"/>
  <c r="CU700" i="3"/>
  <c r="CY700" i="3"/>
  <c r="CZ700" i="3"/>
  <c r="DB700" i="3" s="1"/>
  <c r="DA700" i="3"/>
  <c r="DC700" i="3"/>
  <c r="A701" i="3"/>
  <c r="Y701" i="3"/>
  <c r="CX701" i="3"/>
  <c r="DG701" i="3" s="1"/>
  <c r="CY701" i="3"/>
  <c r="CZ701" i="3"/>
  <c r="DA701" i="3"/>
  <c r="DB701" i="3"/>
  <c r="DC701" i="3"/>
  <c r="DH701" i="3"/>
  <c r="A702" i="3"/>
  <c r="Y702" i="3"/>
  <c r="CX702" i="3" s="1"/>
  <c r="CY702" i="3"/>
  <c r="CZ702" i="3"/>
  <c r="DB702" i="3" s="1"/>
  <c r="DA702" i="3"/>
  <c r="DC702" i="3"/>
  <c r="DG702" i="3"/>
  <c r="DJ702" i="3" s="1"/>
  <c r="A703" i="3"/>
  <c r="Y703" i="3"/>
  <c r="CW703" i="3"/>
  <c r="CX703" i="3"/>
  <c r="CY703" i="3"/>
  <c r="CZ703" i="3"/>
  <c r="DA703" i="3"/>
  <c r="DB703" i="3"/>
  <c r="DC703" i="3"/>
  <c r="A704" i="3"/>
  <c r="Y704" i="3"/>
  <c r="CX704" i="3" s="1"/>
  <c r="CY704" i="3"/>
  <c r="CZ704" i="3"/>
  <c r="DA704" i="3"/>
  <c r="DB704" i="3"/>
  <c r="DC704" i="3"/>
  <c r="A705" i="3"/>
  <c r="Y705" i="3"/>
  <c r="CU705" i="3"/>
  <c r="CY705" i="3"/>
  <c r="CZ705" i="3"/>
  <c r="DA705" i="3"/>
  <c r="DB705" i="3"/>
  <c r="DC705" i="3"/>
  <c r="A706" i="3"/>
  <c r="Y706" i="3"/>
  <c r="CX706" i="3"/>
  <c r="CY706" i="3"/>
  <c r="CZ706" i="3"/>
  <c r="DA706" i="3"/>
  <c r="DB706" i="3"/>
  <c r="DC706" i="3"/>
  <c r="A707" i="3"/>
  <c r="Y707" i="3"/>
  <c r="CW707" i="3"/>
  <c r="CX707" i="3"/>
  <c r="DF707" i="3" s="1"/>
  <c r="CY707" i="3"/>
  <c r="CZ707" i="3"/>
  <c r="DB707" i="3" s="1"/>
  <c r="DA707" i="3"/>
  <c r="DC707" i="3"/>
  <c r="DH707" i="3"/>
  <c r="DI707" i="3"/>
  <c r="A708" i="3"/>
  <c r="Y708" i="3"/>
  <c r="CW708" i="3"/>
  <c r="CX708" i="3"/>
  <c r="DF708" i="3" s="1"/>
  <c r="CY708" i="3"/>
  <c r="CZ708" i="3"/>
  <c r="DA708" i="3"/>
  <c r="DB708" i="3"/>
  <c r="DC708" i="3"/>
  <c r="DG708" i="3"/>
  <c r="DJ708" i="3" s="1"/>
  <c r="DH708" i="3"/>
  <c r="DI708" i="3"/>
  <c r="A709" i="3"/>
  <c r="Y709" i="3"/>
  <c r="CX709" i="3" s="1"/>
  <c r="CY709" i="3"/>
  <c r="CZ709" i="3"/>
  <c r="DB709" i="3" s="1"/>
  <c r="DA709" i="3"/>
  <c r="DC709" i="3"/>
  <c r="A710" i="3"/>
  <c r="Y710" i="3"/>
  <c r="CX710" i="3"/>
  <c r="DF710" i="3" s="1"/>
  <c r="DJ710" i="3" s="1"/>
  <c r="CY710" i="3"/>
  <c r="CZ710" i="3"/>
  <c r="DB710" i="3" s="1"/>
  <c r="DA710" i="3"/>
  <c r="DC710" i="3"/>
  <c r="DH710" i="3"/>
  <c r="DI710" i="3"/>
  <c r="A711" i="3"/>
  <c r="Y711" i="3"/>
  <c r="CU711" i="3"/>
  <c r="CV711" i="3"/>
  <c r="CX711" i="3"/>
  <c r="DG711" i="3" s="1"/>
  <c r="CY711" i="3"/>
  <c r="CZ711" i="3"/>
  <c r="DB711" i="3" s="1"/>
  <c r="DA711" i="3"/>
  <c r="DC711" i="3"/>
  <c r="DF711" i="3"/>
  <c r="DH711" i="3"/>
  <c r="DI711" i="3"/>
  <c r="DJ711" i="3"/>
  <c r="A712" i="3"/>
  <c r="Y712" i="3"/>
  <c r="CX712" i="3" s="1"/>
  <c r="CY712" i="3"/>
  <c r="CZ712" i="3"/>
  <c r="DA712" i="3"/>
  <c r="DB712" i="3"/>
  <c r="DC712" i="3"/>
  <c r="A713" i="3"/>
  <c r="Y713" i="3"/>
  <c r="CW713" i="3"/>
  <c r="CX713" i="3"/>
  <c r="DG713" i="3" s="1"/>
  <c r="DJ713" i="3" s="1"/>
  <c r="CY713" i="3"/>
  <c r="CZ713" i="3"/>
  <c r="DA713" i="3"/>
  <c r="DB713" i="3"/>
  <c r="DC713" i="3"/>
  <c r="A714" i="3"/>
  <c r="Y714" i="3"/>
  <c r="CW714" i="3"/>
  <c r="CX714" i="3"/>
  <c r="DF714" i="3" s="1"/>
  <c r="CY714" i="3"/>
  <c r="CZ714" i="3"/>
  <c r="DB714" i="3" s="1"/>
  <c r="DA714" i="3"/>
  <c r="DC714" i="3"/>
  <c r="DH714" i="3"/>
  <c r="DI714" i="3"/>
  <c r="A715" i="3"/>
  <c r="Y715" i="3"/>
  <c r="CX715" i="3"/>
  <c r="CY715" i="3"/>
  <c r="CZ715" i="3"/>
  <c r="DA715" i="3"/>
  <c r="DB715" i="3"/>
  <c r="DC715" i="3"/>
  <c r="A716" i="3"/>
  <c r="Y716" i="3"/>
  <c r="CX716" i="3" s="1"/>
  <c r="CY716" i="3"/>
  <c r="CZ716" i="3"/>
  <c r="DA716" i="3"/>
  <c r="DB716" i="3"/>
  <c r="DC716" i="3"/>
  <c r="A717" i="3"/>
  <c r="Y717" i="3"/>
  <c r="CU717" i="3"/>
  <c r="CV717" i="3"/>
  <c r="CX717" i="3"/>
  <c r="CY717" i="3"/>
  <c r="CZ717" i="3"/>
  <c r="DA717" i="3"/>
  <c r="DB717" i="3"/>
  <c r="DC717" i="3"/>
  <c r="DH717" i="3"/>
  <c r="DI717" i="3"/>
  <c r="DJ717" i="3" s="1"/>
  <c r="A718" i="3"/>
  <c r="Y718" i="3"/>
  <c r="CX718" i="3" s="1"/>
  <c r="CY718" i="3"/>
  <c r="CZ718" i="3"/>
  <c r="DA718" i="3"/>
  <c r="DB718" i="3"/>
  <c r="DC718" i="3"/>
  <c r="DG718" i="3"/>
  <c r="A719" i="3"/>
  <c r="Y719" i="3"/>
  <c r="CY719" i="3"/>
  <c r="CZ719" i="3"/>
  <c r="DA719" i="3"/>
  <c r="DB719" i="3"/>
  <c r="DC719" i="3"/>
  <c r="A720" i="3"/>
  <c r="Y720" i="3"/>
  <c r="CW720" i="3"/>
  <c r="CX720" i="3"/>
  <c r="CY720" i="3"/>
  <c r="CZ720" i="3"/>
  <c r="DA720" i="3"/>
  <c r="DB720" i="3"/>
  <c r="DC720" i="3"/>
  <c r="DG720" i="3"/>
  <c r="DJ720" i="3" s="1"/>
  <c r="DH720" i="3"/>
  <c r="A721" i="3"/>
  <c r="Y721" i="3"/>
  <c r="CX721" i="3"/>
  <c r="DG721" i="3" s="1"/>
  <c r="CY721" i="3"/>
  <c r="CZ721" i="3"/>
  <c r="DB721" i="3" s="1"/>
  <c r="DA721" i="3"/>
  <c r="DC721" i="3"/>
  <c r="DF721" i="3"/>
  <c r="DJ721" i="3" s="1"/>
  <c r="DH721" i="3"/>
  <c r="DI721" i="3"/>
  <c r="A722" i="3"/>
  <c r="Y722" i="3"/>
  <c r="CU722" i="3"/>
  <c r="CV722" i="3"/>
  <c r="CX722" i="3"/>
  <c r="DF722" i="3" s="1"/>
  <c r="CY722" i="3"/>
  <c r="CZ722" i="3"/>
  <c r="DA722" i="3"/>
  <c r="DB722" i="3"/>
  <c r="DC722" i="3"/>
  <c r="DG722" i="3"/>
  <c r="DH722" i="3"/>
  <c r="DI722" i="3"/>
  <c r="DJ722" i="3"/>
  <c r="A723" i="3"/>
  <c r="Y723" i="3"/>
  <c r="CY723" i="3"/>
  <c r="CZ723" i="3"/>
  <c r="DA723" i="3"/>
  <c r="DB723" i="3"/>
  <c r="DC723" i="3"/>
  <c r="A724" i="3"/>
  <c r="Y724" i="3"/>
  <c r="CW724" i="3"/>
  <c r="CX724" i="3"/>
  <c r="CY724" i="3"/>
  <c r="CZ724" i="3"/>
  <c r="DA724" i="3"/>
  <c r="DB724" i="3"/>
  <c r="DC724" i="3"/>
  <c r="DG724" i="3"/>
  <c r="DJ724" i="3" s="1"/>
  <c r="DH724" i="3"/>
  <c r="A725" i="3"/>
  <c r="Y725" i="3"/>
  <c r="CX725" i="3"/>
  <c r="DG725" i="3" s="1"/>
  <c r="CY725" i="3"/>
  <c r="CZ725" i="3"/>
  <c r="DB725" i="3" s="1"/>
  <c r="DA725" i="3"/>
  <c r="DC725" i="3"/>
  <c r="DF725" i="3"/>
  <c r="DH725" i="3"/>
  <c r="DI725" i="3"/>
  <c r="DJ725" i="3"/>
  <c r="A726" i="3"/>
  <c r="Y726" i="3"/>
  <c r="CX726" i="3"/>
  <c r="DG726" i="3" s="1"/>
  <c r="CY726" i="3"/>
  <c r="CZ726" i="3"/>
  <c r="DA726" i="3"/>
  <c r="DB726" i="3"/>
  <c r="DC726" i="3"/>
  <c r="DF726" i="3"/>
  <c r="DJ726" i="3" s="1"/>
  <c r="DH726" i="3"/>
  <c r="DI726" i="3"/>
  <c r="A727" i="3"/>
  <c r="Y727" i="3"/>
  <c r="CX727" i="3" s="1"/>
  <c r="CU727" i="3"/>
  <c r="CV727" i="3"/>
  <c r="CY727" i="3"/>
  <c r="CZ727" i="3"/>
  <c r="DB727" i="3" s="1"/>
  <c r="DA727" i="3"/>
  <c r="DC727" i="3"/>
  <c r="DF727" i="3"/>
  <c r="DG727" i="3"/>
  <c r="A728" i="3"/>
  <c r="Y728" i="3"/>
  <c r="CX728" i="3"/>
  <c r="DF728" i="3" s="1"/>
  <c r="CY728" i="3"/>
  <c r="CZ728" i="3"/>
  <c r="DB728" i="3" s="1"/>
  <c r="DA728" i="3"/>
  <c r="DC728" i="3"/>
  <c r="DH728" i="3"/>
  <c r="DI728" i="3"/>
  <c r="DJ728" i="3"/>
  <c r="A729" i="3"/>
  <c r="Y729" i="3"/>
  <c r="CW729" i="3"/>
  <c r="CX729" i="3"/>
  <c r="DF729" i="3" s="1"/>
  <c r="CY729" i="3"/>
  <c r="CZ729" i="3"/>
  <c r="DA729" i="3"/>
  <c r="DB729" i="3"/>
  <c r="DC729" i="3"/>
  <c r="DG729" i="3"/>
  <c r="DJ729" i="3" s="1"/>
  <c r="DH729" i="3"/>
  <c r="DI729" i="3"/>
  <c r="A730" i="3"/>
  <c r="Y730" i="3"/>
  <c r="CX730" i="3" s="1"/>
  <c r="CY730" i="3"/>
  <c r="CZ730" i="3"/>
  <c r="DB730" i="3" s="1"/>
  <c r="DA730" i="3"/>
  <c r="DC730" i="3"/>
  <c r="DF730" i="3"/>
  <c r="DJ730" i="3" s="1"/>
  <c r="DG730" i="3"/>
  <c r="A731" i="3"/>
  <c r="Y731" i="3"/>
  <c r="CX731" i="3"/>
  <c r="DF731" i="3" s="1"/>
  <c r="DJ731" i="3" s="1"/>
  <c r="CY731" i="3"/>
  <c r="CZ731" i="3"/>
  <c r="DB731" i="3" s="1"/>
  <c r="DA731" i="3"/>
  <c r="DC731" i="3"/>
  <c r="DH731" i="3"/>
  <c r="DI731" i="3"/>
  <c r="A732" i="3"/>
  <c r="Y732" i="3"/>
  <c r="CU732" i="3"/>
  <c r="CV732" i="3"/>
  <c r="CX732" i="3"/>
  <c r="DG732" i="3" s="1"/>
  <c r="CY732" i="3"/>
  <c r="CZ732" i="3"/>
  <c r="DB732" i="3" s="1"/>
  <c r="DA732" i="3"/>
  <c r="DC732" i="3"/>
  <c r="DF732" i="3"/>
  <c r="DH732" i="3"/>
  <c r="DI732" i="3"/>
  <c r="DJ732" i="3"/>
  <c r="A733" i="3"/>
  <c r="Y733" i="3"/>
  <c r="CX733" i="3"/>
  <c r="DG733" i="3" s="1"/>
  <c r="CY733" i="3"/>
  <c r="CZ733" i="3"/>
  <c r="DA733" i="3"/>
  <c r="DB733" i="3"/>
  <c r="DC733" i="3"/>
  <c r="DF733" i="3"/>
  <c r="DH733" i="3"/>
  <c r="DI733" i="3"/>
  <c r="DJ733" i="3" s="1"/>
  <c r="A734" i="3"/>
  <c r="Y734" i="3"/>
  <c r="CW734" i="3"/>
  <c r="CX734" i="3"/>
  <c r="DG734" i="3" s="1"/>
  <c r="DJ734" i="3" s="1"/>
  <c r="CY734" i="3"/>
  <c r="CZ734" i="3"/>
  <c r="DA734" i="3"/>
  <c r="DB734" i="3"/>
  <c r="DC734" i="3"/>
  <c r="A735" i="3"/>
  <c r="Y735" i="3"/>
  <c r="CX735" i="3"/>
  <c r="DG735" i="3" s="1"/>
  <c r="CY735" i="3"/>
  <c r="CZ735" i="3"/>
  <c r="DB735" i="3" s="1"/>
  <c r="DA735" i="3"/>
  <c r="DC735" i="3"/>
  <c r="DF735" i="3"/>
  <c r="DJ735" i="3" s="1"/>
  <c r="DH735" i="3"/>
  <c r="DI735" i="3"/>
  <c r="A736" i="3"/>
  <c r="Y736" i="3"/>
  <c r="CX736" i="3"/>
  <c r="DG736" i="3" s="1"/>
  <c r="CY736" i="3"/>
  <c r="CZ736" i="3"/>
  <c r="DA736" i="3"/>
  <c r="DB736" i="3"/>
  <c r="DC736" i="3"/>
  <c r="DF736" i="3"/>
  <c r="DJ736" i="3" s="1"/>
  <c r="DH736" i="3"/>
  <c r="DI736" i="3"/>
  <c r="A737" i="3"/>
  <c r="Y737" i="3"/>
  <c r="CX737" i="3" s="1"/>
  <c r="DF737" i="3" s="1"/>
  <c r="CU737" i="3"/>
  <c r="CV737" i="3"/>
  <c r="CY737" i="3"/>
  <c r="CZ737" i="3"/>
  <c r="DB737" i="3" s="1"/>
  <c r="DA737" i="3"/>
  <c r="DC737" i="3"/>
  <c r="DG737" i="3"/>
  <c r="A738" i="3"/>
  <c r="Y738" i="3"/>
  <c r="CX738" i="3"/>
  <c r="DF738" i="3" s="1"/>
  <c r="CY738" i="3"/>
  <c r="CZ738" i="3"/>
  <c r="DB738" i="3" s="1"/>
  <c r="DA738" i="3"/>
  <c r="DC738" i="3"/>
  <c r="DH738" i="3"/>
  <c r="DI738" i="3"/>
  <c r="DJ738" i="3" s="1"/>
  <c r="A739" i="3"/>
  <c r="Y739" i="3"/>
  <c r="CW739" i="3"/>
  <c r="CX739" i="3"/>
  <c r="DF739" i="3" s="1"/>
  <c r="CY739" i="3"/>
  <c r="CZ739" i="3"/>
  <c r="DA739" i="3"/>
  <c r="DB739" i="3"/>
  <c r="DC739" i="3"/>
  <c r="DG739" i="3"/>
  <c r="DJ739" i="3" s="1"/>
  <c r="DH739" i="3"/>
  <c r="DI739" i="3"/>
  <c r="A740" i="3"/>
  <c r="Y740" i="3"/>
  <c r="CY740" i="3"/>
  <c r="CZ740" i="3"/>
  <c r="DA740" i="3"/>
  <c r="DB740" i="3"/>
  <c r="DC740" i="3"/>
  <c r="A741" i="3"/>
  <c r="Y741" i="3"/>
  <c r="CX741" i="3"/>
  <c r="CY741" i="3"/>
  <c r="CZ741" i="3"/>
  <c r="DA741" i="3"/>
  <c r="DB741" i="3"/>
  <c r="DC741" i="3"/>
  <c r="DH741" i="3"/>
  <c r="DI741" i="3"/>
  <c r="A742" i="3"/>
  <c r="Y742" i="3"/>
  <c r="CU742" i="3"/>
  <c r="CY742" i="3"/>
  <c r="CZ742" i="3"/>
  <c r="DB742" i="3" s="1"/>
  <c r="DA742" i="3"/>
  <c r="DC742" i="3"/>
  <c r="A743" i="3"/>
  <c r="Y743" i="3"/>
  <c r="CX743" i="3"/>
  <c r="CY743" i="3"/>
  <c r="CZ743" i="3"/>
  <c r="DA743" i="3"/>
  <c r="DB743" i="3"/>
  <c r="DC743" i="3"/>
  <c r="A744" i="3"/>
  <c r="Y744" i="3"/>
  <c r="CX744" i="3" s="1"/>
  <c r="CY744" i="3"/>
  <c r="CZ744" i="3"/>
  <c r="DB744" i="3" s="1"/>
  <c r="DA744" i="3"/>
  <c r="DC744" i="3"/>
  <c r="A745" i="3"/>
  <c r="Y745" i="3"/>
  <c r="CW745" i="3"/>
  <c r="CX745" i="3"/>
  <c r="DF745" i="3" s="1"/>
  <c r="CY745" i="3"/>
  <c r="CZ745" i="3"/>
  <c r="DA745" i="3"/>
  <c r="DB745" i="3"/>
  <c r="DC745" i="3"/>
  <c r="DH745" i="3"/>
  <c r="DI745" i="3"/>
  <c r="A746" i="3"/>
  <c r="Y746" i="3"/>
  <c r="CX746" i="3" s="1"/>
  <c r="CY746" i="3"/>
  <c r="CZ746" i="3"/>
  <c r="DB746" i="3" s="1"/>
  <c r="DA746" i="3"/>
  <c r="DC746" i="3"/>
  <c r="DG746" i="3"/>
  <c r="A747" i="3"/>
  <c r="Y747" i="3"/>
  <c r="CX747" i="3" s="1"/>
  <c r="CY747" i="3"/>
  <c r="CZ747" i="3"/>
  <c r="DB747" i="3" s="1"/>
  <c r="DA747" i="3"/>
  <c r="DC747" i="3"/>
  <c r="A748" i="3"/>
  <c r="Y748" i="3"/>
  <c r="CU748" i="3"/>
  <c r="CV748" i="3"/>
  <c r="CX748" i="3"/>
  <c r="DI748" i="3" s="1"/>
  <c r="DJ748" i="3" s="1"/>
  <c r="CY748" i="3"/>
  <c r="CZ748" i="3"/>
  <c r="DA748" i="3"/>
  <c r="DB748" i="3"/>
  <c r="DC748" i="3"/>
  <c r="DH748" i="3"/>
  <c r="A749" i="3"/>
  <c r="Y749" i="3"/>
  <c r="CX749" i="3"/>
  <c r="DG749" i="3" s="1"/>
  <c r="CY749" i="3"/>
  <c r="CZ749" i="3"/>
  <c r="DB749" i="3" s="1"/>
  <c r="DA749" i="3"/>
  <c r="DC749" i="3"/>
  <c r="DF749" i="3"/>
  <c r="DH749" i="3"/>
  <c r="DI749" i="3"/>
  <c r="DJ749" i="3"/>
  <c r="A750" i="3"/>
  <c r="Y750" i="3"/>
  <c r="CW750" i="3"/>
  <c r="CX750" i="3"/>
  <c r="CY750" i="3"/>
  <c r="CZ750" i="3"/>
  <c r="DA750" i="3"/>
  <c r="DB750" i="3"/>
  <c r="DC750" i="3"/>
  <c r="DH750" i="3"/>
  <c r="A751" i="3"/>
  <c r="Y751" i="3"/>
  <c r="CX751" i="3" s="1"/>
  <c r="DG751" i="3" s="1"/>
  <c r="DJ751" i="3" s="1"/>
  <c r="CW751" i="3"/>
  <c r="CY751" i="3"/>
  <c r="CZ751" i="3"/>
  <c r="DB751" i="3" s="1"/>
  <c r="DA751" i="3"/>
  <c r="DC751" i="3"/>
  <c r="DF751" i="3"/>
  <c r="A752" i="3"/>
  <c r="Y752" i="3"/>
  <c r="CX752" i="3"/>
  <c r="CY752" i="3"/>
  <c r="CZ752" i="3"/>
  <c r="DB752" i="3" s="1"/>
  <c r="DA752" i="3"/>
  <c r="DC752" i="3"/>
  <c r="DH752" i="3"/>
  <c r="DI752" i="3"/>
  <c r="A753" i="3"/>
  <c r="Y753" i="3"/>
  <c r="CX753" i="3"/>
  <c r="CY753" i="3"/>
  <c r="CZ753" i="3"/>
  <c r="DA753" i="3"/>
  <c r="DB753" i="3"/>
  <c r="DC753" i="3"/>
  <c r="A754" i="3"/>
  <c r="Y754" i="3"/>
  <c r="CU754" i="3"/>
  <c r="CY754" i="3"/>
  <c r="CZ754" i="3"/>
  <c r="DA754" i="3"/>
  <c r="DB754" i="3"/>
  <c r="DC754" i="3"/>
  <c r="A755" i="3"/>
  <c r="Y755" i="3"/>
  <c r="CX755" i="3"/>
  <c r="DG755" i="3" s="1"/>
  <c r="CY755" i="3"/>
  <c r="CZ755" i="3"/>
  <c r="DA755" i="3"/>
  <c r="DB755" i="3"/>
  <c r="DC755" i="3"/>
  <c r="DF755" i="3"/>
  <c r="DH755" i="3"/>
  <c r="DI755" i="3"/>
  <c r="DJ755" i="3" s="1"/>
  <c r="A756" i="3"/>
  <c r="Y756" i="3"/>
  <c r="CW756" i="3" s="1"/>
  <c r="CY756" i="3"/>
  <c r="CZ756" i="3"/>
  <c r="DB756" i="3" s="1"/>
  <c r="DA756" i="3"/>
  <c r="DC756" i="3"/>
  <c r="A757" i="3"/>
  <c r="Y757" i="3"/>
  <c r="CW757" i="3"/>
  <c r="CX757" i="3"/>
  <c r="DG757" i="3" s="1"/>
  <c r="DJ757" i="3" s="1"/>
  <c r="CY757" i="3"/>
  <c r="CZ757" i="3"/>
  <c r="DA757" i="3"/>
  <c r="DB757" i="3"/>
  <c r="DC757" i="3"/>
  <c r="DH757" i="3"/>
  <c r="A758" i="3"/>
  <c r="Y758" i="3"/>
  <c r="CX758" i="3"/>
  <c r="DF758" i="3" s="1"/>
  <c r="DJ758" i="3" s="1"/>
  <c r="CY758" i="3"/>
  <c r="CZ758" i="3"/>
  <c r="DA758" i="3"/>
  <c r="DB758" i="3"/>
  <c r="DC758" i="3"/>
  <c r="DH758" i="3"/>
  <c r="A759" i="3"/>
  <c r="Y759" i="3"/>
  <c r="CV759" i="3" s="1"/>
  <c r="CU759" i="3"/>
  <c r="CX759" i="3"/>
  <c r="DF759" i="3" s="1"/>
  <c r="CY759" i="3"/>
  <c r="CZ759" i="3"/>
  <c r="DA759" i="3"/>
  <c r="DB759" i="3"/>
  <c r="DC759" i="3"/>
  <c r="DH759" i="3"/>
  <c r="DI759" i="3"/>
  <c r="DJ759" i="3" s="1"/>
  <c r="A760" i="3"/>
  <c r="Y760" i="3"/>
  <c r="CW760" i="3" s="1"/>
  <c r="CY760" i="3"/>
  <c r="CZ760" i="3"/>
  <c r="DB760" i="3" s="1"/>
  <c r="DA760" i="3"/>
  <c r="DC760" i="3"/>
  <c r="A761" i="3"/>
  <c r="Y761" i="3"/>
  <c r="CW761" i="3"/>
  <c r="CX761" i="3"/>
  <c r="DG761" i="3" s="1"/>
  <c r="DJ761" i="3" s="1"/>
  <c r="CY761" i="3"/>
  <c r="CZ761" i="3"/>
  <c r="DA761" i="3"/>
  <c r="DB761" i="3"/>
  <c r="DC761" i="3"/>
  <c r="DH761" i="3"/>
  <c r="A762" i="3"/>
  <c r="Y762" i="3"/>
  <c r="CX762" i="3"/>
  <c r="DF762" i="3" s="1"/>
  <c r="DJ762" i="3" s="1"/>
  <c r="CY762" i="3"/>
  <c r="CZ762" i="3"/>
  <c r="DA762" i="3"/>
  <c r="DB762" i="3"/>
  <c r="DC762" i="3"/>
  <c r="DH762" i="3"/>
  <c r="A763" i="3"/>
  <c r="Y763" i="3"/>
  <c r="CX763" i="3" s="1"/>
  <c r="CY763" i="3"/>
  <c r="CZ763" i="3"/>
  <c r="DB763" i="3" s="1"/>
  <c r="DA763" i="3"/>
  <c r="DC763" i="3"/>
  <c r="A764" i="3"/>
  <c r="Y764" i="3"/>
  <c r="CU764" i="3"/>
  <c r="CV764" i="3"/>
  <c r="CX764" i="3"/>
  <c r="DF764" i="3" s="1"/>
  <c r="CY764" i="3"/>
  <c r="CZ764" i="3"/>
  <c r="DA764" i="3"/>
  <c r="DB764" i="3"/>
  <c r="DC764" i="3"/>
  <c r="DG764" i="3"/>
  <c r="DH764" i="3"/>
  <c r="A765" i="3"/>
  <c r="Y765" i="3"/>
  <c r="CX765" i="3" s="1"/>
  <c r="CY765" i="3"/>
  <c r="CZ765" i="3"/>
  <c r="DB765" i="3" s="1"/>
  <c r="DA765" i="3"/>
  <c r="DC765" i="3"/>
  <c r="A766" i="3"/>
  <c r="Y766" i="3"/>
  <c r="CW766" i="3"/>
  <c r="CX766" i="3"/>
  <c r="DF766" i="3" s="1"/>
  <c r="CY766" i="3"/>
  <c r="CZ766" i="3"/>
  <c r="DA766" i="3"/>
  <c r="DB766" i="3"/>
  <c r="DC766" i="3"/>
  <c r="DH766" i="3"/>
  <c r="A767" i="3"/>
  <c r="Y767" i="3"/>
  <c r="CX767" i="3" s="1"/>
  <c r="CY767" i="3"/>
  <c r="CZ767" i="3"/>
  <c r="DB767" i="3" s="1"/>
  <c r="DA767" i="3"/>
  <c r="DC767" i="3"/>
  <c r="A768" i="3"/>
  <c r="Y768" i="3"/>
  <c r="CX768" i="3"/>
  <c r="DG768" i="3" s="1"/>
  <c r="CY768" i="3"/>
  <c r="CZ768" i="3"/>
  <c r="DB768" i="3" s="1"/>
  <c r="DA768" i="3"/>
  <c r="DC768" i="3"/>
  <c r="DF768" i="3"/>
  <c r="DJ768" i="3" s="1"/>
  <c r="DH768" i="3"/>
  <c r="DI768" i="3"/>
  <c r="A769" i="3"/>
  <c r="Y769" i="3"/>
  <c r="CU769" i="3"/>
  <c r="CV769" i="3"/>
  <c r="CX769" i="3"/>
  <c r="CY769" i="3"/>
  <c r="CZ769" i="3"/>
  <c r="DB769" i="3" s="1"/>
  <c r="DA769" i="3"/>
  <c r="DC769" i="3"/>
  <c r="DF769" i="3"/>
  <c r="DG769" i="3"/>
  <c r="DH769" i="3"/>
  <c r="DI769" i="3"/>
  <c r="DJ769" i="3"/>
  <c r="A770" i="3"/>
  <c r="Y770" i="3"/>
  <c r="CX770" i="3"/>
  <c r="DG770" i="3" s="1"/>
  <c r="CY770" i="3"/>
  <c r="CZ770" i="3"/>
  <c r="DB770" i="3" s="1"/>
  <c r="DA770" i="3"/>
  <c r="DC770" i="3"/>
  <c r="DF770" i="3"/>
  <c r="DH770" i="3"/>
  <c r="DI770" i="3"/>
  <c r="DJ770" i="3"/>
  <c r="A771" i="3"/>
  <c r="Y771" i="3"/>
  <c r="CW771" i="3"/>
  <c r="CX771" i="3"/>
  <c r="DF771" i="3" s="1"/>
  <c r="CY771" i="3"/>
  <c r="CZ771" i="3"/>
  <c r="DA771" i="3"/>
  <c r="DB771" i="3"/>
  <c r="DC771" i="3"/>
  <c r="DG771" i="3"/>
  <c r="DJ771" i="3" s="1"/>
  <c r="DH771" i="3"/>
  <c r="A772" i="3"/>
  <c r="Y772" i="3"/>
  <c r="CX772" i="3" s="1"/>
  <c r="CY772" i="3"/>
  <c r="CZ772" i="3"/>
  <c r="DB772" i="3" s="1"/>
  <c r="DA772" i="3"/>
  <c r="DC772" i="3"/>
  <c r="A773" i="3"/>
  <c r="Y773" i="3"/>
  <c r="CW773" i="3"/>
  <c r="CX773" i="3"/>
  <c r="DF773" i="3" s="1"/>
  <c r="CY773" i="3"/>
  <c r="CZ773" i="3"/>
  <c r="DA773" i="3"/>
  <c r="DB773" i="3"/>
  <c r="DC773" i="3"/>
  <c r="DH773" i="3"/>
  <c r="A774" i="3"/>
  <c r="Y774" i="3"/>
  <c r="CW774" i="3" s="1"/>
  <c r="CY774" i="3"/>
  <c r="CZ774" i="3"/>
  <c r="DB774" i="3" s="1"/>
  <c r="DA774" i="3"/>
  <c r="DC774" i="3"/>
  <c r="A775" i="3"/>
  <c r="Y775" i="3"/>
  <c r="CX775" i="3"/>
  <c r="DG775" i="3" s="1"/>
  <c r="CY775" i="3"/>
  <c r="CZ775" i="3"/>
  <c r="DA775" i="3"/>
  <c r="DB775" i="3"/>
  <c r="DC775" i="3"/>
  <c r="DH775" i="3"/>
  <c r="A776" i="3"/>
  <c r="Y776" i="3"/>
  <c r="CX776" i="3"/>
  <c r="DF776" i="3" s="1"/>
  <c r="DJ776" i="3" s="1"/>
  <c r="CY776" i="3"/>
  <c r="CZ776" i="3"/>
  <c r="DA776" i="3"/>
  <c r="DB776" i="3"/>
  <c r="DC776" i="3"/>
  <c r="DH776" i="3"/>
  <c r="A777" i="3"/>
  <c r="Y777" i="3"/>
  <c r="CX777" i="3" s="1"/>
  <c r="CY777" i="3"/>
  <c r="CZ777" i="3"/>
  <c r="DB777" i="3" s="1"/>
  <c r="DA777" i="3"/>
  <c r="DC777" i="3"/>
  <c r="A778" i="3"/>
  <c r="Y778" i="3"/>
  <c r="CX778" i="3"/>
  <c r="DG778" i="3" s="1"/>
  <c r="CY778" i="3"/>
  <c r="CZ778" i="3"/>
  <c r="DB778" i="3" s="1"/>
  <c r="DA778" i="3"/>
  <c r="DC778" i="3"/>
  <c r="DF778" i="3"/>
  <c r="DJ778" i="3" s="1"/>
  <c r="DH778" i="3"/>
  <c r="DI778" i="3"/>
  <c r="A779" i="3"/>
  <c r="Y779" i="3"/>
  <c r="CX779" i="3"/>
  <c r="DF779" i="3" s="1"/>
  <c r="DJ779" i="3" s="1"/>
  <c r="CY779" i="3"/>
  <c r="CZ779" i="3"/>
  <c r="DA779" i="3"/>
  <c r="DB779" i="3"/>
  <c r="DC779" i="3"/>
  <c r="DH779" i="3"/>
  <c r="DI779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B30" i="1"/>
  <c r="E30" i="1"/>
  <c r="Z30" i="1"/>
  <c r="AA30" i="1"/>
  <c r="AM30" i="1"/>
  <c r="AN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C30" i="1"/>
  <c r="CK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G30" i="1"/>
  <c r="DH30" i="1"/>
  <c r="DI30" i="1"/>
  <c r="DJ30" i="1"/>
  <c r="DK30" i="1"/>
  <c r="DL30" i="1"/>
  <c r="DM30" i="1"/>
  <c r="DN30" i="1"/>
  <c r="DO30" i="1"/>
  <c r="DP30" i="1"/>
  <c r="DQ30" i="1"/>
  <c r="DR30" i="1"/>
  <c r="DS30" i="1"/>
  <c r="DT30" i="1"/>
  <c r="DU30" i="1"/>
  <c r="DV30" i="1"/>
  <c r="DW30" i="1"/>
  <c r="DX30" i="1"/>
  <c r="DY30" i="1"/>
  <c r="DZ30" i="1"/>
  <c r="EA30" i="1"/>
  <c r="EB30" i="1"/>
  <c r="EC30" i="1"/>
  <c r="ED30" i="1"/>
  <c r="EE30" i="1"/>
  <c r="EF30" i="1"/>
  <c r="EG30" i="1"/>
  <c r="EH30" i="1"/>
  <c r="EI30" i="1"/>
  <c r="EJ30" i="1"/>
  <c r="EK30" i="1"/>
  <c r="EL30" i="1"/>
  <c r="EM30" i="1"/>
  <c r="EN30" i="1"/>
  <c r="EO30" i="1"/>
  <c r="EP30" i="1"/>
  <c r="EQ30" i="1"/>
  <c r="ER30" i="1"/>
  <c r="ES30" i="1"/>
  <c r="ET30" i="1"/>
  <c r="EU30" i="1"/>
  <c r="EV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FQ30" i="1"/>
  <c r="FR30" i="1"/>
  <c r="FS30" i="1"/>
  <c r="FT30" i="1"/>
  <c r="FU30" i="1"/>
  <c r="FV30" i="1"/>
  <c r="FW30" i="1"/>
  <c r="FX30" i="1"/>
  <c r="FY30" i="1"/>
  <c r="FZ30" i="1"/>
  <c r="GA30" i="1"/>
  <c r="GB30" i="1"/>
  <c r="GC30" i="1"/>
  <c r="GD30" i="1"/>
  <c r="GE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R32" i="1"/>
  <c r="AC32" i="1"/>
  <c r="CQ32" i="1" s="1"/>
  <c r="P32" i="1" s="1"/>
  <c r="AE32" i="1"/>
  <c r="AD32" i="1" s="1"/>
  <c r="AF32" i="1"/>
  <c r="AG32" i="1"/>
  <c r="CU32" i="1" s="1"/>
  <c r="T32" i="1" s="1"/>
  <c r="AH32" i="1"/>
  <c r="AI32" i="1"/>
  <c r="AJ32" i="1"/>
  <c r="CX32" i="1" s="1"/>
  <c r="W32" i="1" s="1"/>
  <c r="CS32" i="1"/>
  <c r="CT32" i="1"/>
  <c r="S32" i="1" s="1"/>
  <c r="CV32" i="1"/>
  <c r="U32" i="1" s="1"/>
  <c r="CW32" i="1"/>
  <c r="V32" i="1" s="1"/>
  <c r="GL32" i="1"/>
  <c r="GO32" i="1"/>
  <c r="GP32" i="1"/>
  <c r="GV32" i="1"/>
  <c r="HC32" i="1" s="1"/>
  <c r="GX32" i="1" s="1"/>
  <c r="I33" i="1"/>
  <c r="R33" i="1"/>
  <c r="AC33" i="1"/>
  <c r="CQ33" i="1" s="1"/>
  <c r="P33" i="1" s="1"/>
  <c r="AE33" i="1"/>
  <c r="AD33" i="1" s="1"/>
  <c r="AF33" i="1"/>
  <c r="AG33" i="1"/>
  <c r="CU33" i="1" s="1"/>
  <c r="T33" i="1" s="1"/>
  <c r="AH33" i="1"/>
  <c r="CV33" i="1" s="1"/>
  <c r="U33" i="1" s="1"/>
  <c r="AI33" i="1"/>
  <c r="AJ33" i="1"/>
  <c r="CX33" i="1" s="1"/>
  <c r="W33" i="1" s="1"/>
  <c r="CS33" i="1"/>
  <c r="CT33" i="1"/>
  <c r="S33" i="1" s="1"/>
  <c r="CW33" i="1"/>
  <c r="V33" i="1" s="1"/>
  <c r="GL33" i="1"/>
  <c r="GO33" i="1"/>
  <c r="GP33" i="1"/>
  <c r="GV33" i="1"/>
  <c r="HC33" i="1" s="1"/>
  <c r="GX33" i="1" s="1"/>
  <c r="I34" i="1"/>
  <c r="R34" i="1"/>
  <c r="W34" i="1"/>
  <c r="AC34" i="1"/>
  <c r="CQ34" i="1" s="1"/>
  <c r="P34" i="1" s="1"/>
  <c r="AE34" i="1"/>
  <c r="AD34" i="1" s="1"/>
  <c r="AF34" i="1"/>
  <c r="AG34" i="1"/>
  <c r="CU34" i="1" s="1"/>
  <c r="T34" i="1" s="1"/>
  <c r="AH34" i="1"/>
  <c r="CV34" i="1" s="1"/>
  <c r="U34" i="1" s="1"/>
  <c r="AI34" i="1"/>
  <c r="AJ34" i="1"/>
  <c r="CX34" i="1" s="1"/>
  <c r="CS34" i="1"/>
  <c r="CT34" i="1"/>
  <c r="S34" i="1" s="1"/>
  <c r="CW34" i="1"/>
  <c r="V34" i="1" s="1"/>
  <c r="GL34" i="1"/>
  <c r="GO34" i="1"/>
  <c r="GP34" i="1"/>
  <c r="GV34" i="1"/>
  <c r="HC34" i="1" s="1"/>
  <c r="GX34" i="1" s="1"/>
  <c r="I35" i="1"/>
  <c r="R35" i="1"/>
  <c r="W35" i="1"/>
  <c r="AC35" i="1"/>
  <c r="CQ35" i="1" s="1"/>
  <c r="P35" i="1" s="1"/>
  <c r="AE35" i="1"/>
  <c r="AD35" i="1" s="1"/>
  <c r="AF35" i="1"/>
  <c r="AG35" i="1"/>
  <c r="CU35" i="1" s="1"/>
  <c r="T35" i="1" s="1"/>
  <c r="AH35" i="1"/>
  <c r="CV35" i="1" s="1"/>
  <c r="U35" i="1" s="1"/>
  <c r="AI35" i="1"/>
  <c r="AJ35" i="1"/>
  <c r="CX35" i="1" s="1"/>
  <c r="CS35" i="1"/>
  <c r="CT35" i="1"/>
  <c r="S35" i="1" s="1"/>
  <c r="CW35" i="1"/>
  <c r="V35" i="1" s="1"/>
  <c r="GL35" i="1"/>
  <c r="GO35" i="1"/>
  <c r="GP35" i="1"/>
  <c r="GV35" i="1"/>
  <c r="HC35" i="1" s="1"/>
  <c r="GX35" i="1" s="1"/>
  <c r="I36" i="1"/>
  <c r="R36" i="1"/>
  <c r="W36" i="1"/>
  <c r="AC36" i="1"/>
  <c r="CQ36" i="1" s="1"/>
  <c r="P36" i="1" s="1"/>
  <c r="AE36" i="1"/>
  <c r="AD36" i="1" s="1"/>
  <c r="AF36" i="1"/>
  <c r="AG36" i="1"/>
  <c r="CU36" i="1" s="1"/>
  <c r="T36" i="1" s="1"/>
  <c r="AH36" i="1"/>
  <c r="AI36" i="1"/>
  <c r="AJ36" i="1"/>
  <c r="CX36" i="1" s="1"/>
  <c r="CS36" i="1"/>
  <c r="CT36" i="1"/>
  <c r="S36" i="1" s="1"/>
  <c r="CV36" i="1"/>
  <c r="U36" i="1" s="1"/>
  <c r="CW36" i="1"/>
  <c r="V36" i="1" s="1"/>
  <c r="GL36" i="1"/>
  <c r="GO36" i="1"/>
  <c r="GP36" i="1"/>
  <c r="GV36" i="1"/>
  <c r="HC36" i="1" s="1"/>
  <c r="GX36" i="1" s="1"/>
  <c r="I37" i="1"/>
  <c r="R37" i="1"/>
  <c r="AC37" i="1"/>
  <c r="CQ37" i="1" s="1"/>
  <c r="P37" i="1" s="1"/>
  <c r="AE37" i="1"/>
  <c r="AD37" i="1" s="1"/>
  <c r="AF37" i="1"/>
  <c r="AG37" i="1"/>
  <c r="CU37" i="1" s="1"/>
  <c r="T37" i="1" s="1"/>
  <c r="AH37" i="1"/>
  <c r="AI37" i="1"/>
  <c r="AJ37" i="1"/>
  <c r="CX37" i="1" s="1"/>
  <c r="W37" i="1" s="1"/>
  <c r="CS37" i="1"/>
  <c r="CT37" i="1"/>
  <c r="S37" i="1" s="1"/>
  <c r="CV37" i="1"/>
  <c r="U37" i="1" s="1"/>
  <c r="CW37" i="1"/>
  <c r="V37" i="1" s="1"/>
  <c r="GL37" i="1"/>
  <c r="GO37" i="1"/>
  <c r="GP37" i="1"/>
  <c r="GV37" i="1"/>
  <c r="HC37" i="1" s="1"/>
  <c r="GX37" i="1" s="1"/>
  <c r="I38" i="1"/>
  <c r="R38" i="1"/>
  <c r="W38" i="1"/>
  <c r="AB38" i="1"/>
  <c r="AC38" i="1"/>
  <c r="CQ38" i="1" s="1"/>
  <c r="P38" i="1" s="1"/>
  <c r="CP38" i="1" s="1"/>
  <c r="O38" i="1" s="1"/>
  <c r="AD38" i="1"/>
  <c r="CR38" i="1" s="1"/>
  <c r="Q38" i="1" s="1"/>
  <c r="AE38" i="1"/>
  <c r="AF38" i="1"/>
  <c r="AG38" i="1"/>
  <c r="CU38" i="1" s="1"/>
  <c r="T38" i="1" s="1"/>
  <c r="AH38" i="1"/>
  <c r="AI38" i="1"/>
  <c r="AJ38" i="1"/>
  <c r="CX38" i="1" s="1"/>
  <c r="CS38" i="1"/>
  <c r="CT38" i="1"/>
  <c r="S38" i="1" s="1"/>
  <c r="CV38" i="1"/>
  <c r="U38" i="1" s="1"/>
  <c r="CW38" i="1"/>
  <c r="V38" i="1" s="1"/>
  <c r="GL38" i="1"/>
  <c r="GO38" i="1"/>
  <c r="GP38" i="1"/>
  <c r="GV38" i="1"/>
  <c r="HC38" i="1" s="1"/>
  <c r="GX38" i="1" s="1"/>
  <c r="C39" i="1"/>
  <c r="D39" i="1"/>
  <c r="V39" i="1"/>
  <c r="AC39" i="1"/>
  <c r="CQ39" i="1" s="1"/>
  <c r="P39" i="1" s="1"/>
  <c r="AE39" i="1"/>
  <c r="AD39" i="1" s="1"/>
  <c r="AF39" i="1"/>
  <c r="CT39" i="1" s="1"/>
  <c r="S39" i="1" s="1"/>
  <c r="AG39" i="1"/>
  <c r="CU39" i="1" s="1"/>
  <c r="T39" i="1" s="1"/>
  <c r="AH39" i="1"/>
  <c r="AI39" i="1"/>
  <c r="CW39" i="1" s="1"/>
  <c r="AJ39" i="1"/>
  <c r="CX39" i="1" s="1"/>
  <c r="W39" i="1" s="1"/>
  <c r="CS39" i="1"/>
  <c r="R39" i="1" s="1"/>
  <c r="CV39" i="1"/>
  <c r="U39" i="1" s="1"/>
  <c r="GL39" i="1"/>
  <c r="GO39" i="1"/>
  <c r="GP39" i="1"/>
  <c r="GV39" i="1"/>
  <c r="HC39" i="1"/>
  <c r="GX39" i="1" s="1"/>
  <c r="I40" i="1"/>
  <c r="V40" i="1"/>
  <c r="AC40" i="1"/>
  <c r="CQ40" i="1" s="1"/>
  <c r="P40" i="1" s="1"/>
  <c r="AE40" i="1"/>
  <c r="AD40" i="1" s="1"/>
  <c r="AF40" i="1"/>
  <c r="CT40" i="1" s="1"/>
  <c r="S40" i="1" s="1"/>
  <c r="AG40" i="1"/>
  <c r="AH40" i="1"/>
  <c r="AI40" i="1"/>
  <c r="CW40" i="1" s="1"/>
  <c r="AJ40" i="1"/>
  <c r="CX40" i="1" s="1"/>
  <c r="W40" i="1" s="1"/>
  <c r="CS40" i="1"/>
  <c r="R40" i="1" s="1"/>
  <c r="CU40" i="1"/>
  <c r="T40" i="1" s="1"/>
  <c r="CV40" i="1"/>
  <c r="U40" i="1" s="1"/>
  <c r="GL40" i="1"/>
  <c r="GO40" i="1"/>
  <c r="GP40" i="1"/>
  <c r="GV40" i="1"/>
  <c r="HC40" i="1"/>
  <c r="GX40" i="1" s="1"/>
  <c r="I41" i="1"/>
  <c r="V41" i="1" s="1"/>
  <c r="AC41" i="1"/>
  <c r="CQ41" i="1" s="1"/>
  <c r="AE41" i="1"/>
  <c r="AD41" i="1" s="1"/>
  <c r="AF41" i="1"/>
  <c r="CT41" i="1" s="1"/>
  <c r="AG41" i="1"/>
  <c r="AH41" i="1"/>
  <c r="AI41" i="1"/>
  <c r="CW41" i="1" s="1"/>
  <c r="AJ41" i="1"/>
  <c r="CX41" i="1" s="1"/>
  <c r="W41" i="1" s="1"/>
  <c r="CS41" i="1"/>
  <c r="R41" i="1" s="1"/>
  <c r="CU41" i="1"/>
  <c r="CV41" i="1"/>
  <c r="GL41" i="1"/>
  <c r="GO41" i="1"/>
  <c r="GP41" i="1"/>
  <c r="GV41" i="1"/>
  <c r="HC41" i="1"/>
  <c r="GX41" i="1" s="1"/>
  <c r="I42" i="1"/>
  <c r="AC42" i="1"/>
  <c r="CQ42" i="1" s="1"/>
  <c r="AE42" i="1"/>
  <c r="AD42" i="1" s="1"/>
  <c r="AF42" i="1"/>
  <c r="CT42" i="1" s="1"/>
  <c r="S42" i="1" s="1"/>
  <c r="AG42" i="1"/>
  <c r="AH42" i="1"/>
  <c r="AI42" i="1"/>
  <c r="CW42" i="1" s="1"/>
  <c r="V42" i="1" s="1"/>
  <c r="AJ42" i="1"/>
  <c r="CX42" i="1" s="1"/>
  <c r="W42" i="1" s="1"/>
  <c r="CS42" i="1"/>
  <c r="CU42" i="1"/>
  <c r="CV42" i="1"/>
  <c r="GL42" i="1"/>
  <c r="GO42" i="1"/>
  <c r="GP42" i="1"/>
  <c r="GV42" i="1"/>
  <c r="HC42" i="1"/>
  <c r="GX42" i="1" s="1"/>
  <c r="I43" i="1"/>
  <c r="AC43" i="1"/>
  <c r="CQ43" i="1" s="1"/>
  <c r="AE43" i="1"/>
  <c r="AD43" i="1" s="1"/>
  <c r="AF43" i="1"/>
  <c r="CT43" i="1" s="1"/>
  <c r="S43" i="1" s="1"/>
  <c r="AG43" i="1"/>
  <c r="AH43" i="1"/>
  <c r="AI43" i="1"/>
  <c r="CW43" i="1" s="1"/>
  <c r="V43" i="1" s="1"/>
  <c r="AJ43" i="1"/>
  <c r="CX43" i="1" s="1"/>
  <c r="W43" i="1" s="1"/>
  <c r="CS43" i="1"/>
  <c r="R43" i="1" s="1"/>
  <c r="CU43" i="1"/>
  <c r="CV43" i="1"/>
  <c r="U43" i="1" s="1"/>
  <c r="GL43" i="1"/>
  <c r="GO43" i="1"/>
  <c r="GP43" i="1"/>
  <c r="GV43" i="1"/>
  <c r="HC43" i="1"/>
  <c r="GX43" i="1" s="1"/>
  <c r="C44" i="1"/>
  <c r="D44" i="1"/>
  <c r="P44" i="1"/>
  <c r="AC44" i="1"/>
  <c r="AE44" i="1"/>
  <c r="AF44" i="1"/>
  <c r="CT44" i="1" s="1"/>
  <c r="S44" i="1" s="1"/>
  <c r="AG44" i="1"/>
  <c r="AH44" i="1"/>
  <c r="CV44" i="1" s="1"/>
  <c r="U44" i="1" s="1"/>
  <c r="AI44" i="1"/>
  <c r="CW44" i="1" s="1"/>
  <c r="V44" i="1" s="1"/>
  <c r="AJ44" i="1"/>
  <c r="CX44" i="1" s="1"/>
  <c r="W44" i="1" s="1"/>
  <c r="CQ44" i="1"/>
  <c r="CU44" i="1"/>
  <c r="T44" i="1" s="1"/>
  <c r="GL44" i="1"/>
  <c r="GO44" i="1"/>
  <c r="GP44" i="1"/>
  <c r="GV44" i="1"/>
  <c r="HC44" i="1"/>
  <c r="GX44" i="1" s="1"/>
  <c r="I45" i="1"/>
  <c r="P45" i="1"/>
  <c r="U45" i="1"/>
  <c r="AC45" i="1"/>
  <c r="AE45" i="1"/>
  <c r="AF45" i="1"/>
  <c r="CT45" i="1" s="1"/>
  <c r="S45" i="1" s="1"/>
  <c r="AG45" i="1"/>
  <c r="AH45" i="1"/>
  <c r="CV45" i="1" s="1"/>
  <c r="AI45" i="1"/>
  <c r="CW45" i="1" s="1"/>
  <c r="V45" i="1" s="1"/>
  <c r="AJ45" i="1"/>
  <c r="CX45" i="1" s="1"/>
  <c r="W45" i="1" s="1"/>
  <c r="CQ45" i="1"/>
  <c r="CU45" i="1"/>
  <c r="T45" i="1" s="1"/>
  <c r="GL45" i="1"/>
  <c r="GO45" i="1"/>
  <c r="GP45" i="1"/>
  <c r="GV45" i="1"/>
  <c r="HC45" i="1"/>
  <c r="GX45" i="1" s="1"/>
  <c r="HG45" i="1"/>
  <c r="C46" i="1"/>
  <c r="D46" i="1"/>
  <c r="S46" i="1"/>
  <c r="V46" i="1"/>
  <c r="AC46" i="1"/>
  <c r="AD46" i="1"/>
  <c r="CR46" i="1" s="1"/>
  <c r="Q46" i="1" s="1"/>
  <c r="AE46" i="1"/>
  <c r="AF46" i="1"/>
  <c r="CT46" i="1" s="1"/>
  <c r="AG46" i="1"/>
  <c r="CU46" i="1" s="1"/>
  <c r="T46" i="1" s="1"/>
  <c r="AH46" i="1"/>
  <c r="CV46" i="1" s="1"/>
  <c r="U46" i="1" s="1"/>
  <c r="AI46" i="1"/>
  <c r="AJ46" i="1"/>
  <c r="CS46" i="1"/>
  <c r="R46" i="1" s="1"/>
  <c r="CW46" i="1"/>
  <c r="CX46" i="1"/>
  <c r="W46" i="1" s="1"/>
  <c r="GL46" i="1"/>
  <c r="GO46" i="1"/>
  <c r="GP46" i="1"/>
  <c r="GV46" i="1"/>
  <c r="HC46" i="1" s="1"/>
  <c r="GX46" i="1" s="1"/>
  <c r="I47" i="1"/>
  <c r="V47" i="1"/>
  <c r="AC47" i="1"/>
  <c r="AD47" i="1"/>
  <c r="CR47" i="1" s="1"/>
  <c r="Q47" i="1" s="1"/>
  <c r="AE47" i="1"/>
  <c r="AF47" i="1"/>
  <c r="CT47" i="1" s="1"/>
  <c r="S47" i="1" s="1"/>
  <c r="AG47" i="1"/>
  <c r="CU47" i="1" s="1"/>
  <c r="T47" i="1" s="1"/>
  <c r="AH47" i="1"/>
  <c r="CV47" i="1" s="1"/>
  <c r="U47" i="1" s="1"/>
  <c r="AI47" i="1"/>
  <c r="AJ47" i="1"/>
  <c r="CS47" i="1"/>
  <c r="R47" i="1" s="1"/>
  <c r="CW47" i="1"/>
  <c r="CX47" i="1"/>
  <c r="W47" i="1" s="1"/>
  <c r="GL47" i="1"/>
  <c r="GO47" i="1"/>
  <c r="GP47" i="1"/>
  <c r="GV47" i="1"/>
  <c r="HC47" i="1" s="1"/>
  <c r="GX47" i="1" s="1"/>
  <c r="C48" i="1"/>
  <c r="D48" i="1"/>
  <c r="T48" i="1"/>
  <c r="AC48" i="1"/>
  <c r="AD48" i="1"/>
  <c r="CR48" i="1" s="1"/>
  <c r="Q48" i="1" s="1"/>
  <c r="AE48" i="1"/>
  <c r="CS48" i="1" s="1"/>
  <c r="R48" i="1" s="1"/>
  <c r="AF48" i="1"/>
  <c r="CT48" i="1" s="1"/>
  <c r="S48" i="1" s="1"/>
  <c r="AG48" i="1"/>
  <c r="AH48" i="1"/>
  <c r="AI48" i="1"/>
  <c r="CW48" i="1" s="1"/>
  <c r="V48" i="1" s="1"/>
  <c r="AJ48" i="1"/>
  <c r="CX48" i="1" s="1"/>
  <c r="W48" i="1" s="1"/>
  <c r="CQ48" i="1"/>
  <c r="P48" i="1" s="1"/>
  <c r="CU48" i="1"/>
  <c r="CV48" i="1"/>
  <c r="U48" i="1" s="1"/>
  <c r="GL48" i="1"/>
  <c r="GO48" i="1"/>
  <c r="CC50" i="1" s="1"/>
  <c r="AT50" i="1" s="1"/>
  <c r="AT30" i="1" s="1"/>
  <c r="GP48" i="1"/>
  <c r="GV48" i="1"/>
  <c r="GX48" i="1"/>
  <c r="HC48" i="1"/>
  <c r="B50" i="1"/>
  <c r="C50" i="1"/>
  <c r="C30" i="1" s="1"/>
  <c r="D50" i="1"/>
  <c r="D30" i="1" s="1"/>
  <c r="F50" i="1"/>
  <c r="F30" i="1" s="1"/>
  <c r="G50" i="1"/>
  <c r="G30" i="1" s="1"/>
  <c r="BX50" i="1"/>
  <c r="BY50" i="1"/>
  <c r="BY30" i="1" s="1"/>
  <c r="CD50" i="1"/>
  <c r="AU50" i="1" s="1"/>
  <c r="CK50" i="1"/>
  <c r="BB50" i="1" s="1"/>
  <c r="CL50" i="1"/>
  <c r="BC50" i="1" s="1"/>
  <c r="CM50" i="1"/>
  <c r="CM30" i="1" s="1"/>
  <c r="D80" i="1"/>
  <c r="E82" i="1"/>
  <c r="Z82" i="1"/>
  <c r="AA82" i="1"/>
  <c r="AM82" i="1"/>
  <c r="AN82" i="1"/>
  <c r="BE82" i="1"/>
  <c r="BF82" i="1"/>
  <c r="BG82" i="1"/>
  <c r="BH82" i="1"/>
  <c r="BI82" i="1"/>
  <c r="BJ82" i="1"/>
  <c r="BK82" i="1"/>
  <c r="BL82" i="1"/>
  <c r="BM82" i="1"/>
  <c r="BN82" i="1"/>
  <c r="BO82" i="1"/>
  <c r="BP82" i="1"/>
  <c r="BQ82" i="1"/>
  <c r="BR82" i="1"/>
  <c r="BS82" i="1"/>
  <c r="BT82" i="1"/>
  <c r="BU82" i="1"/>
  <c r="BV82" i="1"/>
  <c r="BW82" i="1"/>
  <c r="CN82" i="1"/>
  <c r="CO82" i="1"/>
  <c r="CP82" i="1"/>
  <c r="CQ82" i="1"/>
  <c r="CR82" i="1"/>
  <c r="CS82" i="1"/>
  <c r="CT82" i="1"/>
  <c r="CU82" i="1"/>
  <c r="CV82" i="1"/>
  <c r="CW82" i="1"/>
  <c r="CX82" i="1"/>
  <c r="CY82" i="1"/>
  <c r="CZ82" i="1"/>
  <c r="DA82" i="1"/>
  <c r="DB82" i="1"/>
  <c r="DC82" i="1"/>
  <c r="DD82" i="1"/>
  <c r="DE82" i="1"/>
  <c r="DF82" i="1"/>
  <c r="DG82" i="1"/>
  <c r="DH82" i="1"/>
  <c r="DI82" i="1"/>
  <c r="DJ82" i="1"/>
  <c r="DK82" i="1"/>
  <c r="DL82" i="1"/>
  <c r="DM82" i="1"/>
  <c r="DN82" i="1"/>
  <c r="DO82" i="1"/>
  <c r="DP82" i="1"/>
  <c r="DQ82" i="1"/>
  <c r="DR82" i="1"/>
  <c r="DS82" i="1"/>
  <c r="DT82" i="1"/>
  <c r="DU82" i="1"/>
  <c r="DV82" i="1"/>
  <c r="DW82" i="1"/>
  <c r="DX82" i="1"/>
  <c r="DY82" i="1"/>
  <c r="DZ82" i="1"/>
  <c r="EA82" i="1"/>
  <c r="EB82" i="1"/>
  <c r="EC82" i="1"/>
  <c r="ED82" i="1"/>
  <c r="EE82" i="1"/>
  <c r="EF82" i="1"/>
  <c r="EG82" i="1"/>
  <c r="EH82" i="1"/>
  <c r="EI82" i="1"/>
  <c r="EJ82" i="1"/>
  <c r="EK82" i="1"/>
  <c r="EL82" i="1"/>
  <c r="EM82" i="1"/>
  <c r="EN82" i="1"/>
  <c r="EO82" i="1"/>
  <c r="EP82" i="1"/>
  <c r="EQ82" i="1"/>
  <c r="ER82" i="1"/>
  <c r="ES82" i="1"/>
  <c r="ET82" i="1"/>
  <c r="EU82" i="1"/>
  <c r="EV82" i="1"/>
  <c r="EW82" i="1"/>
  <c r="EX82" i="1"/>
  <c r="EY82" i="1"/>
  <c r="EZ82" i="1"/>
  <c r="FA82" i="1"/>
  <c r="FB82" i="1"/>
  <c r="FC82" i="1"/>
  <c r="FD82" i="1"/>
  <c r="FE82" i="1"/>
  <c r="FF82" i="1"/>
  <c r="FG82" i="1"/>
  <c r="FH82" i="1"/>
  <c r="FI82" i="1"/>
  <c r="FJ82" i="1"/>
  <c r="FK82" i="1"/>
  <c r="FL82" i="1"/>
  <c r="FM82" i="1"/>
  <c r="FN82" i="1"/>
  <c r="FO82" i="1"/>
  <c r="FP82" i="1"/>
  <c r="FQ82" i="1"/>
  <c r="FR82" i="1"/>
  <c r="FS82" i="1"/>
  <c r="FT82" i="1"/>
  <c r="FU82" i="1"/>
  <c r="FV82" i="1"/>
  <c r="FW82" i="1"/>
  <c r="FX82" i="1"/>
  <c r="FY82" i="1"/>
  <c r="FZ82" i="1"/>
  <c r="GA82" i="1"/>
  <c r="GB82" i="1"/>
  <c r="GC82" i="1"/>
  <c r="GD82" i="1"/>
  <c r="GE82" i="1"/>
  <c r="GF82" i="1"/>
  <c r="GG82" i="1"/>
  <c r="GH82" i="1"/>
  <c r="GI82" i="1"/>
  <c r="GJ82" i="1"/>
  <c r="GK82" i="1"/>
  <c r="GL82" i="1"/>
  <c r="GM82" i="1"/>
  <c r="GN82" i="1"/>
  <c r="GO82" i="1"/>
  <c r="GP82" i="1"/>
  <c r="GQ82" i="1"/>
  <c r="GR82" i="1"/>
  <c r="GS82" i="1"/>
  <c r="GT82" i="1"/>
  <c r="GU82" i="1"/>
  <c r="GV82" i="1"/>
  <c r="GW82" i="1"/>
  <c r="GX82" i="1"/>
  <c r="C84" i="1"/>
  <c r="D84" i="1"/>
  <c r="V84" i="1"/>
  <c r="AC84" i="1"/>
  <c r="AE84" i="1"/>
  <c r="AD84" i="1" s="1"/>
  <c r="CR84" i="1" s="1"/>
  <c r="Q84" i="1" s="1"/>
  <c r="AF84" i="1"/>
  <c r="CT84" i="1" s="1"/>
  <c r="S84" i="1" s="1"/>
  <c r="AG84" i="1"/>
  <c r="AH84" i="1"/>
  <c r="AI84" i="1"/>
  <c r="AJ84" i="1"/>
  <c r="CS84" i="1"/>
  <c r="R84" i="1" s="1"/>
  <c r="CU84" i="1"/>
  <c r="T84" i="1" s="1"/>
  <c r="CV84" i="1"/>
  <c r="U84" i="1" s="1"/>
  <c r="CW84" i="1"/>
  <c r="CX84" i="1"/>
  <c r="W84" i="1" s="1"/>
  <c r="GL84" i="1"/>
  <c r="GO84" i="1"/>
  <c r="GP84" i="1"/>
  <c r="GV84" i="1"/>
  <c r="HC84" i="1" s="1"/>
  <c r="GX84" i="1" s="1"/>
  <c r="I85" i="1"/>
  <c r="V85" i="1" s="1"/>
  <c r="AC85" i="1"/>
  <c r="AE85" i="1"/>
  <c r="AD85" i="1" s="1"/>
  <c r="CR85" i="1" s="1"/>
  <c r="AF85" i="1"/>
  <c r="CT85" i="1" s="1"/>
  <c r="AG85" i="1"/>
  <c r="AH85" i="1"/>
  <c r="CV85" i="1" s="1"/>
  <c r="AI85" i="1"/>
  <c r="AJ85" i="1"/>
  <c r="CS85" i="1"/>
  <c r="CU85" i="1"/>
  <c r="CW85" i="1"/>
  <c r="CX85" i="1"/>
  <c r="GL85" i="1"/>
  <c r="GO85" i="1"/>
  <c r="GP85" i="1"/>
  <c r="GV85" i="1"/>
  <c r="HC85" i="1" s="1"/>
  <c r="C86" i="1"/>
  <c r="D86" i="1"/>
  <c r="Q86" i="1"/>
  <c r="T86" i="1"/>
  <c r="Y86" i="1"/>
  <c r="AC86" i="1"/>
  <c r="AB86" i="1" s="1"/>
  <c r="AD86" i="1"/>
  <c r="CR86" i="1" s="1"/>
  <c r="AE86" i="1"/>
  <c r="AF86" i="1"/>
  <c r="CT86" i="1" s="1"/>
  <c r="S86" i="1" s="1"/>
  <c r="CZ86" i="1" s="1"/>
  <c r="AG86" i="1"/>
  <c r="AH86" i="1"/>
  <c r="AI86" i="1"/>
  <c r="CW86" i="1" s="1"/>
  <c r="V86" i="1" s="1"/>
  <c r="AJ86" i="1"/>
  <c r="CQ86" i="1"/>
  <c r="P86" i="1" s="1"/>
  <c r="CS86" i="1"/>
  <c r="R86" i="1" s="1"/>
  <c r="CU86" i="1"/>
  <c r="CV86" i="1"/>
  <c r="U86" i="1" s="1"/>
  <c r="CX86" i="1"/>
  <c r="W86" i="1" s="1"/>
  <c r="GL86" i="1"/>
  <c r="GO86" i="1"/>
  <c r="GP86" i="1"/>
  <c r="GV86" i="1"/>
  <c r="HC86" i="1" s="1"/>
  <c r="GX86" i="1"/>
  <c r="I87" i="1"/>
  <c r="T87" i="1"/>
  <c r="AC87" i="1"/>
  <c r="AB87" i="1" s="1"/>
  <c r="AD87" i="1"/>
  <c r="CR87" i="1" s="1"/>
  <c r="Q87" i="1" s="1"/>
  <c r="AE87" i="1"/>
  <c r="AF87" i="1"/>
  <c r="CT87" i="1" s="1"/>
  <c r="S87" i="1" s="1"/>
  <c r="CY87" i="1" s="1"/>
  <c r="X87" i="1" s="1"/>
  <c r="AG87" i="1"/>
  <c r="AH87" i="1"/>
  <c r="AI87" i="1"/>
  <c r="CW87" i="1" s="1"/>
  <c r="V87" i="1" s="1"/>
  <c r="AJ87" i="1"/>
  <c r="CQ87" i="1"/>
  <c r="P87" i="1" s="1"/>
  <c r="CS87" i="1"/>
  <c r="R87" i="1" s="1"/>
  <c r="CU87" i="1"/>
  <c r="CV87" i="1"/>
  <c r="U87" i="1" s="1"/>
  <c r="CX87" i="1"/>
  <c r="W87" i="1" s="1"/>
  <c r="GL87" i="1"/>
  <c r="GO87" i="1"/>
  <c r="GP87" i="1"/>
  <c r="GV87" i="1"/>
  <c r="HC87" i="1" s="1"/>
  <c r="GX87" i="1" s="1"/>
  <c r="I88" i="1"/>
  <c r="T88" i="1"/>
  <c r="AC88" i="1"/>
  <c r="AD88" i="1"/>
  <c r="CR88" i="1" s="1"/>
  <c r="Q88" i="1" s="1"/>
  <c r="AE88" i="1"/>
  <c r="AF88" i="1"/>
  <c r="CT88" i="1" s="1"/>
  <c r="S88" i="1" s="1"/>
  <c r="AG88" i="1"/>
  <c r="AH88" i="1"/>
  <c r="AI88" i="1"/>
  <c r="CW88" i="1" s="1"/>
  <c r="V88" i="1" s="1"/>
  <c r="AJ88" i="1"/>
  <c r="CQ88" i="1"/>
  <c r="P88" i="1" s="1"/>
  <c r="CS88" i="1"/>
  <c r="R88" i="1" s="1"/>
  <c r="CY88" i="1" s="1"/>
  <c r="X88" i="1" s="1"/>
  <c r="CU88" i="1"/>
  <c r="CV88" i="1"/>
  <c r="U88" i="1" s="1"/>
  <c r="CX88" i="1"/>
  <c r="W88" i="1" s="1"/>
  <c r="GL88" i="1"/>
  <c r="GO88" i="1"/>
  <c r="GP88" i="1"/>
  <c r="GV88" i="1"/>
  <c r="HC88" i="1" s="1"/>
  <c r="GX88" i="1" s="1"/>
  <c r="C89" i="1"/>
  <c r="D89" i="1"/>
  <c r="AC89" i="1"/>
  <c r="AE89" i="1"/>
  <c r="AD89" i="1" s="1"/>
  <c r="CR89" i="1" s="1"/>
  <c r="Q89" i="1" s="1"/>
  <c r="AF89" i="1"/>
  <c r="CT89" i="1" s="1"/>
  <c r="S89" i="1" s="1"/>
  <c r="AG89" i="1"/>
  <c r="AH89" i="1"/>
  <c r="CV89" i="1" s="1"/>
  <c r="U89" i="1" s="1"/>
  <c r="AI89" i="1"/>
  <c r="AJ89" i="1"/>
  <c r="CU89" i="1"/>
  <c r="T89" i="1" s="1"/>
  <c r="CW89" i="1"/>
  <c r="V89" i="1" s="1"/>
  <c r="CX89" i="1"/>
  <c r="W89" i="1" s="1"/>
  <c r="GL89" i="1"/>
  <c r="GO89" i="1"/>
  <c r="GP89" i="1"/>
  <c r="GV89" i="1"/>
  <c r="HC89" i="1" s="1"/>
  <c r="GX89" i="1" s="1"/>
  <c r="I90" i="1"/>
  <c r="V90" i="1"/>
  <c r="AC90" i="1"/>
  <c r="AE90" i="1"/>
  <c r="AD90" i="1" s="1"/>
  <c r="CR90" i="1" s="1"/>
  <c r="Q90" i="1" s="1"/>
  <c r="AF90" i="1"/>
  <c r="CT90" i="1" s="1"/>
  <c r="S90" i="1" s="1"/>
  <c r="AG90" i="1"/>
  <c r="AH90" i="1"/>
  <c r="CV90" i="1" s="1"/>
  <c r="U90" i="1" s="1"/>
  <c r="AI90" i="1"/>
  <c r="AJ90" i="1"/>
  <c r="CS90" i="1"/>
  <c r="R90" i="1" s="1"/>
  <c r="CU90" i="1"/>
  <c r="T90" i="1" s="1"/>
  <c r="CW90" i="1"/>
  <c r="CX90" i="1"/>
  <c r="W90" i="1" s="1"/>
  <c r="GL90" i="1"/>
  <c r="GO90" i="1"/>
  <c r="GP90" i="1"/>
  <c r="GV90" i="1"/>
  <c r="HC90" i="1" s="1"/>
  <c r="GX90" i="1" s="1"/>
  <c r="C91" i="1"/>
  <c r="D91" i="1"/>
  <c r="AC91" i="1"/>
  <c r="AE91" i="1"/>
  <c r="AD91" i="1" s="1"/>
  <c r="CR91" i="1" s="1"/>
  <c r="Q91" i="1" s="1"/>
  <c r="AF91" i="1"/>
  <c r="AG91" i="1"/>
  <c r="CU91" i="1" s="1"/>
  <c r="T91" i="1" s="1"/>
  <c r="AH91" i="1"/>
  <c r="CV91" i="1" s="1"/>
  <c r="U91" i="1" s="1"/>
  <c r="AI91" i="1"/>
  <c r="AJ91" i="1"/>
  <c r="CX91" i="1" s="1"/>
  <c r="W91" i="1" s="1"/>
  <c r="CQ91" i="1"/>
  <c r="P91" i="1" s="1"/>
  <c r="CT91" i="1"/>
  <c r="S91" i="1" s="1"/>
  <c r="CW91" i="1"/>
  <c r="V91" i="1" s="1"/>
  <c r="GL91" i="1"/>
  <c r="GO91" i="1"/>
  <c r="GP91" i="1"/>
  <c r="GV91" i="1"/>
  <c r="HC91" i="1"/>
  <c r="GX91" i="1" s="1"/>
  <c r="I92" i="1"/>
  <c r="AC92" i="1"/>
  <c r="AE92" i="1"/>
  <c r="AD92" i="1" s="1"/>
  <c r="CR92" i="1" s="1"/>
  <c r="Q92" i="1" s="1"/>
  <c r="AF92" i="1"/>
  <c r="AG92" i="1"/>
  <c r="CU92" i="1" s="1"/>
  <c r="T92" i="1" s="1"/>
  <c r="AH92" i="1"/>
  <c r="CV92" i="1" s="1"/>
  <c r="U92" i="1" s="1"/>
  <c r="AI92" i="1"/>
  <c r="AJ92" i="1"/>
  <c r="CX92" i="1" s="1"/>
  <c r="W92" i="1" s="1"/>
  <c r="CQ92" i="1"/>
  <c r="P92" i="1" s="1"/>
  <c r="CT92" i="1"/>
  <c r="S92" i="1" s="1"/>
  <c r="CW92" i="1"/>
  <c r="V92" i="1" s="1"/>
  <c r="GL92" i="1"/>
  <c r="GO92" i="1"/>
  <c r="GP92" i="1"/>
  <c r="GV92" i="1"/>
  <c r="HC92" i="1"/>
  <c r="GX92" i="1" s="1"/>
  <c r="HG92" i="1"/>
  <c r="C93" i="1"/>
  <c r="D93" i="1"/>
  <c r="S93" i="1"/>
  <c r="CY93" i="1" s="1"/>
  <c r="X93" i="1" s="1"/>
  <c r="AC93" i="1"/>
  <c r="AB93" i="1" s="1"/>
  <c r="AD93" i="1"/>
  <c r="CR93" i="1" s="1"/>
  <c r="Q93" i="1" s="1"/>
  <c r="AE93" i="1"/>
  <c r="AF93" i="1"/>
  <c r="CT93" i="1" s="1"/>
  <c r="AG93" i="1"/>
  <c r="AH93" i="1"/>
  <c r="AI93" i="1"/>
  <c r="CW93" i="1" s="1"/>
  <c r="V93" i="1" s="1"/>
  <c r="AJ93" i="1"/>
  <c r="CS93" i="1"/>
  <c r="R93" i="1" s="1"/>
  <c r="CU93" i="1"/>
  <c r="T93" i="1" s="1"/>
  <c r="CV93" i="1"/>
  <c r="U93" i="1" s="1"/>
  <c r="CX93" i="1"/>
  <c r="W93" i="1" s="1"/>
  <c r="CZ93" i="1"/>
  <c r="Y93" i="1" s="1"/>
  <c r="GL93" i="1"/>
  <c r="GO93" i="1"/>
  <c r="GP93" i="1"/>
  <c r="GV93" i="1"/>
  <c r="HC93" i="1" s="1"/>
  <c r="GX93" i="1" s="1"/>
  <c r="I94" i="1"/>
  <c r="V94" i="1"/>
  <c r="AC94" i="1"/>
  <c r="AD94" i="1"/>
  <c r="CR94" i="1" s="1"/>
  <c r="Q94" i="1" s="1"/>
  <c r="AE94" i="1"/>
  <c r="AF94" i="1"/>
  <c r="AB94" i="1" s="1"/>
  <c r="AG94" i="1"/>
  <c r="CU94" i="1" s="1"/>
  <c r="T94" i="1" s="1"/>
  <c r="AH94" i="1"/>
  <c r="AI94" i="1"/>
  <c r="AJ94" i="1"/>
  <c r="CX94" i="1" s="1"/>
  <c r="W94" i="1" s="1"/>
  <c r="CQ94" i="1"/>
  <c r="P94" i="1" s="1"/>
  <c r="CS94" i="1"/>
  <c r="R94" i="1" s="1"/>
  <c r="CV94" i="1"/>
  <c r="U94" i="1" s="1"/>
  <c r="CW94" i="1"/>
  <c r="GL94" i="1"/>
  <c r="GO94" i="1"/>
  <c r="GP94" i="1"/>
  <c r="GV94" i="1"/>
  <c r="HC94" i="1" s="1"/>
  <c r="GX94" i="1" s="1"/>
  <c r="HG94" i="1"/>
  <c r="C95" i="1"/>
  <c r="D95" i="1"/>
  <c r="T95" i="1"/>
  <c r="AC95" i="1"/>
  <c r="AD95" i="1"/>
  <c r="AB95" i="1" s="1"/>
  <c r="AE95" i="1"/>
  <c r="CS95" i="1" s="1"/>
  <c r="R95" i="1" s="1"/>
  <c r="AF95" i="1"/>
  <c r="AG95" i="1"/>
  <c r="AH95" i="1"/>
  <c r="CV95" i="1" s="1"/>
  <c r="U95" i="1" s="1"/>
  <c r="AI95" i="1"/>
  <c r="AJ95" i="1"/>
  <c r="CX95" i="1" s="1"/>
  <c r="W95" i="1" s="1"/>
  <c r="CQ95" i="1"/>
  <c r="P95" i="1" s="1"/>
  <c r="CT95" i="1"/>
  <c r="S95" i="1" s="1"/>
  <c r="CU95" i="1"/>
  <c r="CW95" i="1"/>
  <c r="V95" i="1" s="1"/>
  <c r="GL95" i="1"/>
  <c r="GO95" i="1"/>
  <c r="GP95" i="1"/>
  <c r="GV95" i="1"/>
  <c r="GX95" i="1"/>
  <c r="HC95" i="1"/>
  <c r="I96" i="1"/>
  <c r="T96" i="1"/>
  <c r="AC96" i="1"/>
  <c r="AD96" i="1"/>
  <c r="AB96" i="1" s="1"/>
  <c r="AE96" i="1"/>
  <c r="CS96" i="1" s="1"/>
  <c r="R96" i="1" s="1"/>
  <c r="AF96" i="1"/>
  <c r="AG96" i="1"/>
  <c r="AH96" i="1"/>
  <c r="CV96" i="1" s="1"/>
  <c r="U96" i="1" s="1"/>
  <c r="AI96" i="1"/>
  <c r="AJ96" i="1"/>
  <c r="CX96" i="1" s="1"/>
  <c r="W96" i="1" s="1"/>
  <c r="CQ96" i="1"/>
  <c r="P96" i="1" s="1"/>
  <c r="CT96" i="1"/>
  <c r="S96" i="1" s="1"/>
  <c r="CU96" i="1"/>
  <c r="CW96" i="1"/>
  <c r="V96" i="1" s="1"/>
  <c r="GL96" i="1"/>
  <c r="GO96" i="1"/>
  <c r="GP96" i="1"/>
  <c r="GV96" i="1"/>
  <c r="GX96" i="1"/>
  <c r="HC96" i="1"/>
  <c r="I97" i="1"/>
  <c r="T97" i="1"/>
  <c r="AC97" i="1"/>
  <c r="AD97" i="1"/>
  <c r="AB97" i="1" s="1"/>
  <c r="AE97" i="1"/>
  <c r="CS97" i="1" s="1"/>
  <c r="R97" i="1" s="1"/>
  <c r="AF97" i="1"/>
  <c r="AG97" i="1"/>
  <c r="AH97" i="1"/>
  <c r="CV97" i="1" s="1"/>
  <c r="U97" i="1" s="1"/>
  <c r="AI97" i="1"/>
  <c r="AJ97" i="1"/>
  <c r="CX97" i="1" s="1"/>
  <c r="W97" i="1" s="1"/>
  <c r="CQ97" i="1"/>
  <c r="P97" i="1" s="1"/>
  <c r="CT97" i="1"/>
  <c r="S97" i="1" s="1"/>
  <c r="CU97" i="1"/>
  <c r="CW97" i="1"/>
  <c r="V97" i="1" s="1"/>
  <c r="GL97" i="1"/>
  <c r="GO97" i="1"/>
  <c r="GP97" i="1"/>
  <c r="GV97" i="1"/>
  <c r="GX97" i="1"/>
  <c r="HC97" i="1"/>
  <c r="I98" i="1"/>
  <c r="T98" i="1"/>
  <c r="AC98" i="1"/>
  <c r="AD98" i="1"/>
  <c r="AB98" i="1" s="1"/>
  <c r="AE98" i="1"/>
  <c r="CS98" i="1" s="1"/>
  <c r="R98" i="1" s="1"/>
  <c r="AF98" i="1"/>
  <c r="AG98" i="1"/>
  <c r="AH98" i="1"/>
  <c r="CV98" i="1" s="1"/>
  <c r="U98" i="1" s="1"/>
  <c r="AI98" i="1"/>
  <c r="AJ98" i="1"/>
  <c r="CX98" i="1" s="1"/>
  <c r="W98" i="1" s="1"/>
  <c r="CQ98" i="1"/>
  <c r="P98" i="1" s="1"/>
  <c r="CT98" i="1"/>
  <c r="S98" i="1" s="1"/>
  <c r="CU98" i="1"/>
  <c r="CW98" i="1"/>
  <c r="V98" i="1" s="1"/>
  <c r="GL98" i="1"/>
  <c r="GO98" i="1"/>
  <c r="GP98" i="1"/>
  <c r="GV98" i="1"/>
  <c r="GX98" i="1"/>
  <c r="HC98" i="1"/>
  <c r="I99" i="1"/>
  <c r="T99" i="1"/>
  <c r="AC99" i="1"/>
  <c r="AD99" i="1"/>
  <c r="AB99" i="1" s="1"/>
  <c r="AE99" i="1"/>
  <c r="CS99" i="1" s="1"/>
  <c r="R99" i="1" s="1"/>
  <c r="AF99" i="1"/>
  <c r="AG99" i="1"/>
  <c r="AH99" i="1"/>
  <c r="CV99" i="1" s="1"/>
  <c r="U99" i="1" s="1"/>
  <c r="AI99" i="1"/>
  <c r="AJ99" i="1"/>
  <c r="CX99" i="1" s="1"/>
  <c r="W99" i="1" s="1"/>
  <c r="CQ99" i="1"/>
  <c r="P99" i="1" s="1"/>
  <c r="CT99" i="1"/>
  <c r="S99" i="1" s="1"/>
  <c r="CU99" i="1"/>
  <c r="CW99" i="1"/>
  <c r="V99" i="1" s="1"/>
  <c r="GL99" i="1"/>
  <c r="GO99" i="1"/>
  <c r="GP99" i="1"/>
  <c r="GV99" i="1"/>
  <c r="GX99" i="1"/>
  <c r="HC99" i="1"/>
  <c r="I100" i="1"/>
  <c r="T100" i="1"/>
  <c r="AC100" i="1"/>
  <c r="AD100" i="1"/>
  <c r="AB100" i="1" s="1"/>
  <c r="AE100" i="1"/>
  <c r="CS100" i="1" s="1"/>
  <c r="R100" i="1" s="1"/>
  <c r="AF100" i="1"/>
  <c r="AG100" i="1"/>
  <c r="AH100" i="1"/>
  <c r="CV100" i="1" s="1"/>
  <c r="U100" i="1" s="1"/>
  <c r="AI100" i="1"/>
  <c r="AJ100" i="1"/>
  <c r="CX100" i="1" s="1"/>
  <c r="W100" i="1" s="1"/>
  <c r="CQ100" i="1"/>
  <c r="P100" i="1" s="1"/>
  <c r="CT100" i="1"/>
  <c r="S100" i="1" s="1"/>
  <c r="CU100" i="1"/>
  <c r="CW100" i="1"/>
  <c r="V100" i="1" s="1"/>
  <c r="GL100" i="1"/>
  <c r="GO100" i="1"/>
  <c r="GP100" i="1"/>
  <c r="GV100" i="1"/>
  <c r="GX100" i="1"/>
  <c r="HC100" i="1"/>
  <c r="I101" i="1"/>
  <c r="T101" i="1"/>
  <c r="AC101" i="1"/>
  <c r="AD101" i="1"/>
  <c r="AB101" i="1" s="1"/>
  <c r="AE101" i="1"/>
  <c r="CS101" i="1" s="1"/>
  <c r="R101" i="1" s="1"/>
  <c r="AF101" i="1"/>
  <c r="AG101" i="1"/>
  <c r="AH101" i="1"/>
  <c r="CV101" i="1" s="1"/>
  <c r="U101" i="1" s="1"/>
  <c r="AI101" i="1"/>
  <c r="AJ101" i="1"/>
  <c r="CX101" i="1" s="1"/>
  <c r="W101" i="1" s="1"/>
  <c r="CQ101" i="1"/>
  <c r="P101" i="1" s="1"/>
  <c r="CT101" i="1"/>
  <c r="S101" i="1" s="1"/>
  <c r="CU101" i="1"/>
  <c r="CW101" i="1"/>
  <c r="V101" i="1" s="1"/>
  <c r="GL101" i="1"/>
  <c r="GO101" i="1"/>
  <c r="GP101" i="1"/>
  <c r="GV101" i="1"/>
  <c r="GX101" i="1"/>
  <c r="HC101" i="1"/>
  <c r="C102" i="1"/>
  <c r="D102" i="1"/>
  <c r="S102" i="1"/>
  <c r="AC102" i="1"/>
  <c r="AB102" i="1" s="1"/>
  <c r="AD102" i="1"/>
  <c r="CR102" i="1" s="1"/>
  <c r="Q102" i="1" s="1"/>
  <c r="AE102" i="1"/>
  <c r="AF102" i="1"/>
  <c r="AG102" i="1"/>
  <c r="CU102" i="1" s="1"/>
  <c r="T102" i="1" s="1"/>
  <c r="AH102" i="1"/>
  <c r="AI102" i="1"/>
  <c r="CW102" i="1" s="1"/>
  <c r="V102" i="1" s="1"/>
  <c r="AJ102" i="1"/>
  <c r="CS102" i="1"/>
  <c r="R102" i="1" s="1"/>
  <c r="CT102" i="1"/>
  <c r="CV102" i="1"/>
  <c r="U102" i="1" s="1"/>
  <c r="CX102" i="1"/>
  <c r="W102" i="1" s="1"/>
  <c r="GL102" i="1"/>
  <c r="GO102" i="1"/>
  <c r="GP102" i="1"/>
  <c r="GV102" i="1"/>
  <c r="HC102" i="1" s="1"/>
  <c r="GX102" i="1" s="1"/>
  <c r="I103" i="1"/>
  <c r="S103" i="1"/>
  <c r="AC103" i="1"/>
  <c r="AB103" i="1" s="1"/>
  <c r="AD103" i="1"/>
  <c r="CR103" i="1" s="1"/>
  <c r="Q103" i="1" s="1"/>
  <c r="AE103" i="1"/>
  <c r="AF103" i="1"/>
  <c r="AG103" i="1"/>
  <c r="CU103" i="1" s="1"/>
  <c r="T103" i="1" s="1"/>
  <c r="AH103" i="1"/>
  <c r="AI103" i="1"/>
  <c r="CW103" i="1" s="1"/>
  <c r="V103" i="1" s="1"/>
  <c r="AJ103" i="1"/>
  <c r="CS103" i="1"/>
  <c r="R103" i="1" s="1"/>
  <c r="CT103" i="1"/>
  <c r="CV103" i="1"/>
  <c r="U103" i="1" s="1"/>
  <c r="CX103" i="1"/>
  <c r="W103" i="1" s="1"/>
  <c r="GL103" i="1"/>
  <c r="GO103" i="1"/>
  <c r="GP103" i="1"/>
  <c r="GV103" i="1"/>
  <c r="HC103" i="1" s="1"/>
  <c r="GX103" i="1" s="1"/>
  <c r="I104" i="1"/>
  <c r="S104" i="1"/>
  <c r="CZ104" i="1" s="1"/>
  <c r="Y104" i="1" s="1"/>
  <c r="AC104" i="1"/>
  <c r="AB104" i="1" s="1"/>
  <c r="AD104" i="1"/>
  <c r="CR104" i="1" s="1"/>
  <c r="Q104" i="1" s="1"/>
  <c r="AE104" i="1"/>
  <c r="AF104" i="1"/>
  <c r="AG104" i="1"/>
  <c r="CU104" i="1" s="1"/>
  <c r="T104" i="1" s="1"/>
  <c r="AH104" i="1"/>
  <c r="AI104" i="1"/>
  <c r="CW104" i="1" s="1"/>
  <c r="V104" i="1" s="1"/>
  <c r="AJ104" i="1"/>
  <c r="CS104" i="1"/>
  <c r="R104" i="1" s="1"/>
  <c r="CT104" i="1"/>
  <c r="CV104" i="1"/>
  <c r="U104" i="1" s="1"/>
  <c r="CX104" i="1"/>
  <c r="W104" i="1" s="1"/>
  <c r="GL104" i="1"/>
  <c r="GO104" i="1"/>
  <c r="GP104" i="1"/>
  <c r="GV104" i="1"/>
  <c r="HC104" i="1" s="1"/>
  <c r="GX104" i="1" s="1"/>
  <c r="I105" i="1"/>
  <c r="S105" i="1"/>
  <c r="CZ105" i="1" s="1"/>
  <c r="Y105" i="1" s="1"/>
  <c r="AC105" i="1"/>
  <c r="AB105" i="1" s="1"/>
  <c r="AD105" i="1"/>
  <c r="CR105" i="1" s="1"/>
  <c r="Q105" i="1" s="1"/>
  <c r="AE105" i="1"/>
  <c r="AF105" i="1"/>
  <c r="AG105" i="1"/>
  <c r="CU105" i="1" s="1"/>
  <c r="T105" i="1" s="1"/>
  <c r="AH105" i="1"/>
  <c r="AI105" i="1"/>
  <c r="CW105" i="1" s="1"/>
  <c r="V105" i="1" s="1"/>
  <c r="AJ105" i="1"/>
  <c r="CS105" i="1"/>
  <c r="R105" i="1" s="1"/>
  <c r="CT105" i="1"/>
  <c r="CV105" i="1"/>
  <c r="U105" i="1" s="1"/>
  <c r="CX105" i="1"/>
  <c r="W105" i="1" s="1"/>
  <c r="GL105" i="1"/>
  <c r="GO105" i="1"/>
  <c r="GP105" i="1"/>
  <c r="GV105" i="1"/>
  <c r="HC105" i="1" s="1"/>
  <c r="GX105" i="1" s="1"/>
  <c r="I106" i="1"/>
  <c r="AC106" i="1"/>
  <c r="AB106" i="1" s="1"/>
  <c r="AD106" i="1"/>
  <c r="CR106" i="1" s="1"/>
  <c r="Q106" i="1" s="1"/>
  <c r="AE106" i="1"/>
  <c r="AF106" i="1"/>
  <c r="CT106" i="1" s="1"/>
  <c r="S106" i="1" s="1"/>
  <c r="AG106" i="1"/>
  <c r="CU106" i="1" s="1"/>
  <c r="T106" i="1" s="1"/>
  <c r="AH106" i="1"/>
  <c r="AI106" i="1"/>
  <c r="CW106" i="1" s="1"/>
  <c r="V106" i="1" s="1"/>
  <c r="AJ106" i="1"/>
  <c r="CS106" i="1"/>
  <c r="R106" i="1" s="1"/>
  <c r="CV106" i="1"/>
  <c r="U106" i="1" s="1"/>
  <c r="CX106" i="1"/>
  <c r="W106" i="1" s="1"/>
  <c r="GL106" i="1"/>
  <c r="GO106" i="1"/>
  <c r="GP106" i="1"/>
  <c r="GV106" i="1"/>
  <c r="HC106" i="1" s="1"/>
  <c r="GX106" i="1" s="1"/>
  <c r="C107" i="1"/>
  <c r="D107" i="1"/>
  <c r="AC107" i="1"/>
  <c r="CQ107" i="1" s="1"/>
  <c r="P107" i="1" s="1"/>
  <c r="AE107" i="1"/>
  <c r="AD107" i="1" s="1"/>
  <c r="AF107" i="1"/>
  <c r="CT107" i="1" s="1"/>
  <c r="S107" i="1" s="1"/>
  <c r="AG107" i="1"/>
  <c r="AH107" i="1"/>
  <c r="CV107" i="1" s="1"/>
  <c r="U107" i="1" s="1"/>
  <c r="AI107" i="1"/>
  <c r="AJ107" i="1"/>
  <c r="CX107" i="1" s="1"/>
  <c r="W107" i="1" s="1"/>
  <c r="CU107" i="1"/>
  <c r="T107" i="1" s="1"/>
  <c r="CW107" i="1"/>
  <c r="V107" i="1" s="1"/>
  <c r="GL107" i="1"/>
  <c r="GO107" i="1"/>
  <c r="GP107" i="1"/>
  <c r="CD109" i="1" s="1"/>
  <c r="GV107" i="1"/>
  <c r="HC107" i="1"/>
  <c r="GX107" i="1" s="1"/>
  <c r="B109" i="1"/>
  <c r="B82" i="1" s="1"/>
  <c r="C109" i="1"/>
  <c r="C82" i="1" s="1"/>
  <c r="D109" i="1"/>
  <c r="D82" i="1" s="1"/>
  <c r="F109" i="1"/>
  <c r="F82" i="1" s="1"/>
  <c r="G109" i="1"/>
  <c r="G82" i="1" s="1"/>
  <c r="BX109" i="1"/>
  <c r="BX82" i="1" s="1"/>
  <c r="BY109" i="1"/>
  <c r="CI109" i="1" s="1"/>
  <c r="BZ109" i="1"/>
  <c r="BZ82" i="1" s="1"/>
  <c r="CC109" i="1"/>
  <c r="CC82" i="1" s="1"/>
  <c r="CG109" i="1"/>
  <c r="CG82" i="1" s="1"/>
  <c r="CK109" i="1"/>
  <c r="CK82" i="1" s="1"/>
  <c r="CL109" i="1"/>
  <c r="CL82" i="1" s="1"/>
  <c r="CM109" i="1"/>
  <c r="CM82" i="1" s="1"/>
  <c r="D139" i="1"/>
  <c r="B141" i="1"/>
  <c r="E141" i="1"/>
  <c r="G141" i="1"/>
  <c r="Z141" i="1"/>
  <c r="AA141" i="1"/>
  <c r="AM141" i="1"/>
  <c r="AN141" i="1"/>
  <c r="BE141" i="1"/>
  <c r="BF141" i="1"/>
  <c r="BG141" i="1"/>
  <c r="BH141" i="1"/>
  <c r="BI141" i="1"/>
  <c r="BJ141" i="1"/>
  <c r="BK141" i="1"/>
  <c r="BL141" i="1"/>
  <c r="BM141" i="1"/>
  <c r="BN141" i="1"/>
  <c r="BO141" i="1"/>
  <c r="BP141" i="1"/>
  <c r="BQ141" i="1"/>
  <c r="BR141" i="1"/>
  <c r="BS141" i="1"/>
  <c r="BT141" i="1"/>
  <c r="BU141" i="1"/>
  <c r="BV141" i="1"/>
  <c r="BW141" i="1"/>
  <c r="BZ141" i="1"/>
  <c r="CN141" i="1"/>
  <c r="CO141" i="1"/>
  <c r="CP141" i="1"/>
  <c r="CQ141" i="1"/>
  <c r="CR141" i="1"/>
  <c r="CS141" i="1"/>
  <c r="CT141" i="1"/>
  <c r="CU141" i="1"/>
  <c r="CV141" i="1"/>
  <c r="CW141" i="1"/>
  <c r="CX141" i="1"/>
  <c r="CY141" i="1"/>
  <c r="CZ141" i="1"/>
  <c r="DA141" i="1"/>
  <c r="DB141" i="1"/>
  <c r="DC141" i="1"/>
  <c r="DD141" i="1"/>
  <c r="DE141" i="1"/>
  <c r="DF141" i="1"/>
  <c r="DG141" i="1"/>
  <c r="DH141" i="1"/>
  <c r="DI141" i="1"/>
  <c r="DJ141" i="1"/>
  <c r="DK141" i="1"/>
  <c r="DL141" i="1"/>
  <c r="DM141" i="1"/>
  <c r="DN141" i="1"/>
  <c r="DO141" i="1"/>
  <c r="DP141" i="1"/>
  <c r="DQ141" i="1"/>
  <c r="DR141" i="1"/>
  <c r="DS141" i="1"/>
  <c r="DT141" i="1"/>
  <c r="DU141" i="1"/>
  <c r="DV141" i="1"/>
  <c r="DW141" i="1"/>
  <c r="DX141" i="1"/>
  <c r="DY141" i="1"/>
  <c r="DZ141" i="1"/>
  <c r="EA141" i="1"/>
  <c r="EB141" i="1"/>
  <c r="EC141" i="1"/>
  <c r="ED141" i="1"/>
  <c r="EE141" i="1"/>
  <c r="EF141" i="1"/>
  <c r="EG141" i="1"/>
  <c r="EH141" i="1"/>
  <c r="EI141" i="1"/>
  <c r="EJ141" i="1"/>
  <c r="EK141" i="1"/>
  <c r="EL141" i="1"/>
  <c r="EM141" i="1"/>
  <c r="EN141" i="1"/>
  <c r="EO141" i="1"/>
  <c r="EP141" i="1"/>
  <c r="EQ141" i="1"/>
  <c r="ER141" i="1"/>
  <c r="ES141" i="1"/>
  <c r="ET141" i="1"/>
  <c r="EU141" i="1"/>
  <c r="EV141" i="1"/>
  <c r="EW141" i="1"/>
  <c r="EX141" i="1"/>
  <c r="EY141" i="1"/>
  <c r="EZ141" i="1"/>
  <c r="FA141" i="1"/>
  <c r="FB141" i="1"/>
  <c r="FC141" i="1"/>
  <c r="FD141" i="1"/>
  <c r="FE141" i="1"/>
  <c r="FF141" i="1"/>
  <c r="FG141" i="1"/>
  <c r="FH141" i="1"/>
  <c r="FI141" i="1"/>
  <c r="FJ141" i="1"/>
  <c r="FK141" i="1"/>
  <c r="FL141" i="1"/>
  <c r="FM141" i="1"/>
  <c r="FN141" i="1"/>
  <c r="FO141" i="1"/>
  <c r="FP141" i="1"/>
  <c r="FQ141" i="1"/>
  <c r="FR141" i="1"/>
  <c r="FS141" i="1"/>
  <c r="FT141" i="1"/>
  <c r="FU141" i="1"/>
  <c r="FV141" i="1"/>
  <c r="FW141" i="1"/>
  <c r="FX141" i="1"/>
  <c r="FY141" i="1"/>
  <c r="FZ141" i="1"/>
  <c r="GA141" i="1"/>
  <c r="GB141" i="1"/>
  <c r="GC141" i="1"/>
  <c r="GD141" i="1"/>
  <c r="GE141" i="1"/>
  <c r="GF141" i="1"/>
  <c r="GG141" i="1"/>
  <c r="GH141" i="1"/>
  <c r="GI141" i="1"/>
  <c r="GJ141" i="1"/>
  <c r="GK141" i="1"/>
  <c r="GL141" i="1"/>
  <c r="GM141" i="1"/>
  <c r="GN141" i="1"/>
  <c r="GO141" i="1"/>
  <c r="GP141" i="1"/>
  <c r="GQ141" i="1"/>
  <c r="GR141" i="1"/>
  <c r="GS141" i="1"/>
  <c r="GT141" i="1"/>
  <c r="GU141" i="1"/>
  <c r="GV141" i="1"/>
  <c r="GW141" i="1"/>
  <c r="GX141" i="1"/>
  <c r="C143" i="1"/>
  <c r="D143" i="1"/>
  <c r="T143" i="1"/>
  <c r="AG145" i="1" s="1"/>
  <c r="AC143" i="1"/>
  <c r="AD143" i="1"/>
  <c r="AB143" i="1" s="1"/>
  <c r="AE143" i="1"/>
  <c r="CS143" i="1" s="1"/>
  <c r="R143" i="1" s="1"/>
  <c r="AE145" i="1" s="1"/>
  <c r="AF143" i="1"/>
  <c r="AG143" i="1"/>
  <c r="AH143" i="1"/>
  <c r="CV143" i="1" s="1"/>
  <c r="U143" i="1" s="1"/>
  <c r="AH145" i="1" s="1"/>
  <c r="AI143" i="1"/>
  <c r="AJ143" i="1"/>
  <c r="CX143" i="1" s="1"/>
  <c r="W143" i="1" s="1"/>
  <c r="AJ145" i="1" s="1"/>
  <c r="CQ143" i="1"/>
  <c r="P143" i="1" s="1"/>
  <c r="CT143" i="1"/>
  <c r="S143" i="1" s="1"/>
  <c r="CU143" i="1"/>
  <c r="CW143" i="1"/>
  <c r="V143" i="1" s="1"/>
  <c r="AI145" i="1" s="1"/>
  <c r="GL143" i="1"/>
  <c r="GO143" i="1"/>
  <c r="GP143" i="1"/>
  <c r="GV143" i="1"/>
  <c r="GX143" i="1"/>
  <c r="CJ145" i="1" s="1"/>
  <c r="HC143" i="1"/>
  <c r="B145" i="1"/>
  <c r="C145" i="1"/>
  <c r="C141" i="1" s="1"/>
  <c r="D145" i="1"/>
  <c r="D141" i="1" s="1"/>
  <c r="F145" i="1"/>
  <c r="F141" i="1" s="1"/>
  <c r="G145" i="1"/>
  <c r="BX145" i="1"/>
  <c r="AO145" i="1" s="1"/>
  <c r="BY145" i="1"/>
  <c r="AP145" i="1" s="1"/>
  <c r="BZ145" i="1"/>
  <c r="AQ145" i="1" s="1"/>
  <c r="CC145" i="1"/>
  <c r="AT145" i="1" s="1"/>
  <c r="CD145" i="1"/>
  <c r="AU145" i="1" s="1"/>
  <c r="CG145" i="1"/>
  <c r="AX145" i="1" s="1"/>
  <c r="CI145" i="1"/>
  <c r="CK145" i="1"/>
  <c r="BB145" i="1" s="1"/>
  <c r="BB141" i="1" s="1"/>
  <c r="CL145" i="1"/>
  <c r="BC145" i="1" s="1"/>
  <c r="CM145" i="1"/>
  <c r="BD145" i="1" s="1"/>
  <c r="D175" i="1"/>
  <c r="E177" i="1"/>
  <c r="Z177" i="1"/>
  <c r="AA177" i="1"/>
  <c r="AM177" i="1"/>
  <c r="AN177" i="1"/>
  <c r="BE177" i="1"/>
  <c r="BF177" i="1"/>
  <c r="BG177" i="1"/>
  <c r="BH177" i="1"/>
  <c r="BI177" i="1"/>
  <c r="BJ177" i="1"/>
  <c r="BK177" i="1"/>
  <c r="BL177" i="1"/>
  <c r="BM177" i="1"/>
  <c r="BN177" i="1"/>
  <c r="BO177" i="1"/>
  <c r="BP177" i="1"/>
  <c r="BQ177" i="1"/>
  <c r="BR177" i="1"/>
  <c r="BS177" i="1"/>
  <c r="BT177" i="1"/>
  <c r="BU177" i="1"/>
  <c r="BV177" i="1"/>
  <c r="BW177" i="1"/>
  <c r="CN177" i="1"/>
  <c r="CO177" i="1"/>
  <c r="CP177" i="1"/>
  <c r="CQ177" i="1"/>
  <c r="CR177" i="1"/>
  <c r="CS177" i="1"/>
  <c r="CT177" i="1"/>
  <c r="CU177" i="1"/>
  <c r="CV177" i="1"/>
  <c r="CW177" i="1"/>
  <c r="CX177" i="1"/>
  <c r="CY177" i="1"/>
  <c r="CZ177" i="1"/>
  <c r="DA177" i="1"/>
  <c r="DB177" i="1"/>
  <c r="DC177" i="1"/>
  <c r="DD177" i="1"/>
  <c r="DE177" i="1"/>
  <c r="DF177" i="1"/>
  <c r="DG177" i="1"/>
  <c r="DH177" i="1"/>
  <c r="DI177" i="1"/>
  <c r="DJ177" i="1"/>
  <c r="DK177" i="1"/>
  <c r="DL177" i="1"/>
  <c r="DM177" i="1"/>
  <c r="DN177" i="1"/>
  <c r="DO177" i="1"/>
  <c r="DP177" i="1"/>
  <c r="DQ177" i="1"/>
  <c r="DR177" i="1"/>
  <c r="DS177" i="1"/>
  <c r="DT177" i="1"/>
  <c r="DU177" i="1"/>
  <c r="DV177" i="1"/>
  <c r="DW177" i="1"/>
  <c r="DX177" i="1"/>
  <c r="DY177" i="1"/>
  <c r="DZ177" i="1"/>
  <c r="EA177" i="1"/>
  <c r="EB177" i="1"/>
  <c r="EC177" i="1"/>
  <c r="ED177" i="1"/>
  <c r="EE177" i="1"/>
  <c r="EF177" i="1"/>
  <c r="EG177" i="1"/>
  <c r="EH177" i="1"/>
  <c r="EI177" i="1"/>
  <c r="EJ177" i="1"/>
  <c r="EK177" i="1"/>
  <c r="EL177" i="1"/>
  <c r="EM177" i="1"/>
  <c r="EN177" i="1"/>
  <c r="EO177" i="1"/>
  <c r="EP177" i="1"/>
  <c r="EQ177" i="1"/>
  <c r="ER177" i="1"/>
  <c r="ES177" i="1"/>
  <c r="ET177" i="1"/>
  <c r="EU177" i="1"/>
  <c r="EV177" i="1"/>
  <c r="EW177" i="1"/>
  <c r="EX177" i="1"/>
  <c r="EY177" i="1"/>
  <c r="EZ177" i="1"/>
  <c r="FA177" i="1"/>
  <c r="FB177" i="1"/>
  <c r="FC177" i="1"/>
  <c r="FD177" i="1"/>
  <c r="FE177" i="1"/>
  <c r="FF177" i="1"/>
  <c r="FG177" i="1"/>
  <c r="FH177" i="1"/>
  <c r="FI177" i="1"/>
  <c r="FJ177" i="1"/>
  <c r="FK177" i="1"/>
  <c r="FL177" i="1"/>
  <c r="FM177" i="1"/>
  <c r="FN177" i="1"/>
  <c r="FO177" i="1"/>
  <c r="FP177" i="1"/>
  <c r="FQ177" i="1"/>
  <c r="FR177" i="1"/>
  <c r="FS177" i="1"/>
  <c r="FT177" i="1"/>
  <c r="FU177" i="1"/>
  <c r="FV177" i="1"/>
  <c r="FW177" i="1"/>
  <c r="FX177" i="1"/>
  <c r="FY177" i="1"/>
  <c r="FZ177" i="1"/>
  <c r="GA177" i="1"/>
  <c r="GB177" i="1"/>
  <c r="GC177" i="1"/>
  <c r="GD177" i="1"/>
  <c r="GE177" i="1"/>
  <c r="GF177" i="1"/>
  <c r="GG177" i="1"/>
  <c r="GH177" i="1"/>
  <c r="GI177" i="1"/>
  <c r="GJ177" i="1"/>
  <c r="GK177" i="1"/>
  <c r="GL177" i="1"/>
  <c r="GM177" i="1"/>
  <c r="GN177" i="1"/>
  <c r="GO177" i="1"/>
  <c r="GP177" i="1"/>
  <c r="GQ177" i="1"/>
  <c r="GR177" i="1"/>
  <c r="GS177" i="1"/>
  <c r="GT177" i="1"/>
  <c r="GU177" i="1"/>
  <c r="GV177" i="1"/>
  <c r="GW177" i="1"/>
  <c r="GX177" i="1"/>
  <c r="C179" i="1"/>
  <c r="D179" i="1"/>
  <c r="AC179" i="1"/>
  <c r="AD179" i="1"/>
  <c r="CR179" i="1" s="1"/>
  <c r="Q179" i="1" s="1"/>
  <c r="AE179" i="1"/>
  <c r="AF179" i="1"/>
  <c r="AG179" i="1"/>
  <c r="CU179" i="1" s="1"/>
  <c r="T179" i="1" s="1"/>
  <c r="AH179" i="1"/>
  <c r="AI179" i="1"/>
  <c r="CW179" i="1" s="1"/>
  <c r="V179" i="1" s="1"/>
  <c r="AJ179" i="1"/>
  <c r="CX179" i="1" s="1"/>
  <c r="W179" i="1" s="1"/>
  <c r="CQ179" i="1"/>
  <c r="P179" i="1" s="1"/>
  <c r="CS179" i="1"/>
  <c r="R179" i="1" s="1"/>
  <c r="CV179" i="1"/>
  <c r="U179" i="1" s="1"/>
  <c r="GL179" i="1"/>
  <c r="BZ193" i="1" s="1"/>
  <c r="CG193" i="1" s="1"/>
  <c r="GO179" i="1"/>
  <c r="GP179" i="1"/>
  <c r="GV179" i="1"/>
  <c r="HC179" i="1" s="1"/>
  <c r="GX179" i="1" s="1"/>
  <c r="I180" i="1"/>
  <c r="AC180" i="1"/>
  <c r="AD180" i="1"/>
  <c r="CR180" i="1" s="1"/>
  <c r="AE180" i="1"/>
  <c r="AF180" i="1"/>
  <c r="AG180" i="1"/>
  <c r="CU180" i="1" s="1"/>
  <c r="AH180" i="1"/>
  <c r="AI180" i="1"/>
  <c r="CW180" i="1" s="1"/>
  <c r="V180" i="1" s="1"/>
  <c r="AJ180" i="1"/>
  <c r="CX180" i="1" s="1"/>
  <c r="CQ180" i="1"/>
  <c r="P180" i="1" s="1"/>
  <c r="CS180" i="1"/>
  <c r="CV180" i="1"/>
  <c r="U180" i="1" s="1"/>
  <c r="GL180" i="1"/>
  <c r="GO180" i="1"/>
  <c r="GP180" i="1"/>
  <c r="GV180" i="1"/>
  <c r="HC180" i="1" s="1"/>
  <c r="GX180" i="1" s="1"/>
  <c r="I181" i="1"/>
  <c r="V181" i="1"/>
  <c r="AC181" i="1"/>
  <c r="AD181" i="1"/>
  <c r="CR181" i="1" s="1"/>
  <c r="Q181" i="1" s="1"/>
  <c r="AE181" i="1"/>
  <c r="AF181" i="1"/>
  <c r="AG181" i="1"/>
  <c r="CU181" i="1" s="1"/>
  <c r="T181" i="1" s="1"/>
  <c r="AH181" i="1"/>
  <c r="AI181" i="1"/>
  <c r="CW181" i="1" s="1"/>
  <c r="AJ181" i="1"/>
  <c r="CX181" i="1" s="1"/>
  <c r="W181" i="1" s="1"/>
  <c r="CQ181" i="1"/>
  <c r="CS181" i="1"/>
  <c r="R181" i="1" s="1"/>
  <c r="CV181" i="1"/>
  <c r="U181" i="1" s="1"/>
  <c r="GL181" i="1"/>
  <c r="GO181" i="1"/>
  <c r="GP181" i="1"/>
  <c r="GV181" i="1"/>
  <c r="HC181" i="1" s="1"/>
  <c r="GX181" i="1" s="1"/>
  <c r="I182" i="1"/>
  <c r="AC182" i="1"/>
  <c r="AD182" i="1"/>
  <c r="CR182" i="1" s="1"/>
  <c r="AE182" i="1"/>
  <c r="AF182" i="1"/>
  <c r="AG182" i="1"/>
  <c r="CU182" i="1" s="1"/>
  <c r="AH182" i="1"/>
  <c r="AI182" i="1"/>
  <c r="CW182" i="1" s="1"/>
  <c r="V182" i="1" s="1"/>
  <c r="AJ182" i="1"/>
  <c r="CX182" i="1" s="1"/>
  <c r="CQ182" i="1"/>
  <c r="P182" i="1" s="1"/>
  <c r="CS182" i="1"/>
  <c r="R182" i="1" s="1"/>
  <c r="CV182" i="1"/>
  <c r="GL182" i="1"/>
  <c r="GO182" i="1"/>
  <c r="GP182" i="1"/>
  <c r="GV182" i="1"/>
  <c r="HC182" i="1" s="1"/>
  <c r="GX182" i="1" s="1"/>
  <c r="I183" i="1"/>
  <c r="V183" i="1"/>
  <c r="AC183" i="1"/>
  <c r="CQ183" i="1" s="1"/>
  <c r="P183" i="1" s="1"/>
  <c r="AD183" i="1"/>
  <c r="CR183" i="1" s="1"/>
  <c r="Q183" i="1" s="1"/>
  <c r="AE183" i="1"/>
  <c r="AF183" i="1"/>
  <c r="AG183" i="1"/>
  <c r="CU183" i="1" s="1"/>
  <c r="T183" i="1" s="1"/>
  <c r="AH183" i="1"/>
  <c r="AI183" i="1"/>
  <c r="CW183" i="1" s="1"/>
  <c r="AJ183" i="1"/>
  <c r="CX183" i="1" s="1"/>
  <c r="W183" i="1" s="1"/>
  <c r="CS183" i="1"/>
  <c r="R183" i="1" s="1"/>
  <c r="CV183" i="1"/>
  <c r="U183" i="1" s="1"/>
  <c r="GL183" i="1"/>
  <c r="GO183" i="1"/>
  <c r="GP183" i="1"/>
  <c r="GV183" i="1"/>
  <c r="HC183" i="1" s="1"/>
  <c r="GX183" i="1" s="1"/>
  <c r="I184" i="1"/>
  <c r="V184" i="1"/>
  <c r="AC184" i="1"/>
  <c r="CQ184" i="1" s="1"/>
  <c r="P184" i="1" s="1"/>
  <c r="AD184" i="1"/>
  <c r="CR184" i="1" s="1"/>
  <c r="Q184" i="1" s="1"/>
  <c r="AE184" i="1"/>
  <c r="AF184" i="1"/>
  <c r="AG184" i="1"/>
  <c r="CU184" i="1" s="1"/>
  <c r="T184" i="1" s="1"/>
  <c r="AH184" i="1"/>
  <c r="AI184" i="1"/>
  <c r="CW184" i="1" s="1"/>
  <c r="AJ184" i="1"/>
  <c r="CX184" i="1" s="1"/>
  <c r="W184" i="1" s="1"/>
  <c r="CS184" i="1"/>
  <c r="R184" i="1" s="1"/>
  <c r="CV184" i="1"/>
  <c r="U184" i="1" s="1"/>
  <c r="GL184" i="1"/>
  <c r="GO184" i="1"/>
  <c r="GP184" i="1"/>
  <c r="GV184" i="1"/>
  <c r="HC184" i="1" s="1"/>
  <c r="GX184" i="1" s="1"/>
  <c r="I185" i="1"/>
  <c r="V185" i="1"/>
  <c r="AC185" i="1"/>
  <c r="CQ185" i="1" s="1"/>
  <c r="P185" i="1" s="1"/>
  <c r="AD185" i="1"/>
  <c r="CR185" i="1" s="1"/>
  <c r="Q185" i="1" s="1"/>
  <c r="AE185" i="1"/>
  <c r="AF185" i="1"/>
  <c r="AG185" i="1"/>
  <c r="CU185" i="1" s="1"/>
  <c r="T185" i="1" s="1"/>
  <c r="AH185" i="1"/>
  <c r="AI185" i="1"/>
  <c r="CW185" i="1" s="1"/>
  <c r="AJ185" i="1"/>
  <c r="CX185" i="1" s="1"/>
  <c r="W185" i="1" s="1"/>
  <c r="CS185" i="1"/>
  <c r="R185" i="1" s="1"/>
  <c r="CV185" i="1"/>
  <c r="U185" i="1" s="1"/>
  <c r="GL185" i="1"/>
  <c r="GO185" i="1"/>
  <c r="GP185" i="1"/>
  <c r="GV185" i="1"/>
  <c r="HC185" i="1" s="1"/>
  <c r="GX185" i="1" s="1"/>
  <c r="C186" i="1"/>
  <c r="D186" i="1"/>
  <c r="U186" i="1"/>
  <c r="AC186" i="1"/>
  <c r="AE186" i="1"/>
  <c r="AF186" i="1"/>
  <c r="CT186" i="1" s="1"/>
  <c r="S186" i="1" s="1"/>
  <c r="AG186" i="1"/>
  <c r="AH186" i="1"/>
  <c r="CV186" i="1" s="1"/>
  <c r="AI186" i="1"/>
  <c r="CW186" i="1" s="1"/>
  <c r="V186" i="1" s="1"/>
  <c r="AJ186" i="1"/>
  <c r="CU186" i="1"/>
  <c r="T186" i="1" s="1"/>
  <c r="CX186" i="1"/>
  <c r="W186" i="1" s="1"/>
  <c r="GL186" i="1"/>
  <c r="GO186" i="1"/>
  <c r="GP186" i="1"/>
  <c r="GV186" i="1"/>
  <c r="HC186" i="1"/>
  <c r="GX186" i="1" s="1"/>
  <c r="I187" i="1"/>
  <c r="AC187" i="1"/>
  <c r="AE187" i="1"/>
  <c r="AF187" i="1"/>
  <c r="CT187" i="1" s="1"/>
  <c r="S187" i="1" s="1"/>
  <c r="AG187" i="1"/>
  <c r="AH187" i="1"/>
  <c r="CV187" i="1" s="1"/>
  <c r="U187" i="1" s="1"/>
  <c r="AI187" i="1"/>
  <c r="CW187" i="1" s="1"/>
  <c r="V187" i="1" s="1"/>
  <c r="AJ187" i="1"/>
  <c r="CU187" i="1"/>
  <c r="T187" i="1" s="1"/>
  <c r="CX187" i="1"/>
  <c r="W187" i="1" s="1"/>
  <c r="GL187" i="1"/>
  <c r="GO187" i="1"/>
  <c r="GP187" i="1"/>
  <c r="GV187" i="1"/>
  <c r="HC187" i="1"/>
  <c r="GX187" i="1" s="1"/>
  <c r="I188" i="1"/>
  <c r="U188" i="1"/>
  <c r="AC188" i="1"/>
  <c r="AE188" i="1"/>
  <c r="AF188" i="1"/>
  <c r="CT188" i="1" s="1"/>
  <c r="S188" i="1" s="1"/>
  <c r="AG188" i="1"/>
  <c r="AH188" i="1"/>
  <c r="CV188" i="1" s="1"/>
  <c r="AI188" i="1"/>
  <c r="CW188" i="1" s="1"/>
  <c r="V188" i="1" s="1"/>
  <c r="AJ188" i="1"/>
  <c r="CU188" i="1"/>
  <c r="T188" i="1" s="1"/>
  <c r="CX188" i="1"/>
  <c r="W188" i="1" s="1"/>
  <c r="GL188" i="1"/>
  <c r="GO188" i="1"/>
  <c r="GP188" i="1"/>
  <c r="GV188" i="1"/>
  <c r="HC188" i="1"/>
  <c r="GX188" i="1" s="1"/>
  <c r="I189" i="1"/>
  <c r="AC189" i="1"/>
  <c r="AE189" i="1"/>
  <c r="AF189" i="1"/>
  <c r="CT189" i="1" s="1"/>
  <c r="S189" i="1" s="1"/>
  <c r="AG189" i="1"/>
  <c r="AH189" i="1"/>
  <c r="CV189" i="1" s="1"/>
  <c r="U189" i="1" s="1"/>
  <c r="AI189" i="1"/>
  <c r="CW189" i="1" s="1"/>
  <c r="V189" i="1" s="1"/>
  <c r="AJ189" i="1"/>
  <c r="CU189" i="1"/>
  <c r="T189" i="1" s="1"/>
  <c r="CX189" i="1"/>
  <c r="W189" i="1" s="1"/>
  <c r="GL189" i="1"/>
  <c r="GO189" i="1"/>
  <c r="GP189" i="1"/>
  <c r="GV189" i="1"/>
  <c r="HC189" i="1"/>
  <c r="GX189" i="1" s="1"/>
  <c r="I190" i="1"/>
  <c r="U190" i="1"/>
  <c r="AC190" i="1"/>
  <c r="AE190" i="1"/>
  <c r="AF190" i="1"/>
  <c r="CT190" i="1" s="1"/>
  <c r="S190" i="1" s="1"/>
  <c r="AG190" i="1"/>
  <c r="AH190" i="1"/>
  <c r="CV190" i="1" s="1"/>
  <c r="AI190" i="1"/>
  <c r="CW190" i="1" s="1"/>
  <c r="V190" i="1" s="1"/>
  <c r="AJ190" i="1"/>
  <c r="CU190" i="1"/>
  <c r="T190" i="1" s="1"/>
  <c r="CX190" i="1"/>
  <c r="W190" i="1" s="1"/>
  <c r="GL190" i="1"/>
  <c r="GO190" i="1"/>
  <c r="GP190" i="1"/>
  <c r="GV190" i="1"/>
  <c r="HC190" i="1"/>
  <c r="GX190" i="1" s="1"/>
  <c r="C191" i="1"/>
  <c r="D191" i="1"/>
  <c r="T191" i="1"/>
  <c r="AC191" i="1"/>
  <c r="AE191" i="1"/>
  <c r="CS191" i="1" s="1"/>
  <c r="R191" i="1" s="1"/>
  <c r="AF191" i="1"/>
  <c r="AG191" i="1"/>
  <c r="CU191" i="1" s="1"/>
  <c r="AH191" i="1"/>
  <c r="CV191" i="1" s="1"/>
  <c r="U191" i="1" s="1"/>
  <c r="AI191" i="1"/>
  <c r="AJ191" i="1"/>
  <c r="CX191" i="1" s="1"/>
  <c r="W191" i="1" s="1"/>
  <c r="CQ191" i="1"/>
  <c r="P191" i="1" s="1"/>
  <c r="CT191" i="1"/>
  <c r="S191" i="1" s="1"/>
  <c r="CY191" i="1" s="1"/>
  <c r="X191" i="1" s="1"/>
  <c r="CW191" i="1"/>
  <c r="V191" i="1" s="1"/>
  <c r="GL191" i="1"/>
  <c r="GO191" i="1"/>
  <c r="GP191" i="1"/>
  <c r="GV191" i="1"/>
  <c r="GX191" i="1"/>
  <c r="CJ193" i="1" s="1"/>
  <c r="HC191" i="1"/>
  <c r="B193" i="1"/>
  <c r="B177" i="1" s="1"/>
  <c r="C193" i="1"/>
  <c r="C177" i="1" s="1"/>
  <c r="D193" i="1"/>
  <c r="D177" i="1" s="1"/>
  <c r="F193" i="1"/>
  <c r="F177" i="1" s="1"/>
  <c r="G193" i="1"/>
  <c r="G177" i="1" s="1"/>
  <c r="AU193" i="1"/>
  <c r="AU177" i="1" s="1"/>
  <c r="BD193" i="1"/>
  <c r="F218" i="1" s="1"/>
  <c r="BX193" i="1"/>
  <c r="BX177" i="1" s="1"/>
  <c r="BY193" i="1"/>
  <c r="CC193" i="1"/>
  <c r="AT193" i="1" s="1"/>
  <c r="AT177" i="1" s="1"/>
  <c r="CD193" i="1"/>
  <c r="CD177" i="1" s="1"/>
  <c r="CK193" i="1"/>
  <c r="CL193" i="1"/>
  <c r="CL177" i="1" s="1"/>
  <c r="CM193" i="1"/>
  <c r="CM177" i="1" s="1"/>
  <c r="F211" i="1"/>
  <c r="B223" i="1"/>
  <c r="B26" i="1" s="1"/>
  <c r="C223" i="1"/>
  <c r="C26" i="1" s="1"/>
  <c r="D223" i="1"/>
  <c r="D26" i="1" s="1"/>
  <c r="F223" i="1"/>
  <c r="F26" i="1" s="1"/>
  <c r="G223" i="1"/>
  <c r="G26" i="1" s="1"/>
  <c r="D253" i="1"/>
  <c r="E255" i="1"/>
  <c r="Z255" i="1"/>
  <c r="AA255" i="1"/>
  <c r="AB255" i="1"/>
  <c r="AC255" i="1"/>
  <c r="AD255" i="1"/>
  <c r="AE255" i="1"/>
  <c r="AF255" i="1"/>
  <c r="AG255" i="1"/>
  <c r="AH255" i="1"/>
  <c r="AI255" i="1"/>
  <c r="AJ255" i="1"/>
  <c r="AK255" i="1"/>
  <c r="AL255" i="1"/>
  <c r="AM255" i="1"/>
  <c r="AN255" i="1"/>
  <c r="BE255" i="1"/>
  <c r="BF255" i="1"/>
  <c r="BG255" i="1"/>
  <c r="BH255" i="1"/>
  <c r="BI255" i="1"/>
  <c r="BJ255" i="1"/>
  <c r="BK255" i="1"/>
  <c r="BL255" i="1"/>
  <c r="BM255" i="1"/>
  <c r="BN255" i="1"/>
  <c r="BO255" i="1"/>
  <c r="BP255" i="1"/>
  <c r="BQ255" i="1"/>
  <c r="BR255" i="1"/>
  <c r="BS255" i="1"/>
  <c r="BT255" i="1"/>
  <c r="BU255" i="1"/>
  <c r="BV255" i="1"/>
  <c r="BW255" i="1"/>
  <c r="BX255" i="1"/>
  <c r="BY255" i="1"/>
  <c r="BZ255" i="1"/>
  <c r="CA255" i="1"/>
  <c r="CB255" i="1"/>
  <c r="CC255" i="1"/>
  <c r="CD255" i="1"/>
  <c r="CE255" i="1"/>
  <c r="CF255" i="1"/>
  <c r="CG255" i="1"/>
  <c r="CH255" i="1"/>
  <c r="CI255" i="1"/>
  <c r="CJ255" i="1"/>
  <c r="CK255" i="1"/>
  <c r="CL255" i="1"/>
  <c r="CM255" i="1"/>
  <c r="CN255" i="1"/>
  <c r="CO255" i="1"/>
  <c r="CP255" i="1"/>
  <c r="CQ255" i="1"/>
  <c r="CR255" i="1"/>
  <c r="CS255" i="1"/>
  <c r="CT255" i="1"/>
  <c r="CU255" i="1"/>
  <c r="CV255" i="1"/>
  <c r="CW255" i="1"/>
  <c r="CX255" i="1"/>
  <c r="CY255" i="1"/>
  <c r="CZ255" i="1"/>
  <c r="DA255" i="1"/>
  <c r="DB255" i="1"/>
  <c r="DC255" i="1"/>
  <c r="DD255" i="1"/>
  <c r="DE255" i="1"/>
  <c r="DF255" i="1"/>
  <c r="DG255" i="1"/>
  <c r="DH255" i="1"/>
  <c r="DI255" i="1"/>
  <c r="DJ255" i="1"/>
  <c r="DK255" i="1"/>
  <c r="DL255" i="1"/>
  <c r="DM255" i="1"/>
  <c r="DN255" i="1"/>
  <c r="DO255" i="1"/>
  <c r="DP255" i="1"/>
  <c r="DQ255" i="1"/>
  <c r="DR255" i="1"/>
  <c r="DS255" i="1"/>
  <c r="DT255" i="1"/>
  <c r="DU255" i="1"/>
  <c r="DV255" i="1"/>
  <c r="DW255" i="1"/>
  <c r="DX255" i="1"/>
  <c r="DY255" i="1"/>
  <c r="DZ255" i="1"/>
  <c r="EA255" i="1"/>
  <c r="EB255" i="1"/>
  <c r="EC255" i="1"/>
  <c r="ED255" i="1"/>
  <c r="EE255" i="1"/>
  <c r="EF255" i="1"/>
  <c r="EG255" i="1"/>
  <c r="EH255" i="1"/>
  <c r="EI255" i="1"/>
  <c r="EJ255" i="1"/>
  <c r="EK255" i="1"/>
  <c r="EL255" i="1"/>
  <c r="EM255" i="1"/>
  <c r="EN255" i="1"/>
  <c r="EO255" i="1"/>
  <c r="EP255" i="1"/>
  <c r="EQ255" i="1"/>
  <c r="ER255" i="1"/>
  <c r="ES255" i="1"/>
  <c r="ET255" i="1"/>
  <c r="EU255" i="1"/>
  <c r="EV255" i="1"/>
  <c r="EW255" i="1"/>
  <c r="EX255" i="1"/>
  <c r="EY255" i="1"/>
  <c r="EZ255" i="1"/>
  <c r="FA255" i="1"/>
  <c r="FB255" i="1"/>
  <c r="FC255" i="1"/>
  <c r="FD255" i="1"/>
  <c r="FE255" i="1"/>
  <c r="FF255" i="1"/>
  <c r="FG255" i="1"/>
  <c r="FH255" i="1"/>
  <c r="FI255" i="1"/>
  <c r="FJ255" i="1"/>
  <c r="FK255" i="1"/>
  <c r="FL255" i="1"/>
  <c r="FM255" i="1"/>
  <c r="FN255" i="1"/>
  <c r="FO255" i="1"/>
  <c r="FP255" i="1"/>
  <c r="FQ255" i="1"/>
  <c r="FR255" i="1"/>
  <c r="FS255" i="1"/>
  <c r="FT255" i="1"/>
  <c r="FU255" i="1"/>
  <c r="FV255" i="1"/>
  <c r="FW255" i="1"/>
  <c r="FX255" i="1"/>
  <c r="FY255" i="1"/>
  <c r="FZ255" i="1"/>
  <c r="GA255" i="1"/>
  <c r="GB255" i="1"/>
  <c r="GC255" i="1"/>
  <c r="GD255" i="1"/>
  <c r="GE255" i="1"/>
  <c r="GF255" i="1"/>
  <c r="GG255" i="1"/>
  <c r="GH255" i="1"/>
  <c r="GI255" i="1"/>
  <c r="GJ255" i="1"/>
  <c r="GK255" i="1"/>
  <c r="GL255" i="1"/>
  <c r="GM255" i="1"/>
  <c r="GN255" i="1"/>
  <c r="GO255" i="1"/>
  <c r="GP255" i="1"/>
  <c r="GQ255" i="1"/>
  <c r="GR255" i="1"/>
  <c r="GS255" i="1"/>
  <c r="GT255" i="1"/>
  <c r="GU255" i="1"/>
  <c r="GV255" i="1"/>
  <c r="GW255" i="1"/>
  <c r="GX255" i="1"/>
  <c r="D257" i="1"/>
  <c r="E259" i="1"/>
  <c r="Z259" i="1"/>
  <c r="AA259" i="1"/>
  <c r="AM259" i="1"/>
  <c r="AN259" i="1"/>
  <c r="BE259" i="1"/>
  <c r="BF259" i="1"/>
  <c r="BG259" i="1"/>
  <c r="BH259" i="1"/>
  <c r="BI259" i="1"/>
  <c r="BJ259" i="1"/>
  <c r="BK259" i="1"/>
  <c r="BL259" i="1"/>
  <c r="BM259" i="1"/>
  <c r="BN259" i="1"/>
  <c r="BO259" i="1"/>
  <c r="BP259" i="1"/>
  <c r="BQ259" i="1"/>
  <c r="BR259" i="1"/>
  <c r="BS259" i="1"/>
  <c r="BT259" i="1"/>
  <c r="BU259" i="1"/>
  <c r="BV259" i="1"/>
  <c r="BW259" i="1"/>
  <c r="CN259" i="1"/>
  <c r="CO259" i="1"/>
  <c r="CP259" i="1"/>
  <c r="CQ259" i="1"/>
  <c r="CR259" i="1"/>
  <c r="CS259" i="1"/>
  <c r="CT259" i="1"/>
  <c r="CU259" i="1"/>
  <c r="CV259" i="1"/>
  <c r="CW259" i="1"/>
  <c r="CX259" i="1"/>
  <c r="CY259" i="1"/>
  <c r="CZ259" i="1"/>
  <c r="DA259" i="1"/>
  <c r="DB259" i="1"/>
  <c r="DC259" i="1"/>
  <c r="DD259" i="1"/>
  <c r="DE259" i="1"/>
  <c r="DF259" i="1"/>
  <c r="DG259" i="1"/>
  <c r="DH259" i="1"/>
  <c r="DI259" i="1"/>
  <c r="DJ259" i="1"/>
  <c r="DK259" i="1"/>
  <c r="DL259" i="1"/>
  <c r="DM259" i="1"/>
  <c r="DN259" i="1"/>
  <c r="DO259" i="1"/>
  <c r="DP259" i="1"/>
  <c r="DQ259" i="1"/>
  <c r="DR259" i="1"/>
  <c r="DS259" i="1"/>
  <c r="DT259" i="1"/>
  <c r="DU259" i="1"/>
  <c r="DV259" i="1"/>
  <c r="DW259" i="1"/>
  <c r="DX259" i="1"/>
  <c r="DY259" i="1"/>
  <c r="DZ259" i="1"/>
  <c r="EA259" i="1"/>
  <c r="EB259" i="1"/>
  <c r="EC259" i="1"/>
  <c r="ED259" i="1"/>
  <c r="EE259" i="1"/>
  <c r="EF259" i="1"/>
  <c r="EG259" i="1"/>
  <c r="EH259" i="1"/>
  <c r="EI259" i="1"/>
  <c r="EJ259" i="1"/>
  <c r="EK259" i="1"/>
  <c r="EL259" i="1"/>
  <c r="EM259" i="1"/>
  <c r="EN259" i="1"/>
  <c r="EO259" i="1"/>
  <c r="EP259" i="1"/>
  <c r="EQ259" i="1"/>
  <c r="ER259" i="1"/>
  <c r="ES259" i="1"/>
  <c r="ET259" i="1"/>
  <c r="EU259" i="1"/>
  <c r="EV259" i="1"/>
  <c r="EW259" i="1"/>
  <c r="EX259" i="1"/>
  <c r="EY259" i="1"/>
  <c r="EZ259" i="1"/>
  <c r="FA259" i="1"/>
  <c r="FB259" i="1"/>
  <c r="FC259" i="1"/>
  <c r="FD259" i="1"/>
  <c r="FE259" i="1"/>
  <c r="FF259" i="1"/>
  <c r="FG259" i="1"/>
  <c r="FH259" i="1"/>
  <c r="FI259" i="1"/>
  <c r="FJ259" i="1"/>
  <c r="FK259" i="1"/>
  <c r="FL259" i="1"/>
  <c r="FM259" i="1"/>
  <c r="FN259" i="1"/>
  <c r="FO259" i="1"/>
  <c r="FP259" i="1"/>
  <c r="FQ259" i="1"/>
  <c r="FR259" i="1"/>
  <c r="FS259" i="1"/>
  <c r="FT259" i="1"/>
  <c r="FU259" i="1"/>
  <c r="FV259" i="1"/>
  <c r="FW259" i="1"/>
  <c r="FX259" i="1"/>
  <c r="FY259" i="1"/>
  <c r="FZ259" i="1"/>
  <c r="GA259" i="1"/>
  <c r="GB259" i="1"/>
  <c r="GC259" i="1"/>
  <c r="GD259" i="1"/>
  <c r="GE259" i="1"/>
  <c r="GF259" i="1"/>
  <c r="GG259" i="1"/>
  <c r="GH259" i="1"/>
  <c r="GI259" i="1"/>
  <c r="GJ259" i="1"/>
  <c r="GK259" i="1"/>
  <c r="GL259" i="1"/>
  <c r="GM259" i="1"/>
  <c r="GN259" i="1"/>
  <c r="GO259" i="1"/>
  <c r="GP259" i="1"/>
  <c r="GQ259" i="1"/>
  <c r="GR259" i="1"/>
  <c r="GS259" i="1"/>
  <c r="GT259" i="1"/>
  <c r="GU259" i="1"/>
  <c r="GV259" i="1"/>
  <c r="GW259" i="1"/>
  <c r="GX259" i="1"/>
  <c r="C261" i="1"/>
  <c r="D261" i="1"/>
  <c r="V261" i="1"/>
  <c r="AC261" i="1"/>
  <c r="AE261" i="1"/>
  <c r="AD261" i="1" s="1"/>
  <c r="CR261" i="1" s="1"/>
  <c r="Q261" i="1" s="1"/>
  <c r="AF261" i="1"/>
  <c r="CT261" i="1" s="1"/>
  <c r="S261" i="1" s="1"/>
  <c r="AG261" i="1"/>
  <c r="AH261" i="1"/>
  <c r="CV261" i="1" s="1"/>
  <c r="U261" i="1" s="1"/>
  <c r="AI261" i="1"/>
  <c r="AJ261" i="1"/>
  <c r="CU261" i="1"/>
  <c r="T261" i="1" s="1"/>
  <c r="CW261" i="1"/>
  <c r="CX261" i="1"/>
  <c r="W261" i="1" s="1"/>
  <c r="GL261" i="1"/>
  <c r="BZ267" i="1" s="1"/>
  <c r="GO261" i="1"/>
  <c r="GP261" i="1"/>
  <c r="GV261" i="1"/>
  <c r="HC261" i="1"/>
  <c r="GX261" i="1" s="1"/>
  <c r="I262" i="1"/>
  <c r="V262" i="1"/>
  <c r="AC262" i="1"/>
  <c r="AE262" i="1"/>
  <c r="AD262" i="1" s="1"/>
  <c r="CR262" i="1" s="1"/>
  <c r="Q262" i="1" s="1"/>
  <c r="AF262" i="1"/>
  <c r="CT262" i="1" s="1"/>
  <c r="S262" i="1" s="1"/>
  <c r="AG262" i="1"/>
  <c r="AH262" i="1"/>
  <c r="CV262" i="1" s="1"/>
  <c r="U262" i="1" s="1"/>
  <c r="AI262" i="1"/>
  <c r="AJ262" i="1"/>
  <c r="CU262" i="1"/>
  <c r="T262" i="1" s="1"/>
  <c r="CW262" i="1"/>
  <c r="CX262" i="1"/>
  <c r="W262" i="1" s="1"/>
  <c r="GL262" i="1"/>
  <c r="GO262" i="1"/>
  <c r="GP262" i="1"/>
  <c r="GV262" i="1"/>
  <c r="HC262" i="1"/>
  <c r="GX262" i="1" s="1"/>
  <c r="I263" i="1"/>
  <c r="V263" i="1"/>
  <c r="AC263" i="1"/>
  <c r="AB263" i="1" s="1"/>
  <c r="AE263" i="1"/>
  <c r="AD263" i="1" s="1"/>
  <c r="CR263" i="1" s="1"/>
  <c r="Q263" i="1" s="1"/>
  <c r="AF263" i="1"/>
  <c r="CT263" i="1" s="1"/>
  <c r="S263" i="1" s="1"/>
  <c r="AG263" i="1"/>
  <c r="AH263" i="1"/>
  <c r="CV263" i="1" s="1"/>
  <c r="U263" i="1" s="1"/>
  <c r="AI263" i="1"/>
  <c r="AJ263" i="1"/>
  <c r="CU263" i="1"/>
  <c r="T263" i="1" s="1"/>
  <c r="CW263" i="1"/>
  <c r="CX263" i="1"/>
  <c r="W263" i="1" s="1"/>
  <c r="GL263" i="1"/>
  <c r="GO263" i="1"/>
  <c r="CC267" i="1" s="1"/>
  <c r="GP263" i="1"/>
  <c r="GV263" i="1"/>
  <c r="HC263" i="1"/>
  <c r="GX263" i="1" s="1"/>
  <c r="I264" i="1"/>
  <c r="V264" i="1"/>
  <c r="AC264" i="1"/>
  <c r="AE264" i="1"/>
  <c r="AD264" i="1" s="1"/>
  <c r="CR264" i="1" s="1"/>
  <c r="Q264" i="1" s="1"/>
  <c r="AF264" i="1"/>
  <c r="CT264" i="1" s="1"/>
  <c r="S264" i="1" s="1"/>
  <c r="AG264" i="1"/>
  <c r="AH264" i="1"/>
  <c r="CV264" i="1" s="1"/>
  <c r="U264" i="1" s="1"/>
  <c r="AI264" i="1"/>
  <c r="AJ264" i="1"/>
  <c r="CU264" i="1"/>
  <c r="T264" i="1" s="1"/>
  <c r="CW264" i="1"/>
  <c r="CX264" i="1"/>
  <c r="W264" i="1" s="1"/>
  <c r="GL264" i="1"/>
  <c r="GO264" i="1"/>
  <c r="GP264" i="1"/>
  <c r="GV264" i="1"/>
  <c r="HC264" i="1"/>
  <c r="GX264" i="1" s="1"/>
  <c r="I265" i="1"/>
  <c r="V265" i="1"/>
  <c r="AC265" i="1"/>
  <c r="AE265" i="1"/>
  <c r="AD265" i="1" s="1"/>
  <c r="CR265" i="1" s="1"/>
  <c r="Q265" i="1" s="1"/>
  <c r="AF265" i="1"/>
  <c r="CT265" i="1" s="1"/>
  <c r="S265" i="1" s="1"/>
  <c r="AG265" i="1"/>
  <c r="AH265" i="1"/>
  <c r="CV265" i="1" s="1"/>
  <c r="U265" i="1" s="1"/>
  <c r="AI265" i="1"/>
  <c r="AJ265" i="1"/>
  <c r="CU265" i="1"/>
  <c r="T265" i="1" s="1"/>
  <c r="CW265" i="1"/>
  <c r="CX265" i="1"/>
  <c r="W265" i="1" s="1"/>
  <c r="GL265" i="1"/>
  <c r="GO265" i="1"/>
  <c r="GP265" i="1"/>
  <c r="GV265" i="1"/>
  <c r="HC265" i="1"/>
  <c r="GX265" i="1" s="1"/>
  <c r="HG265" i="1"/>
  <c r="B267" i="1"/>
  <c r="B259" i="1" s="1"/>
  <c r="C267" i="1"/>
  <c r="C259" i="1" s="1"/>
  <c r="D267" i="1"/>
  <c r="D259" i="1" s="1"/>
  <c r="F267" i="1"/>
  <c r="F259" i="1" s="1"/>
  <c r="G267" i="1"/>
  <c r="G259" i="1" s="1"/>
  <c r="AI267" i="1"/>
  <c r="AI259" i="1" s="1"/>
  <c r="BX267" i="1"/>
  <c r="BX259" i="1" s="1"/>
  <c r="BY267" i="1"/>
  <c r="BY259" i="1" s="1"/>
  <c r="CD267" i="1"/>
  <c r="CD259" i="1" s="1"/>
  <c r="CK267" i="1"/>
  <c r="CK259" i="1" s="1"/>
  <c r="CL267" i="1"/>
  <c r="CL259" i="1" s="1"/>
  <c r="CM267" i="1"/>
  <c r="CM259" i="1" s="1"/>
  <c r="D297" i="1"/>
  <c r="E299" i="1"/>
  <c r="Z299" i="1"/>
  <c r="AA299" i="1"/>
  <c r="AM299" i="1"/>
  <c r="AN299" i="1"/>
  <c r="BE299" i="1"/>
  <c r="BF299" i="1"/>
  <c r="BG299" i="1"/>
  <c r="BH299" i="1"/>
  <c r="BI299" i="1"/>
  <c r="BJ299" i="1"/>
  <c r="BK299" i="1"/>
  <c r="BL299" i="1"/>
  <c r="BM299" i="1"/>
  <c r="BN299" i="1"/>
  <c r="BO299" i="1"/>
  <c r="BP299" i="1"/>
  <c r="BQ299" i="1"/>
  <c r="BR299" i="1"/>
  <c r="BS299" i="1"/>
  <c r="BT299" i="1"/>
  <c r="BU299" i="1"/>
  <c r="BV299" i="1"/>
  <c r="BW299" i="1"/>
  <c r="CN299" i="1"/>
  <c r="CO299" i="1"/>
  <c r="CP299" i="1"/>
  <c r="CQ299" i="1"/>
  <c r="CR299" i="1"/>
  <c r="CS299" i="1"/>
  <c r="CT299" i="1"/>
  <c r="CU299" i="1"/>
  <c r="CV299" i="1"/>
  <c r="CW299" i="1"/>
  <c r="CX299" i="1"/>
  <c r="CY299" i="1"/>
  <c r="CZ299" i="1"/>
  <c r="DA299" i="1"/>
  <c r="DB299" i="1"/>
  <c r="DC299" i="1"/>
  <c r="DD299" i="1"/>
  <c r="DE299" i="1"/>
  <c r="DF299" i="1"/>
  <c r="DG299" i="1"/>
  <c r="DH299" i="1"/>
  <c r="DI299" i="1"/>
  <c r="DJ299" i="1"/>
  <c r="DK299" i="1"/>
  <c r="DL299" i="1"/>
  <c r="DM299" i="1"/>
  <c r="DN299" i="1"/>
  <c r="DO299" i="1"/>
  <c r="DP299" i="1"/>
  <c r="DQ299" i="1"/>
  <c r="DR299" i="1"/>
  <c r="DS299" i="1"/>
  <c r="DT299" i="1"/>
  <c r="DU299" i="1"/>
  <c r="DV299" i="1"/>
  <c r="DW299" i="1"/>
  <c r="DX299" i="1"/>
  <c r="DY299" i="1"/>
  <c r="DZ299" i="1"/>
  <c r="EA299" i="1"/>
  <c r="EB299" i="1"/>
  <c r="EC299" i="1"/>
  <c r="ED299" i="1"/>
  <c r="EE299" i="1"/>
  <c r="EF299" i="1"/>
  <c r="EG299" i="1"/>
  <c r="EH299" i="1"/>
  <c r="EI299" i="1"/>
  <c r="EJ299" i="1"/>
  <c r="EK299" i="1"/>
  <c r="EL299" i="1"/>
  <c r="EM299" i="1"/>
  <c r="EN299" i="1"/>
  <c r="EO299" i="1"/>
  <c r="EP299" i="1"/>
  <c r="EQ299" i="1"/>
  <c r="ER299" i="1"/>
  <c r="ES299" i="1"/>
  <c r="ET299" i="1"/>
  <c r="EU299" i="1"/>
  <c r="EV299" i="1"/>
  <c r="EW299" i="1"/>
  <c r="EX299" i="1"/>
  <c r="EY299" i="1"/>
  <c r="EZ299" i="1"/>
  <c r="FA299" i="1"/>
  <c r="FB299" i="1"/>
  <c r="FC299" i="1"/>
  <c r="FD299" i="1"/>
  <c r="FE299" i="1"/>
  <c r="FF299" i="1"/>
  <c r="FG299" i="1"/>
  <c r="FH299" i="1"/>
  <c r="FI299" i="1"/>
  <c r="FJ299" i="1"/>
  <c r="FK299" i="1"/>
  <c r="FL299" i="1"/>
  <c r="FM299" i="1"/>
  <c r="FN299" i="1"/>
  <c r="FO299" i="1"/>
  <c r="FP299" i="1"/>
  <c r="FQ299" i="1"/>
  <c r="FR299" i="1"/>
  <c r="FS299" i="1"/>
  <c r="FT299" i="1"/>
  <c r="FU299" i="1"/>
  <c r="FV299" i="1"/>
  <c r="FW299" i="1"/>
  <c r="FX299" i="1"/>
  <c r="FY299" i="1"/>
  <c r="FZ299" i="1"/>
  <c r="GA299" i="1"/>
  <c r="GB299" i="1"/>
  <c r="GC299" i="1"/>
  <c r="GD299" i="1"/>
  <c r="GE299" i="1"/>
  <c r="GF299" i="1"/>
  <c r="GG299" i="1"/>
  <c r="GH299" i="1"/>
  <c r="GI299" i="1"/>
  <c r="GJ299" i="1"/>
  <c r="GK299" i="1"/>
  <c r="GL299" i="1"/>
  <c r="GM299" i="1"/>
  <c r="GN299" i="1"/>
  <c r="GO299" i="1"/>
  <c r="GP299" i="1"/>
  <c r="GQ299" i="1"/>
  <c r="GR299" i="1"/>
  <c r="GS299" i="1"/>
  <c r="GT299" i="1"/>
  <c r="GU299" i="1"/>
  <c r="GV299" i="1"/>
  <c r="GW299" i="1"/>
  <c r="GX299" i="1"/>
  <c r="C301" i="1"/>
  <c r="D301" i="1"/>
  <c r="W301" i="1"/>
  <c r="AC301" i="1"/>
  <c r="AB301" i="1" s="1"/>
  <c r="AD301" i="1"/>
  <c r="CR301" i="1" s="1"/>
  <c r="Q301" i="1" s="1"/>
  <c r="AE301" i="1"/>
  <c r="AF301" i="1"/>
  <c r="CT301" i="1" s="1"/>
  <c r="S301" i="1" s="1"/>
  <c r="AG301" i="1"/>
  <c r="CU301" i="1" s="1"/>
  <c r="T301" i="1" s="1"/>
  <c r="AH301" i="1"/>
  <c r="AI301" i="1"/>
  <c r="CW301" i="1" s="1"/>
  <c r="V301" i="1" s="1"/>
  <c r="AJ301" i="1"/>
  <c r="CQ301" i="1"/>
  <c r="P301" i="1" s="1"/>
  <c r="CS301" i="1"/>
  <c r="R301" i="1" s="1"/>
  <c r="CV301" i="1"/>
  <c r="U301" i="1" s="1"/>
  <c r="CX301" i="1"/>
  <c r="GL301" i="1"/>
  <c r="GO301" i="1"/>
  <c r="GP301" i="1"/>
  <c r="GV301" i="1"/>
  <c r="HC301" i="1" s="1"/>
  <c r="GX301" i="1" s="1"/>
  <c r="I302" i="1"/>
  <c r="W302" i="1" s="1"/>
  <c r="V302" i="1"/>
  <c r="AC302" i="1"/>
  <c r="AB302" i="1" s="1"/>
  <c r="AD302" i="1"/>
  <c r="CR302" i="1" s="1"/>
  <c r="Q302" i="1" s="1"/>
  <c r="AE302" i="1"/>
  <c r="AF302" i="1"/>
  <c r="CT302" i="1" s="1"/>
  <c r="S302" i="1" s="1"/>
  <c r="AG302" i="1"/>
  <c r="CU302" i="1" s="1"/>
  <c r="T302" i="1" s="1"/>
  <c r="AH302" i="1"/>
  <c r="AI302" i="1"/>
  <c r="CW302" i="1" s="1"/>
  <c r="AJ302" i="1"/>
  <c r="CQ302" i="1"/>
  <c r="P302" i="1" s="1"/>
  <c r="CS302" i="1"/>
  <c r="R302" i="1" s="1"/>
  <c r="CV302" i="1"/>
  <c r="CX302" i="1"/>
  <c r="GL302" i="1"/>
  <c r="GO302" i="1"/>
  <c r="GP302" i="1"/>
  <c r="GV302" i="1"/>
  <c r="HC302" i="1" s="1"/>
  <c r="GX302" i="1" s="1"/>
  <c r="C303" i="1"/>
  <c r="D303" i="1"/>
  <c r="V303" i="1"/>
  <c r="AC303" i="1"/>
  <c r="AE303" i="1"/>
  <c r="AF303" i="1"/>
  <c r="CT303" i="1" s="1"/>
  <c r="S303" i="1" s="1"/>
  <c r="AG303" i="1"/>
  <c r="AH303" i="1"/>
  <c r="CV303" i="1" s="1"/>
  <c r="U303" i="1" s="1"/>
  <c r="AI303" i="1"/>
  <c r="AJ303" i="1"/>
  <c r="CU303" i="1"/>
  <c r="T303" i="1" s="1"/>
  <c r="CW303" i="1"/>
  <c r="CX303" i="1"/>
  <c r="W303" i="1" s="1"/>
  <c r="GL303" i="1"/>
  <c r="GO303" i="1"/>
  <c r="GP303" i="1"/>
  <c r="GV303" i="1"/>
  <c r="HC303" i="1"/>
  <c r="GX303" i="1" s="1"/>
  <c r="I304" i="1"/>
  <c r="V304" i="1"/>
  <c r="AC304" i="1"/>
  <c r="AE304" i="1"/>
  <c r="AF304" i="1"/>
  <c r="CT304" i="1" s="1"/>
  <c r="S304" i="1" s="1"/>
  <c r="AG304" i="1"/>
  <c r="AH304" i="1"/>
  <c r="CV304" i="1" s="1"/>
  <c r="U304" i="1" s="1"/>
  <c r="AI304" i="1"/>
  <c r="AJ304" i="1"/>
  <c r="CU304" i="1"/>
  <c r="T304" i="1" s="1"/>
  <c r="CW304" i="1"/>
  <c r="CX304" i="1"/>
  <c r="W304" i="1" s="1"/>
  <c r="GL304" i="1"/>
  <c r="GO304" i="1"/>
  <c r="GP304" i="1"/>
  <c r="GV304" i="1"/>
  <c r="HC304" i="1"/>
  <c r="GX304" i="1" s="1"/>
  <c r="C305" i="1"/>
  <c r="D305" i="1"/>
  <c r="U305" i="1"/>
  <c r="AC305" i="1"/>
  <c r="AD305" i="1"/>
  <c r="AE305" i="1"/>
  <c r="CS305" i="1" s="1"/>
  <c r="R305" i="1" s="1"/>
  <c r="AF305" i="1"/>
  <c r="AG305" i="1"/>
  <c r="CU305" i="1" s="1"/>
  <c r="T305" i="1" s="1"/>
  <c r="AH305" i="1"/>
  <c r="AI305" i="1"/>
  <c r="AJ305" i="1"/>
  <c r="CX305" i="1" s="1"/>
  <c r="W305" i="1" s="1"/>
  <c r="CQ305" i="1"/>
  <c r="P305" i="1" s="1"/>
  <c r="CT305" i="1"/>
  <c r="S305" i="1" s="1"/>
  <c r="CZ305" i="1" s="1"/>
  <c r="Y305" i="1" s="1"/>
  <c r="CV305" i="1"/>
  <c r="CW305" i="1"/>
  <c r="V305" i="1" s="1"/>
  <c r="CY305" i="1"/>
  <c r="X305" i="1" s="1"/>
  <c r="GL305" i="1"/>
  <c r="GO305" i="1"/>
  <c r="GP305" i="1"/>
  <c r="GV305" i="1"/>
  <c r="GX305" i="1"/>
  <c r="HC305" i="1"/>
  <c r="I306" i="1"/>
  <c r="T306" i="1"/>
  <c r="AC306" i="1"/>
  <c r="AD306" i="1"/>
  <c r="AE306" i="1"/>
  <c r="CS306" i="1" s="1"/>
  <c r="R306" i="1" s="1"/>
  <c r="CY306" i="1" s="1"/>
  <c r="X306" i="1" s="1"/>
  <c r="AF306" i="1"/>
  <c r="AG306" i="1"/>
  <c r="CU306" i="1" s="1"/>
  <c r="AH306" i="1"/>
  <c r="CV306" i="1" s="1"/>
  <c r="U306" i="1" s="1"/>
  <c r="AI306" i="1"/>
  <c r="AJ306" i="1"/>
  <c r="CX306" i="1" s="1"/>
  <c r="W306" i="1" s="1"/>
  <c r="CQ306" i="1"/>
  <c r="P306" i="1" s="1"/>
  <c r="CT306" i="1"/>
  <c r="S306" i="1" s="1"/>
  <c r="CW306" i="1"/>
  <c r="V306" i="1" s="1"/>
  <c r="GL306" i="1"/>
  <c r="GO306" i="1"/>
  <c r="GP306" i="1"/>
  <c r="GV306" i="1"/>
  <c r="GX306" i="1"/>
  <c r="HC306" i="1"/>
  <c r="I307" i="1"/>
  <c r="T307" i="1"/>
  <c r="AC307" i="1"/>
  <c r="AD307" i="1"/>
  <c r="AE307" i="1"/>
  <c r="CS307" i="1" s="1"/>
  <c r="R307" i="1" s="1"/>
  <c r="AF307" i="1"/>
  <c r="AG307" i="1"/>
  <c r="CU307" i="1" s="1"/>
  <c r="AH307" i="1"/>
  <c r="CV307" i="1" s="1"/>
  <c r="U307" i="1" s="1"/>
  <c r="AI307" i="1"/>
  <c r="AJ307" i="1"/>
  <c r="CX307" i="1" s="1"/>
  <c r="W307" i="1" s="1"/>
  <c r="CQ307" i="1"/>
  <c r="P307" i="1" s="1"/>
  <c r="CT307" i="1"/>
  <c r="S307" i="1" s="1"/>
  <c r="CW307" i="1"/>
  <c r="V307" i="1" s="1"/>
  <c r="CY307" i="1"/>
  <c r="X307" i="1" s="1"/>
  <c r="GL307" i="1"/>
  <c r="GO307" i="1"/>
  <c r="GP307" i="1"/>
  <c r="GV307" i="1"/>
  <c r="GX307" i="1"/>
  <c r="HC307" i="1"/>
  <c r="C308" i="1"/>
  <c r="D308" i="1"/>
  <c r="AC308" i="1"/>
  <c r="AD308" i="1"/>
  <c r="CR308" i="1" s="1"/>
  <c r="Q308" i="1" s="1"/>
  <c r="AE308" i="1"/>
  <c r="AF308" i="1"/>
  <c r="CT308" i="1" s="1"/>
  <c r="S308" i="1" s="1"/>
  <c r="AG308" i="1"/>
  <c r="CU308" i="1" s="1"/>
  <c r="T308" i="1" s="1"/>
  <c r="AH308" i="1"/>
  <c r="AI308" i="1"/>
  <c r="CW308" i="1" s="1"/>
  <c r="V308" i="1" s="1"/>
  <c r="AJ308" i="1"/>
  <c r="CS308" i="1"/>
  <c r="R308" i="1" s="1"/>
  <c r="CV308" i="1"/>
  <c r="U308" i="1" s="1"/>
  <c r="CX308" i="1"/>
  <c r="W308" i="1" s="1"/>
  <c r="GL308" i="1"/>
  <c r="GO308" i="1"/>
  <c r="GP308" i="1"/>
  <c r="GV308" i="1"/>
  <c r="HC308" i="1" s="1"/>
  <c r="GX308" i="1" s="1"/>
  <c r="I309" i="1"/>
  <c r="S309" i="1"/>
  <c r="AC309" i="1"/>
  <c r="AD309" i="1"/>
  <c r="CR309" i="1" s="1"/>
  <c r="Q309" i="1" s="1"/>
  <c r="AE309" i="1"/>
  <c r="AF309" i="1"/>
  <c r="CT309" i="1" s="1"/>
  <c r="AG309" i="1"/>
  <c r="CU309" i="1" s="1"/>
  <c r="T309" i="1" s="1"/>
  <c r="AH309" i="1"/>
  <c r="CV309" i="1" s="1"/>
  <c r="U309" i="1" s="1"/>
  <c r="AI309" i="1"/>
  <c r="CW309" i="1" s="1"/>
  <c r="V309" i="1" s="1"/>
  <c r="AJ309" i="1"/>
  <c r="CS309" i="1"/>
  <c r="R309" i="1" s="1"/>
  <c r="CX309" i="1"/>
  <c r="W309" i="1" s="1"/>
  <c r="GL309" i="1"/>
  <c r="GO309" i="1"/>
  <c r="GP309" i="1"/>
  <c r="GV309" i="1"/>
  <c r="HC309" i="1" s="1"/>
  <c r="GX309" i="1" s="1"/>
  <c r="I310" i="1"/>
  <c r="AC310" i="1"/>
  <c r="AD310" i="1"/>
  <c r="CR310" i="1" s="1"/>
  <c r="Q310" i="1" s="1"/>
  <c r="AE310" i="1"/>
  <c r="AF310" i="1"/>
  <c r="CT310" i="1" s="1"/>
  <c r="S310" i="1" s="1"/>
  <c r="AG310" i="1"/>
  <c r="CU310" i="1" s="1"/>
  <c r="T310" i="1" s="1"/>
  <c r="AH310" i="1"/>
  <c r="CV310" i="1" s="1"/>
  <c r="U310" i="1" s="1"/>
  <c r="AI310" i="1"/>
  <c r="CW310" i="1" s="1"/>
  <c r="V310" i="1" s="1"/>
  <c r="AJ310" i="1"/>
  <c r="CS310" i="1"/>
  <c r="R310" i="1" s="1"/>
  <c r="CX310" i="1"/>
  <c r="W310" i="1" s="1"/>
  <c r="GL310" i="1"/>
  <c r="GO310" i="1"/>
  <c r="GP310" i="1"/>
  <c r="GV310" i="1"/>
  <c r="HC310" i="1" s="1"/>
  <c r="GX310" i="1" s="1"/>
  <c r="C311" i="1"/>
  <c r="D311" i="1"/>
  <c r="AB311" i="1"/>
  <c r="AC311" i="1"/>
  <c r="CQ311" i="1" s="1"/>
  <c r="P311" i="1" s="1"/>
  <c r="CP311" i="1" s="1"/>
  <c r="O311" i="1" s="1"/>
  <c r="AE311" i="1"/>
  <c r="AD311" i="1" s="1"/>
  <c r="CR311" i="1" s="1"/>
  <c r="Q311" i="1" s="1"/>
  <c r="AF311" i="1"/>
  <c r="CT311" i="1" s="1"/>
  <c r="S311" i="1" s="1"/>
  <c r="AG311" i="1"/>
  <c r="CU311" i="1" s="1"/>
  <c r="T311" i="1" s="1"/>
  <c r="AH311" i="1"/>
  <c r="CV311" i="1" s="1"/>
  <c r="U311" i="1" s="1"/>
  <c r="AI311" i="1"/>
  <c r="AJ311" i="1"/>
  <c r="CX311" i="1" s="1"/>
  <c r="W311" i="1" s="1"/>
  <c r="CW311" i="1"/>
  <c r="V311" i="1" s="1"/>
  <c r="GL311" i="1"/>
  <c r="GO311" i="1"/>
  <c r="GP311" i="1"/>
  <c r="GV311" i="1"/>
  <c r="HC311" i="1"/>
  <c r="GX311" i="1" s="1"/>
  <c r="I312" i="1"/>
  <c r="AB312" i="1"/>
  <c r="AC312" i="1"/>
  <c r="CQ312" i="1" s="1"/>
  <c r="P312" i="1" s="1"/>
  <c r="CP312" i="1" s="1"/>
  <c r="O312" i="1" s="1"/>
  <c r="AE312" i="1"/>
  <c r="AD312" i="1" s="1"/>
  <c r="CR312" i="1" s="1"/>
  <c r="Q312" i="1" s="1"/>
  <c r="AF312" i="1"/>
  <c r="CT312" i="1" s="1"/>
  <c r="S312" i="1" s="1"/>
  <c r="AG312" i="1"/>
  <c r="AH312" i="1"/>
  <c r="CV312" i="1" s="1"/>
  <c r="U312" i="1" s="1"/>
  <c r="AI312" i="1"/>
  <c r="AJ312" i="1"/>
  <c r="CX312" i="1" s="1"/>
  <c r="W312" i="1" s="1"/>
  <c r="CU312" i="1"/>
  <c r="T312" i="1" s="1"/>
  <c r="CW312" i="1"/>
  <c r="V312" i="1" s="1"/>
  <c r="GL312" i="1"/>
  <c r="GO312" i="1"/>
  <c r="GP312" i="1"/>
  <c r="CD323" i="1" s="1"/>
  <c r="GV312" i="1"/>
  <c r="HC312" i="1"/>
  <c r="GX312" i="1" s="1"/>
  <c r="C313" i="1"/>
  <c r="D313" i="1"/>
  <c r="AC313" i="1"/>
  <c r="AB313" i="1" s="1"/>
  <c r="AD313" i="1"/>
  <c r="CR313" i="1" s="1"/>
  <c r="Q313" i="1" s="1"/>
  <c r="AE313" i="1"/>
  <c r="AF313" i="1"/>
  <c r="CT313" i="1" s="1"/>
  <c r="S313" i="1" s="1"/>
  <c r="AG313" i="1"/>
  <c r="AH313" i="1"/>
  <c r="CV313" i="1" s="1"/>
  <c r="U313" i="1" s="1"/>
  <c r="AI313" i="1"/>
  <c r="CW313" i="1" s="1"/>
  <c r="V313" i="1" s="1"/>
  <c r="AJ313" i="1"/>
  <c r="CS313" i="1"/>
  <c r="R313" i="1" s="1"/>
  <c r="CU313" i="1"/>
  <c r="T313" i="1" s="1"/>
  <c r="CX313" i="1"/>
  <c r="W313" i="1" s="1"/>
  <c r="GL313" i="1"/>
  <c r="GO313" i="1"/>
  <c r="GP313" i="1"/>
  <c r="GV313" i="1"/>
  <c r="HC313" i="1" s="1"/>
  <c r="GX313" i="1" s="1"/>
  <c r="I314" i="1"/>
  <c r="AC314" i="1"/>
  <c r="AB314" i="1" s="1"/>
  <c r="AD314" i="1"/>
  <c r="CR314" i="1" s="1"/>
  <c r="Q314" i="1" s="1"/>
  <c r="AE314" i="1"/>
  <c r="AF314" i="1"/>
  <c r="CT314" i="1" s="1"/>
  <c r="S314" i="1" s="1"/>
  <c r="AG314" i="1"/>
  <c r="AH314" i="1"/>
  <c r="CV314" i="1" s="1"/>
  <c r="U314" i="1" s="1"/>
  <c r="AI314" i="1"/>
  <c r="CW314" i="1" s="1"/>
  <c r="V314" i="1" s="1"/>
  <c r="AJ314" i="1"/>
  <c r="CS314" i="1"/>
  <c r="R314" i="1" s="1"/>
  <c r="CU314" i="1"/>
  <c r="T314" i="1" s="1"/>
  <c r="CX314" i="1"/>
  <c r="W314" i="1" s="1"/>
  <c r="GL314" i="1"/>
  <c r="GO314" i="1"/>
  <c r="GP314" i="1"/>
  <c r="GV314" i="1"/>
  <c r="HC314" i="1" s="1"/>
  <c r="GX314" i="1" s="1"/>
  <c r="C315" i="1"/>
  <c r="D315" i="1"/>
  <c r="AC315" i="1"/>
  <c r="AD315" i="1"/>
  <c r="AB315" i="1" s="1"/>
  <c r="AE315" i="1"/>
  <c r="AF315" i="1"/>
  <c r="CT315" i="1" s="1"/>
  <c r="S315" i="1" s="1"/>
  <c r="AG315" i="1"/>
  <c r="CU315" i="1" s="1"/>
  <c r="T315" i="1" s="1"/>
  <c r="AH315" i="1"/>
  <c r="AI315" i="1"/>
  <c r="CW315" i="1" s="1"/>
  <c r="V315" i="1" s="1"/>
  <c r="AJ315" i="1"/>
  <c r="CX315" i="1" s="1"/>
  <c r="W315" i="1" s="1"/>
  <c r="CQ315" i="1"/>
  <c r="P315" i="1" s="1"/>
  <c r="CS315" i="1"/>
  <c r="R315" i="1" s="1"/>
  <c r="CV315" i="1"/>
  <c r="U315" i="1" s="1"/>
  <c r="GL315" i="1"/>
  <c r="GO315" i="1"/>
  <c r="CC323" i="1" s="1"/>
  <c r="GP315" i="1"/>
  <c r="GV315" i="1"/>
  <c r="HC315" i="1" s="1"/>
  <c r="GX315" i="1" s="1"/>
  <c r="CJ323" i="1" s="1"/>
  <c r="I316" i="1"/>
  <c r="AC316" i="1"/>
  <c r="AD316" i="1"/>
  <c r="AE316" i="1"/>
  <c r="AF316" i="1"/>
  <c r="CT316" i="1" s="1"/>
  <c r="S316" i="1" s="1"/>
  <c r="AG316" i="1"/>
  <c r="CU316" i="1" s="1"/>
  <c r="T316" i="1" s="1"/>
  <c r="AH316" i="1"/>
  <c r="AI316" i="1"/>
  <c r="CW316" i="1" s="1"/>
  <c r="V316" i="1" s="1"/>
  <c r="AJ316" i="1"/>
  <c r="CX316" i="1" s="1"/>
  <c r="W316" i="1" s="1"/>
  <c r="CQ316" i="1"/>
  <c r="P316" i="1" s="1"/>
  <c r="CS316" i="1"/>
  <c r="R316" i="1" s="1"/>
  <c r="CV316" i="1"/>
  <c r="U316" i="1" s="1"/>
  <c r="GL316" i="1"/>
  <c r="GO316" i="1"/>
  <c r="GP316" i="1"/>
  <c r="GV316" i="1"/>
  <c r="HC316" i="1" s="1"/>
  <c r="GX316" i="1" s="1"/>
  <c r="C317" i="1"/>
  <c r="D317" i="1"/>
  <c r="U317" i="1"/>
  <c r="AC317" i="1"/>
  <c r="AE317" i="1"/>
  <c r="AF317" i="1"/>
  <c r="CT317" i="1" s="1"/>
  <c r="S317" i="1" s="1"/>
  <c r="AG317" i="1"/>
  <c r="AH317" i="1"/>
  <c r="CV317" i="1" s="1"/>
  <c r="AI317" i="1"/>
  <c r="CW317" i="1" s="1"/>
  <c r="V317" i="1" s="1"/>
  <c r="AJ317" i="1"/>
  <c r="CU317" i="1"/>
  <c r="T317" i="1" s="1"/>
  <c r="CX317" i="1"/>
  <c r="W317" i="1" s="1"/>
  <c r="GL317" i="1"/>
  <c r="GO317" i="1"/>
  <c r="GP317" i="1"/>
  <c r="GV317" i="1"/>
  <c r="HC317" i="1"/>
  <c r="GX317" i="1" s="1"/>
  <c r="I318" i="1"/>
  <c r="U318" i="1"/>
  <c r="AC318" i="1"/>
  <c r="AE318" i="1"/>
  <c r="AF318" i="1"/>
  <c r="CT318" i="1" s="1"/>
  <c r="S318" i="1" s="1"/>
  <c r="AG318" i="1"/>
  <c r="AH318" i="1"/>
  <c r="CV318" i="1" s="1"/>
  <c r="AI318" i="1"/>
  <c r="CW318" i="1" s="1"/>
  <c r="V318" i="1" s="1"/>
  <c r="AJ318" i="1"/>
  <c r="CU318" i="1"/>
  <c r="T318" i="1" s="1"/>
  <c r="CX318" i="1"/>
  <c r="W318" i="1" s="1"/>
  <c r="GL318" i="1"/>
  <c r="GO318" i="1"/>
  <c r="GP318" i="1"/>
  <c r="GV318" i="1"/>
  <c r="HC318" i="1"/>
  <c r="GX318" i="1" s="1"/>
  <c r="I319" i="1"/>
  <c r="AC319" i="1"/>
  <c r="AE319" i="1"/>
  <c r="AF319" i="1"/>
  <c r="CT319" i="1" s="1"/>
  <c r="S319" i="1" s="1"/>
  <c r="AG319" i="1"/>
  <c r="AH319" i="1"/>
  <c r="CV319" i="1" s="1"/>
  <c r="U319" i="1" s="1"/>
  <c r="AI319" i="1"/>
  <c r="CW319" i="1" s="1"/>
  <c r="V319" i="1" s="1"/>
  <c r="AJ319" i="1"/>
  <c r="CU319" i="1"/>
  <c r="T319" i="1" s="1"/>
  <c r="CX319" i="1"/>
  <c r="W319" i="1" s="1"/>
  <c r="GL319" i="1"/>
  <c r="GO319" i="1"/>
  <c r="GP319" i="1"/>
  <c r="GV319" i="1"/>
  <c r="HC319" i="1"/>
  <c r="GX319" i="1" s="1"/>
  <c r="I320" i="1"/>
  <c r="AC320" i="1"/>
  <c r="AE320" i="1"/>
  <c r="AF320" i="1"/>
  <c r="CT320" i="1" s="1"/>
  <c r="S320" i="1" s="1"/>
  <c r="AG320" i="1"/>
  <c r="AH320" i="1"/>
  <c r="CV320" i="1" s="1"/>
  <c r="U320" i="1" s="1"/>
  <c r="AI320" i="1"/>
  <c r="CW320" i="1" s="1"/>
  <c r="V320" i="1" s="1"/>
  <c r="AJ320" i="1"/>
  <c r="CU320" i="1"/>
  <c r="T320" i="1" s="1"/>
  <c r="CX320" i="1"/>
  <c r="W320" i="1" s="1"/>
  <c r="GL320" i="1"/>
  <c r="GO320" i="1"/>
  <c r="GP320" i="1"/>
  <c r="GV320" i="1"/>
  <c r="HC320" i="1"/>
  <c r="GX320" i="1" s="1"/>
  <c r="I321" i="1"/>
  <c r="U321" i="1"/>
  <c r="AC321" i="1"/>
  <c r="AE321" i="1"/>
  <c r="AD321" i="1" s="1"/>
  <c r="CR321" i="1" s="1"/>
  <c r="Q321" i="1" s="1"/>
  <c r="AF321" i="1"/>
  <c r="CT321" i="1" s="1"/>
  <c r="S321" i="1" s="1"/>
  <c r="AG321" i="1"/>
  <c r="AH321" i="1"/>
  <c r="CV321" i="1" s="1"/>
  <c r="AI321" i="1"/>
  <c r="CW321" i="1" s="1"/>
  <c r="V321" i="1" s="1"/>
  <c r="AJ321" i="1"/>
  <c r="CU321" i="1"/>
  <c r="T321" i="1" s="1"/>
  <c r="CX321" i="1"/>
  <c r="W321" i="1" s="1"/>
  <c r="GL321" i="1"/>
  <c r="GO321" i="1"/>
  <c r="GP321" i="1"/>
  <c r="GV321" i="1"/>
  <c r="HC321" i="1"/>
  <c r="GX321" i="1" s="1"/>
  <c r="HG321" i="1"/>
  <c r="B323" i="1"/>
  <c r="B299" i="1" s="1"/>
  <c r="C323" i="1"/>
  <c r="C299" i="1" s="1"/>
  <c r="D323" i="1"/>
  <c r="D299" i="1" s="1"/>
  <c r="F323" i="1"/>
  <c r="F299" i="1" s="1"/>
  <c r="G323" i="1"/>
  <c r="G299" i="1" s="1"/>
  <c r="BC323" i="1"/>
  <c r="BC299" i="1" s="1"/>
  <c r="BX323" i="1"/>
  <c r="BX299" i="1" s="1"/>
  <c r="BY323" i="1"/>
  <c r="BY299" i="1" s="1"/>
  <c r="CK323" i="1"/>
  <c r="BB323" i="1" s="1"/>
  <c r="BB299" i="1" s="1"/>
  <c r="CL323" i="1"/>
  <c r="CL299" i="1" s="1"/>
  <c r="CM323" i="1"/>
  <c r="CM299" i="1" s="1"/>
  <c r="F336" i="1"/>
  <c r="D353" i="1"/>
  <c r="E355" i="1"/>
  <c r="G355" i="1"/>
  <c r="Z355" i="1"/>
  <c r="AA355" i="1"/>
  <c r="AM355" i="1"/>
  <c r="AN355" i="1"/>
  <c r="BE355" i="1"/>
  <c r="BF355" i="1"/>
  <c r="BG355" i="1"/>
  <c r="BH355" i="1"/>
  <c r="BI355" i="1"/>
  <c r="BJ355" i="1"/>
  <c r="BK355" i="1"/>
  <c r="BL355" i="1"/>
  <c r="BM355" i="1"/>
  <c r="BN355" i="1"/>
  <c r="BO355" i="1"/>
  <c r="BP355" i="1"/>
  <c r="BQ355" i="1"/>
  <c r="BR355" i="1"/>
  <c r="BS355" i="1"/>
  <c r="BT355" i="1"/>
  <c r="BU355" i="1"/>
  <c r="BV355" i="1"/>
  <c r="BW355" i="1"/>
  <c r="CK355" i="1"/>
  <c r="CN355" i="1"/>
  <c r="CO355" i="1"/>
  <c r="CP355" i="1"/>
  <c r="CQ355" i="1"/>
  <c r="CR355" i="1"/>
  <c r="CS355" i="1"/>
  <c r="CT355" i="1"/>
  <c r="CU355" i="1"/>
  <c r="CV355" i="1"/>
  <c r="CW355" i="1"/>
  <c r="CX355" i="1"/>
  <c r="CY355" i="1"/>
  <c r="CZ355" i="1"/>
  <c r="DA355" i="1"/>
  <c r="DB355" i="1"/>
  <c r="DC355" i="1"/>
  <c r="DD355" i="1"/>
  <c r="DE355" i="1"/>
  <c r="DF355" i="1"/>
  <c r="DG355" i="1"/>
  <c r="DH355" i="1"/>
  <c r="DI355" i="1"/>
  <c r="DJ355" i="1"/>
  <c r="DK355" i="1"/>
  <c r="DL355" i="1"/>
  <c r="DM355" i="1"/>
  <c r="DN355" i="1"/>
  <c r="DO355" i="1"/>
  <c r="DP355" i="1"/>
  <c r="DQ355" i="1"/>
  <c r="DR355" i="1"/>
  <c r="DS355" i="1"/>
  <c r="DT355" i="1"/>
  <c r="DU355" i="1"/>
  <c r="DV355" i="1"/>
  <c r="DW355" i="1"/>
  <c r="DX355" i="1"/>
  <c r="DY355" i="1"/>
  <c r="DZ355" i="1"/>
  <c r="EA355" i="1"/>
  <c r="EB355" i="1"/>
  <c r="EC355" i="1"/>
  <c r="ED355" i="1"/>
  <c r="EE355" i="1"/>
  <c r="EF355" i="1"/>
  <c r="EG355" i="1"/>
  <c r="EH355" i="1"/>
  <c r="EI355" i="1"/>
  <c r="EJ355" i="1"/>
  <c r="EK355" i="1"/>
  <c r="EL355" i="1"/>
  <c r="EM355" i="1"/>
  <c r="EN355" i="1"/>
  <c r="EO355" i="1"/>
  <c r="EP355" i="1"/>
  <c r="EQ355" i="1"/>
  <c r="ER355" i="1"/>
  <c r="ES355" i="1"/>
  <c r="ET355" i="1"/>
  <c r="EU355" i="1"/>
  <c r="EV355" i="1"/>
  <c r="EW355" i="1"/>
  <c r="EX355" i="1"/>
  <c r="EY355" i="1"/>
  <c r="EZ355" i="1"/>
  <c r="FA355" i="1"/>
  <c r="FB355" i="1"/>
  <c r="FC355" i="1"/>
  <c r="FD355" i="1"/>
  <c r="FE355" i="1"/>
  <c r="FF355" i="1"/>
  <c r="FG355" i="1"/>
  <c r="FH355" i="1"/>
  <c r="FI355" i="1"/>
  <c r="FJ355" i="1"/>
  <c r="FK355" i="1"/>
  <c r="FL355" i="1"/>
  <c r="FM355" i="1"/>
  <c r="FN355" i="1"/>
  <c r="FO355" i="1"/>
  <c r="FP355" i="1"/>
  <c r="FQ355" i="1"/>
  <c r="FR355" i="1"/>
  <c r="FS355" i="1"/>
  <c r="FT355" i="1"/>
  <c r="FU355" i="1"/>
  <c r="FV355" i="1"/>
  <c r="FW355" i="1"/>
  <c r="FX355" i="1"/>
  <c r="FY355" i="1"/>
  <c r="FZ355" i="1"/>
  <c r="GA355" i="1"/>
  <c r="GB355" i="1"/>
  <c r="GC355" i="1"/>
  <c r="GD355" i="1"/>
  <c r="GE355" i="1"/>
  <c r="GF355" i="1"/>
  <c r="GG355" i="1"/>
  <c r="GH355" i="1"/>
  <c r="GI355" i="1"/>
  <c r="GJ355" i="1"/>
  <c r="GK355" i="1"/>
  <c r="GL355" i="1"/>
  <c r="GM355" i="1"/>
  <c r="GN355" i="1"/>
  <c r="GO355" i="1"/>
  <c r="GP355" i="1"/>
  <c r="GQ355" i="1"/>
  <c r="GR355" i="1"/>
  <c r="GS355" i="1"/>
  <c r="GT355" i="1"/>
  <c r="GU355" i="1"/>
  <c r="GV355" i="1"/>
  <c r="GW355" i="1"/>
  <c r="GX355" i="1"/>
  <c r="C357" i="1"/>
  <c r="D357" i="1"/>
  <c r="Q357" i="1"/>
  <c r="T357" i="1"/>
  <c r="AC357" i="1"/>
  <c r="AD357" i="1"/>
  <c r="CR357" i="1" s="1"/>
  <c r="AE357" i="1"/>
  <c r="AF357" i="1"/>
  <c r="AG357" i="1"/>
  <c r="CU357" i="1" s="1"/>
  <c r="AH357" i="1"/>
  <c r="AI357" i="1"/>
  <c r="CW357" i="1" s="1"/>
  <c r="V357" i="1" s="1"/>
  <c r="AJ357" i="1"/>
  <c r="CX357" i="1" s="1"/>
  <c r="W357" i="1" s="1"/>
  <c r="CS357" i="1"/>
  <c r="R357" i="1" s="1"/>
  <c r="CT357" i="1"/>
  <c r="S357" i="1" s="1"/>
  <c r="CV357" i="1"/>
  <c r="U357" i="1" s="1"/>
  <c r="GL357" i="1"/>
  <c r="GO357" i="1"/>
  <c r="GP357" i="1"/>
  <c r="GV357" i="1"/>
  <c r="HC357" i="1" s="1"/>
  <c r="GX357" i="1" s="1"/>
  <c r="I358" i="1"/>
  <c r="Q358" i="1"/>
  <c r="T358" i="1"/>
  <c r="AB358" i="1"/>
  <c r="AC358" i="1"/>
  <c r="CQ358" i="1" s="1"/>
  <c r="P358" i="1" s="1"/>
  <c r="AD358" i="1"/>
  <c r="AE358" i="1"/>
  <c r="AF358" i="1"/>
  <c r="CT358" i="1" s="1"/>
  <c r="S358" i="1" s="1"/>
  <c r="AG358" i="1"/>
  <c r="AH358" i="1"/>
  <c r="AI358" i="1"/>
  <c r="AJ358" i="1"/>
  <c r="CX358" i="1" s="1"/>
  <c r="W358" i="1" s="1"/>
  <c r="CR358" i="1"/>
  <c r="CS358" i="1"/>
  <c r="R358" i="1" s="1"/>
  <c r="CU358" i="1"/>
  <c r="CV358" i="1"/>
  <c r="U358" i="1" s="1"/>
  <c r="CW358" i="1"/>
  <c r="V358" i="1" s="1"/>
  <c r="GL358" i="1"/>
  <c r="GO358" i="1"/>
  <c r="GP358" i="1"/>
  <c r="GV358" i="1"/>
  <c r="HC358" i="1"/>
  <c r="GX358" i="1" s="1"/>
  <c r="C359" i="1"/>
  <c r="D359" i="1"/>
  <c r="T359" i="1"/>
  <c r="W359" i="1"/>
  <c r="AC359" i="1"/>
  <c r="AB359" i="1" s="1"/>
  <c r="AD359" i="1"/>
  <c r="CR359" i="1" s="1"/>
  <c r="Q359" i="1" s="1"/>
  <c r="AE359" i="1"/>
  <c r="CS359" i="1" s="1"/>
  <c r="R359" i="1" s="1"/>
  <c r="AF359" i="1"/>
  <c r="AG359" i="1"/>
  <c r="AH359" i="1"/>
  <c r="AI359" i="1"/>
  <c r="CW359" i="1" s="1"/>
  <c r="V359" i="1" s="1"/>
  <c r="AJ359" i="1"/>
  <c r="CQ359" i="1"/>
  <c r="P359" i="1" s="1"/>
  <c r="CT359" i="1"/>
  <c r="S359" i="1" s="1"/>
  <c r="CU359" i="1"/>
  <c r="CV359" i="1"/>
  <c r="U359" i="1" s="1"/>
  <c r="CX359" i="1"/>
  <c r="GL359" i="1"/>
  <c r="GO359" i="1"/>
  <c r="GP359" i="1"/>
  <c r="GV359" i="1"/>
  <c r="GX359" i="1"/>
  <c r="HC359" i="1"/>
  <c r="I360" i="1"/>
  <c r="T360" i="1"/>
  <c r="W360" i="1"/>
  <c r="AC360" i="1"/>
  <c r="AB360" i="1" s="1"/>
  <c r="AD360" i="1"/>
  <c r="CR360" i="1" s="1"/>
  <c r="Q360" i="1" s="1"/>
  <c r="AE360" i="1"/>
  <c r="CS360" i="1" s="1"/>
  <c r="R360" i="1" s="1"/>
  <c r="AF360" i="1"/>
  <c r="AG360" i="1"/>
  <c r="AH360" i="1"/>
  <c r="AI360" i="1"/>
  <c r="CW360" i="1" s="1"/>
  <c r="V360" i="1" s="1"/>
  <c r="AJ360" i="1"/>
  <c r="CQ360" i="1"/>
  <c r="P360" i="1" s="1"/>
  <c r="CT360" i="1"/>
  <c r="S360" i="1" s="1"/>
  <c r="CU360" i="1"/>
  <c r="CV360" i="1"/>
  <c r="U360" i="1" s="1"/>
  <c r="CX360" i="1"/>
  <c r="GL360" i="1"/>
  <c r="GO360" i="1"/>
  <c r="GP360" i="1"/>
  <c r="GV360" i="1"/>
  <c r="GX360" i="1"/>
  <c r="HC360" i="1"/>
  <c r="C361" i="1"/>
  <c r="D361" i="1"/>
  <c r="S361" i="1"/>
  <c r="CY361" i="1" s="1"/>
  <c r="X361" i="1" s="1"/>
  <c r="V361" i="1"/>
  <c r="AC361" i="1"/>
  <c r="AB361" i="1" s="1"/>
  <c r="AD361" i="1"/>
  <c r="CR361" i="1" s="1"/>
  <c r="Q361" i="1" s="1"/>
  <c r="AE361" i="1"/>
  <c r="AF361" i="1"/>
  <c r="AG361" i="1"/>
  <c r="AH361" i="1"/>
  <c r="CV361" i="1" s="1"/>
  <c r="U361" i="1" s="1"/>
  <c r="AI361" i="1"/>
  <c r="AJ361" i="1"/>
  <c r="CS361" i="1"/>
  <c r="R361" i="1" s="1"/>
  <c r="CT361" i="1"/>
  <c r="CU361" i="1"/>
  <c r="T361" i="1" s="1"/>
  <c r="CW361" i="1"/>
  <c r="CX361" i="1"/>
  <c r="W361" i="1" s="1"/>
  <c r="GL361" i="1"/>
  <c r="GO361" i="1"/>
  <c r="GP361" i="1"/>
  <c r="GV361" i="1"/>
  <c r="HC361" i="1" s="1"/>
  <c r="GX361" i="1" s="1"/>
  <c r="I362" i="1"/>
  <c r="S362" i="1"/>
  <c r="CY362" i="1" s="1"/>
  <c r="X362" i="1" s="1"/>
  <c r="V362" i="1"/>
  <c r="AC362" i="1"/>
  <c r="AB362" i="1" s="1"/>
  <c r="AD362" i="1"/>
  <c r="CR362" i="1" s="1"/>
  <c r="Q362" i="1" s="1"/>
  <c r="AE362" i="1"/>
  <c r="AF362" i="1"/>
  <c r="AG362" i="1"/>
  <c r="AH362" i="1"/>
  <c r="CV362" i="1" s="1"/>
  <c r="U362" i="1" s="1"/>
  <c r="AI362" i="1"/>
  <c r="AJ362" i="1"/>
  <c r="CS362" i="1"/>
  <c r="R362" i="1" s="1"/>
  <c r="CT362" i="1"/>
  <c r="CU362" i="1"/>
  <c r="T362" i="1" s="1"/>
  <c r="AG379" i="1" s="1"/>
  <c r="CW362" i="1"/>
  <c r="CX362" i="1"/>
  <c r="W362" i="1" s="1"/>
  <c r="GL362" i="1"/>
  <c r="GO362" i="1"/>
  <c r="GP362" i="1"/>
  <c r="GV362" i="1"/>
  <c r="HC362" i="1" s="1"/>
  <c r="GX362" i="1" s="1"/>
  <c r="I363" i="1"/>
  <c r="S363" i="1"/>
  <c r="V363" i="1"/>
  <c r="AC363" i="1"/>
  <c r="AB363" i="1" s="1"/>
  <c r="AD363" i="1"/>
  <c r="CR363" i="1" s="1"/>
  <c r="Q363" i="1" s="1"/>
  <c r="AE363" i="1"/>
  <c r="AF363" i="1"/>
  <c r="AG363" i="1"/>
  <c r="AH363" i="1"/>
  <c r="CV363" i="1" s="1"/>
  <c r="U363" i="1" s="1"/>
  <c r="AI363" i="1"/>
  <c r="AJ363" i="1"/>
  <c r="CS363" i="1"/>
  <c r="R363" i="1" s="1"/>
  <c r="CT363" i="1"/>
  <c r="CU363" i="1"/>
  <c r="T363" i="1" s="1"/>
  <c r="CW363" i="1"/>
  <c r="CX363" i="1"/>
  <c r="W363" i="1" s="1"/>
  <c r="GL363" i="1"/>
  <c r="GO363" i="1"/>
  <c r="GP363" i="1"/>
  <c r="GV363" i="1"/>
  <c r="HC363" i="1" s="1"/>
  <c r="GX363" i="1" s="1"/>
  <c r="C364" i="1"/>
  <c r="D364" i="1"/>
  <c r="R364" i="1"/>
  <c r="U364" i="1"/>
  <c r="AC364" i="1"/>
  <c r="CQ364" i="1" s="1"/>
  <c r="P364" i="1" s="1"/>
  <c r="AE364" i="1"/>
  <c r="AD364" i="1" s="1"/>
  <c r="AF364" i="1"/>
  <c r="AG364" i="1"/>
  <c r="CU364" i="1" s="1"/>
  <c r="T364" i="1" s="1"/>
  <c r="AH364" i="1"/>
  <c r="AI364" i="1"/>
  <c r="AJ364" i="1"/>
  <c r="CX364" i="1" s="1"/>
  <c r="W364" i="1" s="1"/>
  <c r="CS364" i="1"/>
  <c r="CT364" i="1"/>
  <c r="S364" i="1" s="1"/>
  <c r="CV364" i="1"/>
  <c r="CW364" i="1"/>
  <c r="V364" i="1" s="1"/>
  <c r="GL364" i="1"/>
  <c r="GO364" i="1"/>
  <c r="GP364" i="1"/>
  <c r="GV364" i="1"/>
  <c r="HC364" i="1" s="1"/>
  <c r="GX364" i="1" s="1"/>
  <c r="I365" i="1"/>
  <c r="U365" i="1" s="1"/>
  <c r="R365" i="1"/>
  <c r="W365" i="1"/>
  <c r="AC365" i="1"/>
  <c r="CQ365" i="1" s="1"/>
  <c r="P365" i="1" s="1"/>
  <c r="AE365" i="1"/>
  <c r="AD365" i="1" s="1"/>
  <c r="AF365" i="1"/>
  <c r="AG365" i="1"/>
  <c r="CU365" i="1" s="1"/>
  <c r="T365" i="1" s="1"/>
  <c r="AH365" i="1"/>
  <c r="AI365" i="1"/>
  <c r="AJ365" i="1"/>
  <c r="CX365" i="1" s="1"/>
  <c r="CS365" i="1"/>
  <c r="CT365" i="1"/>
  <c r="S365" i="1" s="1"/>
  <c r="CV365" i="1"/>
  <c r="CW365" i="1"/>
  <c r="V365" i="1" s="1"/>
  <c r="GL365" i="1"/>
  <c r="GO365" i="1"/>
  <c r="GP365" i="1"/>
  <c r="GV365" i="1"/>
  <c r="HC365" i="1" s="1"/>
  <c r="GX365" i="1" s="1"/>
  <c r="I366" i="1"/>
  <c r="U366" i="1" s="1"/>
  <c r="R366" i="1"/>
  <c r="AC366" i="1"/>
  <c r="CQ366" i="1" s="1"/>
  <c r="P366" i="1" s="1"/>
  <c r="AE366" i="1"/>
  <c r="AD366" i="1" s="1"/>
  <c r="AF366" i="1"/>
  <c r="AG366" i="1"/>
  <c r="CU366" i="1" s="1"/>
  <c r="T366" i="1" s="1"/>
  <c r="AH366" i="1"/>
  <c r="AI366" i="1"/>
  <c r="AJ366" i="1"/>
  <c r="CX366" i="1" s="1"/>
  <c r="W366" i="1" s="1"/>
  <c r="CS366" i="1"/>
  <c r="CT366" i="1"/>
  <c r="S366" i="1" s="1"/>
  <c r="CV366" i="1"/>
  <c r="CW366" i="1"/>
  <c r="V366" i="1" s="1"/>
  <c r="GL366" i="1"/>
  <c r="GO366" i="1"/>
  <c r="GP366" i="1"/>
  <c r="GV366" i="1"/>
  <c r="HC366" i="1" s="1"/>
  <c r="GX366" i="1" s="1"/>
  <c r="C367" i="1"/>
  <c r="D367" i="1"/>
  <c r="T367" i="1"/>
  <c r="V367" i="1"/>
  <c r="AC367" i="1"/>
  <c r="AE367" i="1"/>
  <c r="AD367" i="1" s="1"/>
  <c r="AF367" i="1"/>
  <c r="CT367" i="1" s="1"/>
  <c r="S367" i="1" s="1"/>
  <c r="AG367" i="1"/>
  <c r="AH367" i="1"/>
  <c r="AI367" i="1"/>
  <c r="CW367" i="1" s="1"/>
  <c r="AJ367" i="1"/>
  <c r="CX367" i="1" s="1"/>
  <c r="W367" i="1" s="1"/>
  <c r="CQ367" i="1"/>
  <c r="P367" i="1" s="1"/>
  <c r="CS367" i="1"/>
  <c r="R367" i="1" s="1"/>
  <c r="CU367" i="1"/>
  <c r="CV367" i="1"/>
  <c r="U367" i="1" s="1"/>
  <c r="GL367" i="1"/>
  <c r="GO367" i="1"/>
  <c r="GP367" i="1"/>
  <c r="GV367" i="1"/>
  <c r="HC367" i="1"/>
  <c r="GX367" i="1" s="1"/>
  <c r="I368" i="1"/>
  <c r="T368" i="1" s="1"/>
  <c r="AC368" i="1"/>
  <c r="AE368" i="1"/>
  <c r="AD368" i="1" s="1"/>
  <c r="AF368" i="1"/>
  <c r="CT368" i="1" s="1"/>
  <c r="AG368" i="1"/>
  <c r="AH368" i="1"/>
  <c r="AI368" i="1"/>
  <c r="CW368" i="1" s="1"/>
  <c r="V368" i="1" s="1"/>
  <c r="AJ368" i="1"/>
  <c r="CX368" i="1" s="1"/>
  <c r="W368" i="1" s="1"/>
  <c r="CQ368" i="1"/>
  <c r="CS368" i="1"/>
  <c r="R368" i="1" s="1"/>
  <c r="CU368" i="1"/>
  <c r="CV368" i="1"/>
  <c r="GL368" i="1"/>
  <c r="GO368" i="1"/>
  <c r="GP368" i="1"/>
  <c r="GV368" i="1"/>
  <c r="HC368" i="1"/>
  <c r="HG368" i="1"/>
  <c r="C369" i="1"/>
  <c r="D369" i="1"/>
  <c r="R369" i="1"/>
  <c r="W369" i="1"/>
  <c r="AC369" i="1"/>
  <c r="AB369" i="1" s="1"/>
  <c r="AD369" i="1"/>
  <c r="CR369" i="1" s="1"/>
  <c r="Q369" i="1" s="1"/>
  <c r="AE369" i="1"/>
  <c r="AF369" i="1"/>
  <c r="AG369" i="1"/>
  <c r="CU369" i="1" s="1"/>
  <c r="T369" i="1" s="1"/>
  <c r="AH369" i="1"/>
  <c r="CV369" i="1" s="1"/>
  <c r="U369" i="1" s="1"/>
  <c r="AI369" i="1"/>
  <c r="AJ369" i="1"/>
  <c r="CQ369" i="1"/>
  <c r="P369" i="1" s="1"/>
  <c r="CS369" i="1"/>
  <c r="CT369" i="1"/>
  <c r="S369" i="1" s="1"/>
  <c r="CZ369" i="1" s="1"/>
  <c r="Y369" i="1" s="1"/>
  <c r="CW369" i="1"/>
  <c r="V369" i="1" s="1"/>
  <c r="CX369" i="1"/>
  <c r="GL369" i="1"/>
  <c r="GO369" i="1"/>
  <c r="GP369" i="1"/>
  <c r="GV369" i="1"/>
  <c r="HC369" i="1" s="1"/>
  <c r="GX369" i="1"/>
  <c r="I370" i="1"/>
  <c r="R370" i="1"/>
  <c r="T370" i="1"/>
  <c r="W370" i="1"/>
  <c r="AC370" i="1"/>
  <c r="HG370" i="1" s="1"/>
  <c r="AD370" i="1"/>
  <c r="CR370" i="1" s="1"/>
  <c r="Q370" i="1" s="1"/>
  <c r="AE370" i="1"/>
  <c r="AF370" i="1"/>
  <c r="AG370" i="1"/>
  <c r="CU370" i="1" s="1"/>
  <c r="AH370" i="1"/>
  <c r="CV370" i="1" s="1"/>
  <c r="U370" i="1" s="1"/>
  <c r="AI370" i="1"/>
  <c r="AJ370" i="1"/>
  <c r="CQ370" i="1"/>
  <c r="P370" i="1" s="1"/>
  <c r="CP370" i="1" s="1"/>
  <c r="O370" i="1" s="1"/>
  <c r="CS370" i="1"/>
  <c r="CT370" i="1"/>
  <c r="S370" i="1" s="1"/>
  <c r="CZ370" i="1" s="1"/>
  <c r="Y370" i="1" s="1"/>
  <c r="CW370" i="1"/>
  <c r="V370" i="1" s="1"/>
  <c r="CX370" i="1"/>
  <c r="CY370" i="1"/>
  <c r="X370" i="1" s="1"/>
  <c r="GL370" i="1"/>
  <c r="GO370" i="1"/>
  <c r="GP370" i="1"/>
  <c r="GV370" i="1"/>
  <c r="HC370" i="1" s="1"/>
  <c r="GX370" i="1" s="1"/>
  <c r="C371" i="1"/>
  <c r="D371" i="1"/>
  <c r="P371" i="1"/>
  <c r="U371" i="1"/>
  <c r="AB371" i="1"/>
  <c r="AC371" i="1"/>
  <c r="AE371" i="1"/>
  <c r="AD371" i="1" s="1"/>
  <c r="CR371" i="1" s="1"/>
  <c r="Q371" i="1" s="1"/>
  <c r="AF371" i="1"/>
  <c r="CT371" i="1" s="1"/>
  <c r="S371" i="1" s="1"/>
  <c r="AG371" i="1"/>
  <c r="AH371" i="1"/>
  <c r="AI371" i="1"/>
  <c r="AJ371" i="1"/>
  <c r="CX371" i="1" s="1"/>
  <c r="W371" i="1" s="1"/>
  <c r="CQ371" i="1"/>
  <c r="CU371" i="1"/>
  <c r="T371" i="1" s="1"/>
  <c r="CV371" i="1"/>
  <c r="CW371" i="1"/>
  <c r="V371" i="1" s="1"/>
  <c r="GL371" i="1"/>
  <c r="GO371" i="1"/>
  <c r="GP371" i="1"/>
  <c r="GV371" i="1"/>
  <c r="HC371" i="1"/>
  <c r="GX371" i="1" s="1"/>
  <c r="I372" i="1"/>
  <c r="U372" i="1"/>
  <c r="AC372" i="1"/>
  <c r="CQ372" i="1" s="1"/>
  <c r="P372" i="1" s="1"/>
  <c r="AE372" i="1"/>
  <c r="AD372" i="1" s="1"/>
  <c r="CR372" i="1" s="1"/>
  <c r="Q372" i="1" s="1"/>
  <c r="AF372" i="1"/>
  <c r="CT372" i="1" s="1"/>
  <c r="S372" i="1" s="1"/>
  <c r="AG372" i="1"/>
  <c r="AH372" i="1"/>
  <c r="AI372" i="1"/>
  <c r="AJ372" i="1"/>
  <c r="CX372" i="1" s="1"/>
  <c r="W372" i="1" s="1"/>
  <c r="CU372" i="1"/>
  <c r="T372" i="1" s="1"/>
  <c r="CV372" i="1"/>
  <c r="CW372" i="1"/>
  <c r="V372" i="1" s="1"/>
  <c r="GL372" i="1"/>
  <c r="GO372" i="1"/>
  <c r="GP372" i="1"/>
  <c r="GV372" i="1"/>
  <c r="HC372" i="1"/>
  <c r="GX372" i="1" s="1"/>
  <c r="C373" i="1"/>
  <c r="D373" i="1"/>
  <c r="T373" i="1"/>
  <c r="W373" i="1"/>
  <c r="AC373" i="1"/>
  <c r="AB373" i="1" s="1"/>
  <c r="AD373" i="1"/>
  <c r="CR373" i="1" s="1"/>
  <c r="Q373" i="1" s="1"/>
  <c r="AE373" i="1"/>
  <c r="CS373" i="1" s="1"/>
  <c r="R373" i="1" s="1"/>
  <c r="AF373" i="1"/>
  <c r="AG373" i="1"/>
  <c r="AH373" i="1"/>
  <c r="AI373" i="1"/>
  <c r="CW373" i="1" s="1"/>
  <c r="V373" i="1" s="1"/>
  <c r="AJ373" i="1"/>
  <c r="CQ373" i="1"/>
  <c r="P373" i="1" s="1"/>
  <c r="CT373" i="1"/>
  <c r="S373" i="1" s="1"/>
  <c r="CU373" i="1"/>
  <c r="CV373" i="1"/>
  <c r="U373" i="1" s="1"/>
  <c r="CX373" i="1"/>
  <c r="GL373" i="1"/>
  <c r="GO373" i="1"/>
  <c r="GP373" i="1"/>
  <c r="GV373" i="1"/>
  <c r="GX373" i="1"/>
  <c r="HC373" i="1"/>
  <c r="I374" i="1"/>
  <c r="T374" i="1"/>
  <c r="W374" i="1"/>
  <c r="AC374" i="1"/>
  <c r="AB374" i="1" s="1"/>
  <c r="AD374" i="1"/>
  <c r="CR374" i="1" s="1"/>
  <c r="Q374" i="1" s="1"/>
  <c r="AE374" i="1"/>
  <c r="CS374" i="1" s="1"/>
  <c r="R374" i="1" s="1"/>
  <c r="AF374" i="1"/>
  <c r="AG374" i="1"/>
  <c r="AH374" i="1"/>
  <c r="AI374" i="1"/>
  <c r="CW374" i="1" s="1"/>
  <c r="V374" i="1" s="1"/>
  <c r="AJ374" i="1"/>
  <c r="CQ374" i="1"/>
  <c r="P374" i="1" s="1"/>
  <c r="CT374" i="1"/>
  <c r="S374" i="1" s="1"/>
  <c r="CU374" i="1"/>
  <c r="CV374" i="1"/>
  <c r="U374" i="1" s="1"/>
  <c r="CX374" i="1"/>
  <c r="GL374" i="1"/>
  <c r="GO374" i="1"/>
  <c r="GP374" i="1"/>
  <c r="GV374" i="1"/>
  <c r="GX374" i="1"/>
  <c r="HC374" i="1"/>
  <c r="I375" i="1"/>
  <c r="W375" i="1" s="1"/>
  <c r="Q375" i="1"/>
  <c r="T375" i="1"/>
  <c r="AC375" i="1"/>
  <c r="AB375" i="1" s="1"/>
  <c r="AD375" i="1"/>
  <c r="CR375" i="1" s="1"/>
  <c r="AE375" i="1"/>
  <c r="CS375" i="1" s="1"/>
  <c r="R375" i="1" s="1"/>
  <c r="AF375" i="1"/>
  <c r="AG375" i="1"/>
  <c r="AH375" i="1"/>
  <c r="AI375" i="1"/>
  <c r="CW375" i="1" s="1"/>
  <c r="V375" i="1" s="1"/>
  <c r="AJ375" i="1"/>
  <c r="CQ375" i="1"/>
  <c r="P375" i="1" s="1"/>
  <c r="CP375" i="1" s="1"/>
  <c r="O375" i="1" s="1"/>
  <c r="CT375" i="1"/>
  <c r="S375" i="1" s="1"/>
  <c r="CU375" i="1"/>
  <c r="CV375" i="1"/>
  <c r="U375" i="1" s="1"/>
  <c r="CX375" i="1"/>
  <c r="GL375" i="1"/>
  <c r="GO375" i="1"/>
  <c r="GP375" i="1"/>
  <c r="GV375" i="1"/>
  <c r="GX375" i="1"/>
  <c r="HC375" i="1"/>
  <c r="I376" i="1"/>
  <c r="W376" i="1" s="1"/>
  <c r="T376" i="1"/>
  <c r="AC376" i="1"/>
  <c r="AB376" i="1" s="1"/>
  <c r="AD376" i="1"/>
  <c r="CR376" i="1" s="1"/>
  <c r="Q376" i="1" s="1"/>
  <c r="AE376" i="1"/>
  <c r="CS376" i="1" s="1"/>
  <c r="R376" i="1" s="1"/>
  <c r="AF376" i="1"/>
  <c r="CT376" i="1" s="1"/>
  <c r="S376" i="1" s="1"/>
  <c r="AG376" i="1"/>
  <c r="AH376" i="1"/>
  <c r="AI376" i="1"/>
  <c r="CW376" i="1" s="1"/>
  <c r="V376" i="1" s="1"/>
  <c r="AJ376" i="1"/>
  <c r="CQ376" i="1"/>
  <c r="P376" i="1" s="1"/>
  <c r="CU376" i="1"/>
  <c r="CV376" i="1"/>
  <c r="U376" i="1" s="1"/>
  <c r="CX376" i="1"/>
  <c r="GL376" i="1"/>
  <c r="GO376" i="1"/>
  <c r="GP376" i="1"/>
  <c r="GV376" i="1"/>
  <c r="GX376" i="1"/>
  <c r="HC376" i="1"/>
  <c r="I377" i="1"/>
  <c r="W377" i="1" s="1"/>
  <c r="Q377" i="1"/>
  <c r="T377" i="1"/>
  <c r="AC377" i="1"/>
  <c r="AB377" i="1" s="1"/>
  <c r="AD377" i="1"/>
  <c r="CR377" i="1" s="1"/>
  <c r="AE377" i="1"/>
  <c r="CS377" i="1" s="1"/>
  <c r="R377" i="1" s="1"/>
  <c r="AF377" i="1"/>
  <c r="CT377" i="1" s="1"/>
  <c r="S377" i="1" s="1"/>
  <c r="AG377" i="1"/>
  <c r="AH377" i="1"/>
  <c r="AI377" i="1"/>
  <c r="CW377" i="1" s="1"/>
  <c r="V377" i="1" s="1"/>
  <c r="AJ377" i="1"/>
  <c r="CQ377" i="1"/>
  <c r="P377" i="1" s="1"/>
  <c r="CU377" i="1"/>
  <c r="CV377" i="1"/>
  <c r="U377" i="1" s="1"/>
  <c r="CX377" i="1"/>
  <c r="GL377" i="1"/>
  <c r="GO377" i="1"/>
  <c r="GP377" i="1"/>
  <c r="GV377" i="1"/>
  <c r="GX377" i="1"/>
  <c r="HC377" i="1"/>
  <c r="HG377" i="1"/>
  <c r="B379" i="1"/>
  <c r="B355" i="1" s="1"/>
  <c r="C379" i="1"/>
  <c r="C355" i="1" s="1"/>
  <c r="D379" i="1"/>
  <c r="D355" i="1" s="1"/>
  <c r="F379" i="1"/>
  <c r="F355" i="1" s="1"/>
  <c r="G379" i="1"/>
  <c r="BX379" i="1"/>
  <c r="BX355" i="1" s="1"/>
  <c r="BY379" i="1"/>
  <c r="AP379" i="1" s="1"/>
  <c r="AP355" i="1" s="1"/>
  <c r="BZ379" i="1"/>
  <c r="AQ379" i="1" s="1"/>
  <c r="CK379" i="1"/>
  <c r="BB379" i="1" s="1"/>
  <c r="CL379" i="1"/>
  <c r="CL355" i="1" s="1"/>
  <c r="CM379" i="1"/>
  <c r="CM355" i="1" s="1"/>
  <c r="F388" i="1"/>
  <c r="D409" i="1"/>
  <c r="E411" i="1"/>
  <c r="Z411" i="1"/>
  <c r="AA411" i="1"/>
  <c r="AM411" i="1"/>
  <c r="AN411" i="1"/>
  <c r="BE411" i="1"/>
  <c r="BF411" i="1"/>
  <c r="BG411" i="1"/>
  <c r="BH411" i="1"/>
  <c r="BI411" i="1"/>
  <c r="BJ411" i="1"/>
  <c r="BK411" i="1"/>
  <c r="BL411" i="1"/>
  <c r="BM411" i="1"/>
  <c r="BN411" i="1"/>
  <c r="BO411" i="1"/>
  <c r="BP411" i="1"/>
  <c r="BQ411" i="1"/>
  <c r="BR411" i="1"/>
  <c r="BS411" i="1"/>
  <c r="BT411" i="1"/>
  <c r="BU411" i="1"/>
  <c r="BV411" i="1"/>
  <c r="BW411" i="1"/>
  <c r="BX411" i="1"/>
  <c r="CN411" i="1"/>
  <c r="CO411" i="1"/>
  <c r="CP411" i="1"/>
  <c r="CQ411" i="1"/>
  <c r="CR411" i="1"/>
  <c r="CS411" i="1"/>
  <c r="CT411" i="1"/>
  <c r="CU411" i="1"/>
  <c r="CV411" i="1"/>
  <c r="CW411" i="1"/>
  <c r="CX411" i="1"/>
  <c r="CY411" i="1"/>
  <c r="CZ411" i="1"/>
  <c r="DA411" i="1"/>
  <c r="DB411" i="1"/>
  <c r="DC411" i="1"/>
  <c r="DD411" i="1"/>
  <c r="DE411" i="1"/>
  <c r="DF411" i="1"/>
  <c r="DG411" i="1"/>
  <c r="DH411" i="1"/>
  <c r="DI411" i="1"/>
  <c r="DJ411" i="1"/>
  <c r="DK411" i="1"/>
  <c r="DL411" i="1"/>
  <c r="DM411" i="1"/>
  <c r="DN411" i="1"/>
  <c r="DO411" i="1"/>
  <c r="DP411" i="1"/>
  <c r="DQ411" i="1"/>
  <c r="DR411" i="1"/>
  <c r="DS411" i="1"/>
  <c r="DT411" i="1"/>
  <c r="DU411" i="1"/>
  <c r="DV411" i="1"/>
  <c r="DW411" i="1"/>
  <c r="DX411" i="1"/>
  <c r="DY411" i="1"/>
  <c r="DZ411" i="1"/>
  <c r="EA411" i="1"/>
  <c r="EB411" i="1"/>
  <c r="EC411" i="1"/>
  <c r="ED411" i="1"/>
  <c r="EE411" i="1"/>
  <c r="EF411" i="1"/>
  <c r="EG411" i="1"/>
  <c r="EH411" i="1"/>
  <c r="EI411" i="1"/>
  <c r="EJ411" i="1"/>
  <c r="EK411" i="1"/>
  <c r="EL411" i="1"/>
  <c r="EM411" i="1"/>
  <c r="EN411" i="1"/>
  <c r="EO411" i="1"/>
  <c r="EP411" i="1"/>
  <c r="EQ411" i="1"/>
  <c r="ER411" i="1"/>
  <c r="ES411" i="1"/>
  <c r="ET411" i="1"/>
  <c r="EU411" i="1"/>
  <c r="EV411" i="1"/>
  <c r="EW411" i="1"/>
  <c r="EX411" i="1"/>
  <c r="EY411" i="1"/>
  <c r="EZ411" i="1"/>
  <c r="FA411" i="1"/>
  <c r="FB411" i="1"/>
  <c r="FC411" i="1"/>
  <c r="FD411" i="1"/>
  <c r="FE411" i="1"/>
  <c r="FF411" i="1"/>
  <c r="FG411" i="1"/>
  <c r="FH411" i="1"/>
  <c r="FI411" i="1"/>
  <c r="FJ411" i="1"/>
  <c r="FK411" i="1"/>
  <c r="FL411" i="1"/>
  <c r="FM411" i="1"/>
  <c r="FN411" i="1"/>
  <c r="FO411" i="1"/>
  <c r="FP411" i="1"/>
  <c r="FQ411" i="1"/>
  <c r="FR411" i="1"/>
  <c r="FS411" i="1"/>
  <c r="FT411" i="1"/>
  <c r="FU411" i="1"/>
  <c r="FV411" i="1"/>
  <c r="FW411" i="1"/>
  <c r="FX411" i="1"/>
  <c r="FY411" i="1"/>
  <c r="FZ411" i="1"/>
  <c r="GA411" i="1"/>
  <c r="GB411" i="1"/>
  <c r="GC411" i="1"/>
  <c r="GD411" i="1"/>
  <c r="GE411" i="1"/>
  <c r="GF411" i="1"/>
  <c r="GG411" i="1"/>
  <c r="GH411" i="1"/>
  <c r="GI411" i="1"/>
  <c r="GJ411" i="1"/>
  <c r="GK411" i="1"/>
  <c r="GL411" i="1"/>
  <c r="GM411" i="1"/>
  <c r="GN411" i="1"/>
  <c r="GO411" i="1"/>
  <c r="GP411" i="1"/>
  <c r="GQ411" i="1"/>
  <c r="GR411" i="1"/>
  <c r="GS411" i="1"/>
  <c r="GT411" i="1"/>
  <c r="GU411" i="1"/>
  <c r="GV411" i="1"/>
  <c r="GW411" i="1"/>
  <c r="GX411" i="1"/>
  <c r="C413" i="1"/>
  <c r="D413" i="1"/>
  <c r="U413" i="1"/>
  <c r="AC413" i="1"/>
  <c r="CQ413" i="1" s="1"/>
  <c r="P413" i="1" s="1"/>
  <c r="AE413" i="1"/>
  <c r="AF413" i="1"/>
  <c r="CT413" i="1" s="1"/>
  <c r="S413" i="1" s="1"/>
  <c r="AG413" i="1"/>
  <c r="AH413" i="1"/>
  <c r="AI413" i="1"/>
  <c r="AJ413" i="1"/>
  <c r="CX413" i="1" s="1"/>
  <c r="W413" i="1" s="1"/>
  <c r="CU413" i="1"/>
  <c r="T413" i="1" s="1"/>
  <c r="CV413" i="1"/>
  <c r="CW413" i="1"/>
  <c r="V413" i="1" s="1"/>
  <c r="GL413" i="1"/>
  <c r="GO413" i="1"/>
  <c r="GP413" i="1"/>
  <c r="GV413" i="1"/>
  <c r="HC413" i="1"/>
  <c r="GX413" i="1" s="1"/>
  <c r="I414" i="1"/>
  <c r="U414" i="1"/>
  <c r="AC414" i="1"/>
  <c r="CQ414" i="1" s="1"/>
  <c r="P414" i="1" s="1"/>
  <c r="AE414" i="1"/>
  <c r="AF414" i="1"/>
  <c r="CT414" i="1" s="1"/>
  <c r="S414" i="1" s="1"/>
  <c r="AG414" i="1"/>
  <c r="AH414" i="1"/>
  <c r="AI414" i="1"/>
  <c r="AJ414" i="1"/>
  <c r="CX414" i="1" s="1"/>
  <c r="W414" i="1" s="1"/>
  <c r="CU414" i="1"/>
  <c r="T414" i="1" s="1"/>
  <c r="CV414" i="1"/>
  <c r="CW414" i="1"/>
  <c r="V414" i="1" s="1"/>
  <c r="GL414" i="1"/>
  <c r="GO414" i="1"/>
  <c r="GP414" i="1"/>
  <c r="GV414" i="1"/>
  <c r="HC414" i="1"/>
  <c r="GX414" i="1" s="1"/>
  <c r="C415" i="1"/>
  <c r="D415" i="1"/>
  <c r="T415" i="1"/>
  <c r="AC415" i="1"/>
  <c r="AD415" i="1"/>
  <c r="CR415" i="1" s="1"/>
  <c r="Q415" i="1" s="1"/>
  <c r="AE415" i="1"/>
  <c r="CS415" i="1" s="1"/>
  <c r="R415" i="1" s="1"/>
  <c r="AF415" i="1"/>
  <c r="CT415" i="1" s="1"/>
  <c r="S415" i="1" s="1"/>
  <c r="AG415" i="1"/>
  <c r="AH415" i="1"/>
  <c r="AI415" i="1"/>
  <c r="CW415" i="1" s="1"/>
  <c r="V415" i="1" s="1"/>
  <c r="AJ415" i="1"/>
  <c r="CQ415" i="1"/>
  <c r="P415" i="1" s="1"/>
  <c r="CU415" i="1"/>
  <c r="CV415" i="1"/>
  <c r="U415" i="1" s="1"/>
  <c r="CX415" i="1"/>
  <c r="W415" i="1" s="1"/>
  <c r="CY415" i="1"/>
  <c r="X415" i="1" s="1"/>
  <c r="GL415" i="1"/>
  <c r="GO415" i="1"/>
  <c r="GP415" i="1"/>
  <c r="GV415" i="1"/>
  <c r="GX415" i="1"/>
  <c r="HC415" i="1"/>
  <c r="I416" i="1"/>
  <c r="Q416" i="1"/>
  <c r="T416" i="1"/>
  <c r="AC416" i="1"/>
  <c r="AB416" i="1" s="1"/>
  <c r="AD416" i="1"/>
  <c r="CR416" i="1" s="1"/>
  <c r="AE416" i="1"/>
  <c r="CS416" i="1" s="1"/>
  <c r="R416" i="1" s="1"/>
  <c r="AF416" i="1"/>
  <c r="CT416" i="1" s="1"/>
  <c r="S416" i="1" s="1"/>
  <c r="AG416" i="1"/>
  <c r="AH416" i="1"/>
  <c r="AI416" i="1"/>
  <c r="CW416" i="1" s="1"/>
  <c r="V416" i="1" s="1"/>
  <c r="AJ416" i="1"/>
  <c r="CQ416" i="1"/>
  <c r="P416" i="1" s="1"/>
  <c r="CU416" i="1"/>
  <c r="CV416" i="1"/>
  <c r="U416" i="1" s="1"/>
  <c r="CX416" i="1"/>
  <c r="W416" i="1" s="1"/>
  <c r="CY416" i="1"/>
  <c r="X416" i="1" s="1"/>
  <c r="GL416" i="1"/>
  <c r="GO416" i="1"/>
  <c r="GP416" i="1"/>
  <c r="GV416" i="1"/>
  <c r="GX416" i="1"/>
  <c r="HC416" i="1"/>
  <c r="I417" i="1"/>
  <c r="Q417" i="1"/>
  <c r="T417" i="1"/>
  <c r="AC417" i="1"/>
  <c r="AB417" i="1" s="1"/>
  <c r="AD417" i="1"/>
  <c r="CR417" i="1" s="1"/>
  <c r="AE417" i="1"/>
  <c r="CS417" i="1" s="1"/>
  <c r="R417" i="1" s="1"/>
  <c r="AF417" i="1"/>
  <c r="CT417" i="1" s="1"/>
  <c r="S417" i="1" s="1"/>
  <c r="AG417" i="1"/>
  <c r="AH417" i="1"/>
  <c r="AI417" i="1"/>
  <c r="CW417" i="1" s="1"/>
  <c r="V417" i="1" s="1"/>
  <c r="AJ417" i="1"/>
  <c r="CQ417" i="1"/>
  <c r="P417" i="1" s="1"/>
  <c r="CP417" i="1" s="1"/>
  <c r="O417" i="1" s="1"/>
  <c r="CU417" i="1"/>
  <c r="CV417" i="1"/>
  <c r="U417" i="1" s="1"/>
  <c r="CX417" i="1"/>
  <c r="W417" i="1" s="1"/>
  <c r="GL417" i="1"/>
  <c r="GO417" i="1"/>
  <c r="GP417" i="1"/>
  <c r="GV417" i="1"/>
  <c r="GX417" i="1"/>
  <c r="HC417" i="1"/>
  <c r="C418" i="1"/>
  <c r="D418" i="1"/>
  <c r="AC418" i="1"/>
  <c r="AD418" i="1"/>
  <c r="CR418" i="1" s="1"/>
  <c r="Q418" i="1" s="1"/>
  <c r="AE418" i="1"/>
  <c r="AF418" i="1"/>
  <c r="AG418" i="1"/>
  <c r="AH418" i="1"/>
  <c r="CV418" i="1" s="1"/>
  <c r="U418" i="1" s="1"/>
  <c r="AI418" i="1"/>
  <c r="AJ418" i="1"/>
  <c r="CS418" i="1"/>
  <c r="R418" i="1" s="1"/>
  <c r="CT418" i="1"/>
  <c r="S418" i="1" s="1"/>
  <c r="CU418" i="1"/>
  <c r="T418" i="1" s="1"/>
  <c r="CW418" i="1"/>
  <c r="V418" i="1" s="1"/>
  <c r="CX418" i="1"/>
  <c r="W418" i="1" s="1"/>
  <c r="GL418" i="1"/>
  <c r="GO418" i="1"/>
  <c r="GP418" i="1"/>
  <c r="GV418" i="1"/>
  <c r="HC418" i="1" s="1"/>
  <c r="GX418" i="1" s="1"/>
  <c r="I419" i="1"/>
  <c r="S419" i="1"/>
  <c r="V419" i="1"/>
  <c r="AC419" i="1"/>
  <c r="AD419" i="1"/>
  <c r="CR419" i="1" s="1"/>
  <c r="Q419" i="1" s="1"/>
  <c r="AE419" i="1"/>
  <c r="AF419" i="1"/>
  <c r="AG419" i="1"/>
  <c r="CU419" i="1" s="1"/>
  <c r="T419" i="1" s="1"/>
  <c r="AH419" i="1"/>
  <c r="CV419" i="1" s="1"/>
  <c r="U419" i="1" s="1"/>
  <c r="AI419" i="1"/>
  <c r="AJ419" i="1"/>
  <c r="CS419" i="1"/>
  <c r="R419" i="1" s="1"/>
  <c r="CT419" i="1"/>
  <c r="CW419" i="1"/>
  <c r="CX419" i="1"/>
  <c r="W419" i="1" s="1"/>
  <c r="GL419" i="1"/>
  <c r="GO419" i="1"/>
  <c r="GP419" i="1"/>
  <c r="GV419" i="1"/>
  <c r="HC419" i="1" s="1"/>
  <c r="GX419" i="1" s="1"/>
  <c r="I420" i="1"/>
  <c r="S420" i="1"/>
  <c r="V420" i="1"/>
  <c r="AC420" i="1"/>
  <c r="AD420" i="1"/>
  <c r="CR420" i="1" s="1"/>
  <c r="Q420" i="1" s="1"/>
  <c r="AE420" i="1"/>
  <c r="AF420" i="1"/>
  <c r="AG420" i="1"/>
  <c r="CU420" i="1" s="1"/>
  <c r="T420" i="1" s="1"/>
  <c r="AH420" i="1"/>
  <c r="CV420" i="1" s="1"/>
  <c r="U420" i="1" s="1"/>
  <c r="AI420" i="1"/>
  <c r="AJ420" i="1"/>
  <c r="CS420" i="1"/>
  <c r="R420" i="1" s="1"/>
  <c r="CT420" i="1"/>
  <c r="CW420" i="1"/>
  <c r="CX420" i="1"/>
  <c r="W420" i="1" s="1"/>
  <c r="GL420" i="1"/>
  <c r="GO420" i="1"/>
  <c r="GP420" i="1"/>
  <c r="GV420" i="1"/>
  <c r="HC420" i="1" s="1"/>
  <c r="GX420" i="1" s="1"/>
  <c r="C421" i="1"/>
  <c r="D421" i="1"/>
  <c r="R421" i="1"/>
  <c r="U421" i="1"/>
  <c r="V421" i="1"/>
  <c r="AC421" i="1"/>
  <c r="CQ421" i="1" s="1"/>
  <c r="P421" i="1" s="1"/>
  <c r="AE421" i="1"/>
  <c r="AD421" i="1" s="1"/>
  <c r="CR421" i="1" s="1"/>
  <c r="Q421" i="1" s="1"/>
  <c r="AF421" i="1"/>
  <c r="AG421" i="1"/>
  <c r="CU421" i="1" s="1"/>
  <c r="T421" i="1" s="1"/>
  <c r="AH421" i="1"/>
  <c r="AI421" i="1"/>
  <c r="AJ421" i="1"/>
  <c r="CX421" i="1" s="1"/>
  <c r="W421" i="1" s="1"/>
  <c r="CS421" i="1"/>
  <c r="CT421" i="1"/>
  <c r="S421" i="1" s="1"/>
  <c r="CV421" i="1"/>
  <c r="CW421" i="1"/>
  <c r="GL421" i="1"/>
  <c r="GO421" i="1"/>
  <c r="GP421" i="1"/>
  <c r="GV421" i="1"/>
  <c r="HC421" i="1" s="1"/>
  <c r="GX421" i="1" s="1"/>
  <c r="I422" i="1"/>
  <c r="U422" i="1" s="1"/>
  <c r="AB422" i="1"/>
  <c r="AC422" i="1"/>
  <c r="CQ422" i="1" s="1"/>
  <c r="AE422" i="1"/>
  <c r="AD422" i="1" s="1"/>
  <c r="CR422" i="1" s="1"/>
  <c r="AF422" i="1"/>
  <c r="CT422" i="1" s="1"/>
  <c r="S422" i="1" s="1"/>
  <c r="AG422" i="1"/>
  <c r="CU422" i="1" s="1"/>
  <c r="AH422" i="1"/>
  <c r="AI422" i="1"/>
  <c r="AJ422" i="1"/>
  <c r="CX422" i="1" s="1"/>
  <c r="W422" i="1" s="1"/>
  <c r="CS422" i="1"/>
  <c r="R422" i="1" s="1"/>
  <c r="CV422" i="1"/>
  <c r="CW422" i="1"/>
  <c r="V422" i="1" s="1"/>
  <c r="GL422" i="1"/>
  <c r="GO422" i="1"/>
  <c r="GP422" i="1"/>
  <c r="GV422" i="1"/>
  <c r="HC422" i="1" s="1"/>
  <c r="GX422" i="1" s="1"/>
  <c r="C423" i="1"/>
  <c r="D423" i="1"/>
  <c r="U423" i="1"/>
  <c r="AC423" i="1"/>
  <c r="AB423" i="1" s="1"/>
  <c r="AD423" i="1"/>
  <c r="AE423" i="1"/>
  <c r="CS423" i="1" s="1"/>
  <c r="R423" i="1" s="1"/>
  <c r="AF423" i="1"/>
  <c r="CT423" i="1" s="1"/>
  <c r="S423" i="1" s="1"/>
  <c r="CY423" i="1" s="1"/>
  <c r="X423" i="1" s="1"/>
  <c r="AG423" i="1"/>
  <c r="AH423" i="1"/>
  <c r="CV423" i="1" s="1"/>
  <c r="AI423" i="1"/>
  <c r="CW423" i="1" s="1"/>
  <c r="V423" i="1" s="1"/>
  <c r="AJ423" i="1"/>
  <c r="CQ423" i="1"/>
  <c r="P423" i="1" s="1"/>
  <c r="CP423" i="1" s="1"/>
  <c r="O423" i="1" s="1"/>
  <c r="CR423" i="1"/>
  <c r="Q423" i="1" s="1"/>
  <c r="CU423" i="1"/>
  <c r="T423" i="1" s="1"/>
  <c r="CX423" i="1"/>
  <c r="W423" i="1" s="1"/>
  <c r="GL423" i="1"/>
  <c r="GO423" i="1"/>
  <c r="GP423" i="1"/>
  <c r="GV423" i="1"/>
  <c r="GX423" i="1"/>
  <c r="HC423" i="1"/>
  <c r="I424" i="1"/>
  <c r="P424" i="1"/>
  <c r="U424" i="1"/>
  <c r="AC424" i="1"/>
  <c r="AD424" i="1"/>
  <c r="AE424" i="1"/>
  <c r="CS424" i="1" s="1"/>
  <c r="R424" i="1" s="1"/>
  <c r="CY424" i="1" s="1"/>
  <c r="X424" i="1" s="1"/>
  <c r="AF424" i="1"/>
  <c r="CT424" i="1" s="1"/>
  <c r="S424" i="1" s="1"/>
  <c r="CZ424" i="1" s="1"/>
  <c r="Y424" i="1" s="1"/>
  <c r="AG424" i="1"/>
  <c r="AH424" i="1"/>
  <c r="CV424" i="1" s="1"/>
  <c r="AI424" i="1"/>
  <c r="CW424" i="1" s="1"/>
  <c r="V424" i="1" s="1"/>
  <c r="AJ424" i="1"/>
  <c r="CQ424" i="1"/>
  <c r="CR424" i="1"/>
  <c r="Q424" i="1" s="1"/>
  <c r="CU424" i="1"/>
  <c r="T424" i="1" s="1"/>
  <c r="CX424" i="1"/>
  <c r="W424" i="1" s="1"/>
  <c r="GL424" i="1"/>
  <c r="GO424" i="1"/>
  <c r="GP424" i="1"/>
  <c r="GV424" i="1"/>
  <c r="HC424" i="1"/>
  <c r="GX424" i="1" s="1"/>
  <c r="HG424" i="1"/>
  <c r="C425" i="1"/>
  <c r="D425" i="1"/>
  <c r="R425" i="1"/>
  <c r="S425" i="1"/>
  <c r="CP425" i="1" s="1"/>
  <c r="O425" i="1" s="1"/>
  <c r="V425" i="1"/>
  <c r="AC425" i="1"/>
  <c r="CQ425" i="1" s="1"/>
  <c r="P425" i="1" s="1"/>
  <c r="AD425" i="1"/>
  <c r="CR425" i="1" s="1"/>
  <c r="Q425" i="1" s="1"/>
  <c r="AE425" i="1"/>
  <c r="AF425" i="1"/>
  <c r="CT425" i="1" s="1"/>
  <c r="AG425" i="1"/>
  <c r="CU425" i="1" s="1"/>
  <c r="T425" i="1" s="1"/>
  <c r="AH425" i="1"/>
  <c r="AI425" i="1"/>
  <c r="AJ425" i="1"/>
  <c r="CS425" i="1"/>
  <c r="CV425" i="1"/>
  <c r="U425" i="1" s="1"/>
  <c r="CW425" i="1"/>
  <c r="CX425" i="1"/>
  <c r="W425" i="1" s="1"/>
  <c r="GL425" i="1"/>
  <c r="BZ428" i="1" s="1"/>
  <c r="GO425" i="1"/>
  <c r="GP425" i="1"/>
  <c r="GV425" i="1"/>
  <c r="HC425" i="1" s="1"/>
  <c r="GX425" i="1" s="1"/>
  <c r="I426" i="1"/>
  <c r="R426" i="1"/>
  <c r="AC426" i="1"/>
  <c r="CQ426" i="1" s="1"/>
  <c r="P426" i="1" s="1"/>
  <c r="AD426" i="1"/>
  <c r="CR426" i="1" s="1"/>
  <c r="Q426" i="1" s="1"/>
  <c r="AE426" i="1"/>
  <c r="AF426" i="1"/>
  <c r="AB426" i="1" s="1"/>
  <c r="AG426" i="1"/>
  <c r="CU426" i="1" s="1"/>
  <c r="T426" i="1" s="1"/>
  <c r="AH426" i="1"/>
  <c r="AI426" i="1"/>
  <c r="AJ426" i="1"/>
  <c r="CX426" i="1" s="1"/>
  <c r="W426" i="1" s="1"/>
  <c r="CS426" i="1"/>
  <c r="CV426" i="1"/>
  <c r="U426" i="1" s="1"/>
  <c r="CW426" i="1"/>
  <c r="V426" i="1" s="1"/>
  <c r="GL426" i="1"/>
  <c r="GO426" i="1"/>
  <c r="GP426" i="1"/>
  <c r="GV426" i="1"/>
  <c r="HC426" i="1" s="1"/>
  <c r="GX426" i="1" s="1"/>
  <c r="B428" i="1"/>
  <c r="B411" i="1" s="1"/>
  <c r="C428" i="1"/>
  <c r="C411" i="1" s="1"/>
  <c r="D428" i="1"/>
  <c r="D411" i="1" s="1"/>
  <c r="F428" i="1"/>
  <c r="F411" i="1" s="1"/>
  <c r="G428" i="1"/>
  <c r="G411" i="1" s="1"/>
  <c r="AP428" i="1"/>
  <c r="AU428" i="1"/>
  <c r="AU411" i="1" s="1"/>
  <c r="BB428" i="1"/>
  <c r="BX428" i="1"/>
  <c r="AO428" i="1" s="1"/>
  <c r="AO411" i="1" s="1"/>
  <c r="BY428" i="1"/>
  <c r="CC428" i="1"/>
  <c r="CC411" i="1" s="1"/>
  <c r="CD428" i="1"/>
  <c r="CD411" i="1" s="1"/>
  <c r="CK428" i="1"/>
  <c r="CK411" i="1" s="1"/>
  <c r="CL428" i="1"/>
  <c r="CL411" i="1" s="1"/>
  <c r="CM428" i="1"/>
  <c r="BD428" i="1" s="1"/>
  <c r="D458" i="1"/>
  <c r="E460" i="1"/>
  <c r="F460" i="1"/>
  <c r="Z460" i="1"/>
  <c r="AA460" i="1"/>
  <c r="AM460" i="1"/>
  <c r="AN460" i="1"/>
  <c r="BE460" i="1"/>
  <c r="BF460" i="1"/>
  <c r="BG460" i="1"/>
  <c r="BH460" i="1"/>
  <c r="BI460" i="1"/>
  <c r="BJ460" i="1"/>
  <c r="BK460" i="1"/>
  <c r="BL460" i="1"/>
  <c r="BM460" i="1"/>
  <c r="BN460" i="1"/>
  <c r="BO460" i="1"/>
  <c r="BP460" i="1"/>
  <c r="BQ460" i="1"/>
  <c r="BR460" i="1"/>
  <c r="BS460" i="1"/>
  <c r="BT460" i="1"/>
  <c r="BU460" i="1"/>
  <c r="BV460" i="1"/>
  <c r="BW460" i="1"/>
  <c r="BX460" i="1"/>
  <c r="CN460" i="1"/>
  <c r="CO460" i="1"/>
  <c r="CP460" i="1"/>
  <c r="CQ460" i="1"/>
  <c r="CR460" i="1"/>
  <c r="CS460" i="1"/>
  <c r="CT460" i="1"/>
  <c r="CU460" i="1"/>
  <c r="CV460" i="1"/>
  <c r="CW460" i="1"/>
  <c r="CX460" i="1"/>
  <c r="CY460" i="1"/>
  <c r="CZ460" i="1"/>
  <c r="DA460" i="1"/>
  <c r="DB460" i="1"/>
  <c r="DC460" i="1"/>
  <c r="DD460" i="1"/>
  <c r="DE460" i="1"/>
  <c r="DF460" i="1"/>
  <c r="DG460" i="1"/>
  <c r="DH460" i="1"/>
  <c r="DI460" i="1"/>
  <c r="DJ460" i="1"/>
  <c r="DK460" i="1"/>
  <c r="DL460" i="1"/>
  <c r="DM460" i="1"/>
  <c r="DN460" i="1"/>
  <c r="DO460" i="1"/>
  <c r="DP460" i="1"/>
  <c r="DQ460" i="1"/>
  <c r="DR460" i="1"/>
  <c r="DS460" i="1"/>
  <c r="DT460" i="1"/>
  <c r="DU460" i="1"/>
  <c r="DV460" i="1"/>
  <c r="DW460" i="1"/>
  <c r="DX460" i="1"/>
  <c r="DY460" i="1"/>
  <c r="DZ460" i="1"/>
  <c r="EA460" i="1"/>
  <c r="EB460" i="1"/>
  <c r="EC460" i="1"/>
  <c r="ED460" i="1"/>
  <c r="EE460" i="1"/>
  <c r="EF460" i="1"/>
  <c r="EG460" i="1"/>
  <c r="EH460" i="1"/>
  <c r="EI460" i="1"/>
  <c r="EJ460" i="1"/>
  <c r="EK460" i="1"/>
  <c r="EL460" i="1"/>
  <c r="EM460" i="1"/>
  <c r="EN460" i="1"/>
  <c r="EO460" i="1"/>
  <c r="EP460" i="1"/>
  <c r="EQ460" i="1"/>
  <c r="ER460" i="1"/>
  <c r="ES460" i="1"/>
  <c r="ET460" i="1"/>
  <c r="EU460" i="1"/>
  <c r="EV460" i="1"/>
  <c r="EW460" i="1"/>
  <c r="EX460" i="1"/>
  <c r="EY460" i="1"/>
  <c r="EZ460" i="1"/>
  <c r="FA460" i="1"/>
  <c r="FB460" i="1"/>
  <c r="FC460" i="1"/>
  <c r="FD460" i="1"/>
  <c r="FE460" i="1"/>
  <c r="FF460" i="1"/>
  <c r="FG460" i="1"/>
  <c r="FH460" i="1"/>
  <c r="FI460" i="1"/>
  <c r="FJ460" i="1"/>
  <c r="FK460" i="1"/>
  <c r="FL460" i="1"/>
  <c r="FM460" i="1"/>
  <c r="FN460" i="1"/>
  <c r="FO460" i="1"/>
  <c r="FP460" i="1"/>
  <c r="FQ460" i="1"/>
  <c r="FR460" i="1"/>
  <c r="FS460" i="1"/>
  <c r="FT460" i="1"/>
  <c r="FU460" i="1"/>
  <c r="FV460" i="1"/>
  <c r="FW460" i="1"/>
  <c r="FX460" i="1"/>
  <c r="FY460" i="1"/>
  <c r="FZ460" i="1"/>
  <c r="GA460" i="1"/>
  <c r="GB460" i="1"/>
  <c r="GC460" i="1"/>
  <c r="GD460" i="1"/>
  <c r="GE460" i="1"/>
  <c r="GF460" i="1"/>
  <c r="GG460" i="1"/>
  <c r="GH460" i="1"/>
  <c r="GI460" i="1"/>
  <c r="GJ460" i="1"/>
  <c r="GK460" i="1"/>
  <c r="GL460" i="1"/>
  <c r="GM460" i="1"/>
  <c r="GN460" i="1"/>
  <c r="GO460" i="1"/>
  <c r="GP460" i="1"/>
  <c r="GQ460" i="1"/>
  <c r="GR460" i="1"/>
  <c r="GS460" i="1"/>
  <c r="GT460" i="1"/>
  <c r="GU460" i="1"/>
  <c r="GV460" i="1"/>
  <c r="GW460" i="1"/>
  <c r="GX460" i="1"/>
  <c r="C462" i="1"/>
  <c r="D462" i="1"/>
  <c r="AC462" i="1"/>
  <c r="CQ462" i="1" s="1"/>
  <c r="P462" i="1" s="1"/>
  <c r="AE462" i="1"/>
  <c r="AD462" i="1" s="1"/>
  <c r="AF462" i="1"/>
  <c r="CT462" i="1" s="1"/>
  <c r="S462" i="1" s="1"/>
  <c r="AG462" i="1"/>
  <c r="AH462" i="1"/>
  <c r="CV462" i="1" s="1"/>
  <c r="U462" i="1" s="1"/>
  <c r="AI462" i="1"/>
  <c r="AJ462" i="1"/>
  <c r="CX462" i="1" s="1"/>
  <c r="W462" i="1" s="1"/>
  <c r="CU462" i="1"/>
  <c r="T462" i="1" s="1"/>
  <c r="CW462" i="1"/>
  <c r="V462" i="1" s="1"/>
  <c r="GL462" i="1"/>
  <c r="GO462" i="1"/>
  <c r="GP462" i="1"/>
  <c r="CD479" i="1" s="1"/>
  <c r="GV462" i="1"/>
  <c r="HC462" i="1"/>
  <c r="GX462" i="1" s="1"/>
  <c r="I463" i="1"/>
  <c r="AC463" i="1"/>
  <c r="CQ463" i="1" s="1"/>
  <c r="P463" i="1" s="1"/>
  <c r="AE463" i="1"/>
  <c r="AD463" i="1" s="1"/>
  <c r="AF463" i="1"/>
  <c r="CT463" i="1" s="1"/>
  <c r="S463" i="1" s="1"/>
  <c r="AG463" i="1"/>
  <c r="AH463" i="1"/>
  <c r="CV463" i="1" s="1"/>
  <c r="U463" i="1" s="1"/>
  <c r="AI463" i="1"/>
  <c r="AJ463" i="1"/>
  <c r="CX463" i="1" s="1"/>
  <c r="W463" i="1" s="1"/>
  <c r="CU463" i="1"/>
  <c r="T463" i="1" s="1"/>
  <c r="CW463" i="1"/>
  <c r="V463" i="1" s="1"/>
  <c r="GL463" i="1"/>
  <c r="GO463" i="1"/>
  <c r="GP463" i="1"/>
  <c r="GV463" i="1"/>
  <c r="HC463" i="1"/>
  <c r="GX463" i="1" s="1"/>
  <c r="C464" i="1"/>
  <c r="D464" i="1"/>
  <c r="AC464" i="1"/>
  <c r="AD464" i="1"/>
  <c r="CR464" i="1" s="1"/>
  <c r="Q464" i="1" s="1"/>
  <c r="AE464" i="1"/>
  <c r="CS464" i="1" s="1"/>
  <c r="R464" i="1" s="1"/>
  <c r="AF464" i="1"/>
  <c r="AG464" i="1"/>
  <c r="CU464" i="1" s="1"/>
  <c r="T464" i="1" s="1"/>
  <c r="AH464" i="1"/>
  <c r="AI464" i="1"/>
  <c r="CW464" i="1" s="1"/>
  <c r="V464" i="1" s="1"/>
  <c r="AJ464" i="1"/>
  <c r="CX464" i="1" s="1"/>
  <c r="W464" i="1" s="1"/>
  <c r="CQ464" i="1"/>
  <c r="P464" i="1" s="1"/>
  <c r="CP464" i="1" s="1"/>
  <c r="O464" i="1" s="1"/>
  <c r="CT464" i="1"/>
  <c r="S464" i="1" s="1"/>
  <c r="CV464" i="1"/>
  <c r="U464" i="1" s="1"/>
  <c r="GL464" i="1"/>
  <c r="GO464" i="1"/>
  <c r="CC479" i="1" s="1"/>
  <c r="GP464" i="1"/>
  <c r="GV464" i="1"/>
  <c r="GX464" i="1"/>
  <c r="HC464" i="1"/>
  <c r="I465" i="1"/>
  <c r="AC465" i="1"/>
  <c r="AD465" i="1"/>
  <c r="CR465" i="1" s="1"/>
  <c r="Q465" i="1" s="1"/>
  <c r="AE465" i="1"/>
  <c r="CS465" i="1" s="1"/>
  <c r="R465" i="1" s="1"/>
  <c r="AF465" i="1"/>
  <c r="AG465" i="1"/>
  <c r="CU465" i="1" s="1"/>
  <c r="T465" i="1" s="1"/>
  <c r="AH465" i="1"/>
  <c r="AI465" i="1"/>
  <c r="CW465" i="1" s="1"/>
  <c r="V465" i="1" s="1"/>
  <c r="AJ465" i="1"/>
  <c r="CX465" i="1" s="1"/>
  <c r="W465" i="1" s="1"/>
  <c r="CQ465" i="1"/>
  <c r="P465" i="1" s="1"/>
  <c r="CP465" i="1" s="1"/>
  <c r="O465" i="1" s="1"/>
  <c r="CT465" i="1"/>
  <c r="S465" i="1" s="1"/>
  <c r="CV465" i="1"/>
  <c r="U465" i="1" s="1"/>
  <c r="GL465" i="1"/>
  <c r="GO465" i="1"/>
  <c r="GP465" i="1"/>
  <c r="GV465" i="1"/>
  <c r="GX465" i="1"/>
  <c r="HC465" i="1"/>
  <c r="C466" i="1"/>
  <c r="D466" i="1"/>
  <c r="AC466" i="1"/>
  <c r="AB466" i="1" s="1"/>
  <c r="AD466" i="1"/>
  <c r="CR466" i="1" s="1"/>
  <c r="Q466" i="1" s="1"/>
  <c r="AE466" i="1"/>
  <c r="AF466" i="1"/>
  <c r="CT466" i="1" s="1"/>
  <c r="S466" i="1" s="1"/>
  <c r="AG466" i="1"/>
  <c r="AH466" i="1"/>
  <c r="CV466" i="1" s="1"/>
  <c r="U466" i="1" s="1"/>
  <c r="AI466" i="1"/>
  <c r="CW466" i="1" s="1"/>
  <c r="V466" i="1" s="1"/>
  <c r="AJ466" i="1"/>
  <c r="CS466" i="1"/>
  <c r="R466" i="1" s="1"/>
  <c r="CU466" i="1"/>
  <c r="T466" i="1" s="1"/>
  <c r="CX466" i="1"/>
  <c r="W466" i="1" s="1"/>
  <c r="GL466" i="1"/>
  <c r="GO466" i="1"/>
  <c r="GP466" i="1"/>
  <c r="GV466" i="1"/>
  <c r="HC466" i="1" s="1"/>
  <c r="GX466" i="1" s="1"/>
  <c r="I467" i="1"/>
  <c r="AC467" i="1"/>
  <c r="AB467" i="1" s="1"/>
  <c r="AD467" i="1"/>
  <c r="CR467" i="1" s="1"/>
  <c r="Q467" i="1" s="1"/>
  <c r="AE467" i="1"/>
  <c r="AF467" i="1"/>
  <c r="CT467" i="1" s="1"/>
  <c r="S467" i="1" s="1"/>
  <c r="AG467" i="1"/>
  <c r="AH467" i="1"/>
  <c r="CV467" i="1" s="1"/>
  <c r="U467" i="1" s="1"/>
  <c r="AI467" i="1"/>
  <c r="CW467" i="1" s="1"/>
  <c r="V467" i="1" s="1"/>
  <c r="AJ467" i="1"/>
  <c r="CS467" i="1"/>
  <c r="R467" i="1" s="1"/>
  <c r="CU467" i="1"/>
  <c r="T467" i="1" s="1"/>
  <c r="CX467" i="1"/>
  <c r="W467" i="1" s="1"/>
  <c r="GL467" i="1"/>
  <c r="GO467" i="1"/>
  <c r="GP467" i="1"/>
  <c r="GV467" i="1"/>
  <c r="HC467" i="1" s="1"/>
  <c r="GX467" i="1" s="1"/>
  <c r="I468" i="1"/>
  <c r="AC468" i="1"/>
  <c r="AB468" i="1" s="1"/>
  <c r="AD468" i="1"/>
  <c r="CR468" i="1" s="1"/>
  <c r="Q468" i="1" s="1"/>
  <c r="AE468" i="1"/>
  <c r="AF468" i="1"/>
  <c r="CT468" i="1" s="1"/>
  <c r="S468" i="1" s="1"/>
  <c r="AG468" i="1"/>
  <c r="AH468" i="1"/>
  <c r="CV468" i="1" s="1"/>
  <c r="U468" i="1" s="1"/>
  <c r="AI468" i="1"/>
  <c r="CW468" i="1" s="1"/>
  <c r="V468" i="1" s="1"/>
  <c r="AJ468" i="1"/>
  <c r="CS468" i="1"/>
  <c r="R468" i="1" s="1"/>
  <c r="CU468" i="1"/>
  <c r="T468" i="1" s="1"/>
  <c r="CX468" i="1"/>
  <c r="W468" i="1" s="1"/>
  <c r="GL468" i="1"/>
  <c r="GO468" i="1"/>
  <c r="GP468" i="1"/>
  <c r="GV468" i="1"/>
  <c r="HC468" i="1" s="1"/>
  <c r="GX468" i="1" s="1"/>
  <c r="C469" i="1"/>
  <c r="D469" i="1"/>
  <c r="AC469" i="1"/>
  <c r="CQ469" i="1" s="1"/>
  <c r="P469" i="1" s="1"/>
  <c r="AE469" i="1"/>
  <c r="AD469" i="1" s="1"/>
  <c r="AF469" i="1"/>
  <c r="AG469" i="1"/>
  <c r="CU469" i="1" s="1"/>
  <c r="T469" i="1" s="1"/>
  <c r="AH469" i="1"/>
  <c r="CV469" i="1" s="1"/>
  <c r="U469" i="1" s="1"/>
  <c r="AI469" i="1"/>
  <c r="AJ469" i="1"/>
  <c r="CX469" i="1" s="1"/>
  <c r="W469" i="1" s="1"/>
  <c r="CT469" i="1"/>
  <c r="S469" i="1" s="1"/>
  <c r="CW469" i="1"/>
  <c r="V469" i="1" s="1"/>
  <c r="GL469" i="1"/>
  <c r="GO469" i="1"/>
  <c r="GP469" i="1"/>
  <c r="GV469" i="1"/>
  <c r="HC469" i="1" s="1"/>
  <c r="GX469" i="1" s="1"/>
  <c r="I470" i="1"/>
  <c r="AC470" i="1"/>
  <c r="CQ470" i="1" s="1"/>
  <c r="P470" i="1" s="1"/>
  <c r="AE470" i="1"/>
  <c r="AD470" i="1" s="1"/>
  <c r="AF470" i="1"/>
  <c r="AG470" i="1"/>
  <c r="CU470" i="1" s="1"/>
  <c r="T470" i="1" s="1"/>
  <c r="AH470" i="1"/>
  <c r="CV470" i="1" s="1"/>
  <c r="U470" i="1" s="1"/>
  <c r="AI470" i="1"/>
  <c r="AJ470" i="1"/>
  <c r="CX470" i="1" s="1"/>
  <c r="W470" i="1" s="1"/>
  <c r="CT470" i="1"/>
  <c r="S470" i="1" s="1"/>
  <c r="CW470" i="1"/>
  <c r="V470" i="1" s="1"/>
  <c r="GL470" i="1"/>
  <c r="GO470" i="1"/>
  <c r="GP470" i="1"/>
  <c r="GV470" i="1"/>
  <c r="HC470" i="1" s="1"/>
  <c r="GX470" i="1" s="1"/>
  <c r="I471" i="1"/>
  <c r="AC471" i="1"/>
  <c r="CQ471" i="1" s="1"/>
  <c r="P471" i="1" s="1"/>
  <c r="AE471" i="1"/>
  <c r="AD471" i="1" s="1"/>
  <c r="AF471" i="1"/>
  <c r="AG471" i="1"/>
  <c r="CU471" i="1" s="1"/>
  <c r="T471" i="1" s="1"/>
  <c r="AH471" i="1"/>
  <c r="CV471" i="1" s="1"/>
  <c r="U471" i="1" s="1"/>
  <c r="AI471" i="1"/>
  <c r="AJ471" i="1"/>
  <c r="CX471" i="1" s="1"/>
  <c r="W471" i="1" s="1"/>
  <c r="CT471" i="1"/>
  <c r="S471" i="1" s="1"/>
  <c r="CW471" i="1"/>
  <c r="V471" i="1" s="1"/>
  <c r="GL471" i="1"/>
  <c r="GO471" i="1"/>
  <c r="GP471" i="1"/>
  <c r="GV471" i="1"/>
  <c r="HC471" i="1" s="1"/>
  <c r="GX471" i="1" s="1"/>
  <c r="C472" i="1"/>
  <c r="D472" i="1"/>
  <c r="AC472" i="1"/>
  <c r="AD472" i="1"/>
  <c r="CR472" i="1" s="1"/>
  <c r="Q472" i="1" s="1"/>
  <c r="AE472" i="1"/>
  <c r="AF472" i="1"/>
  <c r="AB472" i="1" s="1"/>
  <c r="AG472" i="1"/>
  <c r="CU472" i="1" s="1"/>
  <c r="T472" i="1" s="1"/>
  <c r="AH472" i="1"/>
  <c r="AI472" i="1"/>
  <c r="CW472" i="1" s="1"/>
  <c r="V472" i="1" s="1"/>
  <c r="AJ472" i="1"/>
  <c r="CX472" i="1" s="1"/>
  <c r="W472" i="1" s="1"/>
  <c r="CQ472" i="1"/>
  <c r="P472" i="1" s="1"/>
  <c r="CS472" i="1"/>
  <c r="R472" i="1" s="1"/>
  <c r="CV472" i="1"/>
  <c r="U472" i="1" s="1"/>
  <c r="GL472" i="1"/>
  <c r="BZ479" i="1" s="1"/>
  <c r="GO472" i="1"/>
  <c r="GP472" i="1"/>
  <c r="GV472" i="1"/>
  <c r="GX472" i="1"/>
  <c r="HC472" i="1"/>
  <c r="I473" i="1"/>
  <c r="GX473" i="1" s="1"/>
  <c r="AC473" i="1"/>
  <c r="AD473" i="1"/>
  <c r="CR473" i="1" s="1"/>
  <c r="Q473" i="1" s="1"/>
  <c r="AE473" i="1"/>
  <c r="AF473" i="1"/>
  <c r="AB473" i="1" s="1"/>
  <c r="AG473" i="1"/>
  <c r="CU473" i="1" s="1"/>
  <c r="T473" i="1" s="1"/>
  <c r="AH473" i="1"/>
  <c r="AI473" i="1"/>
  <c r="CW473" i="1" s="1"/>
  <c r="V473" i="1" s="1"/>
  <c r="AJ473" i="1"/>
  <c r="CX473" i="1" s="1"/>
  <c r="W473" i="1" s="1"/>
  <c r="CQ473" i="1"/>
  <c r="P473" i="1" s="1"/>
  <c r="CS473" i="1"/>
  <c r="R473" i="1" s="1"/>
  <c r="CV473" i="1"/>
  <c r="U473" i="1" s="1"/>
  <c r="GL473" i="1"/>
  <c r="GO473" i="1"/>
  <c r="GP473" i="1"/>
  <c r="GV473" i="1"/>
  <c r="HC473" i="1"/>
  <c r="HG473" i="1"/>
  <c r="C474" i="1"/>
  <c r="D474" i="1"/>
  <c r="AC474" i="1"/>
  <c r="AD474" i="1"/>
  <c r="AB474" i="1" s="1"/>
  <c r="AE474" i="1"/>
  <c r="CS474" i="1" s="1"/>
  <c r="R474" i="1" s="1"/>
  <c r="AF474" i="1"/>
  <c r="AG474" i="1"/>
  <c r="CU474" i="1" s="1"/>
  <c r="T474" i="1" s="1"/>
  <c r="AH474" i="1"/>
  <c r="CV474" i="1" s="1"/>
  <c r="U474" i="1" s="1"/>
  <c r="AI474" i="1"/>
  <c r="AJ474" i="1"/>
  <c r="CX474" i="1" s="1"/>
  <c r="W474" i="1" s="1"/>
  <c r="CQ474" i="1"/>
  <c r="P474" i="1" s="1"/>
  <c r="CT474" i="1"/>
  <c r="S474" i="1" s="1"/>
  <c r="CW474" i="1"/>
  <c r="V474" i="1" s="1"/>
  <c r="GL474" i="1"/>
  <c r="GO474" i="1"/>
  <c r="GP474" i="1"/>
  <c r="GV474" i="1"/>
  <c r="GX474" i="1"/>
  <c r="HC474" i="1"/>
  <c r="I475" i="1"/>
  <c r="AC475" i="1"/>
  <c r="HG475" i="1" s="1"/>
  <c r="AD475" i="1"/>
  <c r="AB475" i="1" s="1"/>
  <c r="AE475" i="1"/>
  <c r="CS475" i="1" s="1"/>
  <c r="R475" i="1" s="1"/>
  <c r="AF475" i="1"/>
  <c r="AG475" i="1"/>
  <c r="CU475" i="1" s="1"/>
  <c r="T475" i="1" s="1"/>
  <c r="AH475" i="1"/>
  <c r="CV475" i="1" s="1"/>
  <c r="U475" i="1" s="1"/>
  <c r="AI475" i="1"/>
  <c r="AJ475" i="1"/>
  <c r="CX475" i="1" s="1"/>
  <c r="W475" i="1" s="1"/>
  <c r="CQ475" i="1"/>
  <c r="P475" i="1" s="1"/>
  <c r="CT475" i="1"/>
  <c r="S475" i="1" s="1"/>
  <c r="CW475" i="1"/>
  <c r="V475" i="1" s="1"/>
  <c r="GL475" i="1"/>
  <c r="GO475" i="1"/>
  <c r="GP475" i="1"/>
  <c r="GV475" i="1"/>
  <c r="GX475" i="1"/>
  <c r="HC475" i="1"/>
  <c r="C476" i="1"/>
  <c r="D476" i="1"/>
  <c r="AC476" i="1"/>
  <c r="CQ476" i="1" s="1"/>
  <c r="P476" i="1" s="1"/>
  <c r="AE476" i="1"/>
  <c r="AD476" i="1" s="1"/>
  <c r="AF476" i="1"/>
  <c r="CT476" i="1" s="1"/>
  <c r="S476" i="1" s="1"/>
  <c r="AG476" i="1"/>
  <c r="AH476" i="1"/>
  <c r="CV476" i="1" s="1"/>
  <c r="U476" i="1" s="1"/>
  <c r="AI476" i="1"/>
  <c r="AJ476" i="1"/>
  <c r="CX476" i="1" s="1"/>
  <c r="W476" i="1" s="1"/>
  <c r="CU476" i="1"/>
  <c r="T476" i="1" s="1"/>
  <c r="CW476" i="1"/>
  <c r="V476" i="1" s="1"/>
  <c r="GL476" i="1"/>
  <c r="GO476" i="1"/>
  <c r="GP476" i="1"/>
  <c r="GV476" i="1"/>
  <c r="HC476" i="1"/>
  <c r="GX476" i="1" s="1"/>
  <c r="I477" i="1"/>
  <c r="AC477" i="1"/>
  <c r="CQ477" i="1" s="1"/>
  <c r="P477" i="1" s="1"/>
  <c r="AE477" i="1"/>
  <c r="AD477" i="1" s="1"/>
  <c r="AF477" i="1"/>
  <c r="CT477" i="1" s="1"/>
  <c r="S477" i="1" s="1"/>
  <c r="AG477" i="1"/>
  <c r="AH477" i="1"/>
  <c r="CV477" i="1" s="1"/>
  <c r="U477" i="1" s="1"/>
  <c r="AI477" i="1"/>
  <c r="AJ477" i="1"/>
  <c r="CX477" i="1" s="1"/>
  <c r="W477" i="1" s="1"/>
  <c r="CU477" i="1"/>
  <c r="T477" i="1" s="1"/>
  <c r="CW477" i="1"/>
  <c r="V477" i="1" s="1"/>
  <c r="GL477" i="1"/>
  <c r="GO477" i="1"/>
  <c r="GP477" i="1"/>
  <c r="GV477" i="1"/>
  <c r="HC477" i="1"/>
  <c r="GX477" i="1" s="1"/>
  <c r="B479" i="1"/>
  <c r="B460" i="1" s="1"/>
  <c r="C479" i="1"/>
  <c r="C460" i="1" s="1"/>
  <c r="D479" i="1"/>
  <c r="D460" i="1" s="1"/>
  <c r="F479" i="1"/>
  <c r="G479" i="1"/>
  <c r="G460" i="1" s="1"/>
  <c r="BX479" i="1"/>
  <c r="AO479" i="1" s="1"/>
  <c r="BY479" i="1"/>
  <c r="CG479" i="1"/>
  <c r="CK479" i="1"/>
  <c r="BB479" i="1" s="1"/>
  <c r="CL479" i="1"/>
  <c r="BC479" i="1" s="1"/>
  <c r="CM479" i="1"/>
  <c r="BD479" i="1" s="1"/>
  <c r="D509" i="1"/>
  <c r="E511" i="1"/>
  <c r="G511" i="1"/>
  <c r="Z511" i="1"/>
  <c r="AA511" i="1"/>
  <c r="AM511" i="1"/>
  <c r="AN511" i="1"/>
  <c r="BE511" i="1"/>
  <c r="BF511" i="1"/>
  <c r="BG511" i="1"/>
  <c r="BH511" i="1"/>
  <c r="BI511" i="1"/>
  <c r="BJ511" i="1"/>
  <c r="BK511" i="1"/>
  <c r="BL511" i="1"/>
  <c r="BM511" i="1"/>
  <c r="BN511" i="1"/>
  <c r="BO511" i="1"/>
  <c r="BP511" i="1"/>
  <c r="BQ511" i="1"/>
  <c r="BR511" i="1"/>
  <c r="BS511" i="1"/>
  <c r="BT511" i="1"/>
  <c r="BU511" i="1"/>
  <c r="BV511" i="1"/>
  <c r="BW511" i="1"/>
  <c r="CN511" i="1"/>
  <c r="CO511" i="1"/>
  <c r="CP511" i="1"/>
  <c r="CQ511" i="1"/>
  <c r="CR511" i="1"/>
  <c r="CS511" i="1"/>
  <c r="CT511" i="1"/>
  <c r="CU511" i="1"/>
  <c r="CV511" i="1"/>
  <c r="CW511" i="1"/>
  <c r="CX511" i="1"/>
  <c r="CY511" i="1"/>
  <c r="CZ511" i="1"/>
  <c r="DA511" i="1"/>
  <c r="DB511" i="1"/>
  <c r="DC511" i="1"/>
  <c r="DD511" i="1"/>
  <c r="DE511" i="1"/>
  <c r="DF511" i="1"/>
  <c r="DG511" i="1"/>
  <c r="DH511" i="1"/>
  <c r="DI511" i="1"/>
  <c r="DJ511" i="1"/>
  <c r="DK511" i="1"/>
  <c r="DL511" i="1"/>
  <c r="DM511" i="1"/>
  <c r="DN511" i="1"/>
  <c r="DO511" i="1"/>
  <c r="DP511" i="1"/>
  <c r="DQ511" i="1"/>
  <c r="DR511" i="1"/>
  <c r="DS511" i="1"/>
  <c r="DT511" i="1"/>
  <c r="DU511" i="1"/>
  <c r="DV511" i="1"/>
  <c r="DW511" i="1"/>
  <c r="DX511" i="1"/>
  <c r="DY511" i="1"/>
  <c r="DZ511" i="1"/>
  <c r="EA511" i="1"/>
  <c r="EB511" i="1"/>
  <c r="EC511" i="1"/>
  <c r="ED511" i="1"/>
  <c r="EE511" i="1"/>
  <c r="EF511" i="1"/>
  <c r="EG511" i="1"/>
  <c r="EH511" i="1"/>
  <c r="EI511" i="1"/>
  <c r="EJ511" i="1"/>
  <c r="EK511" i="1"/>
  <c r="EL511" i="1"/>
  <c r="EM511" i="1"/>
  <c r="EN511" i="1"/>
  <c r="EO511" i="1"/>
  <c r="EP511" i="1"/>
  <c r="EQ511" i="1"/>
  <c r="ER511" i="1"/>
  <c r="ES511" i="1"/>
  <c r="ET511" i="1"/>
  <c r="EU511" i="1"/>
  <c r="EV511" i="1"/>
  <c r="EW511" i="1"/>
  <c r="EX511" i="1"/>
  <c r="EY511" i="1"/>
  <c r="EZ511" i="1"/>
  <c r="FA511" i="1"/>
  <c r="FB511" i="1"/>
  <c r="FC511" i="1"/>
  <c r="FD511" i="1"/>
  <c r="FE511" i="1"/>
  <c r="FF511" i="1"/>
  <c r="FG511" i="1"/>
  <c r="FH511" i="1"/>
  <c r="FI511" i="1"/>
  <c r="FJ511" i="1"/>
  <c r="FK511" i="1"/>
  <c r="FL511" i="1"/>
  <c r="FM511" i="1"/>
  <c r="FN511" i="1"/>
  <c r="FO511" i="1"/>
  <c r="FP511" i="1"/>
  <c r="FQ511" i="1"/>
  <c r="FR511" i="1"/>
  <c r="FS511" i="1"/>
  <c r="FT511" i="1"/>
  <c r="FU511" i="1"/>
  <c r="FV511" i="1"/>
  <c r="FW511" i="1"/>
  <c r="FX511" i="1"/>
  <c r="FY511" i="1"/>
  <c r="FZ511" i="1"/>
  <c r="GA511" i="1"/>
  <c r="GB511" i="1"/>
  <c r="GC511" i="1"/>
  <c r="GD511" i="1"/>
  <c r="GE511" i="1"/>
  <c r="GF511" i="1"/>
  <c r="GG511" i="1"/>
  <c r="GH511" i="1"/>
  <c r="GI511" i="1"/>
  <c r="GJ511" i="1"/>
  <c r="GK511" i="1"/>
  <c r="GL511" i="1"/>
  <c r="GM511" i="1"/>
  <c r="GN511" i="1"/>
  <c r="GO511" i="1"/>
  <c r="GP511" i="1"/>
  <c r="GQ511" i="1"/>
  <c r="GR511" i="1"/>
  <c r="GS511" i="1"/>
  <c r="GT511" i="1"/>
  <c r="GU511" i="1"/>
  <c r="GV511" i="1"/>
  <c r="GW511" i="1"/>
  <c r="GX511" i="1"/>
  <c r="C513" i="1"/>
  <c r="D513" i="1"/>
  <c r="W513" i="1"/>
  <c r="AC513" i="1"/>
  <c r="AB513" i="1" s="1"/>
  <c r="AD513" i="1"/>
  <c r="CR513" i="1" s="1"/>
  <c r="Q513" i="1" s="1"/>
  <c r="AE513" i="1"/>
  <c r="CS513" i="1" s="1"/>
  <c r="R513" i="1" s="1"/>
  <c r="AF513" i="1"/>
  <c r="AG513" i="1"/>
  <c r="CU513" i="1" s="1"/>
  <c r="T513" i="1" s="1"/>
  <c r="AH513" i="1"/>
  <c r="CV513" i="1" s="1"/>
  <c r="U513" i="1" s="1"/>
  <c r="AI513" i="1"/>
  <c r="AJ513" i="1"/>
  <c r="CQ513" i="1"/>
  <c r="P513" i="1" s="1"/>
  <c r="CP513" i="1" s="1"/>
  <c r="O513" i="1" s="1"/>
  <c r="CT513" i="1"/>
  <c r="S513" i="1" s="1"/>
  <c r="CW513" i="1"/>
  <c r="V513" i="1" s="1"/>
  <c r="CX513" i="1"/>
  <c r="CY513" i="1"/>
  <c r="X513" i="1" s="1"/>
  <c r="GL513" i="1"/>
  <c r="GO513" i="1"/>
  <c r="GP513" i="1"/>
  <c r="GV513" i="1"/>
  <c r="HC513" i="1" s="1"/>
  <c r="GX513" i="1" s="1"/>
  <c r="CJ530" i="1" s="1"/>
  <c r="I514" i="1"/>
  <c r="T514" i="1"/>
  <c r="W514" i="1"/>
  <c r="AC514" i="1"/>
  <c r="AB514" i="1" s="1"/>
  <c r="AD514" i="1"/>
  <c r="CR514" i="1" s="1"/>
  <c r="Q514" i="1" s="1"/>
  <c r="AE514" i="1"/>
  <c r="CS514" i="1" s="1"/>
  <c r="R514" i="1" s="1"/>
  <c r="AF514" i="1"/>
  <c r="AG514" i="1"/>
  <c r="CU514" i="1" s="1"/>
  <c r="AH514" i="1"/>
  <c r="CV514" i="1" s="1"/>
  <c r="U514" i="1" s="1"/>
  <c r="AI514" i="1"/>
  <c r="AJ514" i="1"/>
  <c r="CQ514" i="1"/>
  <c r="P514" i="1" s="1"/>
  <c r="CP514" i="1" s="1"/>
  <c r="O514" i="1" s="1"/>
  <c r="CT514" i="1"/>
  <c r="S514" i="1" s="1"/>
  <c r="CY514" i="1" s="1"/>
  <c r="X514" i="1" s="1"/>
  <c r="CW514" i="1"/>
  <c r="V514" i="1" s="1"/>
  <c r="CX514" i="1"/>
  <c r="GL514" i="1"/>
  <c r="GO514" i="1"/>
  <c r="GP514" i="1"/>
  <c r="GV514" i="1"/>
  <c r="HC514" i="1" s="1"/>
  <c r="GX514" i="1" s="1"/>
  <c r="C515" i="1"/>
  <c r="D515" i="1"/>
  <c r="V515" i="1"/>
  <c r="AC515" i="1"/>
  <c r="AD515" i="1"/>
  <c r="CR515" i="1" s="1"/>
  <c r="Q515" i="1" s="1"/>
  <c r="AE515" i="1"/>
  <c r="AF515" i="1"/>
  <c r="CT515" i="1" s="1"/>
  <c r="S515" i="1" s="1"/>
  <c r="AG515" i="1"/>
  <c r="CU515" i="1" s="1"/>
  <c r="T515" i="1" s="1"/>
  <c r="AH515" i="1"/>
  <c r="AI515" i="1"/>
  <c r="AJ515" i="1"/>
  <c r="CS515" i="1"/>
  <c r="R515" i="1" s="1"/>
  <c r="CV515" i="1"/>
  <c r="U515" i="1" s="1"/>
  <c r="CW515" i="1"/>
  <c r="CX515" i="1"/>
  <c r="W515" i="1" s="1"/>
  <c r="GL515" i="1"/>
  <c r="GO515" i="1"/>
  <c r="GP515" i="1"/>
  <c r="GV515" i="1"/>
  <c r="HC515" i="1" s="1"/>
  <c r="GX515" i="1" s="1"/>
  <c r="I516" i="1"/>
  <c r="S516" i="1"/>
  <c r="V516" i="1"/>
  <c r="AC516" i="1"/>
  <c r="AD516" i="1"/>
  <c r="CR516" i="1" s="1"/>
  <c r="Q516" i="1" s="1"/>
  <c r="AE516" i="1"/>
  <c r="AF516" i="1"/>
  <c r="CT516" i="1" s="1"/>
  <c r="AG516" i="1"/>
  <c r="CU516" i="1" s="1"/>
  <c r="T516" i="1" s="1"/>
  <c r="AH516" i="1"/>
  <c r="AI516" i="1"/>
  <c r="AJ516" i="1"/>
  <c r="CS516" i="1"/>
  <c r="R516" i="1" s="1"/>
  <c r="CV516" i="1"/>
  <c r="U516" i="1" s="1"/>
  <c r="CW516" i="1"/>
  <c r="CX516" i="1"/>
  <c r="W516" i="1" s="1"/>
  <c r="GL516" i="1"/>
  <c r="GO516" i="1"/>
  <c r="GP516" i="1"/>
  <c r="GV516" i="1"/>
  <c r="HC516" i="1" s="1"/>
  <c r="GX516" i="1" s="1"/>
  <c r="C517" i="1"/>
  <c r="D517" i="1"/>
  <c r="U517" i="1"/>
  <c r="AB517" i="1"/>
  <c r="AC517" i="1"/>
  <c r="CQ517" i="1" s="1"/>
  <c r="P517" i="1" s="1"/>
  <c r="AE517" i="1"/>
  <c r="AD517" i="1" s="1"/>
  <c r="CR517" i="1" s="1"/>
  <c r="Q517" i="1" s="1"/>
  <c r="AF517" i="1"/>
  <c r="CT517" i="1" s="1"/>
  <c r="S517" i="1" s="1"/>
  <c r="AG517" i="1"/>
  <c r="CU517" i="1" s="1"/>
  <c r="T517" i="1" s="1"/>
  <c r="AH517" i="1"/>
  <c r="AI517" i="1"/>
  <c r="AJ517" i="1"/>
  <c r="CX517" i="1" s="1"/>
  <c r="W517" i="1" s="1"/>
  <c r="CV517" i="1"/>
  <c r="CW517" i="1"/>
  <c r="V517" i="1" s="1"/>
  <c r="GL517" i="1"/>
  <c r="GO517" i="1"/>
  <c r="GP517" i="1"/>
  <c r="CD530" i="1" s="1"/>
  <c r="GV517" i="1"/>
  <c r="HC517" i="1"/>
  <c r="GX517" i="1" s="1"/>
  <c r="I518" i="1"/>
  <c r="U518" i="1"/>
  <c r="AC518" i="1"/>
  <c r="CQ518" i="1" s="1"/>
  <c r="P518" i="1" s="1"/>
  <c r="AE518" i="1"/>
  <c r="AD518" i="1" s="1"/>
  <c r="CR518" i="1" s="1"/>
  <c r="Q518" i="1" s="1"/>
  <c r="AF518" i="1"/>
  <c r="CT518" i="1" s="1"/>
  <c r="S518" i="1" s="1"/>
  <c r="AG518" i="1"/>
  <c r="AH518" i="1"/>
  <c r="AI518" i="1"/>
  <c r="AJ518" i="1"/>
  <c r="CX518" i="1" s="1"/>
  <c r="W518" i="1" s="1"/>
  <c r="CU518" i="1"/>
  <c r="T518" i="1" s="1"/>
  <c r="CV518" i="1"/>
  <c r="CW518" i="1"/>
  <c r="V518" i="1" s="1"/>
  <c r="GL518" i="1"/>
  <c r="GO518" i="1"/>
  <c r="GP518" i="1"/>
  <c r="GV518" i="1"/>
  <c r="HC518" i="1"/>
  <c r="GX518" i="1" s="1"/>
  <c r="I519" i="1"/>
  <c r="U519" i="1"/>
  <c r="AC519" i="1"/>
  <c r="CQ519" i="1" s="1"/>
  <c r="P519" i="1" s="1"/>
  <c r="AE519" i="1"/>
  <c r="AD519" i="1" s="1"/>
  <c r="CR519" i="1" s="1"/>
  <c r="Q519" i="1" s="1"/>
  <c r="AF519" i="1"/>
  <c r="CT519" i="1" s="1"/>
  <c r="S519" i="1" s="1"/>
  <c r="AG519" i="1"/>
  <c r="AH519" i="1"/>
  <c r="AI519" i="1"/>
  <c r="AJ519" i="1"/>
  <c r="CX519" i="1" s="1"/>
  <c r="W519" i="1" s="1"/>
  <c r="CU519" i="1"/>
  <c r="T519" i="1" s="1"/>
  <c r="CV519" i="1"/>
  <c r="CW519" i="1"/>
  <c r="V519" i="1" s="1"/>
  <c r="GL519" i="1"/>
  <c r="GO519" i="1"/>
  <c r="GP519" i="1"/>
  <c r="GV519" i="1"/>
  <c r="HC519" i="1"/>
  <c r="GX519" i="1" s="1"/>
  <c r="C520" i="1"/>
  <c r="D520" i="1"/>
  <c r="Q520" i="1"/>
  <c r="T520" i="1"/>
  <c r="AC520" i="1"/>
  <c r="AB520" i="1" s="1"/>
  <c r="AD520" i="1"/>
  <c r="CR520" i="1" s="1"/>
  <c r="AE520" i="1"/>
  <c r="CS520" i="1" s="1"/>
  <c r="R520" i="1" s="1"/>
  <c r="AF520" i="1"/>
  <c r="CT520" i="1" s="1"/>
  <c r="S520" i="1" s="1"/>
  <c r="AG520" i="1"/>
  <c r="AH520" i="1"/>
  <c r="AI520" i="1"/>
  <c r="CW520" i="1" s="1"/>
  <c r="V520" i="1" s="1"/>
  <c r="AJ520" i="1"/>
  <c r="CQ520" i="1"/>
  <c r="P520" i="1" s="1"/>
  <c r="CU520" i="1"/>
  <c r="CV520" i="1"/>
  <c r="U520" i="1" s="1"/>
  <c r="AH530" i="1" s="1"/>
  <c r="CX520" i="1"/>
  <c r="W520" i="1" s="1"/>
  <c r="GL520" i="1"/>
  <c r="GO520" i="1"/>
  <c r="CC530" i="1" s="1"/>
  <c r="GP520" i="1"/>
  <c r="GV520" i="1"/>
  <c r="GX520" i="1"/>
  <c r="HC520" i="1"/>
  <c r="I521" i="1"/>
  <c r="T521" i="1"/>
  <c r="AC521" i="1"/>
  <c r="AB521" i="1" s="1"/>
  <c r="AD521" i="1"/>
  <c r="CR521" i="1" s="1"/>
  <c r="Q521" i="1" s="1"/>
  <c r="AE521" i="1"/>
  <c r="CS521" i="1" s="1"/>
  <c r="R521" i="1" s="1"/>
  <c r="AF521" i="1"/>
  <c r="CT521" i="1" s="1"/>
  <c r="S521" i="1" s="1"/>
  <c r="AG521" i="1"/>
  <c r="AH521" i="1"/>
  <c r="AI521" i="1"/>
  <c r="CW521" i="1" s="1"/>
  <c r="V521" i="1" s="1"/>
  <c r="AJ521" i="1"/>
  <c r="CQ521" i="1"/>
  <c r="P521" i="1" s="1"/>
  <c r="CU521" i="1"/>
  <c r="CV521" i="1"/>
  <c r="U521" i="1" s="1"/>
  <c r="CX521" i="1"/>
  <c r="W521" i="1" s="1"/>
  <c r="GL521" i="1"/>
  <c r="GO521" i="1"/>
  <c r="GP521" i="1"/>
  <c r="GV521" i="1"/>
  <c r="GX521" i="1"/>
  <c r="HC521" i="1"/>
  <c r="I522" i="1"/>
  <c r="T522" i="1"/>
  <c r="AC522" i="1"/>
  <c r="AB522" i="1" s="1"/>
  <c r="AD522" i="1"/>
  <c r="CR522" i="1" s="1"/>
  <c r="Q522" i="1" s="1"/>
  <c r="AE522" i="1"/>
  <c r="CS522" i="1" s="1"/>
  <c r="R522" i="1" s="1"/>
  <c r="AF522" i="1"/>
  <c r="CT522" i="1" s="1"/>
  <c r="S522" i="1" s="1"/>
  <c r="AG522" i="1"/>
  <c r="AH522" i="1"/>
  <c r="AI522" i="1"/>
  <c r="CW522" i="1" s="1"/>
  <c r="V522" i="1" s="1"/>
  <c r="AJ522" i="1"/>
  <c r="CQ522" i="1"/>
  <c r="P522" i="1" s="1"/>
  <c r="CU522" i="1"/>
  <c r="CV522" i="1"/>
  <c r="U522" i="1" s="1"/>
  <c r="CX522" i="1"/>
  <c r="W522" i="1" s="1"/>
  <c r="GL522" i="1"/>
  <c r="GO522" i="1"/>
  <c r="GP522" i="1"/>
  <c r="GV522" i="1"/>
  <c r="GX522" i="1"/>
  <c r="HC522" i="1"/>
  <c r="C523" i="1"/>
  <c r="D523" i="1"/>
  <c r="S523" i="1"/>
  <c r="AC523" i="1"/>
  <c r="AB523" i="1" s="1"/>
  <c r="AD523" i="1"/>
  <c r="CR523" i="1" s="1"/>
  <c r="Q523" i="1" s="1"/>
  <c r="AE523" i="1"/>
  <c r="CS523" i="1" s="1"/>
  <c r="R523" i="1" s="1"/>
  <c r="AF523" i="1"/>
  <c r="AG523" i="1"/>
  <c r="AH523" i="1"/>
  <c r="CV523" i="1" s="1"/>
  <c r="U523" i="1" s="1"/>
  <c r="AI523" i="1"/>
  <c r="AJ523" i="1"/>
  <c r="CT523" i="1"/>
  <c r="CU523" i="1"/>
  <c r="T523" i="1" s="1"/>
  <c r="CW523" i="1"/>
  <c r="V523" i="1" s="1"/>
  <c r="CX523" i="1"/>
  <c r="W523" i="1" s="1"/>
  <c r="GL523" i="1"/>
  <c r="GO523" i="1"/>
  <c r="GP523" i="1"/>
  <c r="GV523" i="1"/>
  <c r="HC523" i="1" s="1"/>
  <c r="GX523" i="1" s="1"/>
  <c r="I524" i="1"/>
  <c r="S524" i="1"/>
  <c r="AC524" i="1"/>
  <c r="AD524" i="1"/>
  <c r="CR524" i="1" s="1"/>
  <c r="Q524" i="1" s="1"/>
  <c r="AE524" i="1"/>
  <c r="AF524" i="1"/>
  <c r="AG524" i="1"/>
  <c r="AH524" i="1"/>
  <c r="CV524" i="1" s="1"/>
  <c r="U524" i="1" s="1"/>
  <c r="AI524" i="1"/>
  <c r="AJ524" i="1"/>
  <c r="CS524" i="1"/>
  <c r="R524" i="1" s="1"/>
  <c r="CT524" i="1"/>
  <c r="CU524" i="1"/>
  <c r="T524" i="1" s="1"/>
  <c r="CW524" i="1"/>
  <c r="V524" i="1" s="1"/>
  <c r="CX524" i="1"/>
  <c r="W524" i="1" s="1"/>
  <c r="GL524" i="1"/>
  <c r="GO524" i="1"/>
  <c r="GP524" i="1"/>
  <c r="GV524" i="1"/>
  <c r="HC524" i="1" s="1"/>
  <c r="GX524" i="1" s="1"/>
  <c r="C525" i="1"/>
  <c r="D525" i="1"/>
  <c r="AC525" i="1"/>
  <c r="AE525" i="1"/>
  <c r="AD525" i="1" s="1"/>
  <c r="AF525" i="1"/>
  <c r="CT525" i="1" s="1"/>
  <c r="S525" i="1" s="1"/>
  <c r="AG525" i="1"/>
  <c r="AH525" i="1"/>
  <c r="AI525" i="1"/>
  <c r="CW525" i="1" s="1"/>
  <c r="V525" i="1" s="1"/>
  <c r="AJ525" i="1"/>
  <c r="CX525" i="1" s="1"/>
  <c r="W525" i="1" s="1"/>
  <c r="CQ525" i="1"/>
  <c r="P525" i="1" s="1"/>
  <c r="CS525" i="1"/>
  <c r="R525" i="1" s="1"/>
  <c r="CU525" i="1"/>
  <c r="T525" i="1" s="1"/>
  <c r="CV525" i="1"/>
  <c r="U525" i="1" s="1"/>
  <c r="GL525" i="1"/>
  <c r="GO525" i="1"/>
  <c r="GP525" i="1"/>
  <c r="GV525" i="1"/>
  <c r="HC525" i="1"/>
  <c r="GX525" i="1" s="1"/>
  <c r="I526" i="1"/>
  <c r="V526" i="1"/>
  <c r="AC526" i="1"/>
  <c r="CQ526" i="1" s="1"/>
  <c r="AE526" i="1"/>
  <c r="AD526" i="1" s="1"/>
  <c r="AF526" i="1"/>
  <c r="CT526" i="1" s="1"/>
  <c r="S526" i="1" s="1"/>
  <c r="AG526" i="1"/>
  <c r="AH526" i="1"/>
  <c r="AI526" i="1"/>
  <c r="CW526" i="1" s="1"/>
  <c r="AJ526" i="1"/>
  <c r="CX526" i="1" s="1"/>
  <c r="W526" i="1" s="1"/>
  <c r="CS526" i="1"/>
  <c r="CU526" i="1"/>
  <c r="CV526" i="1"/>
  <c r="U526" i="1" s="1"/>
  <c r="GL526" i="1"/>
  <c r="GO526" i="1"/>
  <c r="GP526" i="1"/>
  <c r="GV526" i="1"/>
  <c r="HC526" i="1" s="1"/>
  <c r="GX526" i="1" s="1"/>
  <c r="HG526" i="1"/>
  <c r="C527" i="1"/>
  <c r="D527" i="1"/>
  <c r="T527" i="1"/>
  <c r="W527" i="1"/>
  <c r="AC527" i="1"/>
  <c r="AD527" i="1"/>
  <c r="CR527" i="1" s="1"/>
  <c r="Q527" i="1" s="1"/>
  <c r="AE527" i="1"/>
  <c r="AF527" i="1"/>
  <c r="AG527" i="1"/>
  <c r="CU527" i="1" s="1"/>
  <c r="AH527" i="1"/>
  <c r="CV527" i="1" s="1"/>
  <c r="U527" i="1" s="1"/>
  <c r="AI527" i="1"/>
  <c r="CW527" i="1" s="1"/>
  <c r="V527" i="1" s="1"/>
  <c r="AJ527" i="1"/>
  <c r="CQ527" i="1"/>
  <c r="P527" i="1" s="1"/>
  <c r="CS527" i="1"/>
  <c r="R527" i="1" s="1"/>
  <c r="CT527" i="1"/>
  <c r="S527" i="1" s="1"/>
  <c r="CZ527" i="1" s="1"/>
  <c r="Y527" i="1" s="1"/>
  <c r="CX527" i="1"/>
  <c r="GL527" i="1"/>
  <c r="GO527" i="1"/>
  <c r="GP527" i="1"/>
  <c r="GV527" i="1"/>
  <c r="HC527" i="1" s="1"/>
  <c r="GX527" i="1"/>
  <c r="I528" i="1"/>
  <c r="T528" i="1"/>
  <c r="W528" i="1"/>
  <c r="AC528" i="1"/>
  <c r="AD528" i="1"/>
  <c r="CR528" i="1" s="1"/>
  <c r="Q528" i="1" s="1"/>
  <c r="AE528" i="1"/>
  <c r="AF528" i="1"/>
  <c r="AG528" i="1"/>
  <c r="CU528" i="1" s="1"/>
  <c r="AH528" i="1"/>
  <c r="CV528" i="1" s="1"/>
  <c r="U528" i="1" s="1"/>
  <c r="AI528" i="1"/>
  <c r="CW528" i="1" s="1"/>
  <c r="V528" i="1" s="1"/>
  <c r="AJ528" i="1"/>
  <c r="CQ528" i="1"/>
  <c r="P528" i="1" s="1"/>
  <c r="CS528" i="1"/>
  <c r="R528" i="1" s="1"/>
  <c r="CT528" i="1"/>
  <c r="S528" i="1" s="1"/>
  <c r="CZ528" i="1" s="1"/>
  <c r="Y528" i="1" s="1"/>
  <c r="CX528" i="1"/>
  <c r="GL528" i="1"/>
  <c r="GO528" i="1"/>
  <c r="GP528" i="1"/>
  <c r="GV528" i="1"/>
  <c r="HC528" i="1" s="1"/>
  <c r="GX528" i="1"/>
  <c r="B530" i="1"/>
  <c r="B511" i="1" s="1"/>
  <c r="C530" i="1"/>
  <c r="C511" i="1" s="1"/>
  <c r="D530" i="1"/>
  <c r="D511" i="1" s="1"/>
  <c r="F530" i="1"/>
  <c r="F511" i="1" s="1"/>
  <c r="G530" i="1"/>
  <c r="BC530" i="1"/>
  <c r="BC511" i="1" s="1"/>
  <c r="BX530" i="1"/>
  <c r="AO530" i="1" s="1"/>
  <c r="BY530" i="1"/>
  <c r="AP530" i="1" s="1"/>
  <c r="CK530" i="1"/>
  <c r="BB530" i="1" s="1"/>
  <c r="F543" i="1" s="1"/>
  <c r="CL530" i="1"/>
  <c r="CL511" i="1" s="1"/>
  <c r="CM530" i="1"/>
  <c r="BD530" i="1" s="1"/>
  <c r="F546" i="1"/>
  <c r="D560" i="1"/>
  <c r="E562" i="1"/>
  <c r="Z562" i="1"/>
  <c r="AA562" i="1"/>
  <c r="AM562" i="1"/>
  <c r="AN562" i="1"/>
  <c r="BE562" i="1"/>
  <c r="BF562" i="1"/>
  <c r="BG562" i="1"/>
  <c r="BH562" i="1"/>
  <c r="BI562" i="1"/>
  <c r="BJ562" i="1"/>
  <c r="BK562" i="1"/>
  <c r="BL562" i="1"/>
  <c r="BM562" i="1"/>
  <c r="BN562" i="1"/>
  <c r="BO562" i="1"/>
  <c r="BP562" i="1"/>
  <c r="BQ562" i="1"/>
  <c r="BR562" i="1"/>
  <c r="BS562" i="1"/>
  <c r="BT562" i="1"/>
  <c r="BU562" i="1"/>
  <c r="BV562" i="1"/>
  <c r="BW562" i="1"/>
  <c r="CN562" i="1"/>
  <c r="CO562" i="1"/>
  <c r="CP562" i="1"/>
  <c r="CQ562" i="1"/>
  <c r="CR562" i="1"/>
  <c r="CS562" i="1"/>
  <c r="CT562" i="1"/>
  <c r="CU562" i="1"/>
  <c r="CV562" i="1"/>
  <c r="CW562" i="1"/>
  <c r="CX562" i="1"/>
  <c r="CY562" i="1"/>
  <c r="CZ562" i="1"/>
  <c r="DA562" i="1"/>
  <c r="DB562" i="1"/>
  <c r="DC562" i="1"/>
  <c r="DD562" i="1"/>
  <c r="DE562" i="1"/>
  <c r="DF562" i="1"/>
  <c r="DG562" i="1"/>
  <c r="DH562" i="1"/>
  <c r="DI562" i="1"/>
  <c r="DJ562" i="1"/>
  <c r="DK562" i="1"/>
  <c r="DL562" i="1"/>
  <c r="DM562" i="1"/>
  <c r="DN562" i="1"/>
  <c r="DO562" i="1"/>
  <c r="DP562" i="1"/>
  <c r="DQ562" i="1"/>
  <c r="DR562" i="1"/>
  <c r="DS562" i="1"/>
  <c r="DT562" i="1"/>
  <c r="DU562" i="1"/>
  <c r="DV562" i="1"/>
  <c r="DW562" i="1"/>
  <c r="DX562" i="1"/>
  <c r="DY562" i="1"/>
  <c r="DZ562" i="1"/>
  <c r="EA562" i="1"/>
  <c r="EB562" i="1"/>
  <c r="EC562" i="1"/>
  <c r="ED562" i="1"/>
  <c r="EE562" i="1"/>
  <c r="EF562" i="1"/>
  <c r="EG562" i="1"/>
  <c r="EH562" i="1"/>
  <c r="EI562" i="1"/>
  <c r="EJ562" i="1"/>
  <c r="EK562" i="1"/>
  <c r="EL562" i="1"/>
  <c r="EM562" i="1"/>
  <c r="EN562" i="1"/>
  <c r="EO562" i="1"/>
  <c r="EP562" i="1"/>
  <c r="EQ562" i="1"/>
  <c r="ER562" i="1"/>
  <c r="ES562" i="1"/>
  <c r="ET562" i="1"/>
  <c r="EU562" i="1"/>
  <c r="EV562" i="1"/>
  <c r="EW562" i="1"/>
  <c r="EX562" i="1"/>
  <c r="EY562" i="1"/>
  <c r="EZ562" i="1"/>
  <c r="FA562" i="1"/>
  <c r="FB562" i="1"/>
  <c r="FC562" i="1"/>
  <c r="FD562" i="1"/>
  <c r="FE562" i="1"/>
  <c r="FF562" i="1"/>
  <c r="FG562" i="1"/>
  <c r="FH562" i="1"/>
  <c r="FI562" i="1"/>
  <c r="FJ562" i="1"/>
  <c r="FK562" i="1"/>
  <c r="FL562" i="1"/>
  <c r="FM562" i="1"/>
  <c r="FN562" i="1"/>
  <c r="FO562" i="1"/>
  <c r="FP562" i="1"/>
  <c r="FQ562" i="1"/>
  <c r="FR562" i="1"/>
  <c r="FS562" i="1"/>
  <c r="FT562" i="1"/>
  <c r="FU562" i="1"/>
  <c r="FV562" i="1"/>
  <c r="FW562" i="1"/>
  <c r="FX562" i="1"/>
  <c r="FY562" i="1"/>
  <c r="FZ562" i="1"/>
  <c r="GA562" i="1"/>
  <c r="GB562" i="1"/>
  <c r="GC562" i="1"/>
  <c r="GD562" i="1"/>
  <c r="GE562" i="1"/>
  <c r="GF562" i="1"/>
  <c r="GG562" i="1"/>
  <c r="GH562" i="1"/>
  <c r="GI562" i="1"/>
  <c r="GJ562" i="1"/>
  <c r="GK562" i="1"/>
  <c r="GL562" i="1"/>
  <c r="GM562" i="1"/>
  <c r="GN562" i="1"/>
  <c r="GO562" i="1"/>
  <c r="GP562" i="1"/>
  <c r="GQ562" i="1"/>
  <c r="GR562" i="1"/>
  <c r="GS562" i="1"/>
  <c r="GT562" i="1"/>
  <c r="GU562" i="1"/>
  <c r="GV562" i="1"/>
  <c r="GW562" i="1"/>
  <c r="GX562" i="1"/>
  <c r="C564" i="1"/>
  <c r="D564" i="1"/>
  <c r="V564" i="1"/>
  <c r="AC564" i="1"/>
  <c r="AE564" i="1"/>
  <c r="AD564" i="1" s="1"/>
  <c r="CR564" i="1" s="1"/>
  <c r="Q564" i="1" s="1"/>
  <c r="AF564" i="1"/>
  <c r="CT564" i="1" s="1"/>
  <c r="S564" i="1" s="1"/>
  <c r="AG564" i="1"/>
  <c r="CU564" i="1" s="1"/>
  <c r="T564" i="1" s="1"/>
  <c r="AH564" i="1"/>
  <c r="AI564" i="1"/>
  <c r="AJ564" i="1"/>
  <c r="CS564" i="1"/>
  <c r="R564" i="1" s="1"/>
  <c r="CV564" i="1"/>
  <c r="U564" i="1" s="1"/>
  <c r="CW564" i="1"/>
  <c r="CX564" i="1"/>
  <c r="W564" i="1" s="1"/>
  <c r="GL564" i="1"/>
  <c r="GO564" i="1"/>
  <c r="GP564" i="1"/>
  <c r="GV564" i="1"/>
  <c r="HC564" i="1" s="1"/>
  <c r="GX564" i="1" s="1"/>
  <c r="I565" i="1"/>
  <c r="V565" i="1"/>
  <c r="AC565" i="1"/>
  <c r="AB565" i="1" s="1"/>
  <c r="AD565" i="1"/>
  <c r="CR565" i="1" s="1"/>
  <c r="Q565" i="1" s="1"/>
  <c r="AE565" i="1"/>
  <c r="AF565" i="1"/>
  <c r="CT565" i="1" s="1"/>
  <c r="S565" i="1" s="1"/>
  <c r="AG565" i="1"/>
  <c r="CU565" i="1" s="1"/>
  <c r="T565" i="1" s="1"/>
  <c r="AH565" i="1"/>
  <c r="AI565" i="1"/>
  <c r="AJ565" i="1"/>
  <c r="CS565" i="1"/>
  <c r="R565" i="1" s="1"/>
  <c r="CV565" i="1"/>
  <c r="U565" i="1" s="1"/>
  <c r="CW565" i="1"/>
  <c r="CX565" i="1"/>
  <c r="W565" i="1" s="1"/>
  <c r="GL565" i="1"/>
  <c r="GO565" i="1"/>
  <c r="GP565" i="1"/>
  <c r="GV565" i="1"/>
  <c r="HC565" i="1" s="1"/>
  <c r="GX565" i="1" s="1"/>
  <c r="C566" i="1"/>
  <c r="D566" i="1"/>
  <c r="U566" i="1"/>
  <c r="AC566" i="1"/>
  <c r="CQ566" i="1" s="1"/>
  <c r="P566" i="1" s="1"/>
  <c r="AE566" i="1"/>
  <c r="AD566" i="1" s="1"/>
  <c r="AF566" i="1"/>
  <c r="CT566" i="1" s="1"/>
  <c r="S566" i="1" s="1"/>
  <c r="AG566" i="1"/>
  <c r="AH566" i="1"/>
  <c r="AI566" i="1"/>
  <c r="AJ566" i="1"/>
  <c r="CX566" i="1" s="1"/>
  <c r="W566" i="1" s="1"/>
  <c r="CU566" i="1"/>
  <c r="T566" i="1" s="1"/>
  <c r="CV566" i="1"/>
  <c r="CW566" i="1"/>
  <c r="V566" i="1" s="1"/>
  <c r="GL566" i="1"/>
  <c r="GO566" i="1"/>
  <c r="GP566" i="1"/>
  <c r="CD581" i="1" s="1"/>
  <c r="GV566" i="1"/>
  <c r="HC566" i="1"/>
  <c r="GX566" i="1" s="1"/>
  <c r="I567" i="1"/>
  <c r="U567" i="1"/>
  <c r="AC567" i="1"/>
  <c r="CQ567" i="1" s="1"/>
  <c r="P567" i="1" s="1"/>
  <c r="AE567" i="1"/>
  <c r="AD567" i="1" s="1"/>
  <c r="AF567" i="1"/>
  <c r="CT567" i="1" s="1"/>
  <c r="S567" i="1" s="1"/>
  <c r="AG567" i="1"/>
  <c r="AH567" i="1"/>
  <c r="AI567" i="1"/>
  <c r="AJ567" i="1"/>
  <c r="CX567" i="1" s="1"/>
  <c r="W567" i="1" s="1"/>
  <c r="CU567" i="1"/>
  <c r="T567" i="1" s="1"/>
  <c r="CV567" i="1"/>
  <c r="CW567" i="1"/>
  <c r="V567" i="1" s="1"/>
  <c r="GL567" i="1"/>
  <c r="GO567" i="1"/>
  <c r="GP567" i="1"/>
  <c r="GV567" i="1"/>
  <c r="HC567" i="1"/>
  <c r="GX567" i="1" s="1"/>
  <c r="C568" i="1"/>
  <c r="D568" i="1"/>
  <c r="T568" i="1"/>
  <c r="W568" i="1"/>
  <c r="AC568" i="1"/>
  <c r="AB568" i="1" s="1"/>
  <c r="AD568" i="1"/>
  <c r="CR568" i="1" s="1"/>
  <c r="Q568" i="1" s="1"/>
  <c r="AE568" i="1"/>
  <c r="CS568" i="1" s="1"/>
  <c r="R568" i="1" s="1"/>
  <c r="AF568" i="1"/>
  <c r="CT568" i="1" s="1"/>
  <c r="S568" i="1" s="1"/>
  <c r="AG568" i="1"/>
  <c r="AH568" i="1"/>
  <c r="AI568" i="1"/>
  <c r="CW568" i="1" s="1"/>
  <c r="V568" i="1" s="1"/>
  <c r="AJ568" i="1"/>
  <c r="CQ568" i="1"/>
  <c r="P568" i="1" s="1"/>
  <c r="CU568" i="1"/>
  <c r="CV568" i="1"/>
  <c r="U568" i="1" s="1"/>
  <c r="CX568" i="1"/>
  <c r="GL568" i="1"/>
  <c r="GO568" i="1"/>
  <c r="GP568" i="1"/>
  <c r="GV568" i="1"/>
  <c r="GX568" i="1"/>
  <c r="HC568" i="1"/>
  <c r="I569" i="1"/>
  <c r="W569" i="1" s="1"/>
  <c r="T569" i="1"/>
  <c r="AC569" i="1"/>
  <c r="AB569" i="1" s="1"/>
  <c r="AD569" i="1"/>
  <c r="CR569" i="1" s="1"/>
  <c r="Q569" i="1" s="1"/>
  <c r="AE569" i="1"/>
  <c r="CS569" i="1" s="1"/>
  <c r="R569" i="1" s="1"/>
  <c r="AF569" i="1"/>
  <c r="CT569" i="1" s="1"/>
  <c r="S569" i="1" s="1"/>
  <c r="AG569" i="1"/>
  <c r="AH569" i="1"/>
  <c r="AI569" i="1"/>
  <c r="CW569" i="1" s="1"/>
  <c r="V569" i="1" s="1"/>
  <c r="AJ569" i="1"/>
  <c r="CQ569" i="1"/>
  <c r="P569" i="1" s="1"/>
  <c r="CP569" i="1" s="1"/>
  <c r="O569" i="1" s="1"/>
  <c r="CU569" i="1"/>
  <c r="CV569" i="1"/>
  <c r="U569" i="1" s="1"/>
  <c r="CX569" i="1"/>
  <c r="GL569" i="1"/>
  <c r="GO569" i="1"/>
  <c r="GP569" i="1"/>
  <c r="GV569" i="1"/>
  <c r="GX569" i="1"/>
  <c r="HC569" i="1"/>
  <c r="I570" i="1"/>
  <c r="W570" i="1" s="1"/>
  <c r="T570" i="1"/>
  <c r="AC570" i="1"/>
  <c r="AB570" i="1" s="1"/>
  <c r="AD570" i="1"/>
  <c r="CR570" i="1" s="1"/>
  <c r="Q570" i="1" s="1"/>
  <c r="AE570" i="1"/>
  <c r="CS570" i="1" s="1"/>
  <c r="R570" i="1" s="1"/>
  <c r="AF570" i="1"/>
  <c r="CT570" i="1" s="1"/>
  <c r="S570" i="1" s="1"/>
  <c r="AG570" i="1"/>
  <c r="AH570" i="1"/>
  <c r="AI570" i="1"/>
  <c r="CW570" i="1" s="1"/>
  <c r="V570" i="1" s="1"/>
  <c r="AJ570" i="1"/>
  <c r="CQ570" i="1"/>
  <c r="P570" i="1" s="1"/>
  <c r="CU570" i="1"/>
  <c r="CV570" i="1"/>
  <c r="U570" i="1" s="1"/>
  <c r="CX570" i="1"/>
  <c r="GL570" i="1"/>
  <c r="GO570" i="1"/>
  <c r="GP570" i="1"/>
  <c r="GV570" i="1"/>
  <c r="GX570" i="1"/>
  <c r="HC570" i="1"/>
  <c r="C571" i="1"/>
  <c r="D571" i="1"/>
  <c r="S571" i="1"/>
  <c r="CY571" i="1" s="1"/>
  <c r="X571" i="1" s="1"/>
  <c r="V571" i="1"/>
  <c r="AC571" i="1"/>
  <c r="AB571" i="1" s="1"/>
  <c r="AD571" i="1"/>
  <c r="CR571" i="1" s="1"/>
  <c r="Q571" i="1" s="1"/>
  <c r="AE571" i="1"/>
  <c r="CS571" i="1" s="1"/>
  <c r="R571" i="1" s="1"/>
  <c r="AF571" i="1"/>
  <c r="AG571" i="1"/>
  <c r="AH571" i="1"/>
  <c r="CV571" i="1" s="1"/>
  <c r="U571" i="1" s="1"/>
  <c r="AI571" i="1"/>
  <c r="AJ571" i="1"/>
  <c r="CT571" i="1"/>
  <c r="CU571" i="1"/>
  <c r="T571" i="1" s="1"/>
  <c r="CW571" i="1"/>
  <c r="CX571" i="1"/>
  <c r="W571" i="1" s="1"/>
  <c r="GL571" i="1"/>
  <c r="GO571" i="1"/>
  <c r="GP571" i="1"/>
  <c r="GV571" i="1"/>
  <c r="HC571" i="1" s="1"/>
  <c r="GX571" i="1" s="1"/>
  <c r="I572" i="1"/>
  <c r="S572" i="1"/>
  <c r="CY572" i="1" s="1"/>
  <c r="X572" i="1" s="1"/>
  <c r="V572" i="1"/>
  <c r="AC572" i="1"/>
  <c r="AB572" i="1" s="1"/>
  <c r="AD572" i="1"/>
  <c r="CR572" i="1" s="1"/>
  <c r="Q572" i="1" s="1"/>
  <c r="AE572" i="1"/>
  <c r="AF572" i="1"/>
  <c r="AG572" i="1"/>
  <c r="AH572" i="1"/>
  <c r="CV572" i="1" s="1"/>
  <c r="U572" i="1" s="1"/>
  <c r="AI572" i="1"/>
  <c r="AJ572" i="1"/>
  <c r="CS572" i="1"/>
  <c r="R572" i="1" s="1"/>
  <c r="CT572" i="1"/>
  <c r="CU572" i="1"/>
  <c r="T572" i="1" s="1"/>
  <c r="CW572" i="1"/>
  <c r="CX572" i="1"/>
  <c r="W572" i="1" s="1"/>
  <c r="GL572" i="1"/>
  <c r="GO572" i="1"/>
  <c r="GP572" i="1"/>
  <c r="GV572" i="1"/>
  <c r="HC572" i="1" s="1"/>
  <c r="GX572" i="1" s="1"/>
  <c r="I573" i="1"/>
  <c r="V573" i="1"/>
  <c r="AC573" i="1"/>
  <c r="AB573" i="1" s="1"/>
  <c r="AD573" i="1"/>
  <c r="CR573" i="1" s="1"/>
  <c r="Q573" i="1" s="1"/>
  <c r="AE573" i="1"/>
  <c r="AF573" i="1"/>
  <c r="CT573" i="1" s="1"/>
  <c r="S573" i="1" s="1"/>
  <c r="AG573" i="1"/>
  <c r="AH573" i="1"/>
  <c r="CV573" i="1" s="1"/>
  <c r="U573" i="1" s="1"/>
  <c r="AI573" i="1"/>
  <c r="AJ573" i="1"/>
  <c r="CS573" i="1"/>
  <c r="R573" i="1" s="1"/>
  <c r="CU573" i="1"/>
  <c r="T573" i="1" s="1"/>
  <c r="CW573" i="1"/>
  <c r="CX573" i="1"/>
  <c r="W573" i="1" s="1"/>
  <c r="GL573" i="1"/>
  <c r="GO573" i="1"/>
  <c r="GP573" i="1"/>
  <c r="GV573" i="1"/>
  <c r="HC573" i="1" s="1"/>
  <c r="GX573" i="1" s="1"/>
  <c r="C574" i="1"/>
  <c r="D574" i="1"/>
  <c r="U574" i="1"/>
  <c r="AC574" i="1"/>
  <c r="CQ574" i="1" s="1"/>
  <c r="P574" i="1" s="1"/>
  <c r="AE574" i="1"/>
  <c r="AD574" i="1" s="1"/>
  <c r="AF574" i="1"/>
  <c r="AG574" i="1"/>
  <c r="CU574" i="1" s="1"/>
  <c r="T574" i="1" s="1"/>
  <c r="AH574" i="1"/>
  <c r="AI574" i="1"/>
  <c r="AJ574" i="1"/>
  <c r="CX574" i="1" s="1"/>
  <c r="W574" i="1" s="1"/>
  <c r="CT574" i="1"/>
  <c r="S574" i="1" s="1"/>
  <c r="CV574" i="1"/>
  <c r="CW574" i="1"/>
  <c r="V574" i="1" s="1"/>
  <c r="GL574" i="1"/>
  <c r="GO574" i="1"/>
  <c r="GP574" i="1"/>
  <c r="GV574" i="1"/>
  <c r="HC574" i="1"/>
  <c r="GX574" i="1" s="1"/>
  <c r="I575" i="1"/>
  <c r="U575" i="1"/>
  <c r="AC575" i="1"/>
  <c r="CQ575" i="1" s="1"/>
  <c r="P575" i="1" s="1"/>
  <c r="AE575" i="1"/>
  <c r="AD575" i="1" s="1"/>
  <c r="AF575" i="1"/>
  <c r="AG575" i="1"/>
  <c r="CU575" i="1" s="1"/>
  <c r="T575" i="1" s="1"/>
  <c r="AH575" i="1"/>
  <c r="AI575" i="1"/>
  <c r="AJ575" i="1"/>
  <c r="CX575" i="1" s="1"/>
  <c r="W575" i="1" s="1"/>
  <c r="CT575" i="1"/>
  <c r="S575" i="1" s="1"/>
  <c r="CV575" i="1"/>
  <c r="CW575" i="1"/>
  <c r="V575" i="1" s="1"/>
  <c r="GL575" i="1"/>
  <c r="GO575" i="1"/>
  <c r="GP575" i="1"/>
  <c r="GV575" i="1"/>
  <c r="HC575" i="1"/>
  <c r="GX575" i="1" s="1"/>
  <c r="HG575" i="1"/>
  <c r="C576" i="1"/>
  <c r="D576" i="1"/>
  <c r="AC576" i="1"/>
  <c r="AE576" i="1"/>
  <c r="AD576" i="1" s="1"/>
  <c r="CR576" i="1" s="1"/>
  <c r="Q576" i="1" s="1"/>
  <c r="AF576" i="1"/>
  <c r="CT576" i="1" s="1"/>
  <c r="S576" i="1" s="1"/>
  <c r="AG576" i="1"/>
  <c r="AH576" i="1"/>
  <c r="CV576" i="1" s="1"/>
  <c r="U576" i="1" s="1"/>
  <c r="AI576" i="1"/>
  <c r="CW576" i="1" s="1"/>
  <c r="V576" i="1" s="1"/>
  <c r="AJ576" i="1"/>
  <c r="CU576" i="1"/>
  <c r="T576" i="1" s="1"/>
  <c r="CX576" i="1"/>
  <c r="W576" i="1" s="1"/>
  <c r="GL576" i="1"/>
  <c r="GO576" i="1"/>
  <c r="GP576" i="1"/>
  <c r="GV576" i="1"/>
  <c r="HC576" i="1"/>
  <c r="GX576" i="1" s="1"/>
  <c r="I577" i="1"/>
  <c r="AC577" i="1"/>
  <c r="AE577" i="1"/>
  <c r="AD577" i="1" s="1"/>
  <c r="CR577" i="1" s="1"/>
  <c r="Q577" i="1" s="1"/>
  <c r="AF577" i="1"/>
  <c r="CT577" i="1" s="1"/>
  <c r="S577" i="1" s="1"/>
  <c r="AG577" i="1"/>
  <c r="AH577" i="1"/>
  <c r="CV577" i="1" s="1"/>
  <c r="U577" i="1" s="1"/>
  <c r="AI577" i="1"/>
  <c r="CW577" i="1" s="1"/>
  <c r="V577" i="1" s="1"/>
  <c r="AJ577" i="1"/>
  <c r="CU577" i="1"/>
  <c r="T577" i="1" s="1"/>
  <c r="CX577" i="1"/>
  <c r="W577" i="1" s="1"/>
  <c r="GL577" i="1"/>
  <c r="GO577" i="1"/>
  <c r="GP577" i="1"/>
  <c r="GV577" i="1"/>
  <c r="HC577" i="1"/>
  <c r="GX577" i="1" s="1"/>
  <c r="C578" i="1"/>
  <c r="D578" i="1"/>
  <c r="AC578" i="1"/>
  <c r="AE578" i="1"/>
  <c r="AD578" i="1" s="1"/>
  <c r="CR578" i="1" s="1"/>
  <c r="Q578" i="1" s="1"/>
  <c r="AF578" i="1"/>
  <c r="CT578" i="1" s="1"/>
  <c r="S578" i="1" s="1"/>
  <c r="AG578" i="1"/>
  <c r="CU578" i="1" s="1"/>
  <c r="T578" i="1" s="1"/>
  <c r="AH578" i="1"/>
  <c r="AI578" i="1"/>
  <c r="CW578" i="1" s="1"/>
  <c r="V578" i="1" s="1"/>
  <c r="AJ578" i="1"/>
  <c r="CS578" i="1"/>
  <c r="R578" i="1" s="1"/>
  <c r="CV578" i="1"/>
  <c r="U578" i="1" s="1"/>
  <c r="CX578" i="1"/>
  <c r="W578" i="1" s="1"/>
  <c r="GL578" i="1"/>
  <c r="GO578" i="1"/>
  <c r="GP578" i="1"/>
  <c r="GV578" i="1"/>
  <c r="HC578" i="1" s="1"/>
  <c r="GX578" i="1" s="1"/>
  <c r="I579" i="1"/>
  <c r="AC579" i="1"/>
  <c r="AE579" i="1"/>
  <c r="AD579" i="1" s="1"/>
  <c r="CR579" i="1" s="1"/>
  <c r="Q579" i="1" s="1"/>
  <c r="AF579" i="1"/>
  <c r="CT579" i="1" s="1"/>
  <c r="S579" i="1" s="1"/>
  <c r="AG579" i="1"/>
  <c r="CU579" i="1" s="1"/>
  <c r="T579" i="1" s="1"/>
  <c r="AH579" i="1"/>
  <c r="AI579" i="1"/>
  <c r="CW579" i="1" s="1"/>
  <c r="V579" i="1" s="1"/>
  <c r="AJ579" i="1"/>
  <c r="CS579" i="1"/>
  <c r="R579" i="1" s="1"/>
  <c r="CV579" i="1"/>
  <c r="U579" i="1" s="1"/>
  <c r="CX579" i="1"/>
  <c r="W579" i="1" s="1"/>
  <c r="GL579" i="1"/>
  <c r="GO579" i="1"/>
  <c r="GP579" i="1"/>
  <c r="GV579" i="1"/>
  <c r="HC579" i="1" s="1"/>
  <c r="GX579" i="1" s="1"/>
  <c r="B581" i="1"/>
  <c r="B562" i="1" s="1"/>
  <c r="C581" i="1"/>
  <c r="C562" i="1" s="1"/>
  <c r="D581" i="1"/>
  <c r="D562" i="1" s="1"/>
  <c r="F581" i="1"/>
  <c r="F562" i="1" s="1"/>
  <c r="G581" i="1"/>
  <c r="G562" i="1" s="1"/>
  <c r="BX581" i="1"/>
  <c r="BX562" i="1" s="1"/>
  <c r="BY581" i="1"/>
  <c r="BY562" i="1" s="1"/>
  <c r="BZ581" i="1"/>
  <c r="BZ562" i="1" s="1"/>
  <c r="CC581" i="1"/>
  <c r="CC562" i="1" s="1"/>
  <c r="CK581" i="1"/>
  <c r="CK562" i="1" s="1"/>
  <c r="CL581" i="1"/>
  <c r="BC581" i="1" s="1"/>
  <c r="CM581" i="1"/>
  <c r="BD581" i="1" s="1"/>
  <c r="D611" i="1"/>
  <c r="E613" i="1"/>
  <c r="Z613" i="1"/>
  <c r="AA613" i="1"/>
  <c r="AM613" i="1"/>
  <c r="AN613" i="1"/>
  <c r="BE613" i="1"/>
  <c r="BF613" i="1"/>
  <c r="BG613" i="1"/>
  <c r="BH613" i="1"/>
  <c r="BI613" i="1"/>
  <c r="BJ613" i="1"/>
  <c r="BK613" i="1"/>
  <c r="BL613" i="1"/>
  <c r="BM613" i="1"/>
  <c r="BN613" i="1"/>
  <c r="BO613" i="1"/>
  <c r="BP613" i="1"/>
  <c r="BQ613" i="1"/>
  <c r="BR613" i="1"/>
  <c r="BS613" i="1"/>
  <c r="BT613" i="1"/>
  <c r="BU613" i="1"/>
  <c r="BV613" i="1"/>
  <c r="BW613" i="1"/>
  <c r="CN613" i="1"/>
  <c r="CO613" i="1"/>
  <c r="CP613" i="1"/>
  <c r="CQ613" i="1"/>
  <c r="CR613" i="1"/>
  <c r="CS613" i="1"/>
  <c r="CT613" i="1"/>
  <c r="CU613" i="1"/>
  <c r="CV613" i="1"/>
  <c r="CW613" i="1"/>
  <c r="CX613" i="1"/>
  <c r="CY613" i="1"/>
  <c r="CZ613" i="1"/>
  <c r="DA613" i="1"/>
  <c r="DB613" i="1"/>
  <c r="DC613" i="1"/>
  <c r="DD613" i="1"/>
  <c r="DE613" i="1"/>
  <c r="DF613" i="1"/>
  <c r="DG613" i="1"/>
  <c r="DH613" i="1"/>
  <c r="DI613" i="1"/>
  <c r="DJ613" i="1"/>
  <c r="DK613" i="1"/>
  <c r="DL613" i="1"/>
  <c r="DM613" i="1"/>
  <c r="DN613" i="1"/>
  <c r="DO613" i="1"/>
  <c r="DP613" i="1"/>
  <c r="DQ613" i="1"/>
  <c r="DR613" i="1"/>
  <c r="DS613" i="1"/>
  <c r="DT613" i="1"/>
  <c r="DU613" i="1"/>
  <c r="DV613" i="1"/>
  <c r="DW613" i="1"/>
  <c r="DX613" i="1"/>
  <c r="DY613" i="1"/>
  <c r="DZ613" i="1"/>
  <c r="EA613" i="1"/>
  <c r="EB613" i="1"/>
  <c r="EC613" i="1"/>
  <c r="ED613" i="1"/>
  <c r="EE613" i="1"/>
  <c r="EF613" i="1"/>
  <c r="EG613" i="1"/>
  <c r="EH613" i="1"/>
  <c r="EI613" i="1"/>
  <c r="EJ613" i="1"/>
  <c r="EK613" i="1"/>
  <c r="EL613" i="1"/>
  <c r="EM613" i="1"/>
  <c r="EN613" i="1"/>
  <c r="EO613" i="1"/>
  <c r="EP613" i="1"/>
  <c r="EQ613" i="1"/>
  <c r="ER613" i="1"/>
  <c r="ES613" i="1"/>
  <c r="ET613" i="1"/>
  <c r="EU613" i="1"/>
  <c r="EV613" i="1"/>
  <c r="EW613" i="1"/>
  <c r="EX613" i="1"/>
  <c r="EY613" i="1"/>
  <c r="EZ613" i="1"/>
  <c r="FA613" i="1"/>
  <c r="FB613" i="1"/>
  <c r="FC613" i="1"/>
  <c r="FD613" i="1"/>
  <c r="FE613" i="1"/>
  <c r="FF613" i="1"/>
  <c r="FG613" i="1"/>
  <c r="FH613" i="1"/>
  <c r="FI613" i="1"/>
  <c r="FJ613" i="1"/>
  <c r="FK613" i="1"/>
  <c r="FL613" i="1"/>
  <c r="FM613" i="1"/>
  <c r="FN613" i="1"/>
  <c r="FO613" i="1"/>
  <c r="FP613" i="1"/>
  <c r="FQ613" i="1"/>
  <c r="FR613" i="1"/>
  <c r="FS613" i="1"/>
  <c r="FT613" i="1"/>
  <c r="FU613" i="1"/>
  <c r="FV613" i="1"/>
  <c r="FW613" i="1"/>
  <c r="FX613" i="1"/>
  <c r="FY613" i="1"/>
  <c r="FZ613" i="1"/>
  <c r="GA613" i="1"/>
  <c r="GB613" i="1"/>
  <c r="GC613" i="1"/>
  <c r="GD613" i="1"/>
  <c r="GE613" i="1"/>
  <c r="GF613" i="1"/>
  <c r="GG613" i="1"/>
  <c r="GH613" i="1"/>
  <c r="GI613" i="1"/>
  <c r="GJ613" i="1"/>
  <c r="GK613" i="1"/>
  <c r="GL613" i="1"/>
  <c r="GM613" i="1"/>
  <c r="GN613" i="1"/>
  <c r="GO613" i="1"/>
  <c r="GP613" i="1"/>
  <c r="GQ613" i="1"/>
  <c r="GR613" i="1"/>
  <c r="GS613" i="1"/>
  <c r="GT613" i="1"/>
  <c r="GU613" i="1"/>
  <c r="GV613" i="1"/>
  <c r="GW613" i="1"/>
  <c r="GX613" i="1"/>
  <c r="C615" i="1"/>
  <c r="D615" i="1"/>
  <c r="S615" i="1"/>
  <c r="AC615" i="1"/>
  <c r="AE615" i="1"/>
  <c r="AD615" i="1" s="1"/>
  <c r="CR615" i="1" s="1"/>
  <c r="Q615" i="1" s="1"/>
  <c r="AF615" i="1"/>
  <c r="AG615" i="1"/>
  <c r="AH615" i="1"/>
  <c r="CV615" i="1" s="1"/>
  <c r="U615" i="1" s="1"/>
  <c r="AI615" i="1"/>
  <c r="CW615" i="1" s="1"/>
  <c r="V615" i="1" s="1"/>
  <c r="AJ615" i="1"/>
  <c r="CT615" i="1"/>
  <c r="CU615" i="1"/>
  <c r="T615" i="1" s="1"/>
  <c r="CX615" i="1"/>
  <c r="W615" i="1" s="1"/>
  <c r="GL615" i="1"/>
  <c r="GO615" i="1"/>
  <c r="GP615" i="1"/>
  <c r="GV615" i="1"/>
  <c r="HC615" i="1"/>
  <c r="GX615" i="1" s="1"/>
  <c r="I616" i="1"/>
  <c r="AC616" i="1"/>
  <c r="AE616" i="1"/>
  <c r="AD616" i="1" s="1"/>
  <c r="CR616" i="1" s="1"/>
  <c r="Q616" i="1" s="1"/>
  <c r="AF616" i="1"/>
  <c r="CT616" i="1" s="1"/>
  <c r="S616" i="1" s="1"/>
  <c r="AF644" i="1" s="1"/>
  <c r="AG616" i="1"/>
  <c r="AH616" i="1"/>
  <c r="CV616" i="1" s="1"/>
  <c r="U616" i="1" s="1"/>
  <c r="AI616" i="1"/>
  <c r="CW616" i="1" s="1"/>
  <c r="V616" i="1" s="1"/>
  <c r="AJ616" i="1"/>
  <c r="CU616" i="1"/>
  <c r="T616" i="1" s="1"/>
  <c r="CX616" i="1"/>
  <c r="W616" i="1" s="1"/>
  <c r="GL616" i="1"/>
  <c r="GO616" i="1"/>
  <c r="GP616" i="1"/>
  <c r="GV616" i="1"/>
  <c r="HC616" i="1"/>
  <c r="GX616" i="1" s="1"/>
  <c r="I617" i="1"/>
  <c r="S617" i="1"/>
  <c r="AC617" i="1"/>
  <c r="AE617" i="1"/>
  <c r="AD617" i="1" s="1"/>
  <c r="CR617" i="1" s="1"/>
  <c r="Q617" i="1" s="1"/>
  <c r="AF617" i="1"/>
  <c r="AG617" i="1"/>
  <c r="AH617" i="1"/>
  <c r="CV617" i="1" s="1"/>
  <c r="U617" i="1" s="1"/>
  <c r="AI617" i="1"/>
  <c r="CW617" i="1" s="1"/>
  <c r="V617" i="1" s="1"/>
  <c r="AJ617" i="1"/>
  <c r="CT617" i="1"/>
  <c r="CU617" i="1"/>
  <c r="T617" i="1" s="1"/>
  <c r="CX617" i="1"/>
  <c r="W617" i="1" s="1"/>
  <c r="GL617" i="1"/>
  <c r="GO617" i="1"/>
  <c r="GP617" i="1"/>
  <c r="GV617" i="1"/>
  <c r="HC617" i="1"/>
  <c r="GX617" i="1" s="1"/>
  <c r="I618" i="1"/>
  <c r="S618" i="1"/>
  <c r="AC618" i="1"/>
  <c r="AE618" i="1"/>
  <c r="AD618" i="1" s="1"/>
  <c r="CR618" i="1" s="1"/>
  <c r="Q618" i="1" s="1"/>
  <c r="AF618" i="1"/>
  <c r="AG618" i="1"/>
  <c r="AH618" i="1"/>
  <c r="CV618" i="1" s="1"/>
  <c r="U618" i="1" s="1"/>
  <c r="AI618" i="1"/>
  <c r="CW618" i="1" s="1"/>
  <c r="V618" i="1" s="1"/>
  <c r="AJ618" i="1"/>
  <c r="CT618" i="1"/>
  <c r="CU618" i="1"/>
  <c r="T618" i="1" s="1"/>
  <c r="CX618" i="1"/>
  <c r="W618" i="1" s="1"/>
  <c r="AJ644" i="1" s="1"/>
  <c r="GL618" i="1"/>
  <c r="GO618" i="1"/>
  <c r="GP618" i="1"/>
  <c r="GV618" i="1"/>
  <c r="HC618" i="1"/>
  <c r="GX618" i="1" s="1"/>
  <c r="I619" i="1"/>
  <c r="S619" i="1"/>
  <c r="AC619" i="1"/>
  <c r="AB619" i="1" s="1"/>
  <c r="AE619" i="1"/>
  <c r="AD619" i="1" s="1"/>
  <c r="CR619" i="1" s="1"/>
  <c r="Q619" i="1" s="1"/>
  <c r="AF619" i="1"/>
  <c r="AG619" i="1"/>
  <c r="AH619" i="1"/>
  <c r="CV619" i="1" s="1"/>
  <c r="U619" i="1" s="1"/>
  <c r="AI619" i="1"/>
  <c r="CW619" i="1" s="1"/>
  <c r="V619" i="1" s="1"/>
  <c r="AJ619" i="1"/>
  <c r="CT619" i="1"/>
  <c r="CU619" i="1"/>
  <c r="T619" i="1" s="1"/>
  <c r="CX619" i="1"/>
  <c r="W619" i="1" s="1"/>
  <c r="GL619" i="1"/>
  <c r="GO619" i="1"/>
  <c r="GP619" i="1"/>
  <c r="GV619" i="1"/>
  <c r="HC619" i="1"/>
  <c r="GX619" i="1" s="1"/>
  <c r="I620" i="1"/>
  <c r="S620" i="1"/>
  <c r="AC620" i="1"/>
  <c r="AB620" i="1" s="1"/>
  <c r="AE620" i="1"/>
  <c r="AD620" i="1" s="1"/>
  <c r="CR620" i="1" s="1"/>
  <c r="Q620" i="1" s="1"/>
  <c r="AF620" i="1"/>
  <c r="AG620" i="1"/>
  <c r="AH620" i="1"/>
  <c r="CV620" i="1" s="1"/>
  <c r="U620" i="1" s="1"/>
  <c r="AI620" i="1"/>
  <c r="CW620" i="1" s="1"/>
  <c r="V620" i="1" s="1"/>
  <c r="AJ620" i="1"/>
  <c r="CT620" i="1"/>
  <c r="CU620" i="1"/>
  <c r="T620" i="1" s="1"/>
  <c r="CX620" i="1"/>
  <c r="W620" i="1" s="1"/>
  <c r="GL620" i="1"/>
  <c r="GO620" i="1"/>
  <c r="GP620" i="1"/>
  <c r="GV620" i="1"/>
  <c r="HC620" i="1"/>
  <c r="GX620" i="1" s="1"/>
  <c r="I621" i="1"/>
  <c r="S621" i="1"/>
  <c r="AC621" i="1"/>
  <c r="AE621" i="1"/>
  <c r="AF621" i="1"/>
  <c r="AG621" i="1"/>
  <c r="AH621" i="1"/>
  <c r="CV621" i="1" s="1"/>
  <c r="U621" i="1" s="1"/>
  <c r="AI621" i="1"/>
  <c r="CW621" i="1" s="1"/>
  <c r="V621" i="1" s="1"/>
  <c r="AJ621" i="1"/>
  <c r="CT621" i="1"/>
  <c r="CU621" i="1"/>
  <c r="T621" i="1" s="1"/>
  <c r="CX621" i="1"/>
  <c r="W621" i="1" s="1"/>
  <c r="GL621" i="1"/>
  <c r="GO621" i="1"/>
  <c r="GP621" i="1"/>
  <c r="GV621" i="1"/>
  <c r="HC621" i="1"/>
  <c r="GX621" i="1" s="1"/>
  <c r="C622" i="1"/>
  <c r="D622" i="1"/>
  <c r="R622" i="1"/>
  <c r="T622" i="1"/>
  <c r="AC622" i="1"/>
  <c r="AD622" i="1"/>
  <c r="AE622" i="1"/>
  <c r="AF622" i="1"/>
  <c r="AG622" i="1"/>
  <c r="CU622" i="1" s="1"/>
  <c r="AH622" i="1"/>
  <c r="CV622" i="1" s="1"/>
  <c r="U622" i="1" s="1"/>
  <c r="AI622" i="1"/>
  <c r="AJ622" i="1"/>
  <c r="CX622" i="1" s="1"/>
  <c r="W622" i="1" s="1"/>
  <c r="CQ622" i="1"/>
  <c r="P622" i="1" s="1"/>
  <c r="CS622" i="1"/>
  <c r="CT622" i="1"/>
  <c r="S622" i="1" s="1"/>
  <c r="CZ622" i="1" s="1"/>
  <c r="Y622" i="1" s="1"/>
  <c r="CW622" i="1"/>
  <c r="V622" i="1" s="1"/>
  <c r="GL622" i="1"/>
  <c r="GO622" i="1"/>
  <c r="GP622" i="1"/>
  <c r="GV622" i="1"/>
  <c r="HC622" i="1" s="1"/>
  <c r="GX622" i="1" s="1"/>
  <c r="I623" i="1"/>
  <c r="R623" i="1"/>
  <c r="T623" i="1"/>
  <c r="AC623" i="1"/>
  <c r="AD623" i="1"/>
  <c r="AE623" i="1"/>
  <c r="AF623" i="1"/>
  <c r="AG623" i="1"/>
  <c r="CU623" i="1" s="1"/>
  <c r="AH623" i="1"/>
  <c r="CV623" i="1" s="1"/>
  <c r="U623" i="1" s="1"/>
  <c r="AI623" i="1"/>
  <c r="AJ623" i="1"/>
  <c r="CX623" i="1" s="1"/>
  <c r="W623" i="1" s="1"/>
  <c r="CQ623" i="1"/>
  <c r="P623" i="1" s="1"/>
  <c r="CS623" i="1"/>
  <c r="CT623" i="1"/>
  <c r="S623" i="1" s="1"/>
  <c r="CZ623" i="1" s="1"/>
  <c r="Y623" i="1" s="1"/>
  <c r="CW623" i="1"/>
  <c r="V623" i="1" s="1"/>
  <c r="GL623" i="1"/>
  <c r="GO623" i="1"/>
  <c r="GP623" i="1"/>
  <c r="GV623" i="1"/>
  <c r="HC623" i="1" s="1"/>
  <c r="GX623" i="1"/>
  <c r="I624" i="1"/>
  <c r="R624" i="1"/>
  <c r="T624" i="1"/>
  <c r="AC624" i="1"/>
  <c r="AD624" i="1"/>
  <c r="AE624" i="1"/>
  <c r="AF624" i="1"/>
  <c r="AG624" i="1"/>
  <c r="CU624" i="1" s="1"/>
  <c r="AH624" i="1"/>
  <c r="CV624" i="1" s="1"/>
  <c r="U624" i="1" s="1"/>
  <c r="AI624" i="1"/>
  <c r="AJ624" i="1"/>
  <c r="CX624" i="1" s="1"/>
  <c r="W624" i="1" s="1"/>
  <c r="CQ624" i="1"/>
  <c r="P624" i="1" s="1"/>
  <c r="CS624" i="1"/>
  <c r="CT624" i="1"/>
  <c r="S624" i="1" s="1"/>
  <c r="CZ624" i="1" s="1"/>
  <c r="Y624" i="1" s="1"/>
  <c r="CW624" i="1"/>
  <c r="V624" i="1" s="1"/>
  <c r="GL624" i="1"/>
  <c r="GO624" i="1"/>
  <c r="GP624" i="1"/>
  <c r="GV624" i="1"/>
  <c r="HC624" i="1" s="1"/>
  <c r="GX624" i="1"/>
  <c r="I625" i="1"/>
  <c r="R625" i="1"/>
  <c r="T625" i="1"/>
  <c r="AC625" i="1"/>
  <c r="AD625" i="1"/>
  <c r="AE625" i="1"/>
  <c r="AF625" i="1"/>
  <c r="AG625" i="1"/>
  <c r="CU625" i="1" s="1"/>
  <c r="AH625" i="1"/>
  <c r="CV625" i="1" s="1"/>
  <c r="U625" i="1" s="1"/>
  <c r="AI625" i="1"/>
  <c r="AJ625" i="1"/>
  <c r="CX625" i="1" s="1"/>
  <c r="W625" i="1" s="1"/>
  <c r="CQ625" i="1"/>
  <c r="P625" i="1" s="1"/>
  <c r="CS625" i="1"/>
  <c r="CT625" i="1"/>
  <c r="S625" i="1" s="1"/>
  <c r="CZ625" i="1" s="1"/>
  <c r="Y625" i="1" s="1"/>
  <c r="CW625" i="1"/>
  <c r="V625" i="1" s="1"/>
  <c r="GL625" i="1"/>
  <c r="GO625" i="1"/>
  <c r="GP625" i="1"/>
  <c r="GV625" i="1"/>
  <c r="HC625" i="1" s="1"/>
  <c r="GX625" i="1"/>
  <c r="I626" i="1"/>
  <c r="R626" i="1"/>
  <c r="T626" i="1"/>
  <c r="AC626" i="1"/>
  <c r="AD626" i="1"/>
  <c r="AE626" i="1"/>
  <c r="AF626" i="1"/>
  <c r="AG626" i="1"/>
  <c r="CU626" i="1" s="1"/>
  <c r="AH626" i="1"/>
  <c r="CV626" i="1" s="1"/>
  <c r="U626" i="1" s="1"/>
  <c r="AI626" i="1"/>
  <c r="AJ626" i="1"/>
  <c r="CX626" i="1" s="1"/>
  <c r="W626" i="1" s="1"/>
  <c r="CQ626" i="1"/>
  <c r="P626" i="1" s="1"/>
  <c r="CS626" i="1"/>
  <c r="CT626" i="1"/>
  <c r="S626" i="1" s="1"/>
  <c r="CZ626" i="1" s="1"/>
  <c r="Y626" i="1" s="1"/>
  <c r="CW626" i="1"/>
  <c r="V626" i="1" s="1"/>
  <c r="GL626" i="1"/>
  <c r="GO626" i="1"/>
  <c r="GP626" i="1"/>
  <c r="GV626" i="1"/>
  <c r="HC626" i="1" s="1"/>
  <c r="GX626" i="1"/>
  <c r="C627" i="1"/>
  <c r="D627" i="1"/>
  <c r="V627" i="1"/>
  <c r="AC627" i="1"/>
  <c r="AE627" i="1"/>
  <c r="AD627" i="1" s="1"/>
  <c r="CR627" i="1" s="1"/>
  <c r="Q627" i="1" s="1"/>
  <c r="AF627" i="1"/>
  <c r="CT627" i="1" s="1"/>
  <c r="S627" i="1" s="1"/>
  <c r="AG627" i="1"/>
  <c r="CU627" i="1" s="1"/>
  <c r="T627" i="1" s="1"/>
  <c r="AH627" i="1"/>
  <c r="AI627" i="1"/>
  <c r="CW627" i="1" s="1"/>
  <c r="AJ627" i="1"/>
  <c r="CS627" i="1"/>
  <c r="R627" i="1" s="1"/>
  <c r="CV627" i="1"/>
  <c r="U627" i="1" s="1"/>
  <c r="CX627" i="1"/>
  <c r="W627" i="1" s="1"/>
  <c r="GL627" i="1"/>
  <c r="GO627" i="1"/>
  <c r="GP627" i="1"/>
  <c r="GV627" i="1"/>
  <c r="HC627" i="1" s="1"/>
  <c r="GX627" i="1" s="1"/>
  <c r="I628" i="1"/>
  <c r="S628" i="1"/>
  <c r="V628" i="1"/>
  <c r="AC628" i="1"/>
  <c r="AE628" i="1"/>
  <c r="AD628" i="1" s="1"/>
  <c r="CR628" i="1" s="1"/>
  <c r="Q628" i="1" s="1"/>
  <c r="AF628" i="1"/>
  <c r="CT628" i="1" s="1"/>
  <c r="AG628" i="1"/>
  <c r="CU628" i="1" s="1"/>
  <c r="AH628" i="1"/>
  <c r="AI628" i="1"/>
  <c r="CW628" i="1" s="1"/>
  <c r="AJ628" i="1"/>
  <c r="CS628" i="1"/>
  <c r="R628" i="1" s="1"/>
  <c r="CV628" i="1"/>
  <c r="U628" i="1" s="1"/>
  <c r="CX628" i="1"/>
  <c r="W628" i="1" s="1"/>
  <c r="GL628" i="1"/>
  <c r="GO628" i="1"/>
  <c r="GP628" i="1"/>
  <c r="GV628" i="1"/>
  <c r="HC628" i="1" s="1"/>
  <c r="GX628" i="1" s="1"/>
  <c r="C629" i="1"/>
  <c r="D629" i="1"/>
  <c r="P629" i="1"/>
  <c r="AC629" i="1"/>
  <c r="AE629" i="1"/>
  <c r="AF629" i="1"/>
  <c r="CT629" i="1" s="1"/>
  <c r="S629" i="1" s="1"/>
  <c r="AG629" i="1"/>
  <c r="AH629" i="1"/>
  <c r="CV629" i="1" s="1"/>
  <c r="U629" i="1" s="1"/>
  <c r="AI629" i="1"/>
  <c r="AJ629" i="1"/>
  <c r="CX629" i="1" s="1"/>
  <c r="W629" i="1" s="1"/>
  <c r="CQ629" i="1"/>
  <c r="CU629" i="1"/>
  <c r="T629" i="1" s="1"/>
  <c r="CW629" i="1"/>
  <c r="V629" i="1" s="1"/>
  <c r="GL629" i="1"/>
  <c r="GO629" i="1"/>
  <c r="GP629" i="1"/>
  <c r="GV629" i="1"/>
  <c r="HC629" i="1"/>
  <c r="GX629" i="1" s="1"/>
  <c r="I630" i="1"/>
  <c r="P630" i="1"/>
  <c r="AC630" i="1"/>
  <c r="AE630" i="1"/>
  <c r="AF630" i="1"/>
  <c r="CT630" i="1" s="1"/>
  <c r="S630" i="1" s="1"/>
  <c r="AG630" i="1"/>
  <c r="AH630" i="1"/>
  <c r="CV630" i="1" s="1"/>
  <c r="U630" i="1" s="1"/>
  <c r="AI630" i="1"/>
  <c r="AJ630" i="1"/>
  <c r="CX630" i="1" s="1"/>
  <c r="W630" i="1" s="1"/>
  <c r="CQ630" i="1"/>
  <c r="CU630" i="1"/>
  <c r="T630" i="1" s="1"/>
  <c r="CW630" i="1"/>
  <c r="V630" i="1" s="1"/>
  <c r="GL630" i="1"/>
  <c r="GO630" i="1"/>
  <c r="GP630" i="1"/>
  <c r="GV630" i="1"/>
  <c r="HC630" i="1"/>
  <c r="GX630" i="1" s="1"/>
  <c r="C631" i="1"/>
  <c r="D631" i="1"/>
  <c r="Q631" i="1"/>
  <c r="W631" i="1"/>
  <c r="Y631" i="1"/>
  <c r="AC631" i="1"/>
  <c r="AB631" i="1" s="1"/>
  <c r="AD631" i="1"/>
  <c r="CR631" i="1" s="1"/>
  <c r="AE631" i="1"/>
  <c r="CS631" i="1" s="1"/>
  <c r="R631" i="1" s="1"/>
  <c r="AF631" i="1"/>
  <c r="AG631" i="1"/>
  <c r="CU631" i="1" s="1"/>
  <c r="T631" i="1" s="1"/>
  <c r="AH631" i="1"/>
  <c r="AI631" i="1"/>
  <c r="CW631" i="1" s="1"/>
  <c r="V631" i="1" s="1"/>
  <c r="AJ631" i="1"/>
  <c r="CQ631" i="1"/>
  <c r="P631" i="1" s="1"/>
  <c r="CT631" i="1"/>
  <c r="S631" i="1" s="1"/>
  <c r="CZ631" i="1" s="1"/>
  <c r="CV631" i="1"/>
  <c r="U631" i="1" s="1"/>
  <c r="CX631" i="1"/>
  <c r="CY631" i="1"/>
  <c r="X631" i="1" s="1"/>
  <c r="GL631" i="1"/>
  <c r="GO631" i="1"/>
  <c r="GP631" i="1"/>
  <c r="GV631" i="1"/>
  <c r="GX631" i="1"/>
  <c r="HC631" i="1"/>
  <c r="I632" i="1"/>
  <c r="Q632" i="1"/>
  <c r="W632" i="1"/>
  <c r="AC632" i="1"/>
  <c r="AB632" i="1" s="1"/>
  <c r="AD632" i="1"/>
  <c r="CR632" i="1" s="1"/>
  <c r="AE632" i="1"/>
  <c r="AF632" i="1"/>
  <c r="AG632" i="1"/>
  <c r="CU632" i="1" s="1"/>
  <c r="T632" i="1" s="1"/>
  <c r="AH632" i="1"/>
  <c r="AI632" i="1"/>
  <c r="CW632" i="1" s="1"/>
  <c r="V632" i="1" s="1"/>
  <c r="AJ632" i="1"/>
  <c r="CQ632" i="1"/>
  <c r="P632" i="1" s="1"/>
  <c r="CS632" i="1"/>
  <c r="R632" i="1" s="1"/>
  <c r="CT632" i="1"/>
  <c r="S632" i="1" s="1"/>
  <c r="CV632" i="1"/>
  <c r="U632" i="1" s="1"/>
  <c r="CX632" i="1"/>
  <c r="CY632" i="1"/>
  <c r="X632" i="1" s="1"/>
  <c r="GL632" i="1"/>
  <c r="GO632" i="1"/>
  <c r="GP632" i="1"/>
  <c r="GV632" i="1"/>
  <c r="HC632" i="1" s="1"/>
  <c r="GX632" i="1" s="1"/>
  <c r="I633" i="1"/>
  <c r="Q633" i="1"/>
  <c r="W633" i="1"/>
  <c r="AC633" i="1"/>
  <c r="AB633" i="1" s="1"/>
  <c r="AD633" i="1"/>
  <c r="CR633" i="1" s="1"/>
  <c r="AE633" i="1"/>
  <c r="AF633" i="1"/>
  <c r="AG633" i="1"/>
  <c r="CU633" i="1" s="1"/>
  <c r="T633" i="1" s="1"/>
  <c r="AH633" i="1"/>
  <c r="AI633" i="1"/>
  <c r="CW633" i="1" s="1"/>
  <c r="V633" i="1" s="1"/>
  <c r="AJ633" i="1"/>
  <c r="CQ633" i="1"/>
  <c r="P633" i="1" s="1"/>
  <c r="CS633" i="1"/>
  <c r="R633" i="1" s="1"/>
  <c r="CT633" i="1"/>
  <c r="S633" i="1" s="1"/>
  <c r="CV633" i="1"/>
  <c r="U633" i="1" s="1"/>
  <c r="CX633" i="1"/>
  <c r="CY633" i="1"/>
  <c r="X633" i="1" s="1"/>
  <c r="GL633" i="1"/>
  <c r="GO633" i="1"/>
  <c r="GP633" i="1"/>
  <c r="GV633" i="1"/>
  <c r="HC633" i="1" s="1"/>
  <c r="GX633" i="1" s="1"/>
  <c r="C634" i="1"/>
  <c r="D634" i="1"/>
  <c r="S634" i="1"/>
  <c r="V634" i="1"/>
  <c r="AC634" i="1"/>
  <c r="AE634" i="1"/>
  <c r="AD634" i="1" s="1"/>
  <c r="CR634" i="1" s="1"/>
  <c r="Q634" i="1" s="1"/>
  <c r="AF634" i="1"/>
  <c r="CT634" i="1" s="1"/>
  <c r="AG634" i="1"/>
  <c r="AH634" i="1"/>
  <c r="CV634" i="1" s="1"/>
  <c r="U634" i="1" s="1"/>
  <c r="AI634" i="1"/>
  <c r="AJ634" i="1"/>
  <c r="CS634" i="1"/>
  <c r="R634" i="1" s="1"/>
  <c r="CU634" i="1"/>
  <c r="T634" i="1" s="1"/>
  <c r="CW634" i="1"/>
  <c r="CX634" i="1"/>
  <c r="W634" i="1" s="1"/>
  <c r="GL634" i="1"/>
  <c r="GO634" i="1"/>
  <c r="GP634" i="1"/>
  <c r="GV634" i="1"/>
  <c r="HC634" i="1" s="1"/>
  <c r="GX634" i="1" s="1"/>
  <c r="I635" i="1"/>
  <c r="S635" i="1"/>
  <c r="V635" i="1"/>
  <c r="AC635" i="1"/>
  <c r="AE635" i="1"/>
  <c r="AD635" i="1" s="1"/>
  <c r="CR635" i="1" s="1"/>
  <c r="Q635" i="1" s="1"/>
  <c r="AF635" i="1"/>
  <c r="CT635" i="1" s="1"/>
  <c r="AG635" i="1"/>
  <c r="AH635" i="1"/>
  <c r="CV635" i="1" s="1"/>
  <c r="U635" i="1" s="1"/>
  <c r="AI635" i="1"/>
  <c r="AJ635" i="1"/>
  <c r="CS635" i="1"/>
  <c r="R635" i="1" s="1"/>
  <c r="CU635" i="1"/>
  <c r="T635" i="1" s="1"/>
  <c r="CW635" i="1"/>
  <c r="CX635" i="1"/>
  <c r="W635" i="1" s="1"/>
  <c r="GL635" i="1"/>
  <c r="GO635" i="1"/>
  <c r="GP635" i="1"/>
  <c r="GV635" i="1"/>
  <c r="HC635" i="1" s="1"/>
  <c r="GX635" i="1" s="1"/>
  <c r="I636" i="1"/>
  <c r="V636" i="1"/>
  <c r="AC636" i="1"/>
  <c r="AE636" i="1"/>
  <c r="AD636" i="1" s="1"/>
  <c r="CR636" i="1" s="1"/>
  <c r="Q636" i="1" s="1"/>
  <c r="AF636" i="1"/>
  <c r="CT636" i="1" s="1"/>
  <c r="S636" i="1" s="1"/>
  <c r="AG636" i="1"/>
  <c r="AH636" i="1"/>
  <c r="CV636" i="1" s="1"/>
  <c r="U636" i="1" s="1"/>
  <c r="AI636" i="1"/>
  <c r="AJ636" i="1"/>
  <c r="CS636" i="1"/>
  <c r="R636" i="1" s="1"/>
  <c r="CU636" i="1"/>
  <c r="T636" i="1" s="1"/>
  <c r="CW636" i="1"/>
  <c r="CX636" i="1"/>
  <c r="W636" i="1" s="1"/>
  <c r="GL636" i="1"/>
  <c r="GO636" i="1"/>
  <c r="GP636" i="1"/>
  <c r="GV636" i="1"/>
  <c r="HC636" i="1" s="1"/>
  <c r="GX636" i="1" s="1"/>
  <c r="C637" i="1"/>
  <c r="D637" i="1"/>
  <c r="U637" i="1"/>
  <c r="AB637" i="1"/>
  <c r="AC637" i="1"/>
  <c r="CQ637" i="1" s="1"/>
  <c r="P637" i="1" s="1"/>
  <c r="AE637" i="1"/>
  <c r="AD637" i="1" s="1"/>
  <c r="CR637" i="1" s="1"/>
  <c r="Q637" i="1" s="1"/>
  <c r="AF637" i="1"/>
  <c r="AG637" i="1"/>
  <c r="CU637" i="1" s="1"/>
  <c r="T637" i="1" s="1"/>
  <c r="AH637" i="1"/>
  <c r="AI637" i="1"/>
  <c r="AJ637" i="1"/>
  <c r="CX637" i="1" s="1"/>
  <c r="W637" i="1" s="1"/>
  <c r="CT637" i="1"/>
  <c r="S637" i="1" s="1"/>
  <c r="CV637" i="1"/>
  <c r="CW637" i="1"/>
  <c r="V637" i="1" s="1"/>
  <c r="GL637" i="1"/>
  <c r="GO637" i="1"/>
  <c r="GP637" i="1"/>
  <c r="GV637" i="1"/>
  <c r="HC637" i="1"/>
  <c r="GX637" i="1" s="1"/>
  <c r="I638" i="1"/>
  <c r="U638" i="1"/>
  <c r="AC638" i="1"/>
  <c r="CQ638" i="1" s="1"/>
  <c r="P638" i="1" s="1"/>
  <c r="AE638" i="1"/>
  <c r="AD638" i="1" s="1"/>
  <c r="CR638" i="1" s="1"/>
  <c r="Q638" i="1" s="1"/>
  <c r="AF638" i="1"/>
  <c r="AG638" i="1"/>
  <c r="CU638" i="1" s="1"/>
  <c r="T638" i="1" s="1"/>
  <c r="AH638" i="1"/>
  <c r="AI638" i="1"/>
  <c r="AJ638" i="1"/>
  <c r="CX638" i="1" s="1"/>
  <c r="W638" i="1" s="1"/>
  <c r="CT638" i="1"/>
  <c r="S638" i="1" s="1"/>
  <c r="CV638" i="1"/>
  <c r="CW638" i="1"/>
  <c r="V638" i="1" s="1"/>
  <c r="AI644" i="1" s="1"/>
  <c r="GL638" i="1"/>
  <c r="GO638" i="1"/>
  <c r="GP638" i="1"/>
  <c r="GV638" i="1"/>
  <c r="HC638" i="1"/>
  <c r="GX638" i="1" s="1"/>
  <c r="HG638" i="1"/>
  <c r="C639" i="1"/>
  <c r="D639" i="1"/>
  <c r="U639" i="1"/>
  <c r="AC639" i="1"/>
  <c r="AE639" i="1"/>
  <c r="AF639" i="1"/>
  <c r="CT639" i="1" s="1"/>
  <c r="S639" i="1" s="1"/>
  <c r="AG639" i="1"/>
  <c r="AH639" i="1"/>
  <c r="CV639" i="1" s="1"/>
  <c r="AI639" i="1"/>
  <c r="CW639" i="1" s="1"/>
  <c r="V639" i="1" s="1"/>
  <c r="AJ639" i="1"/>
  <c r="CU639" i="1"/>
  <c r="T639" i="1" s="1"/>
  <c r="CX639" i="1"/>
  <c r="W639" i="1" s="1"/>
  <c r="GL639" i="1"/>
  <c r="GO639" i="1"/>
  <c r="GP639" i="1"/>
  <c r="GV639" i="1"/>
  <c r="HC639" i="1"/>
  <c r="GX639" i="1" s="1"/>
  <c r="I640" i="1"/>
  <c r="S640" i="1"/>
  <c r="AC640" i="1"/>
  <c r="AE640" i="1"/>
  <c r="AF640" i="1"/>
  <c r="CT640" i="1" s="1"/>
  <c r="AG640" i="1"/>
  <c r="AH640" i="1"/>
  <c r="CV640" i="1" s="1"/>
  <c r="U640" i="1" s="1"/>
  <c r="AI640" i="1"/>
  <c r="CW640" i="1" s="1"/>
  <c r="V640" i="1" s="1"/>
  <c r="AJ640" i="1"/>
  <c r="CU640" i="1"/>
  <c r="T640" i="1" s="1"/>
  <c r="CX640" i="1"/>
  <c r="W640" i="1" s="1"/>
  <c r="GL640" i="1"/>
  <c r="GO640" i="1"/>
  <c r="GP640" i="1"/>
  <c r="GV640" i="1"/>
  <c r="HC640" i="1" s="1"/>
  <c r="GX640" i="1" s="1"/>
  <c r="C641" i="1"/>
  <c r="D641" i="1"/>
  <c r="R641" i="1"/>
  <c r="AB641" i="1"/>
  <c r="AC641" i="1"/>
  <c r="AD641" i="1"/>
  <c r="AE641" i="1"/>
  <c r="AF641" i="1"/>
  <c r="CT641" i="1" s="1"/>
  <c r="S641" i="1" s="1"/>
  <c r="AG641" i="1"/>
  <c r="AH641" i="1"/>
  <c r="AI641" i="1"/>
  <c r="CW641" i="1" s="1"/>
  <c r="V641" i="1" s="1"/>
  <c r="AJ641" i="1"/>
  <c r="CX641" i="1" s="1"/>
  <c r="W641" i="1" s="1"/>
  <c r="CQ641" i="1"/>
  <c r="P641" i="1" s="1"/>
  <c r="CP641" i="1" s="1"/>
  <c r="O641" i="1" s="1"/>
  <c r="CR641" i="1"/>
  <c r="Q641" i="1" s="1"/>
  <c r="CS641" i="1"/>
  <c r="CU641" i="1"/>
  <c r="T641" i="1" s="1"/>
  <c r="CV641" i="1"/>
  <c r="U641" i="1" s="1"/>
  <c r="GL641" i="1"/>
  <c r="GO641" i="1"/>
  <c r="CC644" i="1" s="1"/>
  <c r="GP641" i="1"/>
  <c r="CD644" i="1" s="1"/>
  <c r="GV641" i="1"/>
  <c r="HC641" i="1"/>
  <c r="GX641" i="1" s="1"/>
  <c r="I642" i="1"/>
  <c r="T642" i="1"/>
  <c r="AC642" i="1"/>
  <c r="AE642" i="1"/>
  <c r="AD642" i="1" s="1"/>
  <c r="AF642" i="1"/>
  <c r="CT642" i="1" s="1"/>
  <c r="S642" i="1" s="1"/>
  <c r="AG642" i="1"/>
  <c r="AH642" i="1"/>
  <c r="AI642" i="1"/>
  <c r="CW642" i="1" s="1"/>
  <c r="V642" i="1" s="1"/>
  <c r="AJ642" i="1"/>
  <c r="CX642" i="1" s="1"/>
  <c r="W642" i="1" s="1"/>
  <c r="CQ642" i="1"/>
  <c r="P642" i="1" s="1"/>
  <c r="CU642" i="1"/>
  <c r="CV642" i="1"/>
  <c r="U642" i="1" s="1"/>
  <c r="GL642" i="1"/>
  <c r="GO642" i="1"/>
  <c r="GP642" i="1"/>
  <c r="GV642" i="1"/>
  <c r="HC642" i="1"/>
  <c r="GX642" i="1" s="1"/>
  <c r="B644" i="1"/>
  <c r="B613" i="1" s="1"/>
  <c r="C644" i="1"/>
  <c r="C613" i="1" s="1"/>
  <c r="D644" i="1"/>
  <c r="D613" i="1" s="1"/>
  <c r="F644" i="1"/>
  <c r="F613" i="1" s="1"/>
  <c r="G644" i="1"/>
  <c r="G613" i="1" s="1"/>
  <c r="BX644" i="1"/>
  <c r="BX613" i="1" s="1"/>
  <c r="BY644" i="1"/>
  <c r="BY613" i="1" s="1"/>
  <c r="BZ644" i="1"/>
  <c r="BZ613" i="1" s="1"/>
  <c r="CK644" i="1"/>
  <c r="CK613" i="1" s="1"/>
  <c r="CL644" i="1"/>
  <c r="CL613" i="1" s="1"/>
  <c r="CM644" i="1"/>
  <c r="CM613" i="1" s="1"/>
  <c r="D674" i="1"/>
  <c r="E676" i="1"/>
  <c r="F676" i="1"/>
  <c r="G676" i="1"/>
  <c r="Z676" i="1"/>
  <c r="AA676" i="1"/>
  <c r="AM676" i="1"/>
  <c r="AN676" i="1"/>
  <c r="BE676" i="1"/>
  <c r="BF676" i="1"/>
  <c r="BG676" i="1"/>
  <c r="BH676" i="1"/>
  <c r="BI676" i="1"/>
  <c r="BJ676" i="1"/>
  <c r="BK676" i="1"/>
  <c r="BL676" i="1"/>
  <c r="BM676" i="1"/>
  <c r="BN676" i="1"/>
  <c r="BO676" i="1"/>
  <c r="BP676" i="1"/>
  <c r="BQ676" i="1"/>
  <c r="BR676" i="1"/>
  <c r="BS676" i="1"/>
  <c r="BT676" i="1"/>
  <c r="BU676" i="1"/>
  <c r="BV676" i="1"/>
  <c r="BW676" i="1"/>
  <c r="BY676" i="1"/>
  <c r="CN676" i="1"/>
  <c r="CO676" i="1"/>
  <c r="CP676" i="1"/>
  <c r="CQ676" i="1"/>
  <c r="CR676" i="1"/>
  <c r="CS676" i="1"/>
  <c r="CT676" i="1"/>
  <c r="CU676" i="1"/>
  <c r="CV676" i="1"/>
  <c r="CW676" i="1"/>
  <c r="CX676" i="1"/>
  <c r="CY676" i="1"/>
  <c r="CZ676" i="1"/>
  <c r="DA676" i="1"/>
  <c r="DB676" i="1"/>
  <c r="DC676" i="1"/>
  <c r="DD676" i="1"/>
  <c r="DE676" i="1"/>
  <c r="DF676" i="1"/>
  <c r="DG676" i="1"/>
  <c r="DH676" i="1"/>
  <c r="DI676" i="1"/>
  <c r="DJ676" i="1"/>
  <c r="DK676" i="1"/>
  <c r="DL676" i="1"/>
  <c r="DM676" i="1"/>
  <c r="DN676" i="1"/>
  <c r="DO676" i="1"/>
  <c r="DP676" i="1"/>
  <c r="DQ676" i="1"/>
  <c r="DR676" i="1"/>
  <c r="DS676" i="1"/>
  <c r="DT676" i="1"/>
  <c r="DU676" i="1"/>
  <c r="DV676" i="1"/>
  <c r="DW676" i="1"/>
  <c r="DX676" i="1"/>
  <c r="DY676" i="1"/>
  <c r="DZ676" i="1"/>
  <c r="EA676" i="1"/>
  <c r="EB676" i="1"/>
  <c r="EC676" i="1"/>
  <c r="ED676" i="1"/>
  <c r="EE676" i="1"/>
  <c r="EF676" i="1"/>
  <c r="EG676" i="1"/>
  <c r="EH676" i="1"/>
  <c r="EI676" i="1"/>
  <c r="EJ676" i="1"/>
  <c r="EK676" i="1"/>
  <c r="EL676" i="1"/>
  <c r="EM676" i="1"/>
  <c r="EN676" i="1"/>
  <c r="EO676" i="1"/>
  <c r="EP676" i="1"/>
  <c r="EQ676" i="1"/>
  <c r="ER676" i="1"/>
  <c r="ES676" i="1"/>
  <c r="ET676" i="1"/>
  <c r="EU676" i="1"/>
  <c r="EV676" i="1"/>
  <c r="EW676" i="1"/>
  <c r="EX676" i="1"/>
  <c r="EY676" i="1"/>
  <c r="EZ676" i="1"/>
  <c r="FA676" i="1"/>
  <c r="FB676" i="1"/>
  <c r="FC676" i="1"/>
  <c r="FD676" i="1"/>
  <c r="FE676" i="1"/>
  <c r="FF676" i="1"/>
  <c r="FG676" i="1"/>
  <c r="FH676" i="1"/>
  <c r="FI676" i="1"/>
  <c r="FJ676" i="1"/>
  <c r="FK676" i="1"/>
  <c r="FL676" i="1"/>
  <c r="FM676" i="1"/>
  <c r="FN676" i="1"/>
  <c r="FO676" i="1"/>
  <c r="FP676" i="1"/>
  <c r="FQ676" i="1"/>
  <c r="FR676" i="1"/>
  <c r="FS676" i="1"/>
  <c r="FT676" i="1"/>
  <c r="FU676" i="1"/>
  <c r="FV676" i="1"/>
  <c r="FW676" i="1"/>
  <c r="FX676" i="1"/>
  <c r="FY676" i="1"/>
  <c r="FZ676" i="1"/>
  <c r="GA676" i="1"/>
  <c r="GB676" i="1"/>
  <c r="GC676" i="1"/>
  <c r="GD676" i="1"/>
  <c r="GE676" i="1"/>
  <c r="GF676" i="1"/>
  <c r="GG676" i="1"/>
  <c r="GH676" i="1"/>
  <c r="GI676" i="1"/>
  <c r="GJ676" i="1"/>
  <c r="GK676" i="1"/>
  <c r="GL676" i="1"/>
  <c r="GM676" i="1"/>
  <c r="GN676" i="1"/>
  <c r="GO676" i="1"/>
  <c r="GP676" i="1"/>
  <c r="GQ676" i="1"/>
  <c r="GR676" i="1"/>
  <c r="GS676" i="1"/>
  <c r="GT676" i="1"/>
  <c r="GU676" i="1"/>
  <c r="GV676" i="1"/>
  <c r="GW676" i="1"/>
  <c r="GX676" i="1"/>
  <c r="C678" i="1"/>
  <c r="D678" i="1"/>
  <c r="S678" i="1"/>
  <c r="U678" i="1"/>
  <c r="AC678" i="1"/>
  <c r="AB678" i="1" s="1"/>
  <c r="AD678" i="1"/>
  <c r="CR678" i="1" s="1"/>
  <c r="Q678" i="1" s="1"/>
  <c r="AD680" i="1" s="1"/>
  <c r="AE678" i="1"/>
  <c r="CS678" i="1" s="1"/>
  <c r="R678" i="1" s="1"/>
  <c r="AE680" i="1" s="1"/>
  <c r="AF678" i="1"/>
  <c r="AG678" i="1"/>
  <c r="CU678" i="1" s="1"/>
  <c r="T678" i="1" s="1"/>
  <c r="AG680" i="1" s="1"/>
  <c r="AH678" i="1"/>
  <c r="AI678" i="1"/>
  <c r="CW678" i="1" s="1"/>
  <c r="V678" i="1" s="1"/>
  <c r="AI680" i="1" s="1"/>
  <c r="AJ678" i="1"/>
  <c r="CT678" i="1"/>
  <c r="CV678" i="1"/>
  <c r="CX678" i="1"/>
  <c r="W678" i="1" s="1"/>
  <c r="AJ680" i="1" s="1"/>
  <c r="GL678" i="1"/>
  <c r="GO678" i="1"/>
  <c r="GP678" i="1"/>
  <c r="GV678" i="1"/>
  <c r="HC678" i="1" s="1"/>
  <c r="GX678" i="1" s="1"/>
  <c r="CJ680" i="1" s="1"/>
  <c r="B680" i="1"/>
  <c r="B676" i="1" s="1"/>
  <c r="C680" i="1"/>
  <c r="C676" i="1" s="1"/>
  <c r="D680" i="1"/>
  <c r="D676" i="1" s="1"/>
  <c r="F680" i="1"/>
  <c r="G680" i="1"/>
  <c r="AH680" i="1"/>
  <c r="AH676" i="1" s="1"/>
  <c r="BX680" i="1"/>
  <c r="AO680" i="1" s="1"/>
  <c r="BY680" i="1"/>
  <c r="AP680" i="1" s="1"/>
  <c r="BZ680" i="1"/>
  <c r="AQ680" i="1" s="1"/>
  <c r="CC680" i="1"/>
  <c r="AT680" i="1" s="1"/>
  <c r="CD680" i="1"/>
  <c r="AU680" i="1" s="1"/>
  <c r="CK680" i="1"/>
  <c r="BB680" i="1" s="1"/>
  <c r="CL680" i="1"/>
  <c r="BC680" i="1" s="1"/>
  <c r="CM680" i="1"/>
  <c r="BD680" i="1" s="1"/>
  <c r="B710" i="1"/>
  <c r="B255" i="1" s="1"/>
  <c r="C710" i="1"/>
  <c r="C255" i="1" s="1"/>
  <c r="D710" i="1"/>
  <c r="D255" i="1" s="1"/>
  <c r="F710" i="1"/>
  <c r="F255" i="1" s="1"/>
  <c r="G710" i="1"/>
  <c r="G255" i="1" s="1"/>
  <c r="D740" i="1"/>
  <c r="E742" i="1"/>
  <c r="Z742" i="1"/>
  <c r="AA742" i="1"/>
  <c r="AB742" i="1"/>
  <c r="AC742" i="1"/>
  <c r="AD742" i="1"/>
  <c r="AE742" i="1"/>
  <c r="AF742" i="1"/>
  <c r="AG742" i="1"/>
  <c r="AH742" i="1"/>
  <c r="AI742" i="1"/>
  <c r="AJ742" i="1"/>
  <c r="AK742" i="1"/>
  <c r="AL742" i="1"/>
  <c r="AM742" i="1"/>
  <c r="AN742" i="1"/>
  <c r="BE742" i="1"/>
  <c r="BF742" i="1"/>
  <c r="BG742" i="1"/>
  <c r="BH742" i="1"/>
  <c r="BI742" i="1"/>
  <c r="BJ742" i="1"/>
  <c r="BK742" i="1"/>
  <c r="BL742" i="1"/>
  <c r="BM742" i="1"/>
  <c r="BN742" i="1"/>
  <c r="BO742" i="1"/>
  <c r="BP742" i="1"/>
  <c r="BQ742" i="1"/>
  <c r="BR742" i="1"/>
  <c r="BS742" i="1"/>
  <c r="BT742" i="1"/>
  <c r="BU742" i="1"/>
  <c r="BV742" i="1"/>
  <c r="BW742" i="1"/>
  <c r="BX742" i="1"/>
  <c r="BY742" i="1"/>
  <c r="BZ742" i="1"/>
  <c r="CA742" i="1"/>
  <c r="CB742" i="1"/>
  <c r="CC742" i="1"/>
  <c r="CD742" i="1"/>
  <c r="CE742" i="1"/>
  <c r="CF742" i="1"/>
  <c r="CG742" i="1"/>
  <c r="CH742" i="1"/>
  <c r="CI742" i="1"/>
  <c r="CJ742" i="1"/>
  <c r="CK742" i="1"/>
  <c r="CL742" i="1"/>
  <c r="CM742" i="1"/>
  <c r="CN742" i="1"/>
  <c r="CO742" i="1"/>
  <c r="CP742" i="1"/>
  <c r="CQ742" i="1"/>
  <c r="CR742" i="1"/>
  <c r="CS742" i="1"/>
  <c r="CT742" i="1"/>
  <c r="CU742" i="1"/>
  <c r="CV742" i="1"/>
  <c r="CW742" i="1"/>
  <c r="CX742" i="1"/>
  <c r="CY742" i="1"/>
  <c r="CZ742" i="1"/>
  <c r="DA742" i="1"/>
  <c r="DB742" i="1"/>
  <c r="DC742" i="1"/>
  <c r="DD742" i="1"/>
  <c r="DE742" i="1"/>
  <c r="DF742" i="1"/>
  <c r="DG742" i="1"/>
  <c r="DH742" i="1"/>
  <c r="DI742" i="1"/>
  <c r="DJ742" i="1"/>
  <c r="DK742" i="1"/>
  <c r="DL742" i="1"/>
  <c r="DM742" i="1"/>
  <c r="DN742" i="1"/>
  <c r="DO742" i="1"/>
  <c r="DP742" i="1"/>
  <c r="DQ742" i="1"/>
  <c r="DR742" i="1"/>
  <c r="DS742" i="1"/>
  <c r="DT742" i="1"/>
  <c r="DU742" i="1"/>
  <c r="DV742" i="1"/>
  <c r="DW742" i="1"/>
  <c r="DX742" i="1"/>
  <c r="DY742" i="1"/>
  <c r="DZ742" i="1"/>
  <c r="EA742" i="1"/>
  <c r="EB742" i="1"/>
  <c r="EC742" i="1"/>
  <c r="ED742" i="1"/>
  <c r="EE742" i="1"/>
  <c r="EF742" i="1"/>
  <c r="EG742" i="1"/>
  <c r="EH742" i="1"/>
  <c r="EI742" i="1"/>
  <c r="EJ742" i="1"/>
  <c r="EK742" i="1"/>
  <c r="EL742" i="1"/>
  <c r="EM742" i="1"/>
  <c r="EN742" i="1"/>
  <c r="EO742" i="1"/>
  <c r="EP742" i="1"/>
  <c r="EQ742" i="1"/>
  <c r="ER742" i="1"/>
  <c r="ES742" i="1"/>
  <c r="ET742" i="1"/>
  <c r="EU742" i="1"/>
  <c r="EV742" i="1"/>
  <c r="EW742" i="1"/>
  <c r="EX742" i="1"/>
  <c r="EY742" i="1"/>
  <c r="EZ742" i="1"/>
  <c r="FA742" i="1"/>
  <c r="FB742" i="1"/>
  <c r="FC742" i="1"/>
  <c r="FD742" i="1"/>
  <c r="FE742" i="1"/>
  <c r="FF742" i="1"/>
  <c r="FG742" i="1"/>
  <c r="FH742" i="1"/>
  <c r="FI742" i="1"/>
  <c r="FJ742" i="1"/>
  <c r="FK742" i="1"/>
  <c r="FL742" i="1"/>
  <c r="FM742" i="1"/>
  <c r="FN742" i="1"/>
  <c r="FO742" i="1"/>
  <c r="FP742" i="1"/>
  <c r="FQ742" i="1"/>
  <c r="FR742" i="1"/>
  <c r="FS742" i="1"/>
  <c r="FT742" i="1"/>
  <c r="FU742" i="1"/>
  <c r="FV742" i="1"/>
  <c r="FW742" i="1"/>
  <c r="FX742" i="1"/>
  <c r="FY742" i="1"/>
  <c r="FZ742" i="1"/>
  <c r="GA742" i="1"/>
  <c r="GB742" i="1"/>
  <c r="GC742" i="1"/>
  <c r="GD742" i="1"/>
  <c r="GE742" i="1"/>
  <c r="GF742" i="1"/>
  <c r="GG742" i="1"/>
  <c r="GH742" i="1"/>
  <c r="GI742" i="1"/>
  <c r="GJ742" i="1"/>
  <c r="GK742" i="1"/>
  <c r="GL742" i="1"/>
  <c r="GM742" i="1"/>
  <c r="GN742" i="1"/>
  <c r="GO742" i="1"/>
  <c r="GP742" i="1"/>
  <c r="GQ742" i="1"/>
  <c r="GR742" i="1"/>
  <c r="GS742" i="1"/>
  <c r="GT742" i="1"/>
  <c r="GU742" i="1"/>
  <c r="GV742" i="1"/>
  <c r="GW742" i="1"/>
  <c r="GX742" i="1"/>
  <c r="D744" i="1"/>
  <c r="E746" i="1"/>
  <c r="F746" i="1"/>
  <c r="Z746" i="1"/>
  <c r="AA746" i="1"/>
  <c r="AM746" i="1"/>
  <c r="AN746" i="1"/>
  <c r="BE746" i="1"/>
  <c r="BF746" i="1"/>
  <c r="BG746" i="1"/>
  <c r="BH746" i="1"/>
  <c r="BI746" i="1"/>
  <c r="BJ746" i="1"/>
  <c r="BK746" i="1"/>
  <c r="BL746" i="1"/>
  <c r="BM746" i="1"/>
  <c r="BN746" i="1"/>
  <c r="BO746" i="1"/>
  <c r="BP746" i="1"/>
  <c r="BQ746" i="1"/>
  <c r="BR746" i="1"/>
  <c r="BS746" i="1"/>
  <c r="BT746" i="1"/>
  <c r="BU746" i="1"/>
  <c r="BV746" i="1"/>
  <c r="BW746" i="1"/>
  <c r="BY746" i="1"/>
  <c r="CN746" i="1"/>
  <c r="CO746" i="1"/>
  <c r="CP746" i="1"/>
  <c r="CQ746" i="1"/>
  <c r="CR746" i="1"/>
  <c r="CS746" i="1"/>
  <c r="CT746" i="1"/>
  <c r="CU746" i="1"/>
  <c r="CV746" i="1"/>
  <c r="CW746" i="1"/>
  <c r="CX746" i="1"/>
  <c r="CY746" i="1"/>
  <c r="CZ746" i="1"/>
  <c r="DA746" i="1"/>
  <c r="DB746" i="1"/>
  <c r="DC746" i="1"/>
  <c r="DD746" i="1"/>
  <c r="DE746" i="1"/>
  <c r="DF746" i="1"/>
  <c r="DG746" i="1"/>
  <c r="DH746" i="1"/>
  <c r="DI746" i="1"/>
  <c r="DJ746" i="1"/>
  <c r="DK746" i="1"/>
  <c r="DL746" i="1"/>
  <c r="DM746" i="1"/>
  <c r="DN746" i="1"/>
  <c r="DO746" i="1"/>
  <c r="DP746" i="1"/>
  <c r="DQ746" i="1"/>
  <c r="DR746" i="1"/>
  <c r="DS746" i="1"/>
  <c r="DT746" i="1"/>
  <c r="DU746" i="1"/>
  <c r="DV746" i="1"/>
  <c r="DW746" i="1"/>
  <c r="DX746" i="1"/>
  <c r="DY746" i="1"/>
  <c r="DZ746" i="1"/>
  <c r="EA746" i="1"/>
  <c r="EB746" i="1"/>
  <c r="EC746" i="1"/>
  <c r="ED746" i="1"/>
  <c r="EE746" i="1"/>
  <c r="EF746" i="1"/>
  <c r="EG746" i="1"/>
  <c r="EH746" i="1"/>
  <c r="EI746" i="1"/>
  <c r="EJ746" i="1"/>
  <c r="EK746" i="1"/>
  <c r="EL746" i="1"/>
  <c r="EM746" i="1"/>
  <c r="EN746" i="1"/>
  <c r="EO746" i="1"/>
  <c r="EP746" i="1"/>
  <c r="EQ746" i="1"/>
  <c r="ER746" i="1"/>
  <c r="ES746" i="1"/>
  <c r="ET746" i="1"/>
  <c r="EU746" i="1"/>
  <c r="EV746" i="1"/>
  <c r="EW746" i="1"/>
  <c r="EX746" i="1"/>
  <c r="EY746" i="1"/>
  <c r="EZ746" i="1"/>
  <c r="FA746" i="1"/>
  <c r="FB746" i="1"/>
  <c r="FC746" i="1"/>
  <c r="FD746" i="1"/>
  <c r="FE746" i="1"/>
  <c r="FF746" i="1"/>
  <c r="FG746" i="1"/>
  <c r="FH746" i="1"/>
  <c r="FI746" i="1"/>
  <c r="FJ746" i="1"/>
  <c r="FK746" i="1"/>
  <c r="FL746" i="1"/>
  <c r="FM746" i="1"/>
  <c r="FN746" i="1"/>
  <c r="FO746" i="1"/>
  <c r="FP746" i="1"/>
  <c r="FQ746" i="1"/>
  <c r="FR746" i="1"/>
  <c r="FS746" i="1"/>
  <c r="FT746" i="1"/>
  <c r="FU746" i="1"/>
  <c r="FV746" i="1"/>
  <c r="FW746" i="1"/>
  <c r="FX746" i="1"/>
  <c r="FY746" i="1"/>
  <c r="FZ746" i="1"/>
  <c r="GA746" i="1"/>
  <c r="GB746" i="1"/>
  <c r="GC746" i="1"/>
  <c r="GD746" i="1"/>
  <c r="GE746" i="1"/>
  <c r="GF746" i="1"/>
  <c r="GG746" i="1"/>
  <c r="GH746" i="1"/>
  <c r="GI746" i="1"/>
  <c r="GJ746" i="1"/>
  <c r="GK746" i="1"/>
  <c r="GL746" i="1"/>
  <c r="GM746" i="1"/>
  <c r="GN746" i="1"/>
  <c r="GO746" i="1"/>
  <c r="GP746" i="1"/>
  <c r="GQ746" i="1"/>
  <c r="GR746" i="1"/>
  <c r="GS746" i="1"/>
  <c r="GT746" i="1"/>
  <c r="GU746" i="1"/>
  <c r="GV746" i="1"/>
  <c r="GW746" i="1"/>
  <c r="GX746" i="1"/>
  <c r="C748" i="1"/>
  <c r="D748" i="1"/>
  <c r="V748" i="1"/>
  <c r="AC748" i="1"/>
  <c r="AB748" i="1" s="1"/>
  <c r="AD748" i="1"/>
  <c r="CR748" i="1" s="1"/>
  <c r="Q748" i="1" s="1"/>
  <c r="AE748" i="1"/>
  <c r="AF748" i="1"/>
  <c r="CT748" i="1" s="1"/>
  <c r="S748" i="1" s="1"/>
  <c r="AG748" i="1"/>
  <c r="CU748" i="1" s="1"/>
  <c r="T748" i="1" s="1"/>
  <c r="AH748" i="1"/>
  <c r="AI748" i="1"/>
  <c r="AJ748" i="1"/>
  <c r="CS748" i="1"/>
  <c r="R748" i="1" s="1"/>
  <c r="CV748" i="1"/>
  <c r="U748" i="1" s="1"/>
  <c r="CW748" i="1"/>
  <c r="CX748" i="1"/>
  <c r="W748" i="1" s="1"/>
  <c r="GL748" i="1"/>
  <c r="GO748" i="1"/>
  <c r="GP748" i="1"/>
  <c r="GV748" i="1"/>
  <c r="HC748" i="1" s="1"/>
  <c r="GX748" i="1" s="1"/>
  <c r="I749" i="1"/>
  <c r="V749" i="1"/>
  <c r="AC749" i="1"/>
  <c r="AB749" i="1" s="1"/>
  <c r="AD749" i="1"/>
  <c r="CR749" i="1" s="1"/>
  <c r="Q749" i="1" s="1"/>
  <c r="AE749" i="1"/>
  <c r="AF749" i="1"/>
  <c r="CT749" i="1" s="1"/>
  <c r="S749" i="1" s="1"/>
  <c r="AG749" i="1"/>
  <c r="CU749" i="1" s="1"/>
  <c r="T749" i="1" s="1"/>
  <c r="AH749" i="1"/>
  <c r="AI749" i="1"/>
  <c r="AJ749" i="1"/>
  <c r="CS749" i="1"/>
  <c r="R749" i="1" s="1"/>
  <c r="CV749" i="1"/>
  <c r="U749" i="1" s="1"/>
  <c r="CW749" i="1"/>
  <c r="CX749" i="1"/>
  <c r="W749" i="1" s="1"/>
  <c r="GL749" i="1"/>
  <c r="GO749" i="1"/>
  <c r="GP749" i="1"/>
  <c r="GV749" i="1"/>
  <c r="HC749" i="1" s="1"/>
  <c r="GX749" i="1" s="1"/>
  <c r="I750" i="1"/>
  <c r="V750" i="1"/>
  <c r="AC750" i="1"/>
  <c r="AB750" i="1" s="1"/>
  <c r="AD750" i="1"/>
  <c r="CR750" i="1" s="1"/>
  <c r="Q750" i="1" s="1"/>
  <c r="AE750" i="1"/>
  <c r="AF750" i="1"/>
  <c r="CT750" i="1" s="1"/>
  <c r="S750" i="1" s="1"/>
  <c r="AG750" i="1"/>
  <c r="CU750" i="1" s="1"/>
  <c r="T750" i="1" s="1"/>
  <c r="AH750" i="1"/>
  <c r="AI750" i="1"/>
  <c r="AJ750" i="1"/>
  <c r="CS750" i="1"/>
  <c r="R750" i="1" s="1"/>
  <c r="CV750" i="1"/>
  <c r="U750" i="1" s="1"/>
  <c r="CW750" i="1"/>
  <c r="CX750" i="1"/>
  <c r="W750" i="1" s="1"/>
  <c r="GL750" i="1"/>
  <c r="GO750" i="1"/>
  <c r="GP750" i="1"/>
  <c r="GV750" i="1"/>
  <c r="HC750" i="1" s="1"/>
  <c r="GX750" i="1" s="1"/>
  <c r="C751" i="1"/>
  <c r="D751" i="1"/>
  <c r="U751" i="1"/>
  <c r="AC751" i="1"/>
  <c r="CQ751" i="1" s="1"/>
  <c r="P751" i="1" s="1"/>
  <c r="AE751" i="1"/>
  <c r="AD751" i="1" s="1"/>
  <c r="AF751" i="1"/>
  <c r="CT751" i="1" s="1"/>
  <c r="S751" i="1" s="1"/>
  <c r="AG751" i="1"/>
  <c r="CU751" i="1" s="1"/>
  <c r="T751" i="1" s="1"/>
  <c r="AG766" i="1" s="1"/>
  <c r="AH751" i="1"/>
  <c r="AI751" i="1"/>
  <c r="AJ751" i="1"/>
  <c r="CX751" i="1" s="1"/>
  <c r="W751" i="1" s="1"/>
  <c r="CV751" i="1"/>
  <c r="CW751" i="1"/>
  <c r="V751" i="1" s="1"/>
  <c r="GL751" i="1"/>
  <c r="GO751" i="1"/>
  <c r="GP751" i="1"/>
  <c r="CD766" i="1" s="1"/>
  <c r="GV751" i="1"/>
  <c r="HC751" i="1" s="1"/>
  <c r="GX751" i="1" s="1"/>
  <c r="I752" i="1"/>
  <c r="U752" i="1"/>
  <c r="AC752" i="1"/>
  <c r="CQ752" i="1" s="1"/>
  <c r="P752" i="1" s="1"/>
  <c r="AE752" i="1"/>
  <c r="AD752" i="1" s="1"/>
  <c r="AF752" i="1"/>
  <c r="CT752" i="1" s="1"/>
  <c r="S752" i="1" s="1"/>
  <c r="AG752" i="1"/>
  <c r="CU752" i="1" s="1"/>
  <c r="T752" i="1" s="1"/>
  <c r="AH752" i="1"/>
  <c r="AI752" i="1"/>
  <c r="AJ752" i="1"/>
  <c r="CX752" i="1" s="1"/>
  <c r="W752" i="1" s="1"/>
  <c r="CV752" i="1"/>
  <c r="CW752" i="1"/>
  <c r="V752" i="1" s="1"/>
  <c r="GL752" i="1"/>
  <c r="GO752" i="1"/>
  <c r="GP752" i="1"/>
  <c r="GV752" i="1"/>
  <c r="HC752" i="1" s="1"/>
  <c r="GX752" i="1" s="1"/>
  <c r="I753" i="1"/>
  <c r="U753" i="1"/>
  <c r="AC753" i="1"/>
  <c r="CQ753" i="1" s="1"/>
  <c r="P753" i="1" s="1"/>
  <c r="AE753" i="1"/>
  <c r="AD753" i="1" s="1"/>
  <c r="AF753" i="1"/>
  <c r="CT753" i="1" s="1"/>
  <c r="S753" i="1" s="1"/>
  <c r="AG753" i="1"/>
  <c r="AH753" i="1"/>
  <c r="AI753" i="1"/>
  <c r="AJ753" i="1"/>
  <c r="CX753" i="1" s="1"/>
  <c r="W753" i="1" s="1"/>
  <c r="CU753" i="1"/>
  <c r="T753" i="1" s="1"/>
  <c r="CV753" i="1"/>
  <c r="CW753" i="1"/>
  <c r="V753" i="1" s="1"/>
  <c r="GL753" i="1"/>
  <c r="GO753" i="1"/>
  <c r="GP753" i="1"/>
  <c r="GV753" i="1"/>
  <c r="HC753" i="1" s="1"/>
  <c r="GX753" i="1" s="1"/>
  <c r="C754" i="1"/>
  <c r="D754" i="1"/>
  <c r="T754" i="1"/>
  <c r="AB754" i="1"/>
  <c r="AC754" i="1"/>
  <c r="AD754" i="1"/>
  <c r="CR754" i="1" s="1"/>
  <c r="Q754" i="1" s="1"/>
  <c r="AE754" i="1"/>
  <c r="CS754" i="1" s="1"/>
  <c r="R754" i="1" s="1"/>
  <c r="AF754" i="1"/>
  <c r="CT754" i="1" s="1"/>
  <c r="S754" i="1" s="1"/>
  <c r="AG754" i="1"/>
  <c r="AH754" i="1"/>
  <c r="AI754" i="1"/>
  <c r="CW754" i="1" s="1"/>
  <c r="V754" i="1" s="1"/>
  <c r="AJ754" i="1"/>
  <c r="CX754" i="1" s="1"/>
  <c r="W754" i="1" s="1"/>
  <c r="CQ754" i="1"/>
  <c r="P754" i="1" s="1"/>
  <c r="CU754" i="1"/>
  <c r="CV754" i="1"/>
  <c r="U754" i="1" s="1"/>
  <c r="GL754" i="1"/>
  <c r="GO754" i="1"/>
  <c r="CC766" i="1" s="1"/>
  <c r="GP754" i="1"/>
  <c r="GV754" i="1"/>
  <c r="GX754" i="1"/>
  <c r="HC754" i="1"/>
  <c r="I755" i="1"/>
  <c r="T755" i="1"/>
  <c r="AB755" i="1"/>
  <c r="AC755" i="1"/>
  <c r="AD755" i="1"/>
  <c r="CR755" i="1" s="1"/>
  <c r="Q755" i="1" s="1"/>
  <c r="AE755" i="1"/>
  <c r="CS755" i="1" s="1"/>
  <c r="R755" i="1" s="1"/>
  <c r="AF755" i="1"/>
  <c r="CT755" i="1" s="1"/>
  <c r="S755" i="1" s="1"/>
  <c r="AG755" i="1"/>
  <c r="AH755" i="1"/>
  <c r="AI755" i="1"/>
  <c r="CW755" i="1" s="1"/>
  <c r="V755" i="1" s="1"/>
  <c r="AJ755" i="1"/>
  <c r="CX755" i="1" s="1"/>
  <c r="W755" i="1" s="1"/>
  <c r="CQ755" i="1"/>
  <c r="P755" i="1" s="1"/>
  <c r="CP755" i="1" s="1"/>
  <c r="O755" i="1" s="1"/>
  <c r="CU755" i="1"/>
  <c r="CV755" i="1"/>
  <c r="U755" i="1" s="1"/>
  <c r="GL755" i="1"/>
  <c r="GO755" i="1"/>
  <c r="GP755" i="1"/>
  <c r="GV755" i="1"/>
  <c r="GX755" i="1"/>
  <c r="HC755" i="1"/>
  <c r="HG755" i="1"/>
  <c r="C756" i="1"/>
  <c r="D756" i="1"/>
  <c r="P756" i="1"/>
  <c r="R756" i="1"/>
  <c r="AB756" i="1"/>
  <c r="AC756" i="1"/>
  <c r="AD756" i="1"/>
  <c r="CR756" i="1" s="1"/>
  <c r="Q756" i="1" s="1"/>
  <c r="AE756" i="1"/>
  <c r="AF756" i="1"/>
  <c r="AG756" i="1"/>
  <c r="CU756" i="1" s="1"/>
  <c r="T756" i="1" s="1"/>
  <c r="AH756" i="1"/>
  <c r="CV756" i="1" s="1"/>
  <c r="U756" i="1" s="1"/>
  <c r="AI756" i="1"/>
  <c r="AJ756" i="1"/>
  <c r="CX756" i="1" s="1"/>
  <c r="W756" i="1" s="1"/>
  <c r="CQ756" i="1"/>
  <c r="CS756" i="1"/>
  <c r="CT756" i="1"/>
  <c r="S756" i="1" s="1"/>
  <c r="CW756" i="1"/>
  <c r="V756" i="1" s="1"/>
  <c r="GL756" i="1"/>
  <c r="GO756" i="1"/>
  <c r="GP756" i="1"/>
  <c r="GV756" i="1"/>
  <c r="HC756" i="1" s="1"/>
  <c r="GX756" i="1" s="1"/>
  <c r="I757" i="1"/>
  <c r="P757" i="1"/>
  <c r="R757" i="1"/>
  <c r="AB757" i="1"/>
  <c r="AC757" i="1"/>
  <c r="AD757" i="1"/>
  <c r="CR757" i="1" s="1"/>
  <c r="Q757" i="1" s="1"/>
  <c r="AE757" i="1"/>
  <c r="AF757" i="1"/>
  <c r="AG757" i="1"/>
  <c r="CU757" i="1" s="1"/>
  <c r="T757" i="1" s="1"/>
  <c r="AH757" i="1"/>
  <c r="CV757" i="1" s="1"/>
  <c r="U757" i="1" s="1"/>
  <c r="AI757" i="1"/>
  <c r="AJ757" i="1"/>
  <c r="CX757" i="1" s="1"/>
  <c r="W757" i="1" s="1"/>
  <c r="CQ757" i="1"/>
  <c r="CS757" i="1"/>
  <c r="CT757" i="1"/>
  <c r="S757" i="1" s="1"/>
  <c r="CW757" i="1"/>
  <c r="V757" i="1" s="1"/>
  <c r="GL757" i="1"/>
  <c r="GO757" i="1"/>
  <c r="GP757" i="1"/>
  <c r="GV757" i="1"/>
  <c r="HC757" i="1" s="1"/>
  <c r="GX757" i="1" s="1"/>
  <c r="HG757" i="1"/>
  <c r="C758" i="1"/>
  <c r="D758" i="1"/>
  <c r="P758" i="1"/>
  <c r="AC758" i="1"/>
  <c r="AE758" i="1"/>
  <c r="AD758" i="1" s="1"/>
  <c r="AF758" i="1"/>
  <c r="CT758" i="1" s="1"/>
  <c r="S758" i="1" s="1"/>
  <c r="AG758" i="1"/>
  <c r="AH758" i="1"/>
  <c r="CV758" i="1" s="1"/>
  <c r="U758" i="1" s="1"/>
  <c r="AI758" i="1"/>
  <c r="CW758" i="1" s="1"/>
  <c r="V758" i="1" s="1"/>
  <c r="AJ758" i="1"/>
  <c r="CX758" i="1" s="1"/>
  <c r="W758" i="1" s="1"/>
  <c r="CQ758" i="1"/>
  <c r="CU758" i="1"/>
  <c r="T758" i="1" s="1"/>
  <c r="GL758" i="1"/>
  <c r="GO758" i="1"/>
  <c r="GP758" i="1"/>
  <c r="GV758" i="1"/>
  <c r="HC758" i="1"/>
  <c r="GX758" i="1" s="1"/>
  <c r="I759" i="1"/>
  <c r="P759" i="1" s="1"/>
  <c r="AC759" i="1"/>
  <c r="AE759" i="1"/>
  <c r="AD759" i="1" s="1"/>
  <c r="AF759" i="1"/>
  <c r="CT759" i="1" s="1"/>
  <c r="S759" i="1" s="1"/>
  <c r="AG759" i="1"/>
  <c r="AH759" i="1"/>
  <c r="CV759" i="1" s="1"/>
  <c r="U759" i="1" s="1"/>
  <c r="AI759" i="1"/>
  <c r="CW759" i="1" s="1"/>
  <c r="V759" i="1" s="1"/>
  <c r="AJ759" i="1"/>
  <c r="CQ759" i="1"/>
  <c r="CU759" i="1"/>
  <c r="T759" i="1" s="1"/>
  <c r="CX759" i="1"/>
  <c r="W759" i="1" s="1"/>
  <c r="GL759" i="1"/>
  <c r="GO759" i="1"/>
  <c r="GP759" i="1"/>
  <c r="GV759" i="1"/>
  <c r="HC759" i="1"/>
  <c r="GX759" i="1" s="1"/>
  <c r="C760" i="1"/>
  <c r="D760" i="1"/>
  <c r="W760" i="1"/>
  <c r="AC760" i="1"/>
  <c r="AB760" i="1" s="1"/>
  <c r="AD760" i="1"/>
  <c r="CR760" i="1" s="1"/>
  <c r="Q760" i="1" s="1"/>
  <c r="AE760" i="1"/>
  <c r="CS760" i="1" s="1"/>
  <c r="R760" i="1" s="1"/>
  <c r="AF760" i="1"/>
  <c r="AG760" i="1"/>
  <c r="CU760" i="1" s="1"/>
  <c r="T760" i="1" s="1"/>
  <c r="AH760" i="1"/>
  <c r="CV760" i="1" s="1"/>
  <c r="U760" i="1" s="1"/>
  <c r="AI760" i="1"/>
  <c r="AJ760" i="1"/>
  <c r="CQ760" i="1"/>
  <c r="P760" i="1" s="1"/>
  <c r="CP760" i="1" s="1"/>
  <c r="O760" i="1" s="1"/>
  <c r="CT760" i="1"/>
  <c r="S760" i="1" s="1"/>
  <c r="CW760" i="1"/>
  <c r="V760" i="1" s="1"/>
  <c r="CX760" i="1"/>
  <c r="GL760" i="1"/>
  <c r="GO760" i="1"/>
  <c r="GP760" i="1"/>
  <c r="GV760" i="1"/>
  <c r="GX760" i="1"/>
  <c r="HC760" i="1"/>
  <c r="I761" i="1"/>
  <c r="V761" i="1"/>
  <c r="AC761" i="1"/>
  <c r="AB761" i="1" s="1"/>
  <c r="AD761" i="1"/>
  <c r="CR761" i="1" s="1"/>
  <c r="Q761" i="1" s="1"/>
  <c r="AE761" i="1"/>
  <c r="CS761" i="1" s="1"/>
  <c r="R761" i="1" s="1"/>
  <c r="AF761" i="1"/>
  <c r="AG761" i="1"/>
  <c r="CU761" i="1" s="1"/>
  <c r="T761" i="1" s="1"/>
  <c r="AH761" i="1"/>
  <c r="CV761" i="1" s="1"/>
  <c r="U761" i="1" s="1"/>
  <c r="AI761" i="1"/>
  <c r="AJ761" i="1"/>
  <c r="CQ761" i="1"/>
  <c r="P761" i="1" s="1"/>
  <c r="CT761" i="1"/>
  <c r="S761" i="1" s="1"/>
  <c r="CW761" i="1"/>
  <c r="CX761" i="1"/>
  <c r="W761" i="1" s="1"/>
  <c r="GL761" i="1"/>
  <c r="GO761" i="1"/>
  <c r="GP761" i="1"/>
  <c r="GV761" i="1"/>
  <c r="GX761" i="1"/>
  <c r="HC761" i="1"/>
  <c r="I762" i="1"/>
  <c r="V762" i="1"/>
  <c r="AC762" i="1"/>
  <c r="AB762" i="1" s="1"/>
  <c r="AD762" i="1"/>
  <c r="CR762" i="1" s="1"/>
  <c r="Q762" i="1" s="1"/>
  <c r="AE762" i="1"/>
  <c r="CS762" i="1" s="1"/>
  <c r="R762" i="1" s="1"/>
  <c r="AF762" i="1"/>
  <c r="AG762" i="1"/>
  <c r="CU762" i="1" s="1"/>
  <c r="T762" i="1" s="1"/>
  <c r="AH762" i="1"/>
  <c r="CV762" i="1" s="1"/>
  <c r="U762" i="1" s="1"/>
  <c r="AI762" i="1"/>
  <c r="AJ762" i="1"/>
  <c r="CQ762" i="1"/>
  <c r="P762" i="1" s="1"/>
  <c r="CP762" i="1" s="1"/>
  <c r="O762" i="1" s="1"/>
  <c r="CT762" i="1"/>
  <c r="S762" i="1" s="1"/>
  <c r="CW762" i="1"/>
  <c r="CX762" i="1"/>
  <c r="W762" i="1" s="1"/>
  <c r="GL762" i="1"/>
  <c r="GO762" i="1"/>
  <c r="GP762" i="1"/>
  <c r="GV762" i="1"/>
  <c r="GX762" i="1"/>
  <c r="HC762" i="1"/>
  <c r="I763" i="1"/>
  <c r="V763" i="1"/>
  <c r="AC763" i="1"/>
  <c r="AB763" i="1" s="1"/>
  <c r="AD763" i="1"/>
  <c r="CR763" i="1" s="1"/>
  <c r="Q763" i="1" s="1"/>
  <c r="AE763" i="1"/>
  <c r="CS763" i="1" s="1"/>
  <c r="R763" i="1" s="1"/>
  <c r="AF763" i="1"/>
  <c r="CT763" i="1" s="1"/>
  <c r="S763" i="1" s="1"/>
  <c r="CZ763" i="1" s="1"/>
  <c r="Y763" i="1" s="1"/>
  <c r="AG763" i="1"/>
  <c r="CU763" i="1" s="1"/>
  <c r="T763" i="1" s="1"/>
  <c r="AH763" i="1"/>
  <c r="CV763" i="1" s="1"/>
  <c r="U763" i="1" s="1"/>
  <c r="AI763" i="1"/>
  <c r="AJ763" i="1"/>
  <c r="CQ763" i="1"/>
  <c r="P763" i="1" s="1"/>
  <c r="CW763" i="1"/>
  <c r="CX763" i="1"/>
  <c r="W763" i="1" s="1"/>
  <c r="CY763" i="1"/>
  <c r="X763" i="1" s="1"/>
  <c r="GL763" i="1"/>
  <c r="GO763" i="1"/>
  <c r="GP763" i="1"/>
  <c r="GV763" i="1"/>
  <c r="GX763" i="1"/>
  <c r="HC763" i="1"/>
  <c r="I764" i="1"/>
  <c r="T764" i="1"/>
  <c r="V764" i="1"/>
  <c r="AC764" i="1"/>
  <c r="AD764" i="1"/>
  <c r="CR764" i="1" s="1"/>
  <c r="Q764" i="1" s="1"/>
  <c r="AE764" i="1"/>
  <c r="CS764" i="1" s="1"/>
  <c r="R764" i="1" s="1"/>
  <c r="AF764" i="1"/>
  <c r="CT764" i="1" s="1"/>
  <c r="S764" i="1" s="1"/>
  <c r="CZ764" i="1" s="1"/>
  <c r="Y764" i="1" s="1"/>
  <c r="AG764" i="1"/>
  <c r="CU764" i="1" s="1"/>
  <c r="AH764" i="1"/>
  <c r="CV764" i="1" s="1"/>
  <c r="U764" i="1" s="1"/>
  <c r="AI764" i="1"/>
  <c r="AJ764" i="1"/>
  <c r="CQ764" i="1"/>
  <c r="P764" i="1" s="1"/>
  <c r="CW764" i="1"/>
  <c r="CX764" i="1"/>
  <c r="W764" i="1" s="1"/>
  <c r="CY764" i="1"/>
  <c r="X764" i="1" s="1"/>
  <c r="GL764" i="1"/>
  <c r="GO764" i="1"/>
  <c r="GP764" i="1"/>
  <c r="GV764" i="1"/>
  <c r="GX764" i="1"/>
  <c r="HC764" i="1"/>
  <c r="HG764" i="1"/>
  <c r="B766" i="1"/>
  <c r="B746" i="1" s="1"/>
  <c r="C766" i="1"/>
  <c r="C746" i="1" s="1"/>
  <c r="D766" i="1"/>
  <c r="D746" i="1" s="1"/>
  <c r="F766" i="1"/>
  <c r="G766" i="1"/>
  <c r="G746" i="1" s="1"/>
  <c r="BX766" i="1"/>
  <c r="AO766" i="1" s="1"/>
  <c r="AO746" i="1" s="1"/>
  <c r="BY766" i="1"/>
  <c r="AP766" i="1" s="1"/>
  <c r="BZ766" i="1"/>
  <c r="CK766" i="1"/>
  <c r="BB766" i="1" s="1"/>
  <c r="CL766" i="1"/>
  <c r="BC766" i="1" s="1"/>
  <c r="CM766" i="1"/>
  <c r="BD766" i="1" s="1"/>
  <c r="F770" i="1"/>
  <c r="D796" i="1"/>
  <c r="E798" i="1"/>
  <c r="Z798" i="1"/>
  <c r="AA798" i="1"/>
  <c r="AM798" i="1"/>
  <c r="AN798" i="1"/>
  <c r="BE798" i="1"/>
  <c r="BF798" i="1"/>
  <c r="BG798" i="1"/>
  <c r="BH798" i="1"/>
  <c r="BI798" i="1"/>
  <c r="BJ798" i="1"/>
  <c r="BK798" i="1"/>
  <c r="BL798" i="1"/>
  <c r="BM798" i="1"/>
  <c r="BN798" i="1"/>
  <c r="BO798" i="1"/>
  <c r="BP798" i="1"/>
  <c r="BQ798" i="1"/>
  <c r="BR798" i="1"/>
  <c r="BS798" i="1"/>
  <c r="BT798" i="1"/>
  <c r="BU798" i="1"/>
  <c r="BV798" i="1"/>
  <c r="BW798" i="1"/>
  <c r="CN798" i="1"/>
  <c r="CO798" i="1"/>
  <c r="CP798" i="1"/>
  <c r="CQ798" i="1"/>
  <c r="CR798" i="1"/>
  <c r="CS798" i="1"/>
  <c r="CT798" i="1"/>
  <c r="CU798" i="1"/>
  <c r="CV798" i="1"/>
  <c r="CW798" i="1"/>
  <c r="CX798" i="1"/>
  <c r="CY798" i="1"/>
  <c r="CZ798" i="1"/>
  <c r="DA798" i="1"/>
  <c r="DB798" i="1"/>
  <c r="DC798" i="1"/>
  <c r="DD798" i="1"/>
  <c r="DE798" i="1"/>
  <c r="DF798" i="1"/>
  <c r="DG798" i="1"/>
  <c r="DH798" i="1"/>
  <c r="DI798" i="1"/>
  <c r="DJ798" i="1"/>
  <c r="DK798" i="1"/>
  <c r="DL798" i="1"/>
  <c r="DM798" i="1"/>
  <c r="DN798" i="1"/>
  <c r="DO798" i="1"/>
  <c r="DP798" i="1"/>
  <c r="DQ798" i="1"/>
  <c r="DR798" i="1"/>
  <c r="DS798" i="1"/>
  <c r="DT798" i="1"/>
  <c r="DU798" i="1"/>
  <c r="DV798" i="1"/>
  <c r="DW798" i="1"/>
  <c r="DX798" i="1"/>
  <c r="DY798" i="1"/>
  <c r="DZ798" i="1"/>
  <c r="EA798" i="1"/>
  <c r="EB798" i="1"/>
  <c r="EC798" i="1"/>
  <c r="ED798" i="1"/>
  <c r="EE798" i="1"/>
  <c r="EF798" i="1"/>
  <c r="EG798" i="1"/>
  <c r="EH798" i="1"/>
  <c r="EI798" i="1"/>
  <c r="EJ798" i="1"/>
  <c r="EK798" i="1"/>
  <c r="EL798" i="1"/>
  <c r="EM798" i="1"/>
  <c r="EN798" i="1"/>
  <c r="EO798" i="1"/>
  <c r="EP798" i="1"/>
  <c r="EQ798" i="1"/>
  <c r="ER798" i="1"/>
  <c r="ES798" i="1"/>
  <c r="ET798" i="1"/>
  <c r="EU798" i="1"/>
  <c r="EV798" i="1"/>
  <c r="EW798" i="1"/>
  <c r="EX798" i="1"/>
  <c r="EY798" i="1"/>
  <c r="EZ798" i="1"/>
  <c r="FA798" i="1"/>
  <c r="FB798" i="1"/>
  <c r="FC798" i="1"/>
  <c r="FD798" i="1"/>
  <c r="FE798" i="1"/>
  <c r="FF798" i="1"/>
  <c r="FG798" i="1"/>
  <c r="FH798" i="1"/>
  <c r="FI798" i="1"/>
  <c r="FJ798" i="1"/>
  <c r="FK798" i="1"/>
  <c r="FL798" i="1"/>
  <c r="FM798" i="1"/>
  <c r="FN798" i="1"/>
  <c r="FO798" i="1"/>
  <c r="FP798" i="1"/>
  <c r="FQ798" i="1"/>
  <c r="FR798" i="1"/>
  <c r="FS798" i="1"/>
  <c r="FT798" i="1"/>
  <c r="FU798" i="1"/>
  <c r="FV798" i="1"/>
  <c r="FW798" i="1"/>
  <c r="FX798" i="1"/>
  <c r="FY798" i="1"/>
  <c r="FZ798" i="1"/>
  <c r="GA798" i="1"/>
  <c r="GB798" i="1"/>
  <c r="GC798" i="1"/>
  <c r="GD798" i="1"/>
  <c r="GE798" i="1"/>
  <c r="GF798" i="1"/>
  <c r="GG798" i="1"/>
  <c r="GH798" i="1"/>
  <c r="GI798" i="1"/>
  <c r="GJ798" i="1"/>
  <c r="GK798" i="1"/>
  <c r="GL798" i="1"/>
  <c r="GM798" i="1"/>
  <c r="GN798" i="1"/>
  <c r="GO798" i="1"/>
  <c r="GP798" i="1"/>
  <c r="GQ798" i="1"/>
  <c r="GR798" i="1"/>
  <c r="GS798" i="1"/>
  <c r="GT798" i="1"/>
  <c r="GU798" i="1"/>
  <c r="GV798" i="1"/>
  <c r="GW798" i="1"/>
  <c r="GX798" i="1"/>
  <c r="C800" i="1"/>
  <c r="D800" i="1"/>
  <c r="AC800" i="1"/>
  <c r="AE800" i="1"/>
  <c r="AF800" i="1"/>
  <c r="CT800" i="1" s="1"/>
  <c r="S800" i="1" s="1"/>
  <c r="AG800" i="1"/>
  <c r="AH800" i="1"/>
  <c r="CV800" i="1" s="1"/>
  <c r="U800" i="1" s="1"/>
  <c r="AI800" i="1"/>
  <c r="CW800" i="1" s="1"/>
  <c r="V800" i="1" s="1"/>
  <c r="AJ800" i="1"/>
  <c r="CQ800" i="1"/>
  <c r="P800" i="1" s="1"/>
  <c r="CU800" i="1"/>
  <c r="T800" i="1" s="1"/>
  <c r="CX800" i="1"/>
  <c r="W800" i="1" s="1"/>
  <c r="GL800" i="1"/>
  <c r="GO800" i="1"/>
  <c r="GP800" i="1"/>
  <c r="GV800" i="1"/>
  <c r="HC800" i="1"/>
  <c r="GX800" i="1" s="1"/>
  <c r="I801" i="1"/>
  <c r="U801" i="1"/>
  <c r="AC801" i="1"/>
  <c r="AE801" i="1"/>
  <c r="AF801" i="1"/>
  <c r="CT801" i="1" s="1"/>
  <c r="S801" i="1" s="1"/>
  <c r="AG801" i="1"/>
  <c r="AH801" i="1"/>
  <c r="CV801" i="1" s="1"/>
  <c r="AI801" i="1"/>
  <c r="CW801" i="1" s="1"/>
  <c r="V801" i="1" s="1"/>
  <c r="AJ801" i="1"/>
  <c r="CQ801" i="1"/>
  <c r="P801" i="1" s="1"/>
  <c r="CU801" i="1"/>
  <c r="T801" i="1" s="1"/>
  <c r="CX801" i="1"/>
  <c r="W801" i="1" s="1"/>
  <c r="GL801" i="1"/>
  <c r="GO801" i="1"/>
  <c r="GP801" i="1"/>
  <c r="GV801" i="1"/>
  <c r="HC801" i="1"/>
  <c r="GX801" i="1" s="1"/>
  <c r="I802" i="1"/>
  <c r="V802" i="1"/>
  <c r="AC802" i="1"/>
  <c r="AE802" i="1"/>
  <c r="AF802" i="1"/>
  <c r="CT802" i="1" s="1"/>
  <c r="S802" i="1" s="1"/>
  <c r="AG802" i="1"/>
  <c r="AH802" i="1"/>
  <c r="CV802" i="1" s="1"/>
  <c r="U802" i="1" s="1"/>
  <c r="AI802" i="1"/>
  <c r="AJ802" i="1"/>
  <c r="CU802" i="1"/>
  <c r="T802" i="1" s="1"/>
  <c r="CW802" i="1"/>
  <c r="CX802" i="1"/>
  <c r="W802" i="1" s="1"/>
  <c r="GL802" i="1"/>
  <c r="GO802" i="1"/>
  <c r="GP802" i="1"/>
  <c r="GV802" i="1"/>
  <c r="HC802" i="1"/>
  <c r="GX802" i="1" s="1"/>
  <c r="C803" i="1"/>
  <c r="D803" i="1"/>
  <c r="U803" i="1"/>
  <c r="AC803" i="1"/>
  <c r="AD803" i="1"/>
  <c r="CR803" i="1" s="1"/>
  <c r="Q803" i="1" s="1"/>
  <c r="AE803" i="1"/>
  <c r="CS803" i="1" s="1"/>
  <c r="R803" i="1" s="1"/>
  <c r="AF803" i="1"/>
  <c r="CT803" i="1" s="1"/>
  <c r="S803" i="1" s="1"/>
  <c r="AG803" i="1"/>
  <c r="CU803" i="1" s="1"/>
  <c r="T803" i="1" s="1"/>
  <c r="AH803" i="1"/>
  <c r="AI803" i="1"/>
  <c r="AJ803" i="1"/>
  <c r="CQ803" i="1"/>
  <c r="P803" i="1" s="1"/>
  <c r="CV803" i="1"/>
  <c r="CW803" i="1"/>
  <c r="V803" i="1" s="1"/>
  <c r="CX803" i="1"/>
  <c r="W803" i="1" s="1"/>
  <c r="CY803" i="1"/>
  <c r="X803" i="1" s="1"/>
  <c r="GL803" i="1"/>
  <c r="GO803" i="1"/>
  <c r="GP803" i="1"/>
  <c r="GV803" i="1"/>
  <c r="GX803" i="1"/>
  <c r="HC803" i="1"/>
  <c r="I804" i="1"/>
  <c r="T804" i="1"/>
  <c r="V804" i="1"/>
  <c r="AC804" i="1"/>
  <c r="AD804" i="1"/>
  <c r="CR804" i="1" s="1"/>
  <c r="Q804" i="1" s="1"/>
  <c r="AE804" i="1"/>
  <c r="CS804" i="1" s="1"/>
  <c r="R804" i="1" s="1"/>
  <c r="AF804" i="1"/>
  <c r="CT804" i="1" s="1"/>
  <c r="S804" i="1" s="1"/>
  <c r="CZ804" i="1" s="1"/>
  <c r="Y804" i="1" s="1"/>
  <c r="AG804" i="1"/>
  <c r="AH804" i="1"/>
  <c r="CV804" i="1" s="1"/>
  <c r="U804" i="1" s="1"/>
  <c r="AI804" i="1"/>
  <c r="AJ804" i="1"/>
  <c r="CQ804" i="1"/>
  <c r="P804" i="1" s="1"/>
  <c r="CU804" i="1"/>
  <c r="CW804" i="1"/>
  <c r="CX804" i="1"/>
  <c r="W804" i="1" s="1"/>
  <c r="GL804" i="1"/>
  <c r="GO804" i="1"/>
  <c r="GP804" i="1"/>
  <c r="GV804" i="1"/>
  <c r="GX804" i="1"/>
  <c r="HC804" i="1"/>
  <c r="I805" i="1"/>
  <c r="T805" i="1"/>
  <c r="V805" i="1"/>
  <c r="AC805" i="1"/>
  <c r="AB805" i="1" s="1"/>
  <c r="AD805" i="1"/>
  <c r="CR805" i="1" s="1"/>
  <c r="Q805" i="1" s="1"/>
  <c r="AE805" i="1"/>
  <c r="CS805" i="1" s="1"/>
  <c r="R805" i="1" s="1"/>
  <c r="AF805" i="1"/>
  <c r="CT805" i="1" s="1"/>
  <c r="S805" i="1" s="1"/>
  <c r="CZ805" i="1" s="1"/>
  <c r="Y805" i="1" s="1"/>
  <c r="AG805" i="1"/>
  <c r="AH805" i="1"/>
  <c r="CV805" i="1" s="1"/>
  <c r="U805" i="1" s="1"/>
  <c r="AI805" i="1"/>
  <c r="AJ805" i="1"/>
  <c r="CQ805" i="1"/>
  <c r="P805" i="1" s="1"/>
  <c r="CP805" i="1" s="1"/>
  <c r="O805" i="1" s="1"/>
  <c r="CU805" i="1"/>
  <c r="CW805" i="1"/>
  <c r="CX805" i="1"/>
  <c r="W805" i="1" s="1"/>
  <c r="GL805" i="1"/>
  <c r="GO805" i="1"/>
  <c r="GP805" i="1"/>
  <c r="GV805" i="1"/>
  <c r="GX805" i="1"/>
  <c r="HC805" i="1"/>
  <c r="C806" i="1"/>
  <c r="D806" i="1"/>
  <c r="S806" i="1"/>
  <c r="U806" i="1"/>
  <c r="AC806" i="1"/>
  <c r="AD806" i="1"/>
  <c r="CR806" i="1" s="1"/>
  <c r="Q806" i="1" s="1"/>
  <c r="AE806" i="1"/>
  <c r="CS806" i="1" s="1"/>
  <c r="R806" i="1" s="1"/>
  <c r="AF806" i="1"/>
  <c r="AG806" i="1"/>
  <c r="CU806" i="1" s="1"/>
  <c r="T806" i="1" s="1"/>
  <c r="AH806" i="1"/>
  <c r="AI806" i="1"/>
  <c r="AJ806" i="1"/>
  <c r="CT806" i="1"/>
  <c r="CV806" i="1"/>
  <c r="CW806" i="1"/>
  <c r="V806" i="1" s="1"/>
  <c r="CX806" i="1"/>
  <c r="W806" i="1" s="1"/>
  <c r="GL806" i="1"/>
  <c r="GO806" i="1"/>
  <c r="GP806" i="1"/>
  <c r="GV806" i="1"/>
  <c r="HC806" i="1" s="1"/>
  <c r="GX806" i="1" s="1"/>
  <c r="I807" i="1"/>
  <c r="S807" i="1"/>
  <c r="U807" i="1"/>
  <c r="AC807" i="1"/>
  <c r="AD807" i="1"/>
  <c r="CR807" i="1" s="1"/>
  <c r="Q807" i="1" s="1"/>
  <c r="AE807" i="1"/>
  <c r="CS807" i="1" s="1"/>
  <c r="R807" i="1" s="1"/>
  <c r="AF807" i="1"/>
  <c r="CT807" i="1" s="1"/>
  <c r="AG807" i="1"/>
  <c r="CU807" i="1" s="1"/>
  <c r="T807" i="1" s="1"/>
  <c r="AH807" i="1"/>
  <c r="AI807" i="1"/>
  <c r="AJ807" i="1"/>
  <c r="CV807" i="1"/>
  <c r="CW807" i="1"/>
  <c r="V807" i="1" s="1"/>
  <c r="CX807" i="1"/>
  <c r="W807" i="1" s="1"/>
  <c r="GL807" i="1"/>
  <c r="GO807" i="1"/>
  <c r="GP807" i="1"/>
  <c r="GV807" i="1"/>
  <c r="HC807" i="1" s="1"/>
  <c r="GX807" i="1" s="1"/>
  <c r="C808" i="1"/>
  <c r="D808" i="1"/>
  <c r="AC808" i="1"/>
  <c r="CQ808" i="1" s="1"/>
  <c r="P808" i="1" s="1"/>
  <c r="AE808" i="1"/>
  <c r="AD808" i="1" s="1"/>
  <c r="AF808" i="1"/>
  <c r="CT808" i="1" s="1"/>
  <c r="S808" i="1" s="1"/>
  <c r="AG808" i="1"/>
  <c r="AH808" i="1"/>
  <c r="AI808" i="1"/>
  <c r="CW808" i="1" s="1"/>
  <c r="V808" i="1" s="1"/>
  <c r="AJ808" i="1"/>
  <c r="CX808" i="1" s="1"/>
  <c r="W808" i="1" s="1"/>
  <c r="CU808" i="1"/>
  <c r="T808" i="1" s="1"/>
  <c r="CV808" i="1"/>
  <c r="U808" i="1" s="1"/>
  <c r="GL808" i="1"/>
  <c r="GO808" i="1"/>
  <c r="GP808" i="1"/>
  <c r="GV808" i="1"/>
  <c r="HC808" i="1" s="1"/>
  <c r="GX808" i="1" s="1"/>
  <c r="I809" i="1"/>
  <c r="R809" i="1"/>
  <c r="AC809" i="1"/>
  <c r="CQ809" i="1" s="1"/>
  <c r="P809" i="1" s="1"/>
  <c r="AE809" i="1"/>
  <c r="AD809" i="1" s="1"/>
  <c r="AF809" i="1"/>
  <c r="CT809" i="1" s="1"/>
  <c r="S809" i="1" s="1"/>
  <c r="AG809" i="1"/>
  <c r="AH809" i="1"/>
  <c r="AI809" i="1"/>
  <c r="CW809" i="1" s="1"/>
  <c r="V809" i="1" s="1"/>
  <c r="AJ809" i="1"/>
  <c r="CX809" i="1" s="1"/>
  <c r="W809" i="1" s="1"/>
  <c r="CS809" i="1"/>
  <c r="CU809" i="1"/>
  <c r="T809" i="1" s="1"/>
  <c r="CV809" i="1"/>
  <c r="U809" i="1" s="1"/>
  <c r="GL809" i="1"/>
  <c r="GO809" i="1"/>
  <c r="GP809" i="1"/>
  <c r="GV809" i="1"/>
  <c r="HC809" i="1" s="1"/>
  <c r="GX809" i="1" s="1"/>
  <c r="C810" i="1"/>
  <c r="D810" i="1"/>
  <c r="O810" i="1"/>
  <c r="P810" i="1"/>
  <c r="CP810" i="1" s="1"/>
  <c r="W810" i="1"/>
  <c r="AC810" i="1"/>
  <c r="AB810" i="1" s="1"/>
  <c r="AD810" i="1"/>
  <c r="CR810" i="1" s="1"/>
  <c r="Q810" i="1" s="1"/>
  <c r="AE810" i="1"/>
  <c r="AF810" i="1"/>
  <c r="AG810" i="1"/>
  <c r="CU810" i="1" s="1"/>
  <c r="T810" i="1" s="1"/>
  <c r="AH810" i="1"/>
  <c r="CV810" i="1" s="1"/>
  <c r="U810" i="1" s="1"/>
  <c r="AI810" i="1"/>
  <c r="CW810" i="1" s="1"/>
  <c r="V810" i="1" s="1"/>
  <c r="AJ810" i="1"/>
  <c r="CQ810" i="1"/>
  <c r="CS810" i="1"/>
  <c r="R810" i="1" s="1"/>
  <c r="CT810" i="1"/>
  <c r="S810" i="1" s="1"/>
  <c r="CX810" i="1"/>
  <c r="GL810" i="1"/>
  <c r="GO810" i="1"/>
  <c r="GP810" i="1"/>
  <c r="GV810" i="1"/>
  <c r="HC810" i="1" s="1"/>
  <c r="GX810" i="1" s="1"/>
  <c r="I811" i="1"/>
  <c r="P811" i="1"/>
  <c r="W811" i="1"/>
  <c r="AC811" i="1"/>
  <c r="AB811" i="1" s="1"/>
  <c r="AD811" i="1"/>
  <c r="CR811" i="1" s="1"/>
  <c r="Q811" i="1" s="1"/>
  <c r="AE811" i="1"/>
  <c r="AF811" i="1"/>
  <c r="AG811" i="1"/>
  <c r="CU811" i="1" s="1"/>
  <c r="T811" i="1" s="1"/>
  <c r="AH811" i="1"/>
  <c r="CV811" i="1" s="1"/>
  <c r="U811" i="1" s="1"/>
  <c r="AI811" i="1"/>
  <c r="CW811" i="1" s="1"/>
  <c r="V811" i="1" s="1"/>
  <c r="AJ811" i="1"/>
  <c r="CQ811" i="1"/>
  <c r="CS811" i="1"/>
  <c r="R811" i="1" s="1"/>
  <c r="CT811" i="1"/>
  <c r="S811" i="1" s="1"/>
  <c r="CX811" i="1"/>
  <c r="GL811" i="1"/>
  <c r="GO811" i="1"/>
  <c r="GP811" i="1"/>
  <c r="GV811" i="1"/>
  <c r="HC811" i="1" s="1"/>
  <c r="GX811" i="1" s="1"/>
  <c r="C812" i="1"/>
  <c r="D812" i="1"/>
  <c r="V812" i="1"/>
  <c r="W812" i="1"/>
  <c r="AC812" i="1"/>
  <c r="AB812" i="1" s="1"/>
  <c r="AE812" i="1"/>
  <c r="AD812" i="1" s="1"/>
  <c r="CR812" i="1" s="1"/>
  <c r="Q812" i="1" s="1"/>
  <c r="AF812" i="1"/>
  <c r="CT812" i="1" s="1"/>
  <c r="S812" i="1" s="1"/>
  <c r="AG812" i="1"/>
  <c r="CU812" i="1" s="1"/>
  <c r="T812" i="1" s="1"/>
  <c r="AH812" i="1"/>
  <c r="CV812" i="1" s="1"/>
  <c r="U812" i="1" s="1"/>
  <c r="AI812" i="1"/>
  <c r="AJ812" i="1"/>
  <c r="CS812" i="1"/>
  <c r="R812" i="1" s="1"/>
  <c r="CW812" i="1"/>
  <c r="CX812" i="1"/>
  <c r="GL812" i="1"/>
  <c r="GO812" i="1"/>
  <c r="GP812" i="1"/>
  <c r="GV812" i="1"/>
  <c r="HC812" i="1"/>
  <c r="GX812" i="1" s="1"/>
  <c r="I813" i="1"/>
  <c r="W813" i="1" s="1"/>
  <c r="V813" i="1"/>
  <c r="AC813" i="1"/>
  <c r="AE813" i="1"/>
  <c r="AD813" i="1" s="1"/>
  <c r="CR813" i="1" s="1"/>
  <c r="Q813" i="1" s="1"/>
  <c r="AF813" i="1"/>
  <c r="CT813" i="1" s="1"/>
  <c r="S813" i="1" s="1"/>
  <c r="AG813" i="1"/>
  <c r="CU813" i="1" s="1"/>
  <c r="T813" i="1" s="1"/>
  <c r="AH813" i="1"/>
  <c r="CV813" i="1" s="1"/>
  <c r="U813" i="1" s="1"/>
  <c r="AI813" i="1"/>
  <c r="AJ813" i="1"/>
  <c r="CS813" i="1"/>
  <c r="R813" i="1" s="1"/>
  <c r="CW813" i="1"/>
  <c r="CX813" i="1"/>
  <c r="GL813" i="1"/>
  <c r="GO813" i="1"/>
  <c r="GP813" i="1"/>
  <c r="GV813" i="1"/>
  <c r="HC813" i="1"/>
  <c r="GX813" i="1" s="1"/>
  <c r="I814" i="1"/>
  <c r="W814" i="1" s="1"/>
  <c r="AC814" i="1"/>
  <c r="AE814" i="1"/>
  <c r="AD814" i="1" s="1"/>
  <c r="CR814" i="1" s="1"/>
  <c r="Q814" i="1" s="1"/>
  <c r="AF814" i="1"/>
  <c r="CT814" i="1" s="1"/>
  <c r="S814" i="1" s="1"/>
  <c r="AG814" i="1"/>
  <c r="CU814" i="1" s="1"/>
  <c r="AH814" i="1"/>
  <c r="CV814" i="1" s="1"/>
  <c r="U814" i="1" s="1"/>
  <c r="AI814" i="1"/>
  <c r="AJ814" i="1"/>
  <c r="CS814" i="1"/>
  <c r="CW814" i="1"/>
  <c r="CX814" i="1"/>
  <c r="GL814" i="1"/>
  <c r="GO814" i="1"/>
  <c r="GP814" i="1"/>
  <c r="GV814" i="1"/>
  <c r="HC814" i="1" s="1"/>
  <c r="I815" i="1"/>
  <c r="W815" i="1" s="1"/>
  <c r="AC815" i="1"/>
  <c r="AE815" i="1"/>
  <c r="AD815" i="1" s="1"/>
  <c r="CR815" i="1" s="1"/>
  <c r="Q815" i="1" s="1"/>
  <c r="AF815" i="1"/>
  <c r="CT815" i="1" s="1"/>
  <c r="S815" i="1" s="1"/>
  <c r="AG815" i="1"/>
  <c r="CU815" i="1" s="1"/>
  <c r="AH815" i="1"/>
  <c r="CV815" i="1" s="1"/>
  <c r="U815" i="1" s="1"/>
  <c r="AI815" i="1"/>
  <c r="AJ815" i="1"/>
  <c r="CS815" i="1"/>
  <c r="CW815" i="1"/>
  <c r="CX815" i="1"/>
  <c r="GL815" i="1"/>
  <c r="GO815" i="1"/>
  <c r="GP815" i="1"/>
  <c r="GV815" i="1"/>
  <c r="HC815" i="1" s="1"/>
  <c r="I816" i="1"/>
  <c r="W816" i="1" s="1"/>
  <c r="AC816" i="1"/>
  <c r="AE816" i="1"/>
  <c r="AD816" i="1" s="1"/>
  <c r="CR816" i="1" s="1"/>
  <c r="Q816" i="1" s="1"/>
  <c r="AF816" i="1"/>
  <c r="CT816" i="1" s="1"/>
  <c r="S816" i="1" s="1"/>
  <c r="AG816" i="1"/>
  <c r="CU816" i="1" s="1"/>
  <c r="AH816" i="1"/>
  <c r="CV816" i="1" s="1"/>
  <c r="U816" i="1" s="1"/>
  <c r="AI816" i="1"/>
  <c r="AJ816" i="1"/>
  <c r="CS816" i="1"/>
  <c r="CW816" i="1"/>
  <c r="CX816" i="1"/>
  <c r="GL816" i="1"/>
  <c r="GO816" i="1"/>
  <c r="GP816" i="1"/>
  <c r="GV816" i="1"/>
  <c r="HC816" i="1" s="1"/>
  <c r="B818" i="1"/>
  <c r="B798" i="1" s="1"/>
  <c r="C818" i="1"/>
  <c r="C798" i="1" s="1"/>
  <c r="D818" i="1"/>
  <c r="D798" i="1" s="1"/>
  <c r="F818" i="1"/>
  <c r="F798" i="1" s="1"/>
  <c r="G818" i="1"/>
  <c r="G798" i="1" s="1"/>
  <c r="AJ818" i="1"/>
  <c r="BX818" i="1"/>
  <c r="BX798" i="1" s="1"/>
  <c r="BY818" i="1"/>
  <c r="BY798" i="1" s="1"/>
  <c r="BZ818" i="1"/>
  <c r="BZ798" i="1" s="1"/>
  <c r="CC818" i="1"/>
  <c r="CC798" i="1" s="1"/>
  <c r="CD818" i="1"/>
  <c r="CD798" i="1" s="1"/>
  <c r="CK818" i="1"/>
  <c r="CK798" i="1" s="1"/>
  <c r="CL818" i="1"/>
  <c r="CL798" i="1" s="1"/>
  <c r="CM818" i="1"/>
  <c r="CM798" i="1" s="1"/>
  <c r="D848" i="1"/>
  <c r="E850" i="1"/>
  <c r="Z850" i="1"/>
  <c r="AA850" i="1"/>
  <c r="AM850" i="1"/>
  <c r="AN850" i="1"/>
  <c r="BE850" i="1"/>
  <c r="BF850" i="1"/>
  <c r="BG850" i="1"/>
  <c r="BH850" i="1"/>
  <c r="BI850" i="1"/>
  <c r="BJ850" i="1"/>
  <c r="BK850" i="1"/>
  <c r="BL850" i="1"/>
  <c r="BM850" i="1"/>
  <c r="BN850" i="1"/>
  <c r="BO850" i="1"/>
  <c r="BP850" i="1"/>
  <c r="BQ850" i="1"/>
  <c r="BR850" i="1"/>
  <c r="BS850" i="1"/>
  <c r="BT850" i="1"/>
  <c r="BU850" i="1"/>
  <c r="BV850" i="1"/>
  <c r="BW850" i="1"/>
  <c r="CN850" i="1"/>
  <c r="CO850" i="1"/>
  <c r="CP850" i="1"/>
  <c r="CQ850" i="1"/>
  <c r="CR850" i="1"/>
  <c r="CS850" i="1"/>
  <c r="CT850" i="1"/>
  <c r="CU850" i="1"/>
  <c r="CV850" i="1"/>
  <c r="CW850" i="1"/>
  <c r="CX850" i="1"/>
  <c r="CY850" i="1"/>
  <c r="CZ850" i="1"/>
  <c r="DA850" i="1"/>
  <c r="DB850" i="1"/>
  <c r="DC850" i="1"/>
  <c r="DD850" i="1"/>
  <c r="DE850" i="1"/>
  <c r="DF850" i="1"/>
  <c r="DG850" i="1"/>
  <c r="DH850" i="1"/>
  <c r="DI850" i="1"/>
  <c r="DJ850" i="1"/>
  <c r="DK850" i="1"/>
  <c r="DL850" i="1"/>
  <c r="DM850" i="1"/>
  <c r="DN850" i="1"/>
  <c r="DO850" i="1"/>
  <c r="DP850" i="1"/>
  <c r="DQ850" i="1"/>
  <c r="DR850" i="1"/>
  <c r="DS850" i="1"/>
  <c r="DT850" i="1"/>
  <c r="DU850" i="1"/>
  <c r="DV850" i="1"/>
  <c r="DW850" i="1"/>
  <c r="DX850" i="1"/>
  <c r="DY850" i="1"/>
  <c r="DZ850" i="1"/>
  <c r="EA850" i="1"/>
  <c r="EB850" i="1"/>
  <c r="EC850" i="1"/>
  <c r="ED850" i="1"/>
  <c r="EE850" i="1"/>
  <c r="EF850" i="1"/>
  <c r="EG850" i="1"/>
  <c r="EH850" i="1"/>
  <c r="EI850" i="1"/>
  <c r="EJ850" i="1"/>
  <c r="EK850" i="1"/>
  <c r="EL850" i="1"/>
  <c r="EM850" i="1"/>
  <c r="EN850" i="1"/>
  <c r="EO850" i="1"/>
  <c r="EP850" i="1"/>
  <c r="EQ850" i="1"/>
  <c r="ER850" i="1"/>
  <c r="ES850" i="1"/>
  <c r="ET850" i="1"/>
  <c r="EU850" i="1"/>
  <c r="EV850" i="1"/>
  <c r="EW850" i="1"/>
  <c r="EX850" i="1"/>
  <c r="EY850" i="1"/>
  <c r="EZ850" i="1"/>
  <c r="FA850" i="1"/>
  <c r="FB850" i="1"/>
  <c r="FC850" i="1"/>
  <c r="FD850" i="1"/>
  <c r="FE850" i="1"/>
  <c r="FF850" i="1"/>
  <c r="FG850" i="1"/>
  <c r="FH850" i="1"/>
  <c r="FI850" i="1"/>
  <c r="FJ850" i="1"/>
  <c r="FK850" i="1"/>
  <c r="FL850" i="1"/>
  <c r="FM850" i="1"/>
  <c r="FN850" i="1"/>
  <c r="FO850" i="1"/>
  <c r="FP850" i="1"/>
  <c r="FQ850" i="1"/>
  <c r="FR850" i="1"/>
  <c r="FS850" i="1"/>
  <c r="FT850" i="1"/>
  <c r="FU850" i="1"/>
  <c r="FV850" i="1"/>
  <c r="FW850" i="1"/>
  <c r="FX850" i="1"/>
  <c r="FY850" i="1"/>
  <c r="FZ850" i="1"/>
  <c r="GA850" i="1"/>
  <c r="GB850" i="1"/>
  <c r="GC850" i="1"/>
  <c r="GD850" i="1"/>
  <c r="GE850" i="1"/>
  <c r="GF850" i="1"/>
  <c r="GG850" i="1"/>
  <c r="GH850" i="1"/>
  <c r="GI850" i="1"/>
  <c r="GJ850" i="1"/>
  <c r="GK850" i="1"/>
  <c r="GL850" i="1"/>
  <c r="GM850" i="1"/>
  <c r="GN850" i="1"/>
  <c r="GO850" i="1"/>
  <c r="GP850" i="1"/>
  <c r="GQ850" i="1"/>
  <c r="GR850" i="1"/>
  <c r="GS850" i="1"/>
  <c r="GT850" i="1"/>
  <c r="GU850" i="1"/>
  <c r="GV850" i="1"/>
  <c r="GW850" i="1"/>
  <c r="GX850" i="1"/>
  <c r="C852" i="1"/>
  <c r="D852" i="1"/>
  <c r="V852" i="1"/>
  <c r="AC852" i="1"/>
  <c r="CQ852" i="1" s="1"/>
  <c r="P852" i="1" s="1"/>
  <c r="AE852" i="1"/>
  <c r="AD852" i="1" s="1"/>
  <c r="AF852" i="1"/>
  <c r="CT852" i="1" s="1"/>
  <c r="S852" i="1" s="1"/>
  <c r="AG852" i="1"/>
  <c r="AH852" i="1"/>
  <c r="CV852" i="1" s="1"/>
  <c r="U852" i="1" s="1"/>
  <c r="AI852" i="1"/>
  <c r="AJ852" i="1"/>
  <c r="CX852" i="1" s="1"/>
  <c r="W852" i="1" s="1"/>
  <c r="CU852" i="1"/>
  <c r="T852" i="1" s="1"/>
  <c r="CW852" i="1"/>
  <c r="GL852" i="1"/>
  <c r="GO852" i="1"/>
  <c r="GP852" i="1"/>
  <c r="GV852" i="1"/>
  <c r="HC852" i="1"/>
  <c r="GX852" i="1" s="1"/>
  <c r="I853" i="1"/>
  <c r="V853" i="1"/>
  <c r="AC853" i="1"/>
  <c r="CQ853" i="1" s="1"/>
  <c r="P853" i="1" s="1"/>
  <c r="AE853" i="1"/>
  <c r="AD853" i="1" s="1"/>
  <c r="AF853" i="1"/>
  <c r="CT853" i="1" s="1"/>
  <c r="S853" i="1" s="1"/>
  <c r="AG853" i="1"/>
  <c r="AH853" i="1"/>
  <c r="CV853" i="1" s="1"/>
  <c r="U853" i="1" s="1"/>
  <c r="AI853" i="1"/>
  <c r="AJ853" i="1"/>
  <c r="CX853" i="1" s="1"/>
  <c r="W853" i="1" s="1"/>
  <c r="CU853" i="1"/>
  <c r="T853" i="1" s="1"/>
  <c r="CW853" i="1"/>
  <c r="GL853" i="1"/>
  <c r="GO853" i="1"/>
  <c r="GP853" i="1"/>
  <c r="GV853" i="1"/>
  <c r="HC853" i="1"/>
  <c r="GX853" i="1" s="1"/>
  <c r="I854" i="1"/>
  <c r="V854" i="1"/>
  <c r="AC854" i="1"/>
  <c r="CQ854" i="1" s="1"/>
  <c r="P854" i="1" s="1"/>
  <c r="AE854" i="1"/>
  <c r="AD854" i="1" s="1"/>
  <c r="AF854" i="1"/>
  <c r="CT854" i="1" s="1"/>
  <c r="S854" i="1" s="1"/>
  <c r="AG854" i="1"/>
  <c r="AH854" i="1"/>
  <c r="CV854" i="1" s="1"/>
  <c r="U854" i="1" s="1"/>
  <c r="AI854" i="1"/>
  <c r="AJ854" i="1"/>
  <c r="CX854" i="1" s="1"/>
  <c r="W854" i="1" s="1"/>
  <c r="CU854" i="1"/>
  <c r="T854" i="1" s="1"/>
  <c r="CW854" i="1"/>
  <c r="GL854" i="1"/>
  <c r="BZ865" i="1" s="1"/>
  <c r="GO854" i="1"/>
  <c r="GP854" i="1"/>
  <c r="GV854" i="1"/>
  <c r="HC854" i="1"/>
  <c r="GX854" i="1" s="1"/>
  <c r="C855" i="1"/>
  <c r="D855" i="1"/>
  <c r="U855" i="1"/>
  <c r="AC855" i="1"/>
  <c r="AD855" i="1"/>
  <c r="AB855" i="1" s="1"/>
  <c r="AE855" i="1"/>
  <c r="CS855" i="1" s="1"/>
  <c r="R855" i="1" s="1"/>
  <c r="AF855" i="1"/>
  <c r="AG855" i="1"/>
  <c r="CU855" i="1" s="1"/>
  <c r="T855" i="1" s="1"/>
  <c r="AH855" i="1"/>
  <c r="AI855" i="1"/>
  <c r="CW855" i="1" s="1"/>
  <c r="V855" i="1" s="1"/>
  <c r="AJ855" i="1"/>
  <c r="CX855" i="1" s="1"/>
  <c r="W855" i="1" s="1"/>
  <c r="CQ855" i="1"/>
  <c r="P855" i="1" s="1"/>
  <c r="CT855" i="1"/>
  <c r="S855" i="1" s="1"/>
  <c r="CV855" i="1"/>
  <c r="GL855" i="1"/>
  <c r="GO855" i="1"/>
  <c r="GP855" i="1"/>
  <c r="GV855" i="1"/>
  <c r="GX855" i="1"/>
  <c r="HC855" i="1"/>
  <c r="I856" i="1"/>
  <c r="U856" i="1"/>
  <c r="AC856" i="1"/>
  <c r="AD856" i="1"/>
  <c r="AB856" i="1" s="1"/>
  <c r="AE856" i="1"/>
  <c r="CS856" i="1" s="1"/>
  <c r="R856" i="1" s="1"/>
  <c r="AF856" i="1"/>
  <c r="AG856" i="1"/>
  <c r="CU856" i="1" s="1"/>
  <c r="T856" i="1" s="1"/>
  <c r="AH856" i="1"/>
  <c r="AI856" i="1"/>
  <c r="CW856" i="1" s="1"/>
  <c r="V856" i="1" s="1"/>
  <c r="AJ856" i="1"/>
  <c r="CX856" i="1" s="1"/>
  <c r="W856" i="1" s="1"/>
  <c r="CQ856" i="1"/>
  <c r="P856" i="1" s="1"/>
  <c r="CT856" i="1"/>
  <c r="S856" i="1" s="1"/>
  <c r="CV856" i="1"/>
  <c r="GL856" i="1"/>
  <c r="GO856" i="1"/>
  <c r="GP856" i="1"/>
  <c r="GV856" i="1"/>
  <c r="GX856" i="1"/>
  <c r="HC856" i="1"/>
  <c r="I857" i="1"/>
  <c r="U857" i="1"/>
  <c r="AC857" i="1"/>
  <c r="AD857" i="1"/>
  <c r="AB857" i="1" s="1"/>
  <c r="AE857" i="1"/>
  <c r="CS857" i="1" s="1"/>
  <c r="R857" i="1" s="1"/>
  <c r="AF857" i="1"/>
  <c r="AG857" i="1"/>
  <c r="CU857" i="1" s="1"/>
  <c r="T857" i="1" s="1"/>
  <c r="AH857" i="1"/>
  <c r="AI857" i="1"/>
  <c r="CW857" i="1" s="1"/>
  <c r="V857" i="1" s="1"/>
  <c r="AJ857" i="1"/>
  <c r="CX857" i="1" s="1"/>
  <c r="W857" i="1" s="1"/>
  <c r="CQ857" i="1"/>
  <c r="P857" i="1" s="1"/>
  <c r="CT857" i="1"/>
  <c r="S857" i="1" s="1"/>
  <c r="CV857" i="1"/>
  <c r="GL857" i="1"/>
  <c r="GO857" i="1"/>
  <c r="GP857" i="1"/>
  <c r="GV857" i="1"/>
  <c r="GX857" i="1"/>
  <c r="HC857" i="1"/>
  <c r="C858" i="1"/>
  <c r="D858" i="1"/>
  <c r="T858" i="1"/>
  <c r="AC858" i="1"/>
  <c r="AB858" i="1" s="1"/>
  <c r="AD858" i="1"/>
  <c r="CR858" i="1" s="1"/>
  <c r="Q858" i="1" s="1"/>
  <c r="AE858" i="1"/>
  <c r="AF858" i="1"/>
  <c r="CT858" i="1" s="1"/>
  <c r="S858" i="1" s="1"/>
  <c r="AG858" i="1"/>
  <c r="AH858" i="1"/>
  <c r="AI858" i="1"/>
  <c r="CW858" i="1" s="1"/>
  <c r="V858" i="1" s="1"/>
  <c r="AJ858" i="1"/>
  <c r="CS858" i="1"/>
  <c r="R858" i="1" s="1"/>
  <c r="CU858" i="1"/>
  <c r="CV858" i="1"/>
  <c r="U858" i="1" s="1"/>
  <c r="CX858" i="1"/>
  <c r="W858" i="1" s="1"/>
  <c r="GL858" i="1"/>
  <c r="GO858" i="1"/>
  <c r="GP858" i="1"/>
  <c r="GV858" i="1"/>
  <c r="HC858" i="1" s="1"/>
  <c r="GX858" i="1" s="1"/>
  <c r="I859" i="1"/>
  <c r="T859" i="1" s="1"/>
  <c r="AC859" i="1"/>
  <c r="HG859" i="1" s="1"/>
  <c r="AD859" i="1"/>
  <c r="CR859" i="1" s="1"/>
  <c r="Q859" i="1" s="1"/>
  <c r="AE859" i="1"/>
  <c r="AF859" i="1"/>
  <c r="CT859" i="1" s="1"/>
  <c r="S859" i="1" s="1"/>
  <c r="AG859" i="1"/>
  <c r="AH859" i="1"/>
  <c r="AI859" i="1"/>
  <c r="CW859" i="1" s="1"/>
  <c r="V859" i="1" s="1"/>
  <c r="AJ859" i="1"/>
  <c r="CS859" i="1"/>
  <c r="R859" i="1" s="1"/>
  <c r="CU859" i="1"/>
  <c r="CV859" i="1"/>
  <c r="U859" i="1" s="1"/>
  <c r="CX859" i="1"/>
  <c r="W859" i="1" s="1"/>
  <c r="GL859" i="1"/>
  <c r="GO859" i="1"/>
  <c r="GP859" i="1"/>
  <c r="GV859" i="1"/>
  <c r="HC859" i="1" s="1"/>
  <c r="GX859" i="1" s="1"/>
  <c r="C860" i="1"/>
  <c r="D860" i="1"/>
  <c r="R860" i="1"/>
  <c r="AC860" i="1"/>
  <c r="AD860" i="1"/>
  <c r="CR860" i="1" s="1"/>
  <c r="Q860" i="1" s="1"/>
  <c r="AE860" i="1"/>
  <c r="AF860" i="1"/>
  <c r="CT860" i="1" s="1"/>
  <c r="S860" i="1" s="1"/>
  <c r="AG860" i="1"/>
  <c r="CU860" i="1" s="1"/>
  <c r="T860" i="1" s="1"/>
  <c r="AH860" i="1"/>
  <c r="AI860" i="1"/>
  <c r="CW860" i="1" s="1"/>
  <c r="V860" i="1" s="1"/>
  <c r="AJ860" i="1"/>
  <c r="CX860" i="1" s="1"/>
  <c r="W860" i="1" s="1"/>
  <c r="CQ860" i="1"/>
  <c r="P860" i="1" s="1"/>
  <c r="CS860" i="1"/>
  <c r="CV860" i="1"/>
  <c r="U860" i="1" s="1"/>
  <c r="GL860" i="1"/>
  <c r="GO860" i="1"/>
  <c r="CC865" i="1" s="1"/>
  <c r="GP860" i="1"/>
  <c r="GV860" i="1"/>
  <c r="GX860" i="1"/>
  <c r="HC860" i="1"/>
  <c r="I861" i="1"/>
  <c r="R861" i="1"/>
  <c r="AC861" i="1"/>
  <c r="AD861" i="1"/>
  <c r="CR861" i="1" s="1"/>
  <c r="Q861" i="1" s="1"/>
  <c r="AE861" i="1"/>
  <c r="AF861" i="1"/>
  <c r="CT861" i="1" s="1"/>
  <c r="S861" i="1" s="1"/>
  <c r="AG861" i="1"/>
  <c r="CU861" i="1" s="1"/>
  <c r="T861" i="1" s="1"/>
  <c r="AH861" i="1"/>
  <c r="AI861" i="1"/>
  <c r="CW861" i="1" s="1"/>
  <c r="V861" i="1" s="1"/>
  <c r="AJ861" i="1"/>
  <c r="CX861" i="1" s="1"/>
  <c r="W861" i="1" s="1"/>
  <c r="CQ861" i="1"/>
  <c r="P861" i="1" s="1"/>
  <c r="CS861" i="1"/>
  <c r="CV861" i="1"/>
  <c r="U861" i="1" s="1"/>
  <c r="GL861" i="1"/>
  <c r="GO861" i="1"/>
  <c r="GP861" i="1"/>
  <c r="GV861" i="1"/>
  <c r="GX861" i="1"/>
  <c r="HC861" i="1"/>
  <c r="HG861" i="1"/>
  <c r="C862" i="1"/>
  <c r="D862" i="1"/>
  <c r="P862" i="1"/>
  <c r="AB862" i="1"/>
  <c r="AC862" i="1"/>
  <c r="AD862" i="1"/>
  <c r="CR862" i="1" s="1"/>
  <c r="Q862" i="1" s="1"/>
  <c r="AE862" i="1"/>
  <c r="CS862" i="1" s="1"/>
  <c r="R862" i="1" s="1"/>
  <c r="AF862" i="1"/>
  <c r="AG862" i="1"/>
  <c r="CU862" i="1" s="1"/>
  <c r="T862" i="1" s="1"/>
  <c r="AH862" i="1"/>
  <c r="CV862" i="1" s="1"/>
  <c r="U862" i="1" s="1"/>
  <c r="AI862" i="1"/>
  <c r="AJ862" i="1"/>
  <c r="CX862" i="1" s="1"/>
  <c r="W862" i="1" s="1"/>
  <c r="CQ862" i="1"/>
  <c r="CT862" i="1"/>
  <c r="S862" i="1" s="1"/>
  <c r="CW862" i="1"/>
  <c r="V862" i="1" s="1"/>
  <c r="GL862" i="1"/>
  <c r="GO862" i="1"/>
  <c r="GP862" i="1"/>
  <c r="GV862" i="1"/>
  <c r="GX862" i="1"/>
  <c r="HC862" i="1"/>
  <c r="I863" i="1"/>
  <c r="P863" i="1"/>
  <c r="AB863" i="1"/>
  <c r="AC863" i="1"/>
  <c r="AD863" i="1"/>
  <c r="CR863" i="1" s="1"/>
  <c r="Q863" i="1" s="1"/>
  <c r="AE863" i="1"/>
  <c r="CS863" i="1" s="1"/>
  <c r="R863" i="1" s="1"/>
  <c r="AF863" i="1"/>
  <c r="AG863" i="1"/>
  <c r="CU863" i="1" s="1"/>
  <c r="T863" i="1" s="1"/>
  <c r="AH863" i="1"/>
  <c r="CV863" i="1" s="1"/>
  <c r="U863" i="1" s="1"/>
  <c r="AI863" i="1"/>
  <c r="AJ863" i="1"/>
  <c r="CX863" i="1" s="1"/>
  <c r="W863" i="1" s="1"/>
  <c r="CQ863" i="1"/>
  <c r="CT863" i="1"/>
  <c r="S863" i="1" s="1"/>
  <c r="CW863" i="1"/>
  <c r="V863" i="1" s="1"/>
  <c r="GL863" i="1"/>
  <c r="GO863" i="1"/>
  <c r="GP863" i="1"/>
  <c r="GV863" i="1"/>
  <c r="GX863" i="1"/>
  <c r="HC863" i="1"/>
  <c r="B865" i="1"/>
  <c r="B850" i="1" s="1"/>
  <c r="C865" i="1"/>
  <c r="C850" i="1" s="1"/>
  <c r="D865" i="1"/>
  <c r="D850" i="1" s="1"/>
  <c r="F865" i="1"/>
  <c r="F850" i="1" s="1"/>
  <c r="G865" i="1"/>
  <c r="G850" i="1" s="1"/>
  <c r="BX865" i="1"/>
  <c r="AO865" i="1" s="1"/>
  <c r="BY865" i="1"/>
  <c r="AP865" i="1" s="1"/>
  <c r="CD865" i="1"/>
  <c r="CD850" i="1" s="1"/>
  <c r="CK865" i="1"/>
  <c r="CK850" i="1" s="1"/>
  <c r="CL865" i="1"/>
  <c r="CL850" i="1" s="1"/>
  <c r="CM865" i="1"/>
  <c r="CM850" i="1" s="1"/>
  <c r="D895" i="1"/>
  <c r="D897" i="1"/>
  <c r="E897" i="1"/>
  <c r="Z897" i="1"/>
  <c r="AA897" i="1"/>
  <c r="AM897" i="1"/>
  <c r="AN897" i="1"/>
  <c r="BE897" i="1"/>
  <c r="BF897" i="1"/>
  <c r="BG897" i="1"/>
  <c r="BH897" i="1"/>
  <c r="BI897" i="1"/>
  <c r="BJ897" i="1"/>
  <c r="BK897" i="1"/>
  <c r="BL897" i="1"/>
  <c r="BM897" i="1"/>
  <c r="BN897" i="1"/>
  <c r="BO897" i="1"/>
  <c r="BP897" i="1"/>
  <c r="BQ897" i="1"/>
  <c r="BR897" i="1"/>
  <c r="BS897" i="1"/>
  <c r="BT897" i="1"/>
  <c r="BU897" i="1"/>
  <c r="BV897" i="1"/>
  <c r="BW897" i="1"/>
  <c r="CM897" i="1"/>
  <c r="CN897" i="1"/>
  <c r="CO897" i="1"/>
  <c r="CP897" i="1"/>
  <c r="CQ897" i="1"/>
  <c r="CR897" i="1"/>
  <c r="CS897" i="1"/>
  <c r="CT897" i="1"/>
  <c r="CU897" i="1"/>
  <c r="CV897" i="1"/>
  <c r="CW897" i="1"/>
  <c r="CX897" i="1"/>
  <c r="CY897" i="1"/>
  <c r="CZ897" i="1"/>
  <c r="DA897" i="1"/>
  <c r="DB897" i="1"/>
  <c r="DC897" i="1"/>
  <c r="DD897" i="1"/>
  <c r="DE897" i="1"/>
  <c r="DF897" i="1"/>
  <c r="DG897" i="1"/>
  <c r="DH897" i="1"/>
  <c r="DI897" i="1"/>
  <c r="DJ897" i="1"/>
  <c r="DK897" i="1"/>
  <c r="DL897" i="1"/>
  <c r="DM897" i="1"/>
  <c r="DN897" i="1"/>
  <c r="DO897" i="1"/>
  <c r="DP897" i="1"/>
  <c r="DQ897" i="1"/>
  <c r="DR897" i="1"/>
  <c r="DS897" i="1"/>
  <c r="DT897" i="1"/>
  <c r="DU897" i="1"/>
  <c r="DV897" i="1"/>
  <c r="DW897" i="1"/>
  <c r="DX897" i="1"/>
  <c r="DY897" i="1"/>
  <c r="DZ897" i="1"/>
  <c r="EA897" i="1"/>
  <c r="EB897" i="1"/>
  <c r="EC897" i="1"/>
  <c r="ED897" i="1"/>
  <c r="EE897" i="1"/>
  <c r="EF897" i="1"/>
  <c r="EG897" i="1"/>
  <c r="EH897" i="1"/>
  <c r="EI897" i="1"/>
  <c r="EJ897" i="1"/>
  <c r="EK897" i="1"/>
  <c r="EL897" i="1"/>
  <c r="EM897" i="1"/>
  <c r="EN897" i="1"/>
  <c r="EO897" i="1"/>
  <c r="EP897" i="1"/>
  <c r="EQ897" i="1"/>
  <c r="ER897" i="1"/>
  <c r="ES897" i="1"/>
  <c r="ET897" i="1"/>
  <c r="EU897" i="1"/>
  <c r="EV897" i="1"/>
  <c r="EW897" i="1"/>
  <c r="EX897" i="1"/>
  <c r="EY897" i="1"/>
  <c r="EZ897" i="1"/>
  <c r="FA897" i="1"/>
  <c r="FB897" i="1"/>
  <c r="FC897" i="1"/>
  <c r="FD897" i="1"/>
  <c r="FE897" i="1"/>
  <c r="FF897" i="1"/>
  <c r="FG897" i="1"/>
  <c r="FH897" i="1"/>
  <c r="FI897" i="1"/>
  <c r="FJ897" i="1"/>
  <c r="FK897" i="1"/>
  <c r="FL897" i="1"/>
  <c r="FM897" i="1"/>
  <c r="FN897" i="1"/>
  <c r="FO897" i="1"/>
  <c r="FP897" i="1"/>
  <c r="FQ897" i="1"/>
  <c r="FR897" i="1"/>
  <c r="FS897" i="1"/>
  <c r="FT897" i="1"/>
  <c r="FU897" i="1"/>
  <c r="FV897" i="1"/>
  <c r="FW897" i="1"/>
  <c r="FX897" i="1"/>
  <c r="FY897" i="1"/>
  <c r="FZ897" i="1"/>
  <c r="GA897" i="1"/>
  <c r="GB897" i="1"/>
  <c r="GC897" i="1"/>
  <c r="GD897" i="1"/>
  <c r="GE897" i="1"/>
  <c r="GF897" i="1"/>
  <c r="GG897" i="1"/>
  <c r="GH897" i="1"/>
  <c r="GI897" i="1"/>
  <c r="GJ897" i="1"/>
  <c r="GK897" i="1"/>
  <c r="GL897" i="1"/>
  <c r="GM897" i="1"/>
  <c r="GN897" i="1"/>
  <c r="GO897" i="1"/>
  <c r="GP897" i="1"/>
  <c r="GQ897" i="1"/>
  <c r="GR897" i="1"/>
  <c r="GS897" i="1"/>
  <c r="GT897" i="1"/>
  <c r="GU897" i="1"/>
  <c r="GV897" i="1"/>
  <c r="GW897" i="1"/>
  <c r="GX897" i="1"/>
  <c r="C899" i="1"/>
  <c r="D899" i="1"/>
  <c r="R899" i="1"/>
  <c r="AC899" i="1"/>
  <c r="AD899" i="1"/>
  <c r="CR899" i="1" s="1"/>
  <c r="Q899" i="1" s="1"/>
  <c r="AE899" i="1"/>
  <c r="AF899" i="1"/>
  <c r="CT899" i="1" s="1"/>
  <c r="S899" i="1" s="1"/>
  <c r="AG899" i="1"/>
  <c r="CU899" i="1" s="1"/>
  <c r="T899" i="1" s="1"/>
  <c r="AH899" i="1"/>
  <c r="AI899" i="1"/>
  <c r="CW899" i="1" s="1"/>
  <c r="V899" i="1" s="1"/>
  <c r="AJ899" i="1"/>
  <c r="CX899" i="1" s="1"/>
  <c r="W899" i="1" s="1"/>
  <c r="CQ899" i="1"/>
  <c r="P899" i="1" s="1"/>
  <c r="CS899" i="1"/>
  <c r="CV899" i="1"/>
  <c r="U899" i="1" s="1"/>
  <c r="GL899" i="1"/>
  <c r="GO899" i="1"/>
  <c r="CC916" i="1" s="1"/>
  <c r="GP899" i="1"/>
  <c r="GV899" i="1"/>
  <c r="HC899" i="1" s="1"/>
  <c r="GX899" i="1" s="1"/>
  <c r="I900" i="1"/>
  <c r="R900" i="1"/>
  <c r="AC900" i="1"/>
  <c r="AD900" i="1"/>
  <c r="CR900" i="1" s="1"/>
  <c r="Q900" i="1" s="1"/>
  <c r="AE900" i="1"/>
  <c r="AF900" i="1"/>
  <c r="CT900" i="1" s="1"/>
  <c r="S900" i="1" s="1"/>
  <c r="AG900" i="1"/>
  <c r="CU900" i="1" s="1"/>
  <c r="T900" i="1" s="1"/>
  <c r="AH900" i="1"/>
  <c r="AI900" i="1"/>
  <c r="CW900" i="1" s="1"/>
  <c r="V900" i="1" s="1"/>
  <c r="AJ900" i="1"/>
  <c r="CX900" i="1" s="1"/>
  <c r="W900" i="1" s="1"/>
  <c r="CQ900" i="1"/>
  <c r="P900" i="1" s="1"/>
  <c r="CS900" i="1"/>
  <c r="CV900" i="1"/>
  <c r="U900" i="1" s="1"/>
  <c r="GL900" i="1"/>
  <c r="GO900" i="1"/>
  <c r="GP900" i="1"/>
  <c r="GV900" i="1"/>
  <c r="HC900" i="1" s="1"/>
  <c r="GX900" i="1" s="1"/>
  <c r="C901" i="1"/>
  <c r="D901" i="1"/>
  <c r="AC901" i="1"/>
  <c r="AB901" i="1" s="1"/>
  <c r="AE901" i="1"/>
  <c r="AD901" i="1" s="1"/>
  <c r="CR901" i="1" s="1"/>
  <c r="Q901" i="1" s="1"/>
  <c r="AF901" i="1"/>
  <c r="CT901" i="1" s="1"/>
  <c r="S901" i="1" s="1"/>
  <c r="AG901" i="1"/>
  <c r="AH901" i="1"/>
  <c r="CV901" i="1" s="1"/>
  <c r="U901" i="1" s="1"/>
  <c r="AI901" i="1"/>
  <c r="CW901" i="1" s="1"/>
  <c r="V901" i="1" s="1"/>
  <c r="AJ901" i="1"/>
  <c r="CU901" i="1"/>
  <c r="T901" i="1" s="1"/>
  <c r="CX901" i="1"/>
  <c r="W901" i="1" s="1"/>
  <c r="GL901" i="1"/>
  <c r="GO901" i="1"/>
  <c r="GP901" i="1"/>
  <c r="GV901" i="1"/>
  <c r="HC901" i="1" s="1"/>
  <c r="GX901" i="1" s="1"/>
  <c r="I902" i="1"/>
  <c r="AC902" i="1"/>
  <c r="AB902" i="1" s="1"/>
  <c r="AE902" i="1"/>
  <c r="AD902" i="1" s="1"/>
  <c r="CR902" i="1" s="1"/>
  <c r="Q902" i="1" s="1"/>
  <c r="AF902" i="1"/>
  <c r="CT902" i="1" s="1"/>
  <c r="S902" i="1" s="1"/>
  <c r="AG902" i="1"/>
  <c r="AH902" i="1"/>
  <c r="CV902" i="1" s="1"/>
  <c r="U902" i="1" s="1"/>
  <c r="AI902" i="1"/>
  <c r="CW902" i="1" s="1"/>
  <c r="V902" i="1" s="1"/>
  <c r="AJ902" i="1"/>
  <c r="CS902" i="1"/>
  <c r="R902" i="1" s="1"/>
  <c r="CU902" i="1"/>
  <c r="T902" i="1" s="1"/>
  <c r="CX902" i="1"/>
  <c r="W902" i="1" s="1"/>
  <c r="GL902" i="1"/>
  <c r="GO902" i="1"/>
  <c r="GP902" i="1"/>
  <c r="GV902" i="1"/>
  <c r="HC902" i="1" s="1"/>
  <c r="GX902" i="1" s="1"/>
  <c r="C903" i="1"/>
  <c r="D903" i="1"/>
  <c r="P903" i="1"/>
  <c r="AC903" i="1"/>
  <c r="AE903" i="1"/>
  <c r="AD903" i="1" s="1"/>
  <c r="AF903" i="1"/>
  <c r="AG903" i="1"/>
  <c r="CU903" i="1" s="1"/>
  <c r="T903" i="1" s="1"/>
  <c r="AH903" i="1"/>
  <c r="CV903" i="1" s="1"/>
  <c r="U903" i="1" s="1"/>
  <c r="AI903" i="1"/>
  <c r="AJ903" i="1"/>
  <c r="CX903" i="1" s="1"/>
  <c r="W903" i="1" s="1"/>
  <c r="CQ903" i="1"/>
  <c r="CT903" i="1"/>
  <c r="S903" i="1" s="1"/>
  <c r="CW903" i="1"/>
  <c r="V903" i="1" s="1"/>
  <c r="GL903" i="1"/>
  <c r="GO903" i="1"/>
  <c r="GP903" i="1"/>
  <c r="CD916" i="1" s="1"/>
  <c r="GV903" i="1"/>
  <c r="HC903" i="1"/>
  <c r="GX903" i="1" s="1"/>
  <c r="I904" i="1"/>
  <c r="P904" i="1"/>
  <c r="AC904" i="1"/>
  <c r="AE904" i="1"/>
  <c r="AD904" i="1" s="1"/>
  <c r="AF904" i="1"/>
  <c r="AG904" i="1"/>
  <c r="CU904" i="1" s="1"/>
  <c r="T904" i="1" s="1"/>
  <c r="AH904" i="1"/>
  <c r="CV904" i="1" s="1"/>
  <c r="U904" i="1" s="1"/>
  <c r="AI904" i="1"/>
  <c r="AJ904" i="1"/>
  <c r="CX904" i="1" s="1"/>
  <c r="W904" i="1" s="1"/>
  <c r="CQ904" i="1"/>
  <c r="CT904" i="1"/>
  <c r="S904" i="1" s="1"/>
  <c r="CW904" i="1"/>
  <c r="V904" i="1" s="1"/>
  <c r="GL904" i="1"/>
  <c r="GO904" i="1"/>
  <c r="GP904" i="1"/>
  <c r="GV904" i="1"/>
  <c r="HC904" i="1" s="1"/>
  <c r="GX904" i="1" s="1"/>
  <c r="I905" i="1"/>
  <c r="R905" i="1"/>
  <c r="AC905" i="1"/>
  <c r="CQ905" i="1" s="1"/>
  <c r="P905" i="1" s="1"/>
  <c r="AE905" i="1"/>
  <c r="AD905" i="1" s="1"/>
  <c r="AF905" i="1"/>
  <c r="AG905" i="1"/>
  <c r="CU905" i="1" s="1"/>
  <c r="T905" i="1" s="1"/>
  <c r="AH905" i="1"/>
  <c r="CV905" i="1" s="1"/>
  <c r="U905" i="1" s="1"/>
  <c r="AI905" i="1"/>
  <c r="AJ905" i="1"/>
  <c r="CX905" i="1" s="1"/>
  <c r="W905" i="1" s="1"/>
  <c r="CS905" i="1"/>
  <c r="CT905" i="1"/>
  <c r="S905" i="1" s="1"/>
  <c r="CW905" i="1"/>
  <c r="V905" i="1" s="1"/>
  <c r="GL905" i="1"/>
  <c r="GO905" i="1"/>
  <c r="GP905" i="1"/>
  <c r="GV905" i="1"/>
  <c r="HC905" i="1" s="1"/>
  <c r="GX905" i="1" s="1"/>
  <c r="C906" i="1"/>
  <c r="D906" i="1"/>
  <c r="W906" i="1"/>
  <c r="AC906" i="1"/>
  <c r="AE906" i="1"/>
  <c r="AD906" i="1" s="1"/>
  <c r="CR906" i="1" s="1"/>
  <c r="Q906" i="1" s="1"/>
  <c r="AF906" i="1"/>
  <c r="CT906" i="1" s="1"/>
  <c r="S906" i="1" s="1"/>
  <c r="AG906" i="1"/>
  <c r="CU906" i="1" s="1"/>
  <c r="T906" i="1" s="1"/>
  <c r="AH906" i="1"/>
  <c r="AI906" i="1"/>
  <c r="CW906" i="1" s="1"/>
  <c r="V906" i="1" s="1"/>
  <c r="AJ906" i="1"/>
  <c r="CQ906" i="1"/>
  <c r="P906" i="1" s="1"/>
  <c r="CS906" i="1"/>
  <c r="R906" i="1" s="1"/>
  <c r="CV906" i="1"/>
  <c r="U906" i="1" s="1"/>
  <c r="CX906" i="1"/>
  <c r="GL906" i="1"/>
  <c r="BZ916" i="1" s="1"/>
  <c r="GO906" i="1"/>
  <c r="GP906" i="1"/>
  <c r="GV906" i="1"/>
  <c r="HC906" i="1"/>
  <c r="GX906" i="1" s="1"/>
  <c r="I907" i="1"/>
  <c r="W907" i="1" s="1"/>
  <c r="AC907" i="1"/>
  <c r="AB907" i="1" s="1"/>
  <c r="AE907" i="1"/>
  <c r="AD907" i="1" s="1"/>
  <c r="CR907" i="1" s="1"/>
  <c r="Q907" i="1" s="1"/>
  <c r="AF907" i="1"/>
  <c r="CT907" i="1" s="1"/>
  <c r="S907" i="1" s="1"/>
  <c r="AG907" i="1"/>
  <c r="CU907" i="1" s="1"/>
  <c r="T907" i="1" s="1"/>
  <c r="AH907" i="1"/>
  <c r="AI907" i="1"/>
  <c r="CW907" i="1" s="1"/>
  <c r="V907" i="1" s="1"/>
  <c r="AJ907" i="1"/>
  <c r="CQ907" i="1"/>
  <c r="P907" i="1" s="1"/>
  <c r="CP907" i="1" s="1"/>
  <c r="O907" i="1" s="1"/>
  <c r="CS907" i="1"/>
  <c r="R907" i="1" s="1"/>
  <c r="CV907" i="1"/>
  <c r="U907" i="1" s="1"/>
  <c r="CX907" i="1"/>
  <c r="GL907" i="1"/>
  <c r="GO907" i="1"/>
  <c r="GP907" i="1"/>
  <c r="GV907" i="1"/>
  <c r="HC907" i="1"/>
  <c r="GX907" i="1" s="1"/>
  <c r="I908" i="1"/>
  <c r="W908" i="1" s="1"/>
  <c r="AC908" i="1"/>
  <c r="AE908" i="1"/>
  <c r="AD908" i="1" s="1"/>
  <c r="CR908" i="1" s="1"/>
  <c r="Q908" i="1" s="1"/>
  <c r="AF908" i="1"/>
  <c r="CT908" i="1" s="1"/>
  <c r="S908" i="1" s="1"/>
  <c r="AG908" i="1"/>
  <c r="CU908" i="1" s="1"/>
  <c r="T908" i="1" s="1"/>
  <c r="AH908" i="1"/>
  <c r="AI908" i="1"/>
  <c r="CW908" i="1" s="1"/>
  <c r="V908" i="1" s="1"/>
  <c r="AJ908" i="1"/>
  <c r="CS908" i="1"/>
  <c r="R908" i="1" s="1"/>
  <c r="CV908" i="1"/>
  <c r="U908" i="1" s="1"/>
  <c r="CX908" i="1"/>
  <c r="GL908" i="1"/>
  <c r="GO908" i="1"/>
  <c r="GP908" i="1"/>
  <c r="GV908" i="1"/>
  <c r="HC908" i="1" s="1"/>
  <c r="GX908" i="1" s="1"/>
  <c r="C909" i="1"/>
  <c r="D909" i="1"/>
  <c r="V909" i="1"/>
  <c r="AC909" i="1"/>
  <c r="AE909" i="1"/>
  <c r="AD909" i="1" s="1"/>
  <c r="CR909" i="1" s="1"/>
  <c r="Q909" i="1" s="1"/>
  <c r="AF909" i="1"/>
  <c r="CT909" i="1" s="1"/>
  <c r="S909" i="1" s="1"/>
  <c r="AG909" i="1"/>
  <c r="AH909" i="1"/>
  <c r="CV909" i="1" s="1"/>
  <c r="U909" i="1" s="1"/>
  <c r="AI909" i="1"/>
  <c r="AJ909" i="1"/>
  <c r="CU909" i="1"/>
  <c r="T909" i="1" s="1"/>
  <c r="CW909" i="1"/>
  <c r="CX909" i="1"/>
  <c r="W909" i="1" s="1"/>
  <c r="GL909" i="1"/>
  <c r="GO909" i="1"/>
  <c r="GP909" i="1"/>
  <c r="GV909" i="1"/>
  <c r="HC909" i="1"/>
  <c r="GX909" i="1" s="1"/>
  <c r="I910" i="1"/>
  <c r="V910" i="1"/>
  <c r="AC910" i="1"/>
  <c r="AE910" i="1"/>
  <c r="AD910" i="1" s="1"/>
  <c r="CR910" i="1" s="1"/>
  <c r="Q910" i="1" s="1"/>
  <c r="AF910" i="1"/>
  <c r="CT910" i="1" s="1"/>
  <c r="S910" i="1" s="1"/>
  <c r="AG910" i="1"/>
  <c r="AH910" i="1"/>
  <c r="CV910" i="1" s="1"/>
  <c r="U910" i="1" s="1"/>
  <c r="AI910" i="1"/>
  <c r="AJ910" i="1"/>
  <c r="CU910" i="1"/>
  <c r="T910" i="1" s="1"/>
  <c r="CW910" i="1"/>
  <c r="CX910" i="1"/>
  <c r="W910" i="1" s="1"/>
  <c r="GL910" i="1"/>
  <c r="GO910" i="1"/>
  <c r="GP910" i="1"/>
  <c r="GV910" i="1"/>
  <c r="HC910" i="1"/>
  <c r="GX910" i="1" s="1"/>
  <c r="HG910" i="1"/>
  <c r="C911" i="1"/>
  <c r="D911" i="1"/>
  <c r="T911" i="1"/>
  <c r="AC911" i="1"/>
  <c r="AB911" i="1" s="1"/>
  <c r="AD911" i="1"/>
  <c r="CR911" i="1" s="1"/>
  <c r="Q911" i="1" s="1"/>
  <c r="AE911" i="1"/>
  <c r="AF911" i="1"/>
  <c r="CT911" i="1" s="1"/>
  <c r="S911" i="1" s="1"/>
  <c r="AG911" i="1"/>
  <c r="AH911" i="1"/>
  <c r="AI911" i="1"/>
  <c r="CW911" i="1" s="1"/>
  <c r="V911" i="1" s="1"/>
  <c r="AJ911" i="1"/>
  <c r="CS911" i="1"/>
  <c r="R911" i="1" s="1"/>
  <c r="CU911" i="1"/>
  <c r="CV911" i="1"/>
  <c r="U911" i="1" s="1"/>
  <c r="CX911" i="1"/>
  <c r="W911" i="1" s="1"/>
  <c r="GL911" i="1"/>
  <c r="GO911" i="1"/>
  <c r="GP911" i="1"/>
  <c r="GV911" i="1"/>
  <c r="HC911" i="1" s="1"/>
  <c r="GX911" i="1" s="1"/>
  <c r="I912" i="1"/>
  <c r="T912" i="1" s="1"/>
  <c r="AC912" i="1"/>
  <c r="HG912" i="1" s="1"/>
  <c r="AD912" i="1"/>
  <c r="CR912" i="1" s="1"/>
  <c r="Q912" i="1" s="1"/>
  <c r="AE912" i="1"/>
  <c r="AF912" i="1"/>
  <c r="CT912" i="1" s="1"/>
  <c r="S912" i="1" s="1"/>
  <c r="AG912" i="1"/>
  <c r="AH912" i="1"/>
  <c r="AI912" i="1"/>
  <c r="CW912" i="1" s="1"/>
  <c r="V912" i="1" s="1"/>
  <c r="AJ912" i="1"/>
  <c r="CS912" i="1"/>
  <c r="R912" i="1" s="1"/>
  <c r="CU912" i="1"/>
  <c r="CV912" i="1"/>
  <c r="U912" i="1" s="1"/>
  <c r="CX912" i="1"/>
  <c r="W912" i="1" s="1"/>
  <c r="GL912" i="1"/>
  <c r="GO912" i="1"/>
  <c r="GP912" i="1"/>
  <c r="GV912" i="1"/>
  <c r="HC912" i="1" s="1"/>
  <c r="GX912" i="1" s="1"/>
  <c r="C913" i="1"/>
  <c r="D913" i="1"/>
  <c r="AC913" i="1"/>
  <c r="AD913" i="1"/>
  <c r="CR913" i="1" s="1"/>
  <c r="Q913" i="1" s="1"/>
  <c r="AE913" i="1"/>
  <c r="CS913" i="1" s="1"/>
  <c r="R913" i="1" s="1"/>
  <c r="AF913" i="1"/>
  <c r="CT913" i="1" s="1"/>
  <c r="S913" i="1" s="1"/>
  <c r="AG913" i="1"/>
  <c r="CU913" i="1" s="1"/>
  <c r="T913" i="1" s="1"/>
  <c r="AH913" i="1"/>
  <c r="AI913" i="1"/>
  <c r="CW913" i="1" s="1"/>
  <c r="V913" i="1" s="1"/>
  <c r="AJ913" i="1"/>
  <c r="CX913" i="1" s="1"/>
  <c r="W913" i="1" s="1"/>
  <c r="CQ913" i="1"/>
  <c r="P913" i="1" s="1"/>
  <c r="CV913" i="1"/>
  <c r="U913" i="1" s="1"/>
  <c r="GL913" i="1"/>
  <c r="GO913" i="1"/>
  <c r="GP913" i="1"/>
  <c r="GV913" i="1"/>
  <c r="GX913" i="1"/>
  <c r="HC913" i="1"/>
  <c r="I914" i="1"/>
  <c r="R914" i="1"/>
  <c r="AC914" i="1"/>
  <c r="AD914" i="1"/>
  <c r="CR914" i="1" s="1"/>
  <c r="Q914" i="1" s="1"/>
  <c r="AE914" i="1"/>
  <c r="AF914" i="1"/>
  <c r="CT914" i="1" s="1"/>
  <c r="S914" i="1" s="1"/>
  <c r="AG914" i="1"/>
  <c r="CU914" i="1" s="1"/>
  <c r="T914" i="1" s="1"/>
  <c r="AH914" i="1"/>
  <c r="AI914" i="1"/>
  <c r="CW914" i="1" s="1"/>
  <c r="V914" i="1" s="1"/>
  <c r="AJ914" i="1"/>
  <c r="CX914" i="1" s="1"/>
  <c r="W914" i="1" s="1"/>
  <c r="CQ914" i="1"/>
  <c r="P914" i="1" s="1"/>
  <c r="CS914" i="1"/>
  <c r="CV914" i="1"/>
  <c r="U914" i="1" s="1"/>
  <c r="GL914" i="1"/>
  <c r="GO914" i="1"/>
  <c r="GP914" i="1"/>
  <c r="GV914" i="1"/>
  <c r="HC914" i="1" s="1"/>
  <c r="GX914" i="1" s="1"/>
  <c r="B916" i="1"/>
  <c r="B897" i="1" s="1"/>
  <c r="C916" i="1"/>
  <c r="C897" i="1" s="1"/>
  <c r="D916" i="1"/>
  <c r="F916" i="1"/>
  <c r="F897" i="1" s="1"/>
  <c r="G916" i="1"/>
  <c r="G897" i="1" s="1"/>
  <c r="BX916" i="1"/>
  <c r="AO916" i="1" s="1"/>
  <c r="BY916" i="1"/>
  <c r="BY897" i="1" s="1"/>
  <c r="CK916" i="1"/>
  <c r="BB916" i="1" s="1"/>
  <c r="CL916" i="1"/>
  <c r="BC916" i="1" s="1"/>
  <c r="CM916" i="1"/>
  <c r="BD916" i="1" s="1"/>
  <c r="D946" i="1"/>
  <c r="E948" i="1"/>
  <c r="F948" i="1"/>
  <c r="G948" i="1"/>
  <c r="Z948" i="1"/>
  <c r="AA948" i="1"/>
  <c r="AM948" i="1"/>
  <c r="AN948" i="1"/>
  <c r="BE948" i="1"/>
  <c r="BF948" i="1"/>
  <c r="BG948" i="1"/>
  <c r="BH948" i="1"/>
  <c r="BI948" i="1"/>
  <c r="BJ948" i="1"/>
  <c r="BK948" i="1"/>
  <c r="BL948" i="1"/>
  <c r="BM948" i="1"/>
  <c r="BN948" i="1"/>
  <c r="BO948" i="1"/>
  <c r="BP948" i="1"/>
  <c r="BQ948" i="1"/>
  <c r="BR948" i="1"/>
  <c r="BS948" i="1"/>
  <c r="BT948" i="1"/>
  <c r="BU948" i="1"/>
  <c r="BV948" i="1"/>
  <c r="BW948" i="1"/>
  <c r="BY948" i="1"/>
  <c r="CN948" i="1"/>
  <c r="CO948" i="1"/>
  <c r="CP948" i="1"/>
  <c r="CQ948" i="1"/>
  <c r="CR948" i="1"/>
  <c r="CS948" i="1"/>
  <c r="CT948" i="1"/>
  <c r="CU948" i="1"/>
  <c r="CV948" i="1"/>
  <c r="CW948" i="1"/>
  <c r="CX948" i="1"/>
  <c r="CY948" i="1"/>
  <c r="CZ948" i="1"/>
  <c r="DA948" i="1"/>
  <c r="DB948" i="1"/>
  <c r="DC948" i="1"/>
  <c r="DD948" i="1"/>
  <c r="DE948" i="1"/>
  <c r="DF948" i="1"/>
  <c r="DG948" i="1"/>
  <c r="DH948" i="1"/>
  <c r="DI948" i="1"/>
  <c r="DJ948" i="1"/>
  <c r="DK948" i="1"/>
  <c r="DL948" i="1"/>
  <c r="DM948" i="1"/>
  <c r="DN948" i="1"/>
  <c r="DO948" i="1"/>
  <c r="DP948" i="1"/>
  <c r="DQ948" i="1"/>
  <c r="DR948" i="1"/>
  <c r="DS948" i="1"/>
  <c r="DT948" i="1"/>
  <c r="DU948" i="1"/>
  <c r="DV948" i="1"/>
  <c r="DW948" i="1"/>
  <c r="DX948" i="1"/>
  <c r="DY948" i="1"/>
  <c r="DZ948" i="1"/>
  <c r="EA948" i="1"/>
  <c r="EB948" i="1"/>
  <c r="EC948" i="1"/>
  <c r="ED948" i="1"/>
  <c r="EE948" i="1"/>
  <c r="EF948" i="1"/>
  <c r="EG948" i="1"/>
  <c r="EH948" i="1"/>
  <c r="EI948" i="1"/>
  <c r="EJ948" i="1"/>
  <c r="EK948" i="1"/>
  <c r="EL948" i="1"/>
  <c r="EM948" i="1"/>
  <c r="EN948" i="1"/>
  <c r="EO948" i="1"/>
  <c r="EP948" i="1"/>
  <c r="EQ948" i="1"/>
  <c r="ER948" i="1"/>
  <c r="ES948" i="1"/>
  <c r="ET948" i="1"/>
  <c r="EU948" i="1"/>
  <c r="EV948" i="1"/>
  <c r="EW948" i="1"/>
  <c r="EX948" i="1"/>
  <c r="EY948" i="1"/>
  <c r="EZ948" i="1"/>
  <c r="FA948" i="1"/>
  <c r="FB948" i="1"/>
  <c r="FC948" i="1"/>
  <c r="FD948" i="1"/>
  <c r="FE948" i="1"/>
  <c r="FF948" i="1"/>
  <c r="FG948" i="1"/>
  <c r="FH948" i="1"/>
  <c r="FI948" i="1"/>
  <c r="FJ948" i="1"/>
  <c r="FK948" i="1"/>
  <c r="FL948" i="1"/>
  <c r="FM948" i="1"/>
  <c r="FN948" i="1"/>
  <c r="FO948" i="1"/>
  <c r="FP948" i="1"/>
  <c r="FQ948" i="1"/>
  <c r="FR948" i="1"/>
  <c r="FS948" i="1"/>
  <c r="FT948" i="1"/>
  <c r="FU948" i="1"/>
  <c r="FV948" i="1"/>
  <c r="FW948" i="1"/>
  <c r="FX948" i="1"/>
  <c r="FY948" i="1"/>
  <c r="FZ948" i="1"/>
  <c r="GA948" i="1"/>
  <c r="GB948" i="1"/>
  <c r="GC948" i="1"/>
  <c r="GD948" i="1"/>
  <c r="GE948" i="1"/>
  <c r="GF948" i="1"/>
  <c r="GG948" i="1"/>
  <c r="GH948" i="1"/>
  <c r="GI948" i="1"/>
  <c r="GJ948" i="1"/>
  <c r="GK948" i="1"/>
  <c r="GL948" i="1"/>
  <c r="GM948" i="1"/>
  <c r="GN948" i="1"/>
  <c r="GO948" i="1"/>
  <c r="GP948" i="1"/>
  <c r="GQ948" i="1"/>
  <c r="GR948" i="1"/>
  <c r="GS948" i="1"/>
  <c r="GT948" i="1"/>
  <c r="GU948" i="1"/>
  <c r="GV948" i="1"/>
  <c r="GW948" i="1"/>
  <c r="GX948" i="1"/>
  <c r="C950" i="1"/>
  <c r="D950" i="1"/>
  <c r="T950" i="1"/>
  <c r="AC950" i="1"/>
  <c r="AB950" i="1" s="1"/>
  <c r="AD950" i="1"/>
  <c r="CR950" i="1" s="1"/>
  <c r="Q950" i="1" s="1"/>
  <c r="AD952" i="1" s="1"/>
  <c r="AE950" i="1"/>
  <c r="AF950" i="1"/>
  <c r="CT950" i="1" s="1"/>
  <c r="S950" i="1" s="1"/>
  <c r="AG950" i="1"/>
  <c r="AH950" i="1"/>
  <c r="AI950" i="1"/>
  <c r="CW950" i="1" s="1"/>
  <c r="V950" i="1" s="1"/>
  <c r="AI952" i="1" s="1"/>
  <c r="AJ950" i="1"/>
  <c r="CS950" i="1"/>
  <c r="R950" i="1" s="1"/>
  <c r="AE952" i="1" s="1"/>
  <c r="CU950" i="1"/>
  <c r="CV950" i="1"/>
  <c r="U950" i="1" s="1"/>
  <c r="AH952" i="1" s="1"/>
  <c r="CX950" i="1"/>
  <c r="W950" i="1" s="1"/>
  <c r="AJ952" i="1" s="1"/>
  <c r="GL950" i="1"/>
  <c r="GO950" i="1"/>
  <c r="GP950" i="1"/>
  <c r="GV950" i="1"/>
  <c r="HC950" i="1" s="1"/>
  <c r="GX950" i="1" s="1"/>
  <c r="CJ952" i="1" s="1"/>
  <c r="B952" i="1"/>
  <c r="B948" i="1" s="1"/>
  <c r="C952" i="1"/>
  <c r="C948" i="1" s="1"/>
  <c r="D952" i="1"/>
  <c r="D948" i="1" s="1"/>
  <c r="F952" i="1"/>
  <c r="G952" i="1"/>
  <c r="AG952" i="1"/>
  <c r="AG948" i="1" s="1"/>
  <c r="BX952" i="1"/>
  <c r="AO952" i="1" s="1"/>
  <c r="BY952" i="1"/>
  <c r="AP952" i="1" s="1"/>
  <c r="BZ952" i="1"/>
  <c r="CG952" i="1" s="1"/>
  <c r="CC952" i="1"/>
  <c r="AT952" i="1" s="1"/>
  <c r="CD952" i="1"/>
  <c r="AU952" i="1" s="1"/>
  <c r="CK952" i="1"/>
  <c r="BB952" i="1" s="1"/>
  <c r="CL952" i="1"/>
  <c r="BC952" i="1" s="1"/>
  <c r="CM952" i="1"/>
  <c r="BD952" i="1" s="1"/>
  <c r="B982" i="1"/>
  <c r="B742" i="1" s="1"/>
  <c r="C982" i="1"/>
  <c r="C742" i="1" s="1"/>
  <c r="D982" i="1"/>
  <c r="D742" i="1" s="1"/>
  <c r="F982" i="1"/>
  <c r="F742" i="1" s="1"/>
  <c r="G982" i="1"/>
  <c r="G742" i="1" s="1"/>
  <c r="D1012" i="1"/>
  <c r="E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AK1014" i="1"/>
  <c r="AL1014" i="1"/>
  <c r="AM1014" i="1"/>
  <c r="AN1014" i="1"/>
  <c r="BE1014" i="1"/>
  <c r="BF1014" i="1"/>
  <c r="BG1014" i="1"/>
  <c r="BH1014" i="1"/>
  <c r="BI1014" i="1"/>
  <c r="BJ1014" i="1"/>
  <c r="BK1014" i="1"/>
  <c r="BL1014" i="1"/>
  <c r="BM1014" i="1"/>
  <c r="BN1014" i="1"/>
  <c r="BO1014" i="1"/>
  <c r="BP1014" i="1"/>
  <c r="BQ1014" i="1"/>
  <c r="BR1014" i="1"/>
  <c r="BS1014" i="1"/>
  <c r="BT1014" i="1"/>
  <c r="BU1014" i="1"/>
  <c r="BV1014" i="1"/>
  <c r="BW1014" i="1"/>
  <c r="BX1014" i="1"/>
  <c r="BY1014" i="1"/>
  <c r="BZ1014" i="1"/>
  <c r="CA1014" i="1"/>
  <c r="CB1014" i="1"/>
  <c r="CC1014" i="1"/>
  <c r="CD1014" i="1"/>
  <c r="CE1014" i="1"/>
  <c r="CF1014" i="1"/>
  <c r="CG1014" i="1"/>
  <c r="CH1014" i="1"/>
  <c r="CI1014" i="1"/>
  <c r="CJ1014" i="1"/>
  <c r="CK1014" i="1"/>
  <c r="CL1014" i="1"/>
  <c r="CM1014" i="1"/>
  <c r="CN1014" i="1"/>
  <c r="CO1014" i="1"/>
  <c r="CP1014" i="1"/>
  <c r="CQ1014" i="1"/>
  <c r="CR1014" i="1"/>
  <c r="CS1014" i="1"/>
  <c r="CT1014" i="1"/>
  <c r="CU1014" i="1"/>
  <c r="CV1014" i="1"/>
  <c r="CW1014" i="1"/>
  <c r="CX1014" i="1"/>
  <c r="CY1014" i="1"/>
  <c r="CZ1014" i="1"/>
  <c r="DA1014" i="1"/>
  <c r="DB1014" i="1"/>
  <c r="DC1014" i="1"/>
  <c r="DD1014" i="1"/>
  <c r="DE1014" i="1"/>
  <c r="DF1014" i="1"/>
  <c r="DG1014" i="1"/>
  <c r="DH1014" i="1"/>
  <c r="DI1014" i="1"/>
  <c r="DJ1014" i="1"/>
  <c r="DK1014" i="1"/>
  <c r="DL1014" i="1"/>
  <c r="DM1014" i="1"/>
  <c r="DN1014" i="1"/>
  <c r="DO1014" i="1"/>
  <c r="DP1014" i="1"/>
  <c r="DQ1014" i="1"/>
  <c r="DR1014" i="1"/>
  <c r="DS1014" i="1"/>
  <c r="DT1014" i="1"/>
  <c r="DU1014" i="1"/>
  <c r="DV1014" i="1"/>
  <c r="DW1014" i="1"/>
  <c r="DX1014" i="1"/>
  <c r="DY1014" i="1"/>
  <c r="DZ1014" i="1"/>
  <c r="EA1014" i="1"/>
  <c r="EB1014" i="1"/>
  <c r="EC1014" i="1"/>
  <c r="ED1014" i="1"/>
  <c r="EE1014" i="1"/>
  <c r="EF1014" i="1"/>
  <c r="EG1014" i="1"/>
  <c r="EH1014" i="1"/>
  <c r="EI1014" i="1"/>
  <c r="EJ1014" i="1"/>
  <c r="EK1014" i="1"/>
  <c r="EL1014" i="1"/>
  <c r="EM1014" i="1"/>
  <c r="EN1014" i="1"/>
  <c r="EO1014" i="1"/>
  <c r="EP1014" i="1"/>
  <c r="EQ1014" i="1"/>
  <c r="ER1014" i="1"/>
  <c r="ES1014" i="1"/>
  <c r="ET1014" i="1"/>
  <c r="EU1014" i="1"/>
  <c r="EV1014" i="1"/>
  <c r="EW1014" i="1"/>
  <c r="EX1014" i="1"/>
  <c r="EY1014" i="1"/>
  <c r="EZ1014" i="1"/>
  <c r="FA1014" i="1"/>
  <c r="FB1014" i="1"/>
  <c r="FC1014" i="1"/>
  <c r="FD1014" i="1"/>
  <c r="FE1014" i="1"/>
  <c r="FF1014" i="1"/>
  <c r="FG1014" i="1"/>
  <c r="FH1014" i="1"/>
  <c r="FI1014" i="1"/>
  <c r="FJ1014" i="1"/>
  <c r="FK1014" i="1"/>
  <c r="FL1014" i="1"/>
  <c r="FM1014" i="1"/>
  <c r="FN1014" i="1"/>
  <c r="FO1014" i="1"/>
  <c r="FP1014" i="1"/>
  <c r="FQ1014" i="1"/>
  <c r="FR1014" i="1"/>
  <c r="FS1014" i="1"/>
  <c r="FT1014" i="1"/>
  <c r="FU1014" i="1"/>
  <c r="FV1014" i="1"/>
  <c r="FW1014" i="1"/>
  <c r="FX1014" i="1"/>
  <c r="FY1014" i="1"/>
  <c r="FZ1014" i="1"/>
  <c r="GA1014" i="1"/>
  <c r="GB1014" i="1"/>
  <c r="GC1014" i="1"/>
  <c r="GD1014" i="1"/>
  <c r="GE1014" i="1"/>
  <c r="GF1014" i="1"/>
  <c r="GG1014" i="1"/>
  <c r="GH1014" i="1"/>
  <c r="GI1014" i="1"/>
  <c r="GJ1014" i="1"/>
  <c r="GK1014" i="1"/>
  <c r="GL1014" i="1"/>
  <c r="GM1014" i="1"/>
  <c r="GN1014" i="1"/>
  <c r="GO1014" i="1"/>
  <c r="GP1014" i="1"/>
  <c r="GQ1014" i="1"/>
  <c r="GR1014" i="1"/>
  <c r="GS1014" i="1"/>
  <c r="GT1014" i="1"/>
  <c r="GU1014" i="1"/>
  <c r="GV1014" i="1"/>
  <c r="GW1014" i="1"/>
  <c r="GX1014" i="1"/>
  <c r="D1016" i="1"/>
  <c r="E1018" i="1"/>
  <c r="F1018" i="1"/>
  <c r="Z1018" i="1"/>
  <c r="AA1018" i="1"/>
  <c r="AM1018" i="1"/>
  <c r="AN1018" i="1"/>
  <c r="BE1018" i="1"/>
  <c r="BF1018" i="1"/>
  <c r="BG1018" i="1"/>
  <c r="BH1018" i="1"/>
  <c r="BI1018" i="1"/>
  <c r="BJ1018" i="1"/>
  <c r="BK1018" i="1"/>
  <c r="BL1018" i="1"/>
  <c r="BM1018" i="1"/>
  <c r="BN1018" i="1"/>
  <c r="BO1018" i="1"/>
  <c r="BP1018" i="1"/>
  <c r="BQ1018" i="1"/>
  <c r="BR1018" i="1"/>
  <c r="BS1018" i="1"/>
  <c r="BT1018" i="1"/>
  <c r="BU1018" i="1"/>
  <c r="BV1018" i="1"/>
  <c r="BW1018" i="1"/>
  <c r="BY1018" i="1"/>
  <c r="CN1018" i="1"/>
  <c r="CO1018" i="1"/>
  <c r="CP1018" i="1"/>
  <c r="CQ1018" i="1"/>
  <c r="CR1018" i="1"/>
  <c r="CS1018" i="1"/>
  <c r="CT1018" i="1"/>
  <c r="CU1018" i="1"/>
  <c r="CV1018" i="1"/>
  <c r="CW1018" i="1"/>
  <c r="CX1018" i="1"/>
  <c r="CY1018" i="1"/>
  <c r="CZ1018" i="1"/>
  <c r="DA1018" i="1"/>
  <c r="DB1018" i="1"/>
  <c r="DC1018" i="1"/>
  <c r="DD1018" i="1"/>
  <c r="DE1018" i="1"/>
  <c r="DF1018" i="1"/>
  <c r="DG1018" i="1"/>
  <c r="DH1018" i="1"/>
  <c r="DI1018" i="1"/>
  <c r="DJ1018" i="1"/>
  <c r="DK1018" i="1"/>
  <c r="DL1018" i="1"/>
  <c r="DM1018" i="1"/>
  <c r="DN1018" i="1"/>
  <c r="DO1018" i="1"/>
  <c r="DP1018" i="1"/>
  <c r="DQ1018" i="1"/>
  <c r="DR1018" i="1"/>
  <c r="DS1018" i="1"/>
  <c r="DT1018" i="1"/>
  <c r="DU1018" i="1"/>
  <c r="DV1018" i="1"/>
  <c r="DW1018" i="1"/>
  <c r="DX1018" i="1"/>
  <c r="DY1018" i="1"/>
  <c r="DZ1018" i="1"/>
  <c r="EA1018" i="1"/>
  <c r="EB1018" i="1"/>
  <c r="EC1018" i="1"/>
  <c r="ED1018" i="1"/>
  <c r="EE1018" i="1"/>
  <c r="EF1018" i="1"/>
  <c r="EG1018" i="1"/>
  <c r="EH1018" i="1"/>
  <c r="EI1018" i="1"/>
  <c r="EJ1018" i="1"/>
  <c r="EK1018" i="1"/>
  <c r="EL1018" i="1"/>
  <c r="EM1018" i="1"/>
  <c r="EN1018" i="1"/>
  <c r="EO1018" i="1"/>
  <c r="EP1018" i="1"/>
  <c r="EQ1018" i="1"/>
  <c r="ER1018" i="1"/>
  <c r="ES1018" i="1"/>
  <c r="ET1018" i="1"/>
  <c r="EU1018" i="1"/>
  <c r="EV1018" i="1"/>
  <c r="EW1018" i="1"/>
  <c r="EX1018" i="1"/>
  <c r="EY1018" i="1"/>
  <c r="EZ1018" i="1"/>
  <c r="FA1018" i="1"/>
  <c r="FB1018" i="1"/>
  <c r="FC1018" i="1"/>
  <c r="FD1018" i="1"/>
  <c r="FE1018" i="1"/>
  <c r="FF1018" i="1"/>
  <c r="FG1018" i="1"/>
  <c r="FH1018" i="1"/>
  <c r="FI1018" i="1"/>
  <c r="FJ1018" i="1"/>
  <c r="FK1018" i="1"/>
  <c r="FL1018" i="1"/>
  <c r="FM1018" i="1"/>
  <c r="FN1018" i="1"/>
  <c r="FO1018" i="1"/>
  <c r="FP1018" i="1"/>
  <c r="FQ1018" i="1"/>
  <c r="FR1018" i="1"/>
  <c r="FS1018" i="1"/>
  <c r="FT1018" i="1"/>
  <c r="FU1018" i="1"/>
  <c r="FV1018" i="1"/>
  <c r="FW1018" i="1"/>
  <c r="FX1018" i="1"/>
  <c r="FY1018" i="1"/>
  <c r="FZ1018" i="1"/>
  <c r="GA1018" i="1"/>
  <c r="GB1018" i="1"/>
  <c r="GC1018" i="1"/>
  <c r="GD1018" i="1"/>
  <c r="GE1018" i="1"/>
  <c r="GF1018" i="1"/>
  <c r="GG1018" i="1"/>
  <c r="GH1018" i="1"/>
  <c r="GI1018" i="1"/>
  <c r="GJ1018" i="1"/>
  <c r="GK1018" i="1"/>
  <c r="GL1018" i="1"/>
  <c r="GM1018" i="1"/>
  <c r="GN1018" i="1"/>
  <c r="GO1018" i="1"/>
  <c r="GP1018" i="1"/>
  <c r="GQ1018" i="1"/>
  <c r="GR1018" i="1"/>
  <c r="GS1018" i="1"/>
  <c r="GT1018" i="1"/>
  <c r="GU1018" i="1"/>
  <c r="GV1018" i="1"/>
  <c r="GW1018" i="1"/>
  <c r="GX1018" i="1"/>
  <c r="C1020" i="1"/>
  <c r="D1020" i="1"/>
  <c r="V1020" i="1"/>
  <c r="AC1020" i="1"/>
  <c r="AB1020" i="1" s="1"/>
  <c r="AD1020" i="1"/>
  <c r="CR1020" i="1" s="1"/>
  <c r="Q1020" i="1" s="1"/>
  <c r="AE1020" i="1"/>
  <c r="AF1020" i="1"/>
  <c r="CT1020" i="1" s="1"/>
  <c r="S1020" i="1" s="1"/>
  <c r="AG1020" i="1"/>
  <c r="CU1020" i="1" s="1"/>
  <c r="T1020" i="1" s="1"/>
  <c r="AH1020" i="1"/>
  <c r="AI1020" i="1"/>
  <c r="AJ1020" i="1"/>
  <c r="CS1020" i="1"/>
  <c r="R1020" i="1" s="1"/>
  <c r="CV1020" i="1"/>
  <c r="U1020" i="1" s="1"/>
  <c r="CW1020" i="1"/>
  <c r="CX1020" i="1"/>
  <c r="W1020" i="1" s="1"/>
  <c r="GL1020" i="1"/>
  <c r="GO1020" i="1"/>
  <c r="GP1020" i="1"/>
  <c r="GV1020" i="1"/>
  <c r="HC1020" i="1" s="1"/>
  <c r="GX1020" i="1" s="1"/>
  <c r="I1021" i="1"/>
  <c r="V1021" i="1"/>
  <c r="AC1021" i="1"/>
  <c r="AB1021" i="1" s="1"/>
  <c r="AD1021" i="1"/>
  <c r="CR1021" i="1" s="1"/>
  <c r="Q1021" i="1" s="1"/>
  <c r="AE1021" i="1"/>
  <c r="AF1021" i="1"/>
  <c r="CT1021" i="1" s="1"/>
  <c r="S1021" i="1" s="1"/>
  <c r="AG1021" i="1"/>
  <c r="CU1021" i="1" s="1"/>
  <c r="T1021" i="1" s="1"/>
  <c r="AH1021" i="1"/>
  <c r="AI1021" i="1"/>
  <c r="AJ1021" i="1"/>
  <c r="CS1021" i="1"/>
  <c r="R1021" i="1" s="1"/>
  <c r="CV1021" i="1"/>
  <c r="U1021" i="1" s="1"/>
  <c r="CW1021" i="1"/>
  <c r="CX1021" i="1"/>
  <c r="W1021" i="1" s="1"/>
  <c r="GL1021" i="1"/>
  <c r="GO1021" i="1"/>
  <c r="GP1021" i="1"/>
  <c r="GV1021" i="1"/>
  <c r="HC1021" i="1" s="1"/>
  <c r="GX1021" i="1" s="1"/>
  <c r="I1022" i="1"/>
  <c r="T1022" i="1" s="1"/>
  <c r="V1022" i="1"/>
  <c r="AC1022" i="1"/>
  <c r="AB1022" i="1" s="1"/>
  <c r="AD1022" i="1"/>
  <c r="CR1022" i="1" s="1"/>
  <c r="Q1022" i="1" s="1"/>
  <c r="AE1022" i="1"/>
  <c r="AF1022" i="1"/>
  <c r="CT1022" i="1" s="1"/>
  <c r="S1022" i="1" s="1"/>
  <c r="AG1022" i="1"/>
  <c r="AH1022" i="1"/>
  <c r="AI1022" i="1"/>
  <c r="AJ1022" i="1"/>
  <c r="CS1022" i="1"/>
  <c r="R1022" i="1" s="1"/>
  <c r="CU1022" i="1"/>
  <c r="CV1022" i="1"/>
  <c r="U1022" i="1" s="1"/>
  <c r="CW1022" i="1"/>
  <c r="CX1022" i="1"/>
  <c r="W1022" i="1" s="1"/>
  <c r="GL1022" i="1"/>
  <c r="GO1022" i="1"/>
  <c r="GP1022" i="1"/>
  <c r="GV1022" i="1"/>
  <c r="HC1022" i="1" s="1"/>
  <c r="GX1022" i="1" s="1"/>
  <c r="C1023" i="1"/>
  <c r="D1023" i="1"/>
  <c r="U1023" i="1"/>
  <c r="AC1023" i="1"/>
  <c r="CQ1023" i="1" s="1"/>
  <c r="P1023" i="1" s="1"/>
  <c r="AE1023" i="1"/>
  <c r="AD1023" i="1" s="1"/>
  <c r="AF1023" i="1"/>
  <c r="CT1023" i="1" s="1"/>
  <c r="S1023" i="1" s="1"/>
  <c r="AG1023" i="1"/>
  <c r="CU1023" i="1" s="1"/>
  <c r="T1023" i="1" s="1"/>
  <c r="AH1023" i="1"/>
  <c r="AI1023" i="1"/>
  <c r="AJ1023" i="1"/>
  <c r="CX1023" i="1" s="1"/>
  <c r="W1023" i="1" s="1"/>
  <c r="CV1023" i="1"/>
  <c r="CW1023" i="1"/>
  <c r="V1023" i="1" s="1"/>
  <c r="GL1023" i="1"/>
  <c r="GO1023" i="1"/>
  <c r="GP1023" i="1"/>
  <c r="CD1038" i="1" s="1"/>
  <c r="GV1023" i="1"/>
  <c r="HC1023" i="1"/>
  <c r="GX1023" i="1" s="1"/>
  <c r="I1024" i="1"/>
  <c r="AC1024" i="1"/>
  <c r="CQ1024" i="1" s="1"/>
  <c r="P1024" i="1" s="1"/>
  <c r="AE1024" i="1"/>
  <c r="AD1024" i="1" s="1"/>
  <c r="AF1024" i="1"/>
  <c r="CT1024" i="1" s="1"/>
  <c r="S1024" i="1" s="1"/>
  <c r="AG1024" i="1"/>
  <c r="AH1024" i="1"/>
  <c r="CV1024" i="1" s="1"/>
  <c r="U1024" i="1" s="1"/>
  <c r="AI1024" i="1"/>
  <c r="AJ1024" i="1"/>
  <c r="CX1024" i="1" s="1"/>
  <c r="W1024" i="1" s="1"/>
  <c r="CU1024" i="1"/>
  <c r="T1024" i="1" s="1"/>
  <c r="CW1024" i="1"/>
  <c r="V1024" i="1" s="1"/>
  <c r="GL1024" i="1"/>
  <c r="GO1024" i="1"/>
  <c r="GP1024" i="1"/>
  <c r="GV1024" i="1"/>
  <c r="HC1024" i="1"/>
  <c r="GX1024" i="1" s="1"/>
  <c r="I1025" i="1"/>
  <c r="U1025" i="1"/>
  <c r="AC1025" i="1"/>
  <c r="CQ1025" i="1" s="1"/>
  <c r="P1025" i="1" s="1"/>
  <c r="AE1025" i="1"/>
  <c r="AD1025" i="1" s="1"/>
  <c r="AF1025" i="1"/>
  <c r="CT1025" i="1" s="1"/>
  <c r="S1025" i="1" s="1"/>
  <c r="AG1025" i="1"/>
  <c r="AH1025" i="1"/>
  <c r="AI1025" i="1"/>
  <c r="AJ1025" i="1"/>
  <c r="CX1025" i="1" s="1"/>
  <c r="W1025" i="1" s="1"/>
  <c r="CU1025" i="1"/>
  <c r="T1025" i="1" s="1"/>
  <c r="CV1025" i="1"/>
  <c r="CW1025" i="1"/>
  <c r="V1025" i="1" s="1"/>
  <c r="GL1025" i="1"/>
  <c r="GO1025" i="1"/>
  <c r="GP1025" i="1"/>
  <c r="GV1025" i="1"/>
  <c r="HC1025" i="1"/>
  <c r="GX1025" i="1" s="1"/>
  <c r="C1026" i="1"/>
  <c r="D1026" i="1"/>
  <c r="AC1026" i="1"/>
  <c r="AD1026" i="1"/>
  <c r="CR1026" i="1" s="1"/>
  <c r="Q1026" i="1" s="1"/>
  <c r="AE1026" i="1"/>
  <c r="CS1026" i="1" s="1"/>
  <c r="R1026" i="1" s="1"/>
  <c r="AF1026" i="1"/>
  <c r="CT1026" i="1" s="1"/>
  <c r="S1026" i="1" s="1"/>
  <c r="AG1026" i="1"/>
  <c r="CU1026" i="1" s="1"/>
  <c r="T1026" i="1" s="1"/>
  <c r="AH1026" i="1"/>
  <c r="AI1026" i="1"/>
  <c r="CW1026" i="1" s="1"/>
  <c r="V1026" i="1" s="1"/>
  <c r="AJ1026" i="1"/>
  <c r="CX1026" i="1" s="1"/>
  <c r="W1026" i="1" s="1"/>
  <c r="CQ1026" i="1"/>
  <c r="P1026" i="1" s="1"/>
  <c r="CV1026" i="1"/>
  <c r="U1026" i="1" s="1"/>
  <c r="GL1026" i="1"/>
  <c r="GO1026" i="1"/>
  <c r="GP1026" i="1"/>
  <c r="GV1026" i="1"/>
  <c r="GX1026" i="1"/>
  <c r="HC1026" i="1"/>
  <c r="I1027" i="1"/>
  <c r="T1027" i="1"/>
  <c r="AC1027" i="1"/>
  <c r="AD1027" i="1"/>
  <c r="CR1027" i="1" s="1"/>
  <c r="Q1027" i="1" s="1"/>
  <c r="AE1027" i="1"/>
  <c r="CS1027" i="1" s="1"/>
  <c r="R1027" i="1" s="1"/>
  <c r="AF1027" i="1"/>
  <c r="CT1027" i="1" s="1"/>
  <c r="S1027" i="1" s="1"/>
  <c r="AG1027" i="1"/>
  <c r="AH1027" i="1"/>
  <c r="AI1027" i="1"/>
  <c r="CW1027" i="1" s="1"/>
  <c r="V1027" i="1" s="1"/>
  <c r="AJ1027" i="1"/>
  <c r="CX1027" i="1" s="1"/>
  <c r="W1027" i="1" s="1"/>
  <c r="CQ1027" i="1"/>
  <c r="P1027" i="1" s="1"/>
  <c r="CU1027" i="1"/>
  <c r="CV1027" i="1"/>
  <c r="U1027" i="1" s="1"/>
  <c r="GL1027" i="1"/>
  <c r="GO1027" i="1"/>
  <c r="GP1027" i="1"/>
  <c r="GV1027" i="1"/>
  <c r="GX1027" i="1"/>
  <c r="HC1027" i="1"/>
  <c r="HG1027" i="1"/>
  <c r="C1028" i="1"/>
  <c r="D1028" i="1"/>
  <c r="P1028" i="1"/>
  <c r="R1028" i="1"/>
  <c r="AB1028" i="1"/>
  <c r="AC1028" i="1"/>
  <c r="AD1028" i="1"/>
  <c r="CR1028" i="1" s="1"/>
  <c r="Q1028" i="1" s="1"/>
  <c r="AE1028" i="1"/>
  <c r="AF1028" i="1"/>
  <c r="AG1028" i="1"/>
  <c r="CU1028" i="1" s="1"/>
  <c r="T1028" i="1" s="1"/>
  <c r="AH1028" i="1"/>
  <c r="CV1028" i="1" s="1"/>
  <c r="U1028" i="1" s="1"/>
  <c r="AI1028" i="1"/>
  <c r="AJ1028" i="1"/>
  <c r="CX1028" i="1" s="1"/>
  <c r="W1028" i="1" s="1"/>
  <c r="CQ1028" i="1"/>
  <c r="CS1028" i="1"/>
  <c r="CT1028" i="1"/>
  <c r="S1028" i="1" s="1"/>
  <c r="CW1028" i="1"/>
  <c r="V1028" i="1" s="1"/>
  <c r="GL1028" i="1"/>
  <c r="GO1028" i="1"/>
  <c r="GP1028" i="1"/>
  <c r="GV1028" i="1"/>
  <c r="HC1028" i="1" s="1"/>
  <c r="GX1028" i="1" s="1"/>
  <c r="I1029" i="1"/>
  <c r="P1029" i="1"/>
  <c r="R1029" i="1"/>
  <c r="AB1029" i="1"/>
  <c r="AC1029" i="1"/>
  <c r="AD1029" i="1"/>
  <c r="CR1029" i="1" s="1"/>
  <c r="Q1029" i="1" s="1"/>
  <c r="AE1029" i="1"/>
  <c r="AF1029" i="1"/>
  <c r="AG1029" i="1"/>
  <c r="CU1029" i="1" s="1"/>
  <c r="T1029" i="1" s="1"/>
  <c r="AH1029" i="1"/>
  <c r="CV1029" i="1" s="1"/>
  <c r="U1029" i="1" s="1"/>
  <c r="AI1029" i="1"/>
  <c r="AJ1029" i="1"/>
  <c r="CX1029" i="1" s="1"/>
  <c r="W1029" i="1" s="1"/>
  <c r="AJ1038" i="1" s="1"/>
  <c r="CQ1029" i="1"/>
  <c r="CS1029" i="1"/>
  <c r="CT1029" i="1"/>
  <c r="S1029" i="1" s="1"/>
  <c r="CW1029" i="1"/>
  <c r="V1029" i="1" s="1"/>
  <c r="GL1029" i="1"/>
  <c r="GO1029" i="1"/>
  <c r="GP1029" i="1"/>
  <c r="GV1029" i="1"/>
  <c r="HC1029" i="1" s="1"/>
  <c r="GX1029" i="1" s="1"/>
  <c r="HG1029" i="1"/>
  <c r="C1030" i="1"/>
  <c r="D1030" i="1"/>
  <c r="P1030" i="1"/>
  <c r="U1030" i="1"/>
  <c r="AC1030" i="1"/>
  <c r="AE1030" i="1"/>
  <c r="AF1030" i="1"/>
  <c r="CT1030" i="1" s="1"/>
  <c r="S1030" i="1" s="1"/>
  <c r="AG1030" i="1"/>
  <c r="AH1030" i="1"/>
  <c r="CV1030" i="1" s="1"/>
  <c r="AI1030" i="1"/>
  <c r="CW1030" i="1" s="1"/>
  <c r="V1030" i="1" s="1"/>
  <c r="AJ1030" i="1"/>
  <c r="CQ1030" i="1"/>
  <c r="CU1030" i="1"/>
  <c r="T1030" i="1" s="1"/>
  <c r="CX1030" i="1"/>
  <c r="W1030" i="1" s="1"/>
  <c r="GL1030" i="1"/>
  <c r="GO1030" i="1"/>
  <c r="GP1030" i="1"/>
  <c r="GV1030" i="1"/>
  <c r="HC1030" i="1"/>
  <c r="GX1030" i="1" s="1"/>
  <c r="I1031" i="1"/>
  <c r="P1031" i="1"/>
  <c r="U1031" i="1"/>
  <c r="AC1031" i="1"/>
  <c r="AE1031" i="1"/>
  <c r="AF1031" i="1"/>
  <c r="CT1031" i="1" s="1"/>
  <c r="S1031" i="1" s="1"/>
  <c r="AG1031" i="1"/>
  <c r="AH1031" i="1"/>
  <c r="CV1031" i="1" s="1"/>
  <c r="AI1031" i="1"/>
  <c r="CW1031" i="1" s="1"/>
  <c r="V1031" i="1" s="1"/>
  <c r="AJ1031" i="1"/>
  <c r="CQ1031" i="1"/>
  <c r="CU1031" i="1"/>
  <c r="T1031" i="1" s="1"/>
  <c r="CX1031" i="1"/>
  <c r="W1031" i="1" s="1"/>
  <c r="GL1031" i="1"/>
  <c r="GO1031" i="1"/>
  <c r="GP1031" i="1"/>
  <c r="GV1031" i="1"/>
  <c r="HC1031" i="1"/>
  <c r="GX1031" i="1" s="1"/>
  <c r="C1032" i="1"/>
  <c r="D1032" i="1"/>
  <c r="T1032" i="1"/>
  <c r="AG1038" i="1" s="1"/>
  <c r="W1032" i="1"/>
  <c r="AC1032" i="1"/>
  <c r="AB1032" i="1" s="1"/>
  <c r="AD1032" i="1"/>
  <c r="CR1032" i="1" s="1"/>
  <c r="Q1032" i="1" s="1"/>
  <c r="AE1032" i="1"/>
  <c r="CS1032" i="1" s="1"/>
  <c r="R1032" i="1" s="1"/>
  <c r="AF1032" i="1"/>
  <c r="AG1032" i="1"/>
  <c r="CU1032" i="1" s="1"/>
  <c r="AH1032" i="1"/>
  <c r="CV1032" i="1" s="1"/>
  <c r="U1032" i="1" s="1"/>
  <c r="AI1032" i="1"/>
  <c r="AJ1032" i="1"/>
  <c r="CQ1032" i="1"/>
  <c r="P1032" i="1" s="1"/>
  <c r="CP1032" i="1" s="1"/>
  <c r="O1032" i="1" s="1"/>
  <c r="CT1032" i="1"/>
  <c r="S1032" i="1" s="1"/>
  <c r="CW1032" i="1"/>
  <c r="V1032" i="1" s="1"/>
  <c r="CX1032" i="1"/>
  <c r="GL1032" i="1"/>
  <c r="GO1032" i="1"/>
  <c r="GP1032" i="1"/>
  <c r="GV1032" i="1"/>
  <c r="GX1032" i="1"/>
  <c r="HC1032" i="1"/>
  <c r="I1033" i="1"/>
  <c r="U1033" i="1"/>
  <c r="W1033" i="1"/>
  <c r="AC1033" i="1"/>
  <c r="AD1033" i="1"/>
  <c r="CR1033" i="1" s="1"/>
  <c r="Q1033" i="1" s="1"/>
  <c r="AE1033" i="1"/>
  <c r="CS1033" i="1" s="1"/>
  <c r="R1033" i="1" s="1"/>
  <c r="AF1033" i="1"/>
  <c r="AG1033" i="1"/>
  <c r="CU1033" i="1" s="1"/>
  <c r="T1033" i="1" s="1"/>
  <c r="AH1033" i="1"/>
  <c r="AI1033" i="1"/>
  <c r="AJ1033" i="1"/>
  <c r="CQ1033" i="1"/>
  <c r="P1033" i="1" s="1"/>
  <c r="CT1033" i="1"/>
  <c r="S1033" i="1" s="1"/>
  <c r="CZ1033" i="1" s="1"/>
  <c r="Y1033" i="1" s="1"/>
  <c r="CV1033" i="1"/>
  <c r="CW1033" i="1"/>
  <c r="V1033" i="1" s="1"/>
  <c r="CX1033" i="1"/>
  <c r="GL1033" i="1"/>
  <c r="GO1033" i="1"/>
  <c r="GP1033" i="1"/>
  <c r="GV1033" i="1"/>
  <c r="GX1033" i="1"/>
  <c r="HC1033" i="1"/>
  <c r="I1034" i="1"/>
  <c r="U1034" i="1"/>
  <c r="W1034" i="1"/>
  <c r="AC1034" i="1"/>
  <c r="AD1034" i="1"/>
  <c r="CR1034" i="1" s="1"/>
  <c r="Q1034" i="1" s="1"/>
  <c r="AE1034" i="1"/>
  <c r="CS1034" i="1" s="1"/>
  <c r="R1034" i="1" s="1"/>
  <c r="AF1034" i="1"/>
  <c r="AG1034" i="1"/>
  <c r="CU1034" i="1" s="1"/>
  <c r="T1034" i="1" s="1"/>
  <c r="AH1034" i="1"/>
  <c r="AI1034" i="1"/>
  <c r="AJ1034" i="1"/>
  <c r="CQ1034" i="1"/>
  <c r="P1034" i="1" s="1"/>
  <c r="CT1034" i="1"/>
  <c r="S1034" i="1" s="1"/>
  <c r="CZ1034" i="1" s="1"/>
  <c r="Y1034" i="1" s="1"/>
  <c r="CV1034" i="1"/>
  <c r="CW1034" i="1"/>
  <c r="V1034" i="1" s="1"/>
  <c r="CX1034" i="1"/>
  <c r="GL1034" i="1"/>
  <c r="GO1034" i="1"/>
  <c r="GP1034" i="1"/>
  <c r="GV1034" i="1"/>
  <c r="GX1034" i="1"/>
  <c r="HC1034" i="1"/>
  <c r="I1035" i="1"/>
  <c r="U1035" i="1"/>
  <c r="W1035" i="1"/>
  <c r="AC1035" i="1"/>
  <c r="AD1035" i="1"/>
  <c r="CR1035" i="1" s="1"/>
  <c r="Q1035" i="1" s="1"/>
  <c r="AE1035" i="1"/>
  <c r="CS1035" i="1" s="1"/>
  <c r="R1035" i="1" s="1"/>
  <c r="AF1035" i="1"/>
  <c r="AG1035" i="1"/>
  <c r="CU1035" i="1" s="1"/>
  <c r="T1035" i="1" s="1"/>
  <c r="AH1035" i="1"/>
  <c r="AI1035" i="1"/>
  <c r="AJ1035" i="1"/>
  <c r="CQ1035" i="1"/>
  <c r="P1035" i="1" s="1"/>
  <c r="CT1035" i="1"/>
  <c r="S1035" i="1" s="1"/>
  <c r="CZ1035" i="1" s="1"/>
  <c r="Y1035" i="1" s="1"/>
  <c r="CV1035" i="1"/>
  <c r="CW1035" i="1"/>
  <c r="V1035" i="1" s="1"/>
  <c r="CX1035" i="1"/>
  <c r="GL1035" i="1"/>
  <c r="GO1035" i="1"/>
  <c r="GP1035" i="1"/>
  <c r="GV1035" i="1"/>
  <c r="GX1035" i="1"/>
  <c r="HC1035" i="1"/>
  <c r="I1036" i="1"/>
  <c r="U1036" i="1"/>
  <c r="W1036" i="1"/>
  <c r="AC1036" i="1"/>
  <c r="AD1036" i="1"/>
  <c r="CR1036" i="1" s="1"/>
  <c r="Q1036" i="1" s="1"/>
  <c r="AE1036" i="1"/>
  <c r="CS1036" i="1" s="1"/>
  <c r="R1036" i="1" s="1"/>
  <c r="AF1036" i="1"/>
  <c r="AG1036" i="1"/>
  <c r="CU1036" i="1" s="1"/>
  <c r="T1036" i="1" s="1"/>
  <c r="AH1036" i="1"/>
  <c r="AI1036" i="1"/>
  <c r="AJ1036" i="1"/>
  <c r="CQ1036" i="1"/>
  <c r="P1036" i="1" s="1"/>
  <c r="CT1036" i="1"/>
  <c r="S1036" i="1" s="1"/>
  <c r="CZ1036" i="1" s="1"/>
  <c r="Y1036" i="1" s="1"/>
  <c r="CV1036" i="1"/>
  <c r="CW1036" i="1"/>
  <c r="V1036" i="1" s="1"/>
  <c r="CX1036" i="1"/>
  <c r="GL1036" i="1"/>
  <c r="GO1036" i="1"/>
  <c r="GP1036" i="1"/>
  <c r="GV1036" i="1"/>
  <c r="GX1036" i="1"/>
  <c r="HC1036" i="1"/>
  <c r="HG1036" i="1"/>
  <c r="B1038" i="1"/>
  <c r="B1018" i="1" s="1"/>
  <c r="C1038" i="1"/>
  <c r="C1018" i="1" s="1"/>
  <c r="D1038" i="1"/>
  <c r="D1018" i="1" s="1"/>
  <c r="F1038" i="1"/>
  <c r="G1038" i="1"/>
  <c r="G1018" i="1" s="1"/>
  <c r="AT1038" i="1"/>
  <c r="BX1038" i="1"/>
  <c r="AO1038" i="1" s="1"/>
  <c r="AO1018" i="1" s="1"/>
  <c r="BY1038" i="1"/>
  <c r="AP1038" i="1" s="1"/>
  <c r="BZ1038" i="1"/>
  <c r="AQ1038" i="1" s="1"/>
  <c r="CC1038" i="1"/>
  <c r="CC1018" i="1" s="1"/>
  <c r="CK1038" i="1"/>
  <c r="CK1018" i="1" s="1"/>
  <c r="CL1038" i="1"/>
  <c r="BC1038" i="1" s="1"/>
  <c r="CM1038" i="1"/>
  <c r="BD1038" i="1" s="1"/>
  <c r="F1042" i="1"/>
  <c r="D1068" i="1"/>
  <c r="E1070" i="1"/>
  <c r="Z1070" i="1"/>
  <c r="AA1070" i="1"/>
  <c r="AM1070" i="1"/>
  <c r="AN1070" i="1"/>
  <c r="BE1070" i="1"/>
  <c r="BF1070" i="1"/>
  <c r="BG1070" i="1"/>
  <c r="BH1070" i="1"/>
  <c r="BI1070" i="1"/>
  <c r="BJ1070" i="1"/>
  <c r="BK1070" i="1"/>
  <c r="BL1070" i="1"/>
  <c r="BM1070" i="1"/>
  <c r="BN1070" i="1"/>
  <c r="BO1070" i="1"/>
  <c r="BP1070" i="1"/>
  <c r="BQ1070" i="1"/>
  <c r="BR1070" i="1"/>
  <c r="BS1070" i="1"/>
  <c r="BT1070" i="1"/>
  <c r="BU1070" i="1"/>
  <c r="BV1070" i="1"/>
  <c r="BW1070" i="1"/>
  <c r="CN1070" i="1"/>
  <c r="CO1070" i="1"/>
  <c r="CP1070" i="1"/>
  <c r="CQ1070" i="1"/>
  <c r="CR1070" i="1"/>
  <c r="CS1070" i="1"/>
  <c r="CT1070" i="1"/>
  <c r="CU1070" i="1"/>
  <c r="CV1070" i="1"/>
  <c r="CW1070" i="1"/>
  <c r="CX1070" i="1"/>
  <c r="CY1070" i="1"/>
  <c r="CZ1070" i="1"/>
  <c r="DA1070" i="1"/>
  <c r="DB1070" i="1"/>
  <c r="DC1070" i="1"/>
  <c r="DD1070" i="1"/>
  <c r="DE1070" i="1"/>
  <c r="DF1070" i="1"/>
  <c r="DG1070" i="1"/>
  <c r="DH1070" i="1"/>
  <c r="DI1070" i="1"/>
  <c r="DJ1070" i="1"/>
  <c r="DK1070" i="1"/>
  <c r="DL1070" i="1"/>
  <c r="DM1070" i="1"/>
  <c r="DN1070" i="1"/>
  <c r="DO1070" i="1"/>
  <c r="DP1070" i="1"/>
  <c r="DQ1070" i="1"/>
  <c r="DR1070" i="1"/>
  <c r="DS1070" i="1"/>
  <c r="DT1070" i="1"/>
  <c r="DU1070" i="1"/>
  <c r="DV1070" i="1"/>
  <c r="DW1070" i="1"/>
  <c r="DX1070" i="1"/>
  <c r="DY1070" i="1"/>
  <c r="DZ1070" i="1"/>
  <c r="EA1070" i="1"/>
  <c r="EB1070" i="1"/>
  <c r="EC1070" i="1"/>
  <c r="ED1070" i="1"/>
  <c r="EE1070" i="1"/>
  <c r="EF1070" i="1"/>
  <c r="EG1070" i="1"/>
  <c r="EH1070" i="1"/>
  <c r="EI1070" i="1"/>
  <c r="EJ1070" i="1"/>
  <c r="EK1070" i="1"/>
  <c r="EL1070" i="1"/>
  <c r="EM1070" i="1"/>
  <c r="EN1070" i="1"/>
  <c r="EO1070" i="1"/>
  <c r="EP1070" i="1"/>
  <c r="EQ1070" i="1"/>
  <c r="ER1070" i="1"/>
  <c r="ES1070" i="1"/>
  <c r="ET1070" i="1"/>
  <c r="EU1070" i="1"/>
  <c r="EV1070" i="1"/>
  <c r="EW1070" i="1"/>
  <c r="EX1070" i="1"/>
  <c r="EY1070" i="1"/>
  <c r="EZ1070" i="1"/>
  <c r="FA1070" i="1"/>
  <c r="FB1070" i="1"/>
  <c r="FC1070" i="1"/>
  <c r="FD1070" i="1"/>
  <c r="FE1070" i="1"/>
  <c r="FF1070" i="1"/>
  <c r="FG1070" i="1"/>
  <c r="FH1070" i="1"/>
  <c r="FI1070" i="1"/>
  <c r="FJ1070" i="1"/>
  <c r="FK1070" i="1"/>
  <c r="FL1070" i="1"/>
  <c r="FM1070" i="1"/>
  <c r="FN1070" i="1"/>
  <c r="FO1070" i="1"/>
  <c r="FP1070" i="1"/>
  <c r="FQ1070" i="1"/>
  <c r="FR1070" i="1"/>
  <c r="FS1070" i="1"/>
  <c r="FT1070" i="1"/>
  <c r="FU1070" i="1"/>
  <c r="FV1070" i="1"/>
  <c r="FW1070" i="1"/>
  <c r="FX1070" i="1"/>
  <c r="FY1070" i="1"/>
  <c r="FZ1070" i="1"/>
  <c r="GA1070" i="1"/>
  <c r="GB1070" i="1"/>
  <c r="GC1070" i="1"/>
  <c r="GD1070" i="1"/>
  <c r="GE1070" i="1"/>
  <c r="GF1070" i="1"/>
  <c r="GG1070" i="1"/>
  <c r="GH1070" i="1"/>
  <c r="GI1070" i="1"/>
  <c r="GJ1070" i="1"/>
  <c r="GK1070" i="1"/>
  <c r="GL1070" i="1"/>
  <c r="GM1070" i="1"/>
  <c r="GN1070" i="1"/>
  <c r="GO1070" i="1"/>
  <c r="GP1070" i="1"/>
  <c r="GQ1070" i="1"/>
  <c r="GR1070" i="1"/>
  <c r="GS1070" i="1"/>
  <c r="GT1070" i="1"/>
  <c r="GU1070" i="1"/>
  <c r="GV1070" i="1"/>
  <c r="GW1070" i="1"/>
  <c r="GX1070" i="1"/>
  <c r="C1072" i="1"/>
  <c r="D1072" i="1"/>
  <c r="U1072" i="1"/>
  <c r="AC1072" i="1"/>
  <c r="AE1072" i="1"/>
  <c r="AF1072" i="1"/>
  <c r="AG1072" i="1"/>
  <c r="AH1072" i="1"/>
  <c r="CV1072" i="1" s="1"/>
  <c r="AI1072" i="1"/>
  <c r="AJ1072" i="1"/>
  <c r="CT1072" i="1"/>
  <c r="S1072" i="1" s="1"/>
  <c r="CU1072" i="1"/>
  <c r="T1072" i="1" s="1"/>
  <c r="CW1072" i="1"/>
  <c r="V1072" i="1" s="1"/>
  <c r="CX1072" i="1"/>
  <c r="W1072" i="1" s="1"/>
  <c r="GL1072" i="1"/>
  <c r="GO1072" i="1"/>
  <c r="GP1072" i="1"/>
  <c r="GV1072" i="1"/>
  <c r="HC1072" i="1"/>
  <c r="GX1072" i="1" s="1"/>
  <c r="I1073" i="1"/>
  <c r="U1073" i="1"/>
  <c r="AC1073" i="1"/>
  <c r="AE1073" i="1"/>
  <c r="AF1073" i="1"/>
  <c r="CT1073" i="1" s="1"/>
  <c r="S1073" i="1" s="1"/>
  <c r="AG1073" i="1"/>
  <c r="AH1073" i="1"/>
  <c r="CV1073" i="1" s="1"/>
  <c r="AI1073" i="1"/>
  <c r="AJ1073" i="1"/>
  <c r="CU1073" i="1"/>
  <c r="T1073" i="1" s="1"/>
  <c r="CW1073" i="1"/>
  <c r="V1073" i="1" s="1"/>
  <c r="CX1073" i="1"/>
  <c r="W1073" i="1" s="1"/>
  <c r="GL1073" i="1"/>
  <c r="GO1073" i="1"/>
  <c r="GP1073" i="1"/>
  <c r="GV1073" i="1"/>
  <c r="HC1073" i="1"/>
  <c r="GX1073" i="1" s="1"/>
  <c r="I1074" i="1"/>
  <c r="AC1074" i="1"/>
  <c r="AE1074" i="1"/>
  <c r="AF1074" i="1"/>
  <c r="CT1074" i="1" s="1"/>
  <c r="S1074" i="1" s="1"/>
  <c r="AG1074" i="1"/>
  <c r="AH1074" i="1"/>
  <c r="CV1074" i="1" s="1"/>
  <c r="U1074" i="1" s="1"/>
  <c r="AI1074" i="1"/>
  <c r="AJ1074" i="1"/>
  <c r="CU1074" i="1"/>
  <c r="T1074" i="1" s="1"/>
  <c r="CW1074" i="1"/>
  <c r="V1074" i="1" s="1"/>
  <c r="CX1074" i="1"/>
  <c r="W1074" i="1" s="1"/>
  <c r="GL1074" i="1"/>
  <c r="GO1074" i="1"/>
  <c r="GP1074" i="1"/>
  <c r="GV1074" i="1"/>
  <c r="HC1074" i="1"/>
  <c r="GX1074" i="1" s="1"/>
  <c r="C1075" i="1"/>
  <c r="D1075" i="1"/>
  <c r="U1075" i="1"/>
  <c r="W1075" i="1"/>
  <c r="AC1075" i="1"/>
  <c r="AB1075" i="1" s="1"/>
  <c r="AD1075" i="1"/>
  <c r="CR1075" i="1" s="1"/>
  <c r="Q1075" i="1" s="1"/>
  <c r="AE1075" i="1"/>
  <c r="CS1075" i="1" s="1"/>
  <c r="R1075" i="1" s="1"/>
  <c r="AF1075" i="1"/>
  <c r="AG1075" i="1"/>
  <c r="CU1075" i="1" s="1"/>
  <c r="T1075" i="1" s="1"/>
  <c r="AH1075" i="1"/>
  <c r="AI1075" i="1"/>
  <c r="AJ1075" i="1"/>
  <c r="CQ1075" i="1"/>
  <c r="P1075" i="1" s="1"/>
  <c r="CP1075" i="1" s="1"/>
  <c r="O1075" i="1" s="1"/>
  <c r="CT1075" i="1"/>
  <c r="S1075" i="1" s="1"/>
  <c r="CY1075" i="1" s="1"/>
  <c r="X1075" i="1" s="1"/>
  <c r="CV1075" i="1"/>
  <c r="CW1075" i="1"/>
  <c r="V1075" i="1" s="1"/>
  <c r="CX1075" i="1"/>
  <c r="GL1075" i="1"/>
  <c r="GO1075" i="1"/>
  <c r="GP1075" i="1"/>
  <c r="GV1075" i="1"/>
  <c r="GX1075" i="1"/>
  <c r="HC1075" i="1"/>
  <c r="I1076" i="1"/>
  <c r="T1076" i="1"/>
  <c r="W1076" i="1"/>
  <c r="AC1076" i="1"/>
  <c r="AD1076" i="1"/>
  <c r="CR1076" i="1" s="1"/>
  <c r="Q1076" i="1" s="1"/>
  <c r="AE1076" i="1"/>
  <c r="CS1076" i="1" s="1"/>
  <c r="R1076" i="1" s="1"/>
  <c r="AF1076" i="1"/>
  <c r="AG1076" i="1"/>
  <c r="CU1076" i="1" s="1"/>
  <c r="AH1076" i="1"/>
  <c r="CV1076" i="1" s="1"/>
  <c r="U1076" i="1" s="1"/>
  <c r="AI1076" i="1"/>
  <c r="AJ1076" i="1"/>
  <c r="CQ1076" i="1"/>
  <c r="P1076" i="1" s="1"/>
  <c r="CT1076" i="1"/>
  <c r="S1076" i="1" s="1"/>
  <c r="CZ1076" i="1" s="1"/>
  <c r="Y1076" i="1" s="1"/>
  <c r="CW1076" i="1"/>
  <c r="V1076" i="1" s="1"/>
  <c r="CX1076" i="1"/>
  <c r="GL1076" i="1"/>
  <c r="GO1076" i="1"/>
  <c r="GP1076" i="1"/>
  <c r="GV1076" i="1"/>
  <c r="GX1076" i="1"/>
  <c r="HC1076" i="1"/>
  <c r="I1077" i="1"/>
  <c r="T1077" i="1"/>
  <c r="U1077" i="1"/>
  <c r="AC1077" i="1"/>
  <c r="AE1077" i="1"/>
  <c r="AD1077" i="1" s="1"/>
  <c r="CR1077" i="1" s="1"/>
  <c r="Q1077" i="1" s="1"/>
  <c r="AF1077" i="1"/>
  <c r="CT1077" i="1" s="1"/>
  <c r="S1077" i="1" s="1"/>
  <c r="AG1077" i="1"/>
  <c r="CU1077" i="1" s="1"/>
  <c r="AH1077" i="1"/>
  <c r="AI1077" i="1"/>
  <c r="AJ1077" i="1"/>
  <c r="CQ1077" i="1"/>
  <c r="P1077" i="1" s="1"/>
  <c r="CV1077" i="1"/>
  <c r="CW1077" i="1"/>
  <c r="V1077" i="1" s="1"/>
  <c r="CX1077" i="1"/>
  <c r="W1077" i="1" s="1"/>
  <c r="GL1077" i="1"/>
  <c r="GO1077" i="1"/>
  <c r="GP1077" i="1"/>
  <c r="GV1077" i="1"/>
  <c r="HC1077" i="1" s="1"/>
  <c r="GX1077" i="1" s="1"/>
  <c r="C1078" i="1"/>
  <c r="D1078" i="1"/>
  <c r="T1078" i="1"/>
  <c r="AC1078" i="1"/>
  <c r="AB1078" i="1" s="1"/>
  <c r="AE1078" i="1"/>
  <c r="AD1078" i="1" s="1"/>
  <c r="CR1078" i="1" s="1"/>
  <c r="Q1078" i="1" s="1"/>
  <c r="AF1078" i="1"/>
  <c r="CT1078" i="1" s="1"/>
  <c r="S1078" i="1" s="1"/>
  <c r="AG1078" i="1"/>
  <c r="AH1078" i="1"/>
  <c r="AI1078" i="1"/>
  <c r="CW1078" i="1" s="1"/>
  <c r="V1078" i="1" s="1"/>
  <c r="AJ1078" i="1"/>
  <c r="CU1078" i="1"/>
  <c r="CV1078" i="1"/>
  <c r="U1078" i="1" s="1"/>
  <c r="CX1078" i="1"/>
  <c r="W1078" i="1" s="1"/>
  <c r="GL1078" i="1"/>
  <c r="GO1078" i="1"/>
  <c r="GP1078" i="1"/>
  <c r="GV1078" i="1"/>
  <c r="HC1078" i="1" s="1"/>
  <c r="GX1078" i="1" s="1"/>
  <c r="I1079" i="1"/>
  <c r="AC1079" i="1"/>
  <c r="AE1079" i="1"/>
  <c r="AD1079" i="1" s="1"/>
  <c r="CR1079" i="1" s="1"/>
  <c r="Q1079" i="1" s="1"/>
  <c r="AF1079" i="1"/>
  <c r="CT1079" i="1" s="1"/>
  <c r="S1079" i="1" s="1"/>
  <c r="AG1079" i="1"/>
  <c r="AH1079" i="1"/>
  <c r="AI1079" i="1"/>
  <c r="CW1079" i="1" s="1"/>
  <c r="V1079" i="1" s="1"/>
  <c r="AJ1079" i="1"/>
  <c r="CU1079" i="1"/>
  <c r="T1079" i="1" s="1"/>
  <c r="CV1079" i="1"/>
  <c r="U1079" i="1" s="1"/>
  <c r="CX1079" i="1"/>
  <c r="W1079" i="1" s="1"/>
  <c r="GL1079" i="1"/>
  <c r="GO1079" i="1"/>
  <c r="GP1079" i="1"/>
  <c r="GV1079" i="1"/>
  <c r="HC1079" i="1" s="1"/>
  <c r="GX1079" i="1" s="1"/>
  <c r="C1080" i="1"/>
  <c r="D1080" i="1"/>
  <c r="AC1080" i="1"/>
  <c r="AE1080" i="1"/>
  <c r="AD1080" i="1" s="1"/>
  <c r="CR1080" i="1" s="1"/>
  <c r="Q1080" i="1" s="1"/>
  <c r="AF1080" i="1"/>
  <c r="AG1080" i="1"/>
  <c r="CU1080" i="1" s="1"/>
  <c r="T1080" i="1" s="1"/>
  <c r="AH1080" i="1"/>
  <c r="AI1080" i="1"/>
  <c r="CW1080" i="1" s="1"/>
  <c r="V1080" i="1" s="1"/>
  <c r="AJ1080" i="1"/>
  <c r="CS1080" i="1"/>
  <c r="R1080" i="1" s="1"/>
  <c r="CT1080" i="1"/>
  <c r="S1080" i="1" s="1"/>
  <c r="CV1080" i="1"/>
  <c r="U1080" i="1" s="1"/>
  <c r="CX1080" i="1"/>
  <c r="W1080" i="1" s="1"/>
  <c r="GL1080" i="1"/>
  <c r="GO1080" i="1"/>
  <c r="GP1080" i="1"/>
  <c r="GV1080" i="1"/>
  <c r="HC1080" i="1" s="1"/>
  <c r="GX1080" i="1" s="1"/>
  <c r="I1081" i="1"/>
  <c r="AC1081" i="1"/>
  <c r="HG1081" i="1" s="1"/>
  <c r="AE1081" i="1"/>
  <c r="AD1081" i="1" s="1"/>
  <c r="CR1081" i="1" s="1"/>
  <c r="Q1081" i="1" s="1"/>
  <c r="AF1081" i="1"/>
  <c r="AG1081" i="1"/>
  <c r="CU1081" i="1" s="1"/>
  <c r="T1081" i="1" s="1"/>
  <c r="AH1081" i="1"/>
  <c r="AI1081" i="1"/>
  <c r="CW1081" i="1" s="1"/>
  <c r="V1081" i="1" s="1"/>
  <c r="AJ1081" i="1"/>
  <c r="CS1081" i="1"/>
  <c r="R1081" i="1" s="1"/>
  <c r="CT1081" i="1"/>
  <c r="S1081" i="1" s="1"/>
  <c r="CV1081" i="1"/>
  <c r="U1081" i="1" s="1"/>
  <c r="CX1081" i="1"/>
  <c r="W1081" i="1" s="1"/>
  <c r="GL1081" i="1"/>
  <c r="GO1081" i="1"/>
  <c r="GP1081" i="1"/>
  <c r="GV1081" i="1"/>
  <c r="HC1081" i="1" s="1"/>
  <c r="GX1081" i="1" s="1"/>
  <c r="C1082" i="1"/>
  <c r="D1082" i="1"/>
  <c r="W1082" i="1"/>
  <c r="AC1082" i="1"/>
  <c r="AE1082" i="1"/>
  <c r="AD1082" i="1" s="1"/>
  <c r="CR1082" i="1" s="1"/>
  <c r="Q1082" i="1" s="1"/>
  <c r="AF1082" i="1"/>
  <c r="AG1082" i="1"/>
  <c r="CU1082" i="1" s="1"/>
  <c r="T1082" i="1" s="1"/>
  <c r="AH1082" i="1"/>
  <c r="AI1082" i="1"/>
  <c r="CW1082" i="1" s="1"/>
  <c r="V1082" i="1" s="1"/>
  <c r="AJ1082" i="1"/>
  <c r="CQ1082" i="1"/>
  <c r="P1082" i="1" s="1"/>
  <c r="CP1082" i="1" s="1"/>
  <c r="O1082" i="1" s="1"/>
  <c r="CT1082" i="1"/>
  <c r="S1082" i="1" s="1"/>
  <c r="CV1082" i="1"/>
  <c r="U1082" i="1" s="1"/>
  <c r="CX1082" i="1"/>
  <c r="GL1082" i="1"/>
  <c r="GO1082" i="1"/>
  <c r="GP1082" i="1"/>
  <c r="GV1082" i="1"/>
  <c r="HC1082" i="1"/>
  <c r="GX1082" i="1" s="1"/>
  <c r="I1083" i="1"/>
  <c r="W1083" i="1"/>
  <c r="AC1083" i="1"/>
  <c r="AE1083" i="1"/>
  <c r="AD1083" i="1" s="1"/>
  <c r="CR1083" i="1" s="1"/>
  <c r="Q1083" i="1" s="1"/>
  <c r="AF1083" i="1"/>
  <c r="AG1083" i="1"/>
  <c r="CU1083" i="1" s="1"/>
  <c r="T1083" i="1" s="1"/>
  <c r="AH1083" i="1"/>
  <c r="AI1083" i="1"/>
  <c r="CW1083" i="1" s="1"/>
  <c r="V1083" i="1" s="1"/>
  <c r="AJ1083" i="1"/>
  <c r="CQ1083" i="1"/>
  <c r="P1083" i="1" s="1"/>
  <c r="CT1083" i="1"/>
  <c r="S1083" i="1" s="1"/>
  <c r="CV1083" i="1"/>
  <c r="U1083" i="1" s="1"/>
  <c r="CX1083" i="1"/>
  <c r="GL1083" i="1"/>
  <c r="GO1083" i="1"/>
  <c r="GP1083" i="1"/>
  <c r="GV1083" i="1"/>
  <c r="HC1083" i="1"/>
  <c r="GX1083" i="1" s="1"/>
  <c r="C1084" i="1"/>
  <c r="D1084" i="1"/>
  <c r="V1084" i="1"/>
  <c r="AC1084" i="1"/>
  <c r="AB1084" i="1" s="1"/>
  <c r="AE1084" i="1"/>
  <c r="AD1084" i="1" s="1"/>
  <c r="CR1084" i="1" s="1"/>
  <c r="Q1084" i="1" s="1"/>
  <c r="AF1084" i="1"/>
  <c r="CT1084" i="1" s="1"/>
  <c r="S1084" i="1" s="1"/>
  <c r="AG1084" i="1"/>
  <c r="AH1084" i="1"/>
  <c r="CV1084" i="1" s="1"/>
  <c r="U1084" i="1" s="1"/>
  <c r="AI1084" i="1"/>
  <c r="AJ1084" i="1"/>
  <c r="CQ1084" i="1"/>
  <c r="P1084" i="1" s="1"/>
  <c r="CS1084" i="1"/>
  <c r="R1084" i="1" s="1"/>
  <c r="CU1084" i="1"/>
  <c r="T1084" i="1" s="1"/>
  <c r="CW1084" i="1"/>
  <c r="CX1084" i="1"/>
  <c r="W1084" i="1" s="1"/>
  <c r="GL1084" i="1"/>
  <c r="GO1084" i="1"/>
  <c r="GP1084" i="1"/>
  <c r="GV1084" i="1"/>
  <c r="HC1084" i="1"/>
  <c r="GX1084" i="1" s="1"/>
  <c r="I1085" i="1"/>
  <c r="V1085" i="1"/>
  <c r="AC1085" i="1"/>
  <c r="AE1085" i="1"/>
  <c r="AD1085" i="1" s="1"/>
  <c r="CR1085" i="1" s="1"/>
  <c r="Q1085" i="1" s="1"/>
  <c r="AF1085" i="1"/>
  <c r="CT1085" i="1" s="1"/>
  <c r="S1085" i="1" s="1"/>
  <c r="AG1085" i="1"/>
  <c r="AH1085" i="1"/>
  <c r="CV1085" i="1" s="1"/>
  <c r="U1085" i="1" s="1"/>
  <c r="AI1085" i="1"/>
  <c r="AJ1085" i="1"/>
  <c r="CQ1085" i="1"/>
  <c r="P1085" i="1" s="1"/>
  <c r="CP1085" i="1" s="1"/>
  <c r="O1085" i="1" s="1"/>
  <c r="CS1085" i="1"/>
  <c r="R1085" i="1" s="1"/>
  <c r="CU1085" i="1"/>
  <c r="T1085" i="1" s="1"/>
  <c r="CW1085" i="1"/>
  <c r="CX1085" i="1"/>
  <c r="W1085" i="1" s="1"/>
  <c r="GL1085" i="1"/>
  <c r="BZ1090" i="1" s="1"/>
  <c r="GO1085" i="1"/>
  <c r="GP1085" i="1"/>
  <c r="GV1085" i="1"/>
  <c r="HC1085" i="1"/>
  <c r="GX1085" i="1" s="1"/>
  <c r="I1086" i="1"/>
  <c r="V1086" i="1"/>
  <c r="AC1086" i="1"/>
  <c r="AB1086" i="1" s="1"/>
  <c r="AE1086" i="1"/>
  <c r="AD1086" i="1" s="1"/>
  <c r="CR1086" i="1" s="1"/>
  <c r="Q1086" i="1" s="1"/>
  <c r="AF1086" i="1"/>
  <c r="CT1086" i="1" s="1"/>
  <c r="S1086" i="1" s="1"/>
  <c r="AG1086" i="1"/>
  <c r="AH1086" i="1"/>
  <c r="CV1086" i="1" s="1"/>
  <c r="U1086" i="1" s="1"/>
  <c r="AI1086" i="1"/>
  <c r="AJ1086" i="1"/>
  <c r="CQ1086" i="1"/>
  <c r="P1086" i="1" s="1"/>
  <c r="CS1086" i="1"/>
  <c r="R1086" i="1" s="1"/>
  <c r="CU1086" i="1"/>
  <c r="T1086" i="1" s="1"/>
  <c r="CW1086" i="1"/>
  <c r="CX1086" i="1"/>
  <c r="W1086" i="1" s="1"/>
  <c r="GL1086" i="1"/>
  <c r="GO1086" i="1"/>
  <c r="GP1086" i="1"/>
  <c r="GV1086" i="1"/>
  <c r="HC1086" i="1"/>
  <c r="GX1086" i="1" s="1"/>
  <c r="I1087" i="1"/>
  <c r="V1087" i="1"/>
  <c r="AC1087" i="1"/>
  <c r="AE1087" i="1"/>
  <c r="AD1087" i="1" s="1"/>
  <c r="CR1087" i="1" s="1"/>
  <c r="Q1087" i="1" s="1"/>
  <c r="AF1087" i="1"/>
  <c r="CT1087" i="1" s="1"/>
  <c r="S1087" i="1" s="1"/>
  <c r="AG1087" i="1"/>
  <c r="AH1087" i="1"/>
  <c r="CV1087" i="1" s="1"/>
  <c r="U1087" i="1" s="1"/>
  <c r="AI1087" i="1"/>
  <c r="AJ1087" i="1"/>
  <c r="CQ1087" i="1"/>
  <c r="P1087" i="1" s="1"/>
  <c r="CP1087" i="1" s="1"/>
  <c r="O1087" i="1" s="1"/>
  <c r="CS1087" i="1"/>
  <c r="R1087" i="1" s="1"/>
  <c r="CU1087" i="1"/>
  <c r="T1087" i="1" s="1"/>
  <c r="CW1087" i="1"/>
  <c r="CX1087" i="1"/>
  <c r="W1087" i="1" s="1"/>
  <c r="GL1087" i="1"/>
  <c r="GO1087" i="1"/>
  <c r="GP1087" i="1"/>
  <c r="GV1087" i="1"/>
  <c r="HC1087" i="1"/>
  <c r="GX1087" i="1" s="1"/>
  <c r="I1088" i="1"/>
  <c r="V1088" i="1"/>
  <c r="AC1088" i="1"/>
  <c r="AB1088" i="1" s="1"/>
  <c r="AE1088" i="1"/>
  <c r="AD1088" i="1" s="1"/>
  <c r="CR1088" i="1" s="1"/>
  <c r="Q1088" i="1" s="1"/>
  <c r="AF1088" i="1"/>
  <c r="CT1088" i="1" s="1"/>
  <c r="S1088" i="1" s="1"/>
  <c r="AG1088" i="1"/>
  <c r="AH1088" i="1"/>
  <c r="CV1088" i="1" s="1"/>
  <c r="U1088" i="1" s="1"/>
  <c r="AI1088" i="1"/>
  <c r="AJ1088" i="1"/>
  <c r="CQ1088" i="1"/>
  <c r="P1088" i="1" s="1"/>
  <c r="CS1088" i="1"/>
  <c r="R1088" i="1" s="1"/>
  <c r="CU1088" i="1"/>
  <c r="T1088" i="1" s="1"/>
  <c r="CW1088" i="1"/>
  <c r="CX1088" i="1"/>
  <c r="W1088" i="1" s="1"/>
  <c r="GL1088" i="1"/>
  <c r="GO1088" i="1"/>
  <c r="GP1088" i="1"/>
  <c r="GV1088" i="1"/>
  <c r="HC1088" i="1"/>
  <c r="GX1088" i="1" s="1"/>
  <c r="HG1088" i="1"/>
  <c r="B1090" i="1"/>
  <c r="B1070" i="1" s="1"/>
  <c r="C1090" i="1"/>
  <c r="C1070" i="1" s="1"/>
  <c r="D1090" i="1"/>
  <c r="D1070" i="1" s="1"/>
  <c r="F1090" i="1"/>
  <c r="F1070" i="1" s="1"/>
  <c r="G1090" i="1"/>
  <c r="G1070" i="1" s="1"/>
  <c r="BX1090" i="1"/>
  <c r="BX1070" i="1" s="1"/>
  <c r="BY1090" i="1"/>
  <c r="BY1070" i="1" s="1"/>
  <c r="CC1090" i="1"/>
  <c r="CC1070" i="1" s="1"/>
  <c r="CD1090" i="1"/>
  <c r="CD1070" i="1" s="1"/>
  <c r="CK1090" i="1"/>
  <c r="CK1070" i="1" s="1"/>
  <c r="CL1090" i="1"/>
  <c r="CL1070" i="1" s="1"/>
  <c r="CM1090" i="1"/>
  <c r="CM1070" i="1" s="1"/>
  <c r="D1120" i="1"/>
  <c r="E1122" i="1"/>
  <c r="Z1122" i="1"/>
  <c r="AA1122" i="1"/>
  <c r="AM1122" i="1"/>
  <c r="AN1122" i="1"/>
  <c r="BE1122" i="1"/>
  <c r="BF1122" i="1"/>
  <c r="BG1122" i="1"/>
  <c r="BH1122" i="1"/>
  <c r="BI1122" i="1"/>
  <c r="BJ1122" i="1"/>
  <c r="BK1122" i="1"/>
  <c r="BL1122" i="1"/>
  <c r="BM1122" i="1"/>
  <c r="BN1122" i="1"/>
  <c r="BO1122" i="1"/>
  <c r="BP1122" i="1"/>
  <c r="BQ1122" i="1"/>
  <c r="BR1122" i="1"/>
  <c r="BS1122" i="1"/>
  <c r="BT1122" i="1"/>
  <c r="BU1122" i="1"/>
  <c r="BV1122" i="1"/>
  <c r="BW1122" i="1"/>
  <c r="CN1122" i="1"/>
  <c r="CO1122" i="1"/>
  <c r="CP1122" i="1"/>
  <c r="CQ1122" i="1"/>
  <c r="CR1122" i="1"/>
  <c r="CS1122" i="1"/>
  <c r="CT1122" i="1"/>
  <c r="CU1122" i="1"/>
  <c r="CV1122" i="1"/>
  <c r="CW1122" i="1"/>
  <c r="CX1122" i="1"/>
  <c r="CY1122" i="1"/>
  <c r="CZ1122" i="1"/>
  <c r="DA1122" i="1"/>
  <c r="DB1122" i="1"/>
  <c r="DC1122" i="1"/>
  <c r="DD1122" i="1"/>
  <c r="DE1122" i="1"/>
  <c r="DF1122" i="1"/>
  <c r="DG1122" i="1"/>
  <c r="DH1122" i="1"/>
  <c r="DI1122" i="1"/>
  <c r="DJ1122" i="1"/>
  <c r="DK1122" i="1"/>
  <c r="DL1122" i="1"/>
  <c r="DM1122" i="1"/>
  <c r="DN1122" i="1"/>
  <c r="DO1122" i="1"/>
  <c r="DP1122" i="1"/>
  <c r="DQ1122" i="1"/>
  <c r="DR1122" i="1"/>
  <c r="DS1122" i="1"/>
  <c r="DT1122" i="1"/>
  <c r="DU1122" i="1"/>
  <c r="DV1122" i="1"/>
  <c r="DW1122" i="1"/>
  <c r="DX1122" i="1"/>
  <c r="DY1122" i="1"/>
  <c r="DZ1122" i="1"/>
  <c r="EA1122" i="1"/>
  <c r="EB1122" i="1"/>
  <c r="EC1122" i="1"/>
  <c r="ED1122" i="1"/>
  <c r="EE1122" i="1"/>
  <c r="EF1122" i="1"/>
  <c r="EG1122" i="1"/>
  <c r="EH1122" i="1"/>
  <c r="EI1122" i="1"/>
  <c r="EJ1122" i="1"/>
  <c r="EK1122" i="1"/>
  <c r="EL1122" i="1"/>
  <c r="EM1122" i="1"/>
  <c r="EN1122" i="1"/>
  <c r="EO1122" i="1"/>
  <c r="EP1122" i="1"/>
  <c r="EQ1122" i="1"/>
  <c r="ER1122" i="1"/>
  <c r="ES1122" i="1"/>
  <c r="ET1122" i="1"/>
  <c r="EU1122" i="1"/>
  <c r="EV1122" i="1"/>
  <c r="EW1122" i="1"/>
  <c r="EX1122" i="1"/>
  <c r="EY1122" i="1"/>
  <c r="EZ1122" i="1"/>
  <c r="FA1122" i="1"/>
  <c r="FB1122" i="1"/>
  <c r="FC1122" i="1"/>
  <c r="FD1122" i="1"/>
  <c r="FE1122" i="1"/>
  <c r="FF1122" i="1"/>
  <c r="FG1122" i="1"/>
  <c r="FH1122" i="1"/>
  <c r="FI1122" i="1"/>
  <c r="FJ1122" i="1"/>
  <c r="FK1122" i="1"/>
  <c r="FL1122" i="1"/>
  <c r="FM1122" i="1"/>
  <c r="FN1122" i="1"/>
  <c r="FO1122" i="1"/>
  <c r="FP1122" i="1"/>
  <c r="FQ1122" i="1"/>
  <c r="FR1122" i="1"/>
  <c r="FS1122" i="1"/>
  <c r="FT1122" i="1"/>
  <c r="FU1122" i="1"/>
  <c r="FV1122" i="1"/>
  <c r="FW1122" i="1"/>
  <c r="FX1122" i="1"/>
  <c r="FY1122" i="1"/>
  <c r="FZ1122" i="1"/>
  <c r="GA1122" i="1"/>
  <c r="GB1122" i="1"/>
  <c r="GC1122" i="1"/>
  <c r="GD1122" i="1"/>
  <c r="GE1122" i="1"/>
  <c r="GF1122" i="1"/>
  <c r="GG1122" i="1"/>
  <c r="GH1122" i="1"/>
  <c r="GI1122" i="1"/>
  <c r="GJ1122" i="1"/>
  <c r="GK1122" i="1"/>
  <c r="GL1122" i="1"/>
  <c r="GM1122" i="1"/>
  <c r="GN1122" i="1"/>
  <c r="GO1122" i="1"/>
  <c r="GP1122" i="1"/>
  <c r="GQ1122" i="1"/>
  <c r="GR1122" i="1"/>
  <c r="GS1122" i="1"/>
  <c r="GT1122" i="1"/>
  <c r="GU1122" i="1"/>
  <c r="GV1122" i="1"/>
  <c r="GW1122" i="1"/>
  <c r="GX1122" i="1"/>
  <c r="C1124" i="1"/>
  <c r="D1124" i="1"/>
  <c r="W1124" i="1"/>
  <c r="AC1124" i="1"/>
  <c r="AE1124" i="1"/>
  <c r="AD1124" i="1" s="1"/>
  <c r="CR1124" i="1" s="1"/>
  <c r="Q1124" i="1" s="1"/>
  <c r="AF1124" i="1"/>
  <c r="AG1124" i="1"/>
  <c r="CU1124" i="1" s="1"/>
  <c r="T1124" i="1" s="1"/>
  <c r="AH1124" i="1"/>
  <c r="AI1124" i="1"/>
  <c r="CW1124" i="1" s="1"/>
  <c r="V1124" i="1" s="1"/>
  <c r="AJ1124" i="1"/>
  <c r="CQ1124" i="1"/>
  <c r="P1124" i="1" s="1"/>
  <c r="CS1124" i="1"/>
  <c r="R1124" i="1" s="1"/>
  <c r="CT1124" i="1"/>
  <c r="S1124" i="1" s="1"/>
  <c r="CV1124" i="1"/>
  <c r="U1124" i="1" s="1"/>
  <c r="CX1124" i="1"/>
  <c r="GL1124" i="1"/>
  <c r="GO1124" i="1"/>
  <c r="GP1124" i="1"/>
  <c r="GV1124" i="1"/>
  <c r="HC1124" i="1"/>
  <c r="GX1124" i="1" s="1"/>
  <c r="I1125" i="1"/>
  <c r="W1125" i="1"/>
  <c r="AC1125" i="1"/>
  <c r="AB1125" i="1" s="1"/>
  <c r="AE1125" i="1"/>
  <c r="AD1125" i="1" s="1"/>
  <c r="CR1125" i="1" s="1"/>
  <c r="Q1125" i="1" s="1"/>
  <c r="AF1125" i="1"/>
  <c r="AG1125" i="1"/>
  <c r="CU1125" i="1" s="1"/>
  <c r="T1125" i="1" s="1"/>
  <c r="AH1125" i="1"/>
  <c r="AI1125" i="1"/>
  <c r="CW1125" i="1" s="1"/>
  <c r="V1125" i="1" s="1"/>
  <c r="AJ1125" i="1"/>
  <c r="CQ1125" i="1"/>
  <c r="P1125" i="1" s="1"/>
  <c r="CS1125" i="1"/>
  <c r="R1125" i="1" s="1"/>
  <c r="CT1125" i="1"/>
  <c r="S1125" i="1" s="1"/>
  <c r="CV1125" i="1"/>
  <c r="U1125" i="1" s="1"/>
  <c r="CX1125" i="1"/>
  <c r="GL1125" i="1"/>
  <c r="GO1125" i="1"/>
  <c r="GP1125" i="1"/>
  <c r="GV1125" i="1"/>
  <c r="HC1125" i="1"/>
  <c r="GX1125" i="1" s="1"/>
  <c r="I1126" i="1"/>
  <c r="W1126" i="1"/>
  <c r="AC1126" i="1"/>
  <c r="AE1126" i="1"/>
  <c r="AD1126" i="1" s="1"/>
  <c r="CR1126" i="1" s="1"/>
  <c r="Q1126" i="1" s="1"/>
  <c r="AF1126" i="1"/>
  <c r="AG1126" i="1"/>
  <c r="CU1126" i="1" s="1"/>
  <c r="T1126" i="1" s="1"/>
  <c r="AH1126" i="1"/>
  <c r="AI1126" i="1"/>
  <c r="CW1126" i="1" s="1"/>
  <c r="V1126" i="1" s="1"/>
  <c r="AJ1126" i="1"/>
  <c r="CQ1126" i="1"/>
  <c r="P1126" i="1" s="1"/>
  <c r="CS1126" i="1"/>
  <c r="R1126" i="1" s="1"/>
  <c r="CT1126" i="1"/>
  <c r="S1126" i="1" s="1"/>
  <c r="CV1126" i="1"/>
  <c r="U1126" i="1" s="1"/>
  <c r="CX1126" i="1"/>
  <c r="GL1126" i="1"/>
  <c r="GO1126" i="1"/>
  <c r="GP1126" i="1"/>
  <c r="GV1126" i="1"/>
  <c r="HC1126" i="1"/>
  <c r="GX1126" i="1" s="1"/>
  <c r="C1127" i="1"/>
  <c r="D1127" i="1"/>
  <c r="V1127" i="1"/>
  <c r="AC1127" i="1"/>
  <c r="AE1127" i="1"/>
  <c r="AD1127" i="1" s="1"/>
  <c r="CR1127" i="1" s="1"/>
  <c r="Q1127" i="1" s="1"/>
  <c r="AF1127" i="1"/>
  <c r="CT1127" i="1" s="1"/>
  <c r="S1127" i="1" s="1"/>
  <c r="AG1127" i="1"/>
  <c r="AH1127" i="1"/>
  <c r="CV1127" i="1" s="1"/>
  <c r="U1127" i="1" s="1"/>
  <c r="AI1127" i="1"/>
  <c r="AJ1127" i="1"/>
  <c r="CQ1127" i="1"/>
  <c r="P1127" i="1" s="1"/>
  <c r="CP1127" i="1" s="1"/>
  <c r="O1127" i="1" s="1"/>
  <c r="CS1127" i="1"/>
  <c r="R1127" i="1" s="1"/>
  <c r="CU1127" i="1"/>
  <c r="T1127" i="1" s="1"/>
  <c r="CW1127" i="1"/>
  <c r="CX1127" i="1"/>
  <c r="W1127" i="1" s="1"/>
  <c r="GL1127" i="1"/>
  <c r="GO1127" i="1"/>
  <c r="GP1127" i="1"/>
  <c r="GV1127" i="1"/>
  <c r="HC1127" i="1"/>
  <c r="GX1127" i="1" s="1"/>
  <c r="I1128" i="1"/>
  <c r="V1128" i="1"/>
  <c r="AC1128" i="1"/>
  <c r="AB1128" i="1" s="1"/>
  <c r="AE1128" i="1"/>
  <c r="AD1128" i="1" s="1"/>
  <c r="CR1128" i="1" s="1"/>
  <c r="Q1128" i="1" s="1"/>
  <c r="AF1128" i="1"/>
  <c r="CT1128" i="1" s="1"/>
  <c r="S1128" i="1" s="1"/>
  <c r="AG1128" i="1"/>
  <c r="AH1128" i="1"/>
  <c r="CV1128" i="1" s="1"/>
  <c r="U1128" i="1" s="1"/>
  <c r="AI1128" i="1"/>
  <c r="AJ1128" i="1"/>
  <c r="CQ1128" i="1"/>
  <c r="P1128" i="1" s="1"/>
  <c r="CS1128" i="1"/>
  <c r="R1128" i="1" s="1"/>
  <c r="CU1128" i="1"/>
  <c r="T1128" i="1" s="1"/>
  <c r="CW1128" i="1"/>
  <c r="CX1128" i="1"/>
  <c r="W1128" i="1" s="1"/>
  <c r="GL1128" i="1"/>
  <c r="GO1128" i="1"/>
  <c r="GP1128" i="1"/>
  <c r="GV1128" i="1"/>
  <c r="HC1128" i="1"/>
  <c r="GX1128" i="1" s="1"/>
  <c r="I1129" i="1"/>
  <c r="U1129" i="1" s="1"/>
  <c r="V1129" i="1"/>
  <c r="AC1129" i="1"/>
  <c r="AE1129" i="1"/>
  <c r="AD1129" i="1" s="1"/>
  <c r="CR1129" i="1" s="1"/>
  <c r="Q1129" i="1" s="1"/>
  <c r="AF1129" i="1"/>
  <c r="CT1129" i="1" s="1"/>
  <c r="S1129" i="1" s="1"/>
  <c r="AG1129" i="1"/>
  <c r="AH1129" i="1"/>
  <c r="AI1129" i="1"/>
  <c r="AJ1129" i="1"/>
  <c r="CS1129" i="1"/>
  <c r="R1129" i="1" s="1"/>
  <c r="CU1129" i="1"/>
  <c r="T1129" i="1" s="1"/>
  <c r="CV1129" i="1"/>
  <c r="CW1129" i="1"/>
  <c r="CX1129" i="1"/>
  <c r="W1129" i="1" s="1"/>
  <c r="GL1129" i="1"/>
  <c r="GO1129" i="1"/>
  <c r="GP1129" i="1"/>
  <c r="GV1129" i="1"/>
  <c r="HC1129" i="1"/>
  <c r="GX1129" i="1" s="1"/>
  <c r="C1130" i="1"/>
  <c r="D1130" i="1"/>
  <c r="U1130" i="1"/>
  <c r="AC1130" i="1"/>
  <c r="AE1130" i="1"/>
  <c r="AD1130" i="1" s="1"/>
  <c r="CR1130" i="1" s="1"/>
  <c r="Q1130" i="1" s="1"/>
  <c r="AF1130" i="1"/>
  <c r="CT1130" i="1" s="1"/>
  <c r="S1130" i="1" s="1"/>
  <c r="AG1130" i="1"/>
  <c r="CU1130" i="1" s="1"/>
  <c r="T1130" i="1" s="1"/>
  <c r="AH1130" i="1"/>
  <c r="AI1130" i="1"/>
  <c r="AJ1130" i="1"/>
  <c r="CQ1130" i="1"/>
  <c r="P1130" i="1" s="1"/>
  <c r="CV1130" i="1"/>
  <c r="CW1130" i="1"/>
  <c r="V1130" i="1" s="1"/>
  <c r="CX1130" i="1"/>
  <c r="W1130" i="1" s="1"/>
  <c r="GL1130" i="1"/>
  <c r="GO1130" i="1"/>
  <c r="GP1130" i="1"/>
  <c r="GV1130" i="1"/>
  <c r="HC1130" i="1"/>
  <c r="GX1130" i="1" s="1"/>
  <c r="I1131" i="1"/>
  <c r="U1131" i="1"/>
  <c r="AC1131" i="1"/>
  <c r="AE1131" i="1"/>
  <c r="AD1131" i="1" s="1"/>
  <c r="CR1131" i="1" s="1"/>
  <c r="Q1131" i="1" s="1"/>
  <c r="AF1131" i="1"/>
  <c r="CT1131" i="1" s="1"/>
  <c r="S1131" i="1" s="1"/>
  <c r="AG1131" i="1"/>
  <c r="CU1131" i="1" s="1"/>
  <c r="T1131" i="1" s="1"/>
  <c r="AH1131" i="1"/>
  <c r="AI1131" i="1"/>
  <c r="AJ1131" i="1"/>
  <c r="CQ1131" i="1"/>
  <c r="P1131" i="1" s="1"/>
  <c r="CV1131" i="1"/>
  <c r="CW1131" i="1"/>
  <c r="V1131" i="1" s="1"/>
  <c r="CX1131" i="1"/>
  <c r="W1131" i="1" s="1"/>
  <c r="GL1131" i="1"/>
  <c r="GO1131" i="1"/>
  <c r="GP1131" i="1"/>
  <c r="GV1131" i="1"/>
  <c r="HC1131" i="1"/>
  <c r="GX1131" i="1" s="1"/>
  <c r="C1132" i="1"/>
  <c r="D1132" i="1"/>
  <c r="T1132" i="1"/>
  <c r="U1132" i="1"/>
  <c r="AC1132" i="1"/>
  <c r="AB1132" i="1" s="1"/>
  <c r="AD1132" i="1"/>
  <c r="CR1132" i="1" s="1"/>
  <c r="Q1132" i="1" s="1"/>
  <c r="AE1132" i="1"/>
  <c r="CS1132" i="1" s="1"/>
  <c r="R1132" i="1" s="1"/>
  <c r="AF1132" i="1"/>
  <c r="CT1132" i="1" s="1"/>
  <c r="S1132" i="1" s="1"/>
  <c r="AG1132" i="1"/>
  <c r="AH1132" i="1"/>
  <c r="AI1132" i="1"/>
  <c r="AJ1132" i="1"/>
  <c r="CQ1132" i="1"/>
  <c r="P1132" i="1" s="1"/>
  <c r="CU1132" i="1"/>
  <c r="CV1132" i="1"/>
  <c r="CW1132" i="1"/>
  <c r="V1132" i="1" s="1"/>
  <c r="CX1132" i="1"/>
  <c r="W1132" i="1" s="1"/>
  <c r="GL1132" i="1"/>
  <c r="GO1132" i="1"/>
  <c r="GP1132" i="1"/>
  <c r="GV1132" i="1"/>
  <c r="HC1132" i="1" s="1"/>
  <c r="GX1132" i="1" s="1"/>
  <c r="I1133" i="1"/>
  <c r="T1133" i="1"/>
  <c r="U1133" i="1"/>
  <c r="AC1133" i="1"/>
  <c r="AB1133" i="1" s="1"/>
  <c r="AD1133" i="1"/>
  <c r="CR1133" i="1" s="1"/>
  <c r="Q1133" i="1" s="1"/>
  <c r="AE1133" i="1"/>
  <c r="CS1133" i="1" s="1"/>
  <c r="R1133" i="1" s="1"/>
  <c r="AF1133" i="1"/>
  <c r="CT1133" i="1" s="1"/>
  <c r="S1133" i="1" s="1"/>
  <c r="AG1133" i="1"/>
  <c r="AH1133" i="1"/>
  <c r="AI1133" i="1"/>
  <c r="AJ1133" i="1"/>
  <c r="CQ1133" i="1"/>
  <c r="P1133" i="1" s="1"/>
  <c r="CU1133" i="1"/>
  <c r="CV1133" i="1"/>
  <c r="CW1133" i="1"/>
  <c r="V1133" i="1" s="1"/>
  <c r="CX1133" i="1"/>
  <c r="W1133" i="1" s="1"/>
  <c r="GL1133" i="1"/>
  <c r="GO1133" i="1"/>
  <c r="GP1133" i="1"/>
  <c r="GV1133" i="1"/>
  <c r="HC1133" i="1" s="1"/>
  <c r="GX1133" i="1" s="1"/>
  <c r="C1134" i="1"/>
  <c r="D1134" i="1"/>
  <c r="T1134" i="1"/>
  <c r="U1134" i="1"/>
  <c r="AC1134" i="1"/>
  <c r="AB1134" i="1" s="1"/>
  <c r="AE1134" i="1"/>
  <c r="AD1134" i="1" s="1"/>
  <c r="CR1134" i="1" s="1"/>
  <c r="Q1134" i="1" s="1"/>
  <c r="AF1134" i="1"/>
  <c r="CT1134" i="1" s="1"/>
  <c r="S1134" i="1" s="1"/>
  <c r="AG1134" i="1"/>
  <c r="AH1134" i="1"/>
  <c r="AI1134" i="1"/>
  <c r="AJ1134" i="1"/>
  <c r="CU1134" i="1"/>
  <c r="CV1134" i="1"/>
  <c r="CW1134" i="1"/>
  <c r="V1134" i="1" s="1"/>
  <c r="CX1134" i="1"/>
  <c r="W1134" i="1" s="1"/>
  <c r="GL1134" i="1"/>
  <c r="GO1134" i="1"/>
  <c r="GP1134" i="1"/>
  <c r="GV1134" i="1"/>
  <c r="HC1134" i="1" s="1"/>
  <c r="GX1134" i="1" s="1"/>
  <c r="I1135" i="1"/>
  <c r="T1135" i="1"/>
  <c r="U1135" i="1"/>
  <c r="AC1135" i="1"/>
  <c r="AB1135" i="1" s="1"/>
  <c r="AE1135" i="1"/>
  <c r="AD1135" i="1" s="1"/>
  <c r="CR1135" i="1" s="1"/>
  <c r="Q1135" i="1" s="1"/>
  <c r="AF1135" i="1"/>
  <c r="CT1135" i="1" s="1"/>
  <c r="S1135" i="1" s="1"/>
  <c r="AG1135" i="1"/>
  <c r="AH1135" i="1"/>
  <c r="AI1135" i="1"/>
  <c r="AJ1135" i="1"/>
  <c r="CU1135" i="1"/>
  <c r="CV1135" i="1"/>
  <c r="CW1135" i="1"/>
  <c r="V1135" i="1" s="1"/>
  <c r="CX1135" i="1"/>
  <c r="W1135" i="1" s="1"/>
  <c r="GL1135" i="1"/>
  <c r="GO1135" i="1"/>
  <c r="GP1135" i="1"/>
  <c r="GV1135" i="1"/>
  <c r="HC1135" i="1" s="1"/>
  <c r="GX1135" i="1" s="1"/>
  <c r="C1136" i="1"/>
  <c r="D1136" i="1"/>
  <c r="AC1136" i="1"/>
  <c r="AB1136" i="1" s="1"/>
  <c r="AD1136" i="1"/>
  <c r="CR1136" i="1" s="1"/>
  <c r="Q1136" i="1" s="1"/>
  <c r="AE1136" i="1"/>
  <c r="AF1136" i="1"/>
  <c r="CT1136" i="1" s="1"/>
  <c r="S1136" i="1" s="1"/>
  <c r="AG1136" i="1"/>
  <c r="AH1136" i="1"/>
  <c r="AI1136" i="1"/>
  <c r="CW1136" i="1" s="1"/>
  <c r="V1136" i="1" s="1"/>
  <c r="AJ1136" i="1"/>
  <c r="CQ1136" i="1"/>
  <c r="P1136" i="1" s="1"/>
  <c r="CS1136" i="1"/>
  <c r="R1136" i="1" s="1"/>
  <c r="CU1136" i="1"/>
  <c r="T1136" i="1" s="1"/>
  <c r="CV1136" i="1"/>
  <c r="U1136" i="1" s="1"/>
  <c r="CX1136" i="1"/>
  <c r="W1136" i="1" s="1"/>
  <c r="GL1136" i="1"/>
  <c r="GO1136" i="1"/>
  <c r="GP1136" i="1"/>
  <c r="GV1136" i="1"/>
  <c r="HC1136" i="1" s="1"/>
  <c r="GX1136" i="1" s="1"/>
  <c r="I1137" i="1"/>
  <c r="AC1137" i="1"/>
  <c r="AB1137" i="1" s="1"/>
  <c r="AD1137" i="1"/>
  <c r="CR1137" i="1" s="1"/>
  <c r="Q1137" i="1" s="1"/>
  <c r="AE1137" i="1"/>
  <c r="AF1137" i="1"/>
  <c r="CT1137" i="1" s="1"/>
  <c r="S1137" i="1" s="1"/>
  <c r="AG1137" i="1"/>
  <c r="AH1137" i="1"/>
  <c r="AI1137" i="1"/>
  <c r="CW1137" i="1" s="1"/>
  <c r="V1137" i="1" s="1"/>
  <c r="AJ1137" i="1"/>
  <c r="CQ1137" i="1"/>
  <c r="P1137" i="1" s="1"/>
  <c r="CS1137" i="1"/>
  <c r="R1137" i="1" s="1"/>
  <c r="CU1137" i="1"/>
  <c r="T1137" i="1" s="1"/>
  <c r="CV1137" i="1"/>
  <c r="U1137" i="1" s="1"/>
  <c r="CX1137" i="1"/>
  <c r="W1137" i="1" s="1"/>
  <c r="GL1137" i="1"/>
  <c r="GO1137" i="1"/>
  <c r="GP1137" i="1"/>
  <c r="GV1137" i="1"/>
  <c r="HC1137" i="1" s="1"/>
  <c r="GX1137" i="1" s="1"/>
  <c r="HG1137" i="1"/>
  <c r="C1138" i="1"/>
  <c r="D1138" i="1"/>
  <c r="AC1138" i="1"/>
  <c r="AD1138" i="1"/>
  <c r="CR1138" i="1" s="1"/>
  <c r="Q1138" i="1" s="1"/>
  <c r="AE1138" i="1"/>
  <c r="AF1138" i="1"/>
  <c r="AG1138" i="1"/>
  <c r="CU1138" i="1" s="1"/>
  <c r="T1138" i="1" s="1"/>
  <c r="AH1138" i="1"/>
  <c r="AI1138" i="1"/>
  <c r="CW1138" i="1" s="1"/>
  <c r="V1138" i="1" s="1"/>
  <c r="AJ1138" i="1"/>
  <c r="CX1138" i="1" s="1"/>
  <c r="W1138" i="1" s="1"/>
  <c r="CQ1138" i="1"/>
  <c r="P1138" i="1" s="1"/>
  <c r="CS1138" i="1"/>
  <c r="R1138" i="1" s="1"/>
  <c r="CT1138" i="1"/>
  <c r="S1138" i="1" s="1"/>
  <c r="CV1138" i="1"/>
  <c r="U1138" i="1" s="1"/>
  <c r="GL1138" i="1"/>
  <c r="GO1138" i="1"/>
  <c r="GP1138" i="1"/>
  <c r="GV1138" i="1"/>
  <c r="HC1138" i="1" s="1"/>
  <c r="GX1138" i="1" s="1"/>
  <c r="I1139" i="1"/>
  <c r="V1139" i="1"/>
  <c r="W1139" i="1"/>
  <c r="AC1139" i="1"/>
  <c r="AD1139" i="1"/>
  <c r="CR1139" i="1" s="1"/>
  <c r="Q1139" i="1" s="1"/>
  <c r="AE1139" i="1"/>
  <c r="AF1139" i="1"/>
  <c r="AG1139" i="1"/>
  <c r="CU1139" i="1" s="1"/>
  <c r="T1139" i="1" s="1"/>
  <c r="AH1139" i="1"/>
  <c r="AI1139" i="1"/>
  <c r="AJ1139" i="1"/>
  <c r="CQ1139" i="1"/>
  <c r="P1139" i="1" s="1"/>
  <c r="CP1139" i="1" s="1"/>
  <c r="O1139" i="1" s="1"/>
  <c r="CS1139" i="1"/>
  <c r="R1139" i="1" s="1"/>
  <c r="CT1139" i="1"/>
  <c r="S1139" i="1" s="1"/>
  <c r="CV1139" i="1"/>
  <c r="U1139" i="1" s="1"/>
  <c r="CW1139" i="1"/>
  <c r="CX1139" i="1"/>
  <c r="GL1139" i="1"/>
  <c r="GO1139" i="1"/>
  <c r="GP1139" i="1"/>
  <c r="GV1139" i="1"/>
  <c r="HC1139" i="1" s="1"/>
  <c r="GX1139" i="1" s="1"/>
  <c r="B1141" i="1"/>
  <c r="B1122" i="1" s="1"/>
  <c r="C1141" i="1"/>
  <c r="C1122" i="1" s="1"/>
  <c r="D1141" i="1"/>
  <c r="D1122" i="1" s="1"/>
  <c r="F1141" i="1"/>
  <c r="F1122" i="1" s="1"/>
  <c r="G1141" i="1"/>
  <c r="G1122" i="1" s="1"/>
  <c r="BX1141" i="1"/>
  <c r="AO1141" i="1" s="1"/>
  <c r="BY1141" i="1"/>
  <c r="BY1122" i="1" s="1"/>
  <c r="BZ1141" i="1"/>
  <c r="AQ1141" i="1" s="1"/>
  <c r="CC1141" i="1"/>
  <c r="AT1141" i="1" s="1"/>
  <c r="CD1141" i="1"/>
  <c r="AU1141" i="1" s="1"/>
  <c r="CK1141" i="1"/>
  <c r="BB1141" i="1" s="1"/>
  <c r="CL1141" i="1"/>
  <c r="BC1141" i="1" s="1"/>
  <c r="CM1141" i="1"/>
  <c r="BD1141" i="1" s="1"/>
  <c r="D1171" i="1"/>
  <c r="E1173" i="1"/>
  <c r="Z1173" i="1"/>
  <c r="AA1173" i="1"/>
  <c r="AM1173" i="1"/>
  <c r="AN1173" i="1"/>
  <c r="BE1173" i="1"/>
  <c r="BF1173" i="1"/>
  <c r="BG1173" i="1"/>
  <c r="BH1173" i="1"/>
  <c r="BI1173" i="1"/>
  <c r="BJ1173" i="1"/>
  <c r="BK1173" i="1"/>
  <c r="BL1173" i="1"/>
  <c r="BM1173" i="1"/>
  <c r="BN1173" i="1"/>
  <c r="BO1173" i="1"/>
  <c r="BP1173" i="1"/>
  <c r="BQ1173" i="1"/>
  <c r="BR1173" i="1"/>
  <c r="BS1173" i="1"/>
  <c r="BT1173" i="1"/>
  <c r="BU1173" i="1"/>
  <c r="BV1173" i="1"/>
  <c r="BW1173" i="1"/>
  <c r="CN1173" i="1"/>
  <c r="CO1173" i="1"/>
  <c r="CP1173" i="1"/>
  <c r="CQ1173" i="1"/>
  <c r="CR1173" i="1"/>
  <c r="CS1173" i="1"/>
  <c r="CT1173" i="1"/>
  <c r="CU1173" i="1"/>
  <c r="CV1173" i="1"/>
  <c r="CW1173" i="1"/>
  <c r="CX1173" i="1"/>
  <c r="CY1173" i="1"/>
  <c r="CZ1173" i="1"/>
  <c r="DA1173" i="1"/>
  <c r="DB1173" i="1"/>
  <c r="DC1173" i="1"/>
  <c r="DD1173" i="1"/>
  <c r="DE1173" i="1"/>
  <c r="DF1173" i="1"/>
  <c r="DG1173" i="1"/>
  <c r="DH1173" i="1"/>
  <c r="DI1173" i="1"/>
  <c r="DJ1173" i="1"/>
  <c r="DK1173" i="1"/>
  <c r="DL1173" i="1"/>
  <c r="DM1173" i="1"/>
  <c r="DN1173" i="1"/>
  <c r="DO1173" i="1"/>
  <c r="DP1173" i="1"/>
  <c r="DQ1173" i="1"/>
  <c r="DR1173" i="1"/>
  <c r="DS1173" i="1"/>
  <c r="DT1173" i="1"/>
  <c r="DU1173" i="1"/>
  <c r="DV1173" i="1"/>
  <c r="DW1173" i="1"/>
  <c r="DX1173" i="1"/>
  <c r="DY1173" i="1"/>
  <c r="DZ1173" i="1"/>
  <c r="EA1173" i="1"/>
  <c r="EB1173" i="1"/>
  <c r="EC1173" i="1"/>
  <c r="ED1173" i="1"/>
  <c r="EE1173" i="1"/>
  <c r="EF1173" i="1"/>
  <c r="EG1173" i="1"/>
  <c r="EH1173" i="1"/>
  <c r="EI1173" i="1"/>
  <c r="EJ1173" i="1"/>
  <c r="EK1173" i="1"/>
  <c r="EL1173" i="1"/>
  <c r="EM1173" i="1"/>
  <c r="EN1173" i="1"/>
  <c r="EO1173" i="1"/>
  <c r="EP1173" i="1"/>
  <c r="EQ1173" i="1"/>
  <c r="ER1173" i="1"/>
  <c r="ES1173" i="1"/>
  <c r="ET1173" i="1"/>
  <c r="EU1173" i="1"/>
  <c r="EV1173" i="1"/>
  <c r="EW1173" i="1"/>
  <c r="EX1173" i="1"/>
  <c r="EY1173" i="1"/>
  <c r="EZ1173" i="1"/>
  <c r="FA1173" i="1"/>
  <c r="FB1173" i="1"/>
  <c r="FC1173" i="1"/>
  <c r="FD1173" i="1"/>
  <c r="FE1173" i="1"/>
  <c r="FF1173" i="1"/>
  <c r="FG1173" i="1"/>
  <c r="FH1173" i="1"/>
  <c r="FI1173" i="1"/>
  <c r="FJ1173" i="1"/>
  <c r="FK1173" i="1"/>
  <c r="FL1173" i="1"/>
  <c r="FM1173" i="1"/>
  <c r="FN1173" i="1"/>
  <c r="FO1173" i="1"/>
  <c r="FP1173" i="1"/>
  <c r="FQ1173" i="1"/>
  <c r="FR1173" i="1"/>
  <c r="FS1173" i="1"/>
  <c r="FT1173" i="1"/>
  <c r="FU1173" i="1"/>
  <c r="FV1173" i="1"/>
  <c r="FW1173" i="1"/>
  <c r="FX1173" i="1"/>
  <c r="FY1173" i="1"/>
  <c r="FZ1173" i="1"/>
  <c r="GA1173" i="1"/>
  <c r="GB1173" i="1"/>
  <c r="GC1173" i="1"/>
  <c r="GD1173" i="1"/>
  <c r="GE1173" i="1"/>
  <c r="GF1173" i="1"/>
  <c r="GG1173" i="1"/>
  <c r="GH1173" i="1"/>
  <c r="GI1173" i="1"/>
  <c r="GJ1173" i="1"/>
  <c r="GK1173" i="1"/>
  <c r="GL1173" i="1"/>
  <c r="GM1173" i="1"/>
  <c r="GN1173" i="1"/>
  <c r="GO1173" i="1"/>
  <c r="GP1173" i="1"/>
  <c r="GQ1173" i="1"/>
  <c r="GR1173" i="1"/>
  <c r="GS1173" i="1"/>
  <c r="GT1173" i="1"/>
  <c r="GU1173" i="1"/>
  <c r="GV1173" i="1"/>
  <c r="GW1173" i="1"/>
  <c r="GX1173" i="1"/>
  <c r="C1175" i="1"/>
  <c r="D1175" i="1"/>
  <c r="AC1175" i="1"/>
  <c r="AE1175" i="1"/>
  <c r="AD1175" i="1" s="1"/>
  <c r="CR1175" i="1" s="1"/>
  <c r="Q1175" i="1" s="1"/>
  <c r="AF1175" i="1"/>
  <c r="CT1175" i="1" s="1"/>
  <c r="S1175" i="1" s="1"/>
  <c r="AG1175" i="1"/>
  <c r="AH1175" i="1"/>
  <c r="AI1175" i="1"/>
  <c r="CW1175" i="1" s="1"/>
  <c r="V1175" i="1" s="1"/>
  <c r="AJ1175" i="1"/>
  <c r="CS1175" i="1"/>
  <c r="R1175" i="1" s="1"/>
  <c r="CU1175" i="1"/>
  <c r="T1175" i="1" s="1"/>
  <c r="CV1175" i="1"/>
  <c r="U1175" i="1" s="1"/>
  <c r="CX1175" i="1"/>
  <c r="W1175" i="1" s="1"/>
  <c r="GL1175" i="1"/>
  <c r="GO1175" i="1"/>
  <c r="GP1175" i="1"/>
  <c r="GV1175" i="1"/>
  <c r="HC1175" i="1" s="1"/>
  <c r="GX1175" i="1" s="1"/>
  <c r="I1176" i="1"/>
  <c r="AC1176" i="1"/>
  <c r="AE1176" i="1"/>
  <c r="AD1176" i="1" s="1"/>
  <c r="CR1176" i="1" s="1"/>
  <c r="Q1176" i="1" s="1"/>
  <c r="AF1176" i="1"/>
  <c r="CT1176" i="1" s="1"/>
  <c r="S1176" i="1" s="1"/>
  <c r="AG1176" i="1"/>
  <c r="AH1176" i="1"/>
  <c r="AI1176" i="1"/>
  <c r="CW1176" i="1" s="1"/>
  <c r="V1176" i="1" s="1"/>
  <c r="AJ1176" i="1"/>
  <c r="CS1176" i="1"/>
  <c r="R1176" i="1" s="1"/>
  <c r="CU1176" i="1"/>
  <c r="T1176" i="1" s="1"/>
  <c r="CV1176" i="1"/>
  <c r="U1176" i="1" s="1"/>
  <c r="CX1176" i="1"/>
  <c r="W1176" i="1" s="1"/>
  <c r="GL1176" i="1"/>
  <c r="GO1176" i="1"/>
  <c r="GP1176" i="1"/>
  <c r="GV1176" i="1"/>
  <c r="HC1176" i="1" s="1"/>
  <c r="GX1176" i="1" s="1"/>
  <c r="I1177" i="1"/>
  <c r="AC1177" i="1"/>
  <c r="AE1177" i="1"/>
  <c r="AD1177" i="1" s="1"/>
  <c r="CR1177" i="1" s="1"/>
  <c r="Q1177" i="1" s="1"/>
  <c r="AF1177" i="1"/>
  <c r="CT1177" i="1" s="1"/>
  <c r="S1177" i="1" s="1"/>
  <c r="AG1177" i="1"/>
  <c r="AH1177" i="1"/>
  <c r="AI1177" i="1"/>
  <c r="CW1177" i="1" s="1"/>
  <c r="V1177" i="1" s="1"/>
  <c r="AJ1177" i="1"/>
  <c r="CS1177" i="1"/>
  <c r="R1177" i="1" s="1"/>
  <c r="CU1177" i="1"/>
  <c r="T1177" i="1" s="1"/>
  <c r="CV1177" i="1"/>
  <c r="U1177" i="1" s="1"/>
  <c r="CX1177" i="1"/>
  <c r="W1177" i="1" s="1"/>
  <c r="GL1177" i="1"/>
  <c r="GO1177" i="1"/>
  <c r="GP1177" i="1"/>
  <c r="GV1177" i="1"/>
  <c r="HC1177" i="1" s="1"/>
  <c r="GX1177" i="1" s="1"/>
  <c r="C1178" i="1"/>
  <c r="D1178" i="1"/>
  <c r="P1178" i="1"/>
  <c r="W1178" i="1"/>
  <c r="AC1178" i="1"/>
  <c r="AB1178" i="1" s="1"/>
  <c r="AE1178" i="1"/>
  <c r="AD1178" i="1" s="1"/>
  <c r="CR1178" i="1" s="1"/>
  <c r="Q1178" i="1" s="1"/>
  <c r="AF1178" i="1"/>
  <c r="AG1178" i="1"/>
  <c r="AH1178" i="1"/>
  <c r="CV1178" i="1" s="1"/>
  <c r="U1178" i="1" s="1"/>
  <c r="AI1178" i="1"/>
  <c r="AJ1178" i="1"/>
  <c r="CQ1178" i="1"/>
  <c r="CT1178" i="1"/>
  <c r="S1178" i="1" s="1"/>
  <c r="CU1178" i="1"/>
  <c r="T1178" i="1" s="1"/>
  <c r="CW1178" i="1"/>
  <c r="V1178" i="1" s="1"/>
  <c r="CX1178" i="1"/>
  <c r="GL1178" i="1"/>
  <c r="GO1178" i="1"/>
  <c r="GP1178" i="1"/>
  <c r="GV1178" i="1"/>
  <c r="HC1178" i="1"/>
  <c r="GX1178" i="1" s="1"/>
  <c r="I1179" i="1"/>
  <c r="W1179" i="1"/>
  <c r="AC1179" i="1"/>
  <c r="CQ1179" i="1" s="1"/>
  <c r="P1179" i="1" s="1"/>
  <c r="AE1179" i="1"/>
  <c r="AD1179" i="1" s="1"/>
  <c r="CR1179" i="1" s="1"/>
  <c r="Q1179" i="1" s="1"/>
  <c r="AF1179" i="1"/>
  <c r="AG1179" i="1"/>
  <c r="AH1179" i="1"/>
  <c r="CV1179" i="1" s="1"/>
  <c r="U1179" i="1" s="1"/>
  <c r="AI1179" i="1"/>
  <c r="CW1179" i="1" s="1"/>
  <c r="V1179" i="1" s="1"/>
  <c r="AJ1179" i="1"/>
  <c r="CT1179" i="1"/>
  <c r="S1179" i="1" s="1"/>
  <c r="CU1179" i="1"/>
  <c r="T1179" i="1" s="1"/>
  <c r="CX1179" i="1"/>
  <c r="GL1179" i="1"/>
  <c r="GO1179" i="1"/>
  <c r="GP1179" i="1"/>
  <c r="GV1179" i="1"/>
  <c r="HC1179" i="1"/>
  <c r="GX1179" i="1" s="1"/>
  <c r="I1180" i="1"/>
  <c r="V1180" i="1"/>
  <c r="W1180" i="1"/>
  <c r="AC1180" i="1"/>
  <c r="CQ1180" i="1" s="1"/>
  <c r="P1180" i="1" s="1"/>
  <c r="AE1180" i="1"/>
  <c r="AD1180" i="1" s="1"/>
  <c r="CR1180" i="1" s="1"/>
  <c r="Q1180" i="1" s="1"/>
  <c r="AF1180" i="1"/>
  <c r="AG1180" i="1"/>
  <c r="AH1180" i="1"/>
  <c r="CV1180" i="1" s="1"/>
  <c r="U1180" i="1" s="1"/>
  <c r="AI1180" i="1"/>
  <c r="AJ1180" i="1"/>
  <c r="CS1180" i="1"/>
  <c r="R1180" i="1" s="1"/>
  <c r="CT1180" i="1"/>
  <c r="S1180" i="1" s="1"/>
  <c r="CU1180" i="1"/>
  <c r="T1180" i="1" s="1"/>
  <c r="CW1180" i="1"/>
  <c r="CX1180" i="1"/>
  <c r="GL1180" i="1"/>
  <c r="GO1180" i="1"/>
  <c r="GP1180" i="1"/>
  <c r="GV1180" i="1"/>
  <c r="HC1180" i="1"/>
  <c r="GX1180" i="1" s="1"/>
  <c r="C1181" i="1"/>
  <c r="D1181" i="1"/>
  <c r="U1181" i="1"/>
  <c r="V1181" i="1"/>
  <c r="W1181" i="1"/>
  <c r="AC1181" i="1"/>
  <c r="AE1181" i="1"/>
  <c r="AD1181" i="1" s="1"/>
  <c r="CR1181" i="1" s="1"/>
  <c r="Q1181" i="1" s="1"/>
  <c r="AF1181" i="1"/>
  <c r="AG1181" i="1"/>
  <c r="CU1181" i="1" s="1"/>
  <c r="T1181" i="1" s="1"/>
  <c r="AH1181" i="1"/>
  <c r="AI1181" i="1"/>
  <c r="AJ1181" i="1"/>
  <c r="CQ1181" i="1"/>
  <c r="P1181" i="1" s="1"/>
  <c r="CP1181" i="1" s="1"/>
  <c r="O1181" i="1" s="1"/>
  <c r="CS1181" i="1"/>
  <c r="R1181" i="1" s="1"/>
  <c r="CT1181" i="1"/>
  <c r="S1181" i="1" s="1"/>
  <c r="CV1181" i="1"/>
  <c r="CW1181" i="1"/>
  <c r="CX1181" i="1"/>
  <c r="GL1181" i="1"/>
  <c r="GO1181" i="1"/>
  <c r="GP1181" i="1"/>
  <c r="GV1181" i="1"/>
  <c r="HC1181" i="1"/>
  <c r="GX1181" i="1" s="1"/>
  <c r="I1182" i="1"/>
  <c r="U1182" i="1" s="1"/>
  <c r="V1182" i="1"/>
  <c r="W1182" i="1"/>
  <c r="AC1182" i="1"/>
  <c r="AB1182" i="1" s="1"/>
  <c r="AE1182" i="1"/>
  <c r="AD1182" i="1" s="1"/>
  <c r="CR1182" i="1" s="1"/>
  <c r="Q1182" i="1" s="1"/>
  <c r="AF1182" i="1"/>
  <c r="AG1182" i="1"/>
  <c r="CU1182" i="1" s="1"/>
  <c r="T1182" i="1" s="1"/>
  <c r="AH1182" i="1"/>
  <c r="AI1182" i="1"/>
  <c r="AJ1182" i="1"/>
  <c r="CQ1182" i="1"/>
  <c r="P1182" i="1" s="1"/>
  <c r="CS1182" i="1"/>
  <c r="R1182" i="1" s="1"/>
  <c r="CT1182" i="1"/>
  <c r="S1182" i="1" s="1"/>
  <c r="CV1182" i="1"/>
  <c r="CW1182" i="1"/>
  <c r="CX1182" i="1"/>
  <c r="GL1182" i="1"/>
  <c r="GO1182" i="1"/>
  <c r="GP1182" i="1"/>
  <c r="GV1182" i="1"/>
  <c r="HC1182" i="1"/>
  <c r="GX1182" i="1" s="1"/>
  <c r="C1183" i="1"/>
  <c r="D1183" i="1"/>
  <c r="T1183" i="1"/>
  <c r="U1183" i="1"/>
  <c r="V1183" i="1"/>
  <c r="AC1183" i="1"/>
  <c r="AE1183" i="1"/>
  <c r="AD1183" i="1" s="1"/>
  <c r="CR1183" i="1" s="1"/>
  <c r="Q1183" i="1" s="1"/>
  <c r="AF1183" i="1"/>
  <c r="CT1183" i="1" s="1"/>
  <c r="S1183" i="1" s="1"/>
  <c r="AG1183" i="1"/>
  <c r="AH1183" i="1"/>
  <c r="AI1183" i="1"/>
  <c r="AJ1183" i="1"/>
  <c r="CQ1183" i="1"/>
  <c r="P1183" i="1" s="1"/>
  <c r="CS1183" i="1"/>
  <c r="R1183" i="1" s="1"/>
  <c r="CU1183" i="1"/>
  <c r="CV1183" i="1"/>
  <c r="CW1183" i="1"/>
  <c r="CX1183" i="1"/>
  <c r="W1183" i="1" s="1"/>
  <c r="GL1183" i="1"/>
  <c r="GO1183" i="1"/>
  <c r="GP1183" i="1"/>
  <c r="GV1183" i="1"/>
  <c r="HC1183" i="1"/>
  <c r="GX1183" i="1" s="1"/>
  <c r="I1184" i="1"/>
  <c r="T1184" i="1" s="1"/>
  <c r="V1184" i="1"/>
  <c r="AC1184" i="1"/>
  <c r="AE1184" i="1"/>
  <c r="AD1184" i="1" s="1"/>
  <c r="CR1184" i="1" s="1"/>
  <c r="Q1184" i="1" s="1"/>
  <c r="AF1184" i="1"/>
  <c r="CT1184" i="1" s="1"/>
  <c r="S1184" i="1" s="1"/>
  <c r="AG1184" i="1"/>
  <c r="AH1184" i="1"/>
  <c r="AI1184" i="1"/>
  <c r="AJ1184" i="1"/>
  <c r="CQ1184" i="1"/>
  <c r="P1184" i="1" s="1"/>
  <c r="CP1184" i="1" s="1"/>
  <c r="O1184" i="1" s="1"/>
  <c r="CS1184" i="1"/>
  <c r="R1184" i="1" s="1"/>
  <c r="CU1184" i="1"/>
  <c r="CV1184" i="1"/>
  <c r="CW1184" i="1"/>
  <c r="CX1184" i="1"/>
  <c r="W1184" i="1" s="1"/>
  <c r="GL1184" i="1"/>
  <c r="GO1184" i="1"/>
  <c r="GP1184" i="1"/>
  <c r="GV1184" i="1"/>
  <c r="HC1184" i="1"/>
  <c r="GX1184" i="1" s="1"/>
  <c r="C1185" i="1"/>
  <c r="D1185" i="1"/>
  <c r="T1185" i="1"/>
  <c r="U1185" i="1"/>
  <c r="AC1185" i="1"/>
  <c r="AE1185" i="1"/>
  <c r="AD1185" i="1" s="1"/>
  <c r="CR1185" i="1" s="1"/>
  <c r="Q1185" i="1" s="1"/>
  <c r="AF1185" i="1"/>
  <c r="CT1185" i="1" s="1"/>
  <c r="S1185" i="1" s="1"/>
  <c r="AG1185" i="1"/>
  <c r="AH1185" i="1"/>
  <c r="AI1185" i="1"/>
  <c r="AJ1185" i="1"/>
  <c r="CQ1185" i="1"/>
  <c r="P1185" i="1" s="1"/>
  <c r="CP1185" i="1" s="1"/>
  <c r="O1185" i="1" s="1"/>
  <c r="CU1185" i="1"/>
  <c r="CV1185" i="1"/>
  <c r="CW1185" i="1"/>
  <c r="V1185" i="1" s="1"/>
  <c r="CX1185" i="1"/>
  <c r="W1185" i="1" s="1"/>
  <c r="GL1185" i="1"/>
  <c r="GO1185" i="1"/>
  <c r="GP1185" i="1"/>
  <c r="GV1185" i="1"/>
  <c r="HC1185" i="1"/>
  <c r="GX1185" i="1" s="1"/>
  <c r="I1186" i="1"/>
  <c r="T1186" i="1"/>
  <c r="U1186" i="1"/>
  <c r="AC1186" i="1"/>
  <c r="AE1186" i="1"/>
  <c r="AD1186" i="1" s="1"/>
  <c r="CR1186" i="1" s="1"/>
  <c r="Q1186" i="1" s="1"/>
  <c r="AF1186" i="1"/>
  <c r="CT1186" i="1" s="1"/>
  <c r="S1186" i="1" s="1"/>
  <c r="AG1186" i="1"/>
  <c r="AH1186" i="1"/>
  <c r="AI1186" i="1"/>
  <c r="AJ1186" i="1"/>
  <c r="CQ1186" i="1"/>
  <c r="P1186" i="1" s="1"/>
  <c r="CU1186" i="1"/>
  <c r="CV1186" i="1"/>
  <c r="CW1186" i="1"/>
  <c r="V1186" i="1" s="1"/>
  <c r="CX1186" i="1"/>
  <c r="W1186" i="1" s="1"/>
  <c r="GL1186" i="1"/>
  <c r="GO1186" i="1"/>
  <c r="GP1186" i="1"/>
  <c r="GV1186" i="1"/>
  <c r="HC1186" i="1"/>
  <c r="GX1186" i="1" s="1"/>
  <c r="HG1186" i="1"/>
  <c r="C1187" i="1"/>
  <c r="D1187" i="1"/>
  <c r="T1187" i="1"/>
  <c r="AC1187" i="1"/>
  <c r="AB1187" i="1" s="1"/>
  <c r="AD1187" i="1"/>
  <c r="CR1187" i="1" s="1"/>
  <c r="Q1187" i="1" s="1"/>
  <c r="AE1187" i="1"/>
  <c r="CS1187" i="1" s="1"/>
  <c r="R1187" i="1" s="1"/>
  <c r="AF1187" i="1"/>
  <c r="CT1187" i="1" s="1"/>
  <c r="S1187" i="1" s="1"/>
  <c r="AG1187" i="1"/>
  <c r="AH1187" i="1"/>
  <c r="AI1187" i="1"/>
  <c r="AJ1187" i="1"/>
  <c r="CU1187" i="1"/>
  <c r="CV1187" i="1"/>
  <c r="U1187" i="1" s="1"/>
  <c r="CW1187" i="1"/>
  <c r="V1187" i="1" s="1"/>
  <c r="CX1187" i="1"/>
  <c r="W1187" i="1" s="1"/>
  <c r="GL1187" i="1"/>
  <c r="GO1187" i="1"/>
  <c r="GP1187" i="1"/>
  <c r="GV1187" i="1"/>
  <c r="HC1187" i="1" s="1"/>
  <c r="GX1187" i="1" s="1"/>
  <c r="I1188" i="1"/>
  <c r="R1188" i="1"/>
  <c r="T1188" i="1"/>
  <c r="AC1188" i="1"/>
  <c r="AB1188" i="1" s="1"/>
  <c r="AD1188" i="1"/>
  <c r="CR1188" i="1" s="1"/>
  <c r="Q1188" i="1" s="1"/>
  <c r="AE1188" i="1"/>
  <c r="AF1188" i="1"/>
  <c r="CT1188" i="1" s="1"/>
  <c r="S1188" i="1" s="1"/>
  <c r="AG1188" i="1"/>
  <c r="AH1188" i="1"/>
  <c r="CV1188" i="1" s="1"/>
  <c r="U1188" i="1" s="1"/>
  <c r="AI1188" i="1"/>
  <c r="AJ1188" i="1"/>
  <c r="CS1188" i="1"/>
  <c r="CU1188" i="1"/>
  <c r="CW1188" i="1"/>
  <c r="V1188" i="1" s="1"/>
  <c r="CX1188" i="1"/>
  <c r="W1188" i="1" s="1"/>
  <c r="GL1188" i="1"/>
  <c r="GO1188" i="1"/>
  <c r="GP1188" i="1"/>
  <c r="GV1188" i="1"/>
  <c r="HC1188" i="1" s="1"/>
  <c r="GX1188" i="1" s="1"/>
  <c r="C1189" i="1"/>
  <c r="D1189" i="1"/>
  <c r="R1189" i="1"/>
  <c r="AC1189" i="1"/>
  <c r="AD1189" i="1"/>
  <c r="CR1189" i="1" s="1"/>
  <c r="Q1189" i="1" s="1"/>
  <c r="AE1189" i="1"/>
  <c r="AF1189" i="1"/>
  <c r="CT1189" i="1" s="1"/>
  <c r="S1189" i="1" s="1"/>
  <c r="AG1189" i="1"/>
  <c r="AH1189" i="1"/>
  <c r="AI1189" i="1"/>
  <c r="CW1189" i="1" s="1"/>
  <c r="V1189" i="1" s="1"/>
  <c r="AJ1189" i="1"/>
  <c r="CX1189" i="1" s="1"/>
  <c r="W1189" i="1" s="1"/>
  <c r="CQ1189" i="1"/>
  <c r="P1189" i="1" s="1"/>
  <c r="CP1189" i="1" s="1"/>
  <c r="O1189" i="1" s="1"/>
  <c r="CS1189" i="1"/>
  <c r="CU1189" i="1"/>
  <c r="T1189" i="1" s="1"/>
  <c r="CV1189" i="1"/>
  <c r="U1189" i="1" s="1"/>
  <c r="GL1189" i="1"/>
  <c r="GO1189" i="1"/>
  <c r="GP1189" i="1"/>
  <c r="GV1189" i="1"/>
  <c r="GX1189" i="1"/>
  <c r="HC1189" i="1"/>
  <c r="I1190" i="1"/>
  <c r="T1190" i="1"/>
  <c r="AC1190" i="1"/>
  <c r="AD1190" i="1"/>
  <c r="CR1190" i="1" s="1"/>
  <c r="Q1190" i="1" s="1"/>
  <c r="AE1190" i="1"/>
  <c r="AF1190" i="1"/>
  <c r="CT1190" i="1" s="1"/>
  <c r="S1190" i="1" s="1"/>
  <c r="AG1190" i="1"/>
  <c r="AH1190" i="1"/>
  <c r="AI1190" i="1"/>
  <c r="CW1190" i="1" s="1"/>
  <c r="V1190" i="1" s="1"/>
  <c r="AJ1190" i="1"/>
  <c r="CX1190" i="1" s="1"/>
  <c r="W1190" i="1" s="1"/>
  <c r="CQ1190" i="1"/>
  <c r="P1190" i="1" s="1"/>
  <c r="CP1190" i="1" s="1"/>
  <c r="O1190" i="1" s="1"/>
  <c r="CS1190" i="1"/>
  <c r="R1190" i="1" s="1"/>
  <c r="CU1190" i="1"/>
  <c r="CV1190" i="1"/>
  <c r="U1190" i="1" s="1"/>
  <c r="GL1190" i="1"/>
  <c r="GO1190" i="1"/>
  <c r="GP1190" i="1"/>
  <c r="GV1190" i="1"/>
  <c r="HC1190" i="1" s="1"/>
  <c r="GX1190" i="1" s="1"/>
  <c r="B1192" i="1"/>
  <c r="B1173" i="1" s="1"/>
  <c r="C1192" i="1"/>
  <c r="C1173" i="1" s="1"/>
  <c r="D1192" i="1"/>
  <c r="D1173" i="1" s="1"/>
  <c r="F1192" i="1"/>
  <c r="F1173" i="1" s="1"/>
  <c r="G1192" i="1"/>
  <c r="G1173" i="1" s="1"/>
  <c r="BX1192" i="1"/>
  <c r="AO1192" i="1" s="1"/>
  <c r="BY1192" i="1"/>
  <c r="AP1192" i="1" s="1"/>
  <c r="BZ1192" i="1"/>
  <c r="AQ1192" i="1" s="1"/>
  <c r="CC1192" i="1"/>
  <c r="AT1192" i="1" s="1"/>
  <c r="CD1192" i="1"/>
  <c r="AU1192" i="1" s="1"/>
  <c r="CK1192" i="1"/>
  <c r="BB1192" i="1" s="1"/>
  <c r="CL1192" i="1"/>
  <c r="BC1192" i="1" s="1"/>
  <c r="CM1192" i="1"/>
  <c r="BD1192" i="1" s="1"/>
  <c r="D1222" i="1"/>
  <c r="E1224" i="1"/>
  <c r="Z1224" i="1"/>
  <c r="AA1224" i="1"/>
  <c r="AM1224" i="1"/>
  <c r="AN1224" i="1"/>
  <c r="BE1224" i="1"/>
  <c r="BF1224" i="1"/>
  <c r="BG1224" i="1"/>
  <c r="BH1224" i="1"/>
  <c r="BI1224" i="1"/>
  <c r="BJ1224" i="1"/>
  <c r="BK1224" i="1"/>
  <c r="BL1224" i="1"/>
  <c r="BM1224" i="1"/>
  <c r="BN1224" i="1"/>
  <c r="BO1224" i="1"/>
  <c r="BP1224" i="1"/>
  <c r="BQ1224" i="1"/>
  <c r="BR1224" i="1"/>
  <c r="BS1224" i="1"/>
  <c r="BT1224" i="1"/>
  <c r="BU1224" i="1"/>
  <c r="BV1224" i="1"/>
  <c r="BW1224" i="1"/>
  <c r="CN1224" i="1"/>
  <c r="CO1224" i="1"/>
  <c r="CP1224" i="1"/>
  <c r="CQ1224" i="1"/>
  <c r="CR1224" i="1"/>
  <c r="CS1224" i="1"/>
  <c r="CT1224" i="1"/>
  <c r="CU1224" i="1"/>
  <c r="CV1224" i="1"/>
  <c r="CW1224" i="1"/>
  <c r="CX1224" i="1"/>
  <c r="CY1224" i="1"/>
  <c r="CZ1224" i="1"/>
  <c r="DA1224" i="1"/>
  <c r="DB1224" i="1"/>
  <c r="DC1224" i="1"/>
  <c r="DD1224" i="1"/>
  <c r="DE1224" i="1"/>
  <c r="DF1224" i="1"/>
  <c r="DG1224" i="1"/>
  <c r="DH1224" i="1"/>
  <c r="DI1224" i="1"/>
  <c r="DJ1224" i="1"/>
  <c r="DK1224" i="1"/>
  <c r="DL1224" i="1"/>
  <c r="DM1224" i="1"/>
  <c r="DN1224" i="1"/>
  <c r="DO1224" i="1"/>
  <c r="DP1224" i="1"/>
  <c r="DQ1224" i="1"/>
  <c r="DR1224" i="1"/>
  <c r="DS1224" i="1"/>
  <c r="DT1224" i="1"/>
  <c r="DU1224" i="1"/>
  <c r="DV1224" i="1"/>
  <c r="DW1224" i="1"/>
  <c r="DX1224" i="1"/>
  <c r="DY1224" i="1"/>
  <c r="DZ1224" i="1"/>
  <c r="EA1224" i="1"/>
  <c r="EB1224" i="1"/>
  <c r="EC1224" i="1"/>
  <c r="ED1224" i="1"/>
  <c r="EE1224" i="1"/>
  <c r="EF1224" i="1"/>
  <c r="EG1224" i="1"/>
  <c r="EH1224" i="1"/>
  <c r="EI1224" i="1"/>
  <c r="EJ1224" i="1"/>
  <c r="EK1224" i="1"/>
  <c r="EL1224" i="1"/>
  <c r="EM1224" i="1"/>
  <c r="EN1224" i="1"/>
  <c r="EO1224" i="1"/>
  <c r="EP1224" i="1"/>
  <c r="EQ1224" i="1"/>
  <c r="ER1224" i="1"/>
  <c r="ES1224" i="1"/>
  <c r="ET1224" i="1"/>
  <c r="EU1224" i="1"/>
  <c r="EV1224" i="1"/>
  <c r="EW1224" i="1"/>
  <c r="EX1224" i="1"/>
  <c r="EY1224" i="1"/>
  <c r="EZ1224" i="1"/>
  <c r="FA1224" i="1"/>
  <c r="FB1224" i="1"/>
  <c r="FC1224" i="1"/>
  <c r="FD1224" i="1"/>
  <c r="FE1224" i="1"/>
  <c r="FF1224" i="1"/>
  <c r="FG1224" i="1"/>
  <c r="FH1224" i="1"/>
  <c r="FI1224" i="1"/>
  <c r="FJ1224" i="1"/>
  <c r="FK1224" i="1"/>
  <c r="FL1224" i="1"/>
  <c r="FM1224" i="1"/>
  <c r="FN1224" i="1"/>
  <c r="FO1224" i="1"/>
  <c r="FP1224" i="1"/>
  <c r="FQ1224" i="1"/>
  <c r="FR1224" i="1"/>
  <c r="FS1224" i="1"/>
  <c r="FT1224" i="1"/>
  <c r="FU1224" i="1"/>
  <c r="FV1224" i="1"/>
  <c r="FW1224" i="1"/>
  <c r="FX1224" i="1"/>
  <c r="FY1224" i="1"/>
  <c r="FZ1224" i="1"/>
  <c r="GA1224" i="1"/>
  <c r="GB1224" i="1"/>
  <c r="GC1224" i="1"/>
  <c r="GD1224" i="1"/>
  <c r="GE1224" i="1"/>
  <c r="GF1224" i="1"/>
  <c r="GG1224" i="1"/>
  <c r="GH1224" i="1"/>
  <c r="GI1224" i="1"/>
  <c r="GJ1224" i="1"/>
  <c r="GK1224" i="1"/>
  <c r="GL1224" i="1"/>
  <c r="GM1224" i="1"/>
  <c r="GN1224" i="1"/>
  <c r="GO1224" i="1"/>
  <c r="GP1224" i="1"/>
  <c r="GQ1224" i="1"/>
  <c r="GR1224" i="1"/>
  <c r="GS1224" i="1"/>
  <c r="GT1224" i="1"/>
  <c r="GU1224" i="1"/>
  <c r="GV1224" i="1"/>
  <c r="GW1224" i="1"/>
  <c r="GX1224" i="1"/>
  <c r="C1226" i="1"/>
  <c r="D1226" i="1"/>
  <c r="AC1226" i="1"/>
  <c r="AE1226" i="1"/>
  <c r="AD1226" i="1" s="1"/>
  <c r="CR1226" i="1" s="1"/>
  <c r="Q1226" i="1" s="1"/>
  <c r="AD1228" i="1" s="1"/>
  <c r="AF1226" i="1"/>
  <c r="CT1226" i="1" s="1"/>
  <c r="S1226" i="1" s="1"/>
  <c r="AG1226" i="1"/>
  <c r="AH1226" i="1"/>
  <c r="AI1226" i="1"/>
  <c r="AJ1226" i="1"/>
  <c r="CU1226" i="1"/>
  <c r="T1226" i="1" s="1"/>
  <c r="AG1228" i="1" s="1"/>
  <c r="CV1226" i="1"/>
  <c r="U1226" i="1" s="1"/>
  <c r="AH1228" i="1" s="1"/>
  <c r="CW1226" i="1"/>
  <c r="V1226" i="1" s="1"/>
  <c r="AI1228" i="1" s="1"/>
  <c r="CX1226" i="1"/>
  <c r="W1226" i="1" s="1"/>
  <c r="AJ1228" i="1" s="1"/>
  <c r="GL1226" i="1"/>
  <c r="GO1226" i="1"/>
  <c r="GP1226" i="1"/>
  <c r="GV1226" i="1"/>
  <c r="HC1226" i="1" s="1"/>
  <c r="GX1226" i="1" s="1"/>
  <c r="CJ1228" i="1" s="1"/>
  <c r="B1228" i="1"/>
  <c r="B1224" i="1" s="1"/>
  <c r="C1228" i="1"/>
  <c r="C1224" i="1" s="1"/>
  <c r="D1228" i="1"/>
  <c r="D1224" i="1" s="1"/>
  <c r="F1228" i="1"/>
  <c r="F1224" i="1" s="1"/>
  <c r="G1228" i="1"/>
  <c r="G1224" i="1" s="1"/>
  <c r="BX1228" i="1"/>
  <c r="AO1228" i="1" s="1"/>
  <c r="BY1228" i="1"/>
  <c r="AP1228" i="1" s="1"/>
  <c r="BZ1228" i="1"/>
  <c r="AQ1228" i="1" s="1"/>
  <c r="CC1228" i="1"/>
  <c r="CC1224" i="1" s="1"/>
  <c r="CD1228" i="1"/>
  <c r="AU1228" i="1" s="1"/>
  <c r="CG1228" i="1"/>
  <c r="AX1228" i="1" s="1"/>
  <c r="CK1228" i="1"/>
  <c r="CK1224" i="1" s="1"/>
  <c r="CL1228" i="1"/>
  <c r="BC1228" i="1" s="1"/>
  <c r="CM1228" i="1"/>
  <c r="BD1228" i="1" s="1"/>
  <c r="B1258" i="1"/>
  <c r="B1014" i="1" s="1"/>
  <c r="C1258" i="1"/>
  <c r="C1014" i="1" s="1"/>
  <c r="D1258" i="1"/>
  <c r="D1014" i="1" s="1"/>
  <c r="F1258" i="1"/>
  <c r="F1014" i="1" s="1"/>
  <c r="G1258" i="1"/>
  <c r="G1014" i="1" s="1"/>
  <c r="D1288" i="1"/>
  <c r="E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AK1290" i="1"/>
  <c r="AL1290" i="1"/>
  <c r="AM1290" i="1"/>
  <c r="AN1290" i="1"/>
  <c r="BE1290" i="1"/>
  <c r="BF1290" i="1"/>
  <c r="BG1290" i="1"/>
  <c r="BH1290" i="1"/>
  <c r="BI1290" i="1"/>
  <c r="BJ1290" i="1"/>
  <c r="BK1290" i="1"/>
  <c r="BL1290" i="1"/>
  <c r="BM1290" i="1"/>
  <c r="BN1290" i="1"/>
  <c r="BO1290" i="1"/>
  <c r="BP1290" i="1"/>
  <c r="BQ1290" i="1"/>
  <c r="BR1290" i="1"/>
  <c r="BS1290" i="1"/>
  <c r="BT1290" i="1"/>
  <c r="BU1290" i="1"/>
  <c r="BV1290" i="1"/>
  <c r="BW1290" i="1"/>
  <c r="BX1290" i="1"/>
  <c r="BY1290" i="1"/>
  <c r="BZ1290" i="1"/>
  <c r="CA1290" i="1"/>
  <c r="CB1290" i="1"/>
  <c r="CC1290" i="1"/>
  <c r="CD1290" i="1"/>
  <c r="CE1290" i="1"/>
  <c r="CF1290" i="1"/>
  <c r="CG1290" i="1"/>
  <c r="CH1290" i="1"/>
  <c r="CI1290" i="1"/>
  <c r="CJ1290" i="1"/>
  <c r="CK1290" i="1"/>
  <c r="CL1290" i="1"/>
  <c r="CM1290" i="1"/>
  <c r="CN1290" i="1"/>
  <c r="CO1290" i="1"/>
  <c r="CP1290" i="1"/>
  <c r="CQ1290" i="1"/>
  <c r="CR1290" i="1"/>
  <c r="CS1290" i="1"/>
  <c r="CT1290" i="1"/>
  <c r="CU1290" i="1"/>
  <c r="CV1290" i="1"/>
  <c r="CW1290" i="1"/>
  <c r="CX1290" i="1"/>
  <c r="CY1290" i="1"/>
  <c r="CZ1290" i="1"/>
  <c r="DA1290" i="1"/>
  <c r="DB1290" i="1"/>
  <c r="DC1290" i="1"/>
  <c r="DD1290" i="1"/>
  <c r="DE1290" i="1"/>
  <c r="DF1290" i="1"/>
  <c r="DG1290" i="1"/>
  <c r="DH1290" i="1"/>
  <c r="DI1290" i="1"/>
  <c r="DJ1290" i="1"/>
  <c r="DK1290" i="1"/>
  <c r="DL1290" i="1"/>
  <c r="DM1290" i="1"/>
  <c r="DN1290" i="1"/>
  <c r="DO1290" i="1"/>
  <c r="DP1290" i="1"/>
  <c r="DQ1290" i="1"/>
  <c r="DR1290" i="1"/>
  <c r="DS1290" i="1"/>
  <c r="DT1290" i="1"/>
  <c r="DU1290" i="1"/>
  <c r="DV1290" i="1"/>
  <c r="DW1290" i="1"/>
  <c r="DX1290" i="1"/>
  <c r="DY1290" i="1"/>
  <c r="DZ1290" i="1"/>
  <c r="EA1290" i="1"/>
  <c r="EB1290" i="1"/>
  <c r="EC1290" i="1"/>
  <c r="ED1290" i="1"/>
  <c r="EE1290" i="1"/>
  <c r="EF1290" i="1"/>
  <c r="EG1290" i="1"/>
  <c r="EH1290" i="1"/>
  <c r="EI1290" i="1"/>
  <c r="EJ1290" i="1"/>
  <c r="EK1290" i="1"/>
  <c r="EL1290" i="1"/>
  <c r="EM1290" i="1"/>
  <c r="EN1290" i="1"/>
  <c r="EO1290" i="1"/>
  <c r="EP1290" i="1"/>
  <c r="EQ1290" i="1"/>
  <c r="ER1290" i="1"/>
  <c r="ES1290" i="1"/>
  <c r="ET1290" i="1"/>
  <c r="EU1290" i="1"/>
  <c r="EV1290" i="1"/>
  <c r="EW1290" i="1"/>
  <c r="EX1290" i="1"/>
  <c r="EY1290" i="1"/>
  <c r="EZ1290" i="1"/>
  <c r="FA1290" i="1"/>
  <c r="FB1290" i="1"/>
  <c r="FC1290" i="1"/>
  <c r="FD1290" i="1"/>
  <c r="FE1290" i="1"/>
  <c r="FF1290" i="1"/>
  <c r="FG1290" i="1"/>
  <c r="FH1290" i="1"/>
  <c r="FI1290" i="1"/>
  <c r="FJ1290" i="1"/>
  <c r="FK1290" i="1"/>
  <c r="FL1290" i="1"/>
  <c r="FM1290" i="1"/>
  <c r="FN1290" i="1"/>
  <c r="FO1290" i="1"/>
  <c r="FP1290" i="1"/>
  <c r="FQ1290" i="1"/>
  <c r="FR1290" i="1"/>
  <c r="FS1290" i="1"/>
  <c r="FT1290" i="1"/>
  <c r="FU1290" i="1"/>
  <c r="FV1290" i="1"/>
  <c r="FW1290" i="1"/>
  <c r="FX1290" i="1"/>
  <c r="FY1290" i="1"/>
  <c r="FZ1290" i="1"/>
  <c r="GA1290" i="1"/>
  <c r="GB1290" i="1"/>
  <c r="GC1290" i="1"/>
  <c r="GD1290" i="1"/>
  <c r="GE1290" i="1"/>
  <c r="GF1290" i="1"/>
  <c r="GG1290" i="1"/>
  <c r="GH1290" i="1"/>
  <c r="GI1290" i="1"/>
  <c r="GJ1290" i="1"/>
  <c r="GK1290" i="1"/>
  <c r="GL1290" i="1"/>
  <c r="GM1290" i="1"/>
  <c r="GN1290" i="1"/>
  <c r="GO1290" i="1"/>
  <c r="GP1290" i="1"/>
  <c r="GQ1290" i="1"/>
  <c r="GR1290" i="1"/>
  <c r="GS1290" i="1"/>
  <c r="GT1290" i="1"/>
  <c r="GU1290" i="1"/>
  <c r="GV1290" i="1"/>
  <c r="GW1290" i="1"/>
  <c r="GX1290" i="1"/>
  <c r="D1292" i="1"/>
  <c r="E1294" i="1"/>
  <c r="Z1294" i="1"/>
  <c r="AA1294" i="1"/>
  <c r="AM1294" i="1"/>
  <c r="AN1294" i="1"/>
  <c r="BE1294" i="1"/>
  <c r="BF1294" i="1"/>
  <c r="BG1294" i="1"/>
  <c r="BH1294" i="1"/>
  <c r="BI1294" i="1"/>
  <c r="BJ1294" i="1"/>
  <c r="BK1294" i="1"/>
  <c r="BL1294" i="1"/>
  <c r="BM1294" i="1"/>
  <c r="BN1294" i="1"/>
  <c r="BO1294" i="1"/>
  <c r="BP1294" i="1"/>
  <c r="BQ1294" i="1"/>
  <c r="BR1294" i="1"/>
  <c r="BS1294" i="1"/>
  <c r="BT1294" i="1"/>
  <c r="BU1294" i="1"/>
  <c r="BV1294" i="1"/>
  <c r="BW1294" i="1"/>
  <c r="CN1294" i="1"/>
  <c r="CO1294" i="1"/>
  <c r="CP1294" i="1"/>
  <c r="CQ1294" i="1"/>
  <c r="CR1294" i="1"/>
  <c r="CS1294" i="1"/>
  <c r="CT1294" i="1"/>
  <c r="CU1294" i="1"/>
  <c r="CV1294" i="1"/>
  <c r="CW1294" i="1"/>
  <c r="CX1294" i="1"/>
  <c r="CY1294" i="1"/>
  <c r="CZ1294" i="1"/>
  <c r="DA1294" i="1"/>
  <c r="DB1294" i="1"/>
  <c r="DC1294" i="1"/>
  <c r="DD1294" i="1"/>
  <c r="DE1294" i="1"/>
  <c r="DF1294" i="1"/>
  <c r="DG1294" i="1"/>
  <c r="DH1294" i="1"/>
  <c r="DI1294" i="1"/>
  <c r="DJ1294" i="1"/>
  <c r="DK1294" i="1"/>
  <c r="DL1294" i="1"/>
  <c r="DM1294" i="1"/>
  <c r="DN1294" i="1"/>
  <c r="DO1294" i="1"/>
  <c r="DP1294" i="1"/>
  <c r="DQ1294" i="1"/>
  <c r="DR1294" i="1"/>
  <c r="DS1294" i="1"/>
  <c r="DT1294" i="1"/>
  <c r="DU1294" i="1"/>
  <c r="DV1294" i="1"/>
  <c r="DW1294" i="1"/>
  <c r="DX1294" i="1"/>
  <c r="DY1294" i="1"/>
  <c r="DZ1294" i="1"/>
  <c r="EA1294" i="1"/>
  <c r="EB1294" i="1"/>
  <c r="EC1294" i="1"/>
  <c r="ED1294" i="1"/>
  <c r="EE1294" i="1"/>
  <c r="EF1294" i="1"/>
  <c r="EG1294" i="1"/>
  <c r="EH1294" i="1"/>
  <c r="EI1294" i="1"/>
  <c r="EJ1294" i="1"/>
  <c r="EK1294" i="1"/>
  <c r="EL1294" i="1"/>
  <c r="EM1294" i="1"/>
  <c r="EN1294" i="1"/>
  <c r="EO1294" i="1"/>
  <c r="EP1294" i="1"/>
  <c r="EQ1294" i="1"/>
  <c r="ER1294" i="1"/>
  <c r="ES1294" i="1"/>
  <c r="ET1294" i="1"/>
  <c r="EU1294" i="1"/>
  <c r="EV1294" i="1"/>
  <c r="EW1294" i="1"/>
  <c r="EX1294" i="1"/>
  <c r="EY1294" i="1"/>
  <c r="EZ1294" i="1"/>
  <c r="FA1294" i="1"/>
  <c r="FB1294" i="1"/>
  <c r="FC1294" i="1"/>
  <c r="FD1294" i="1"/>
  <c r="FE1294" i="1"/>
  <c r="FF1294" i="1"/>
  <c r="FG1294" i="1"/>
  <c r="FH1294" i="1"/>
  <c r="FI1294" i="1"/>
  <c r="FJ1294" i="1"/>
  <c r="FK1294" i="1"/>
  <c r="FL1294" i="1"/>
  <c r="FM1294" i="1"/>
  <c r="FN1294" i="1"/>
  <c r="FO1294" i="1"/>
  <c r="FP1294" i="1"/>
  <c r="FQ1294" i="1"/>
  <c r="FR1294" i="1"/>
  <c r="FS1294" i="1"/>
  <c r="FT1294" i="1"/>
  <c r="FU1294" i="1"/>
  <c r="FV1294" i="1"/>
  <c r="FW1294" i="1"/>
  <c r="FX1294" i="1"/>
  <c r="FY1294" i="1"/>
  <c r="FZ1294" i="1"/>
  <c r="GA1294" i="1"/>
  <c r="GB1294" i="1"/>
  <c r="GC1294" i="1"/>
  <c r="GD1294" i="1"/>
  <c r="GE1294" i="1"/>
  <c r="GF1294" i="1"/>
  <c r="GG1294" i="1"/>
  <c r="GH1294" i="1"/>
  <c r="GI1294" i="1"/>
  <c r="GJ1294" i="1"/>
  <c r="GK1294" i="1"/>
  <c r="GL1294" i="1"/>
  <c r="GM1294" i="1"/>
  <c r="GN1294" i="1"/>
  <c r="GO1294" i="1"/>
  <c r="GP1294" i="1"/>
  <c r="GQ1294" i="1"/>
  <c r="GR1294" i="1"/>
  <c r="GS1294" i="1"/>
  <c r="GT1294" i="1"/>
  <c r="GU1294" i="1"/>
  <c r="GV1294" i="1"/>
  <c r="GW1294" i="1"/>
  <c r="GX1294" i="1"/>
  <c r="C1296" i="1"/>
  <c r="D1296" i="1"/>
  <c r="AC1296" i="1"/>
  <c r="AB1296" i="1" s="1"/>
  <c r="AE1296" i="1"/>
  <c r="AD1296" i="1" s="1"/>
  <c r="CR1296" i="1" s="1"/>
  <c r="Q1296" i="1" s="1"/>
  <c r="AD1298" i="1" s="1"/>
  <c r="AF1296" i="1"/>
  <c r="AG1296" i="1"/>
  <c r="CU1296" i="1" s="1"/>
  <c r="T1296" i="1" s="1"/>
  <c r="AG1298" i="1" s="1"/>
  <c r="AH1296" i="1"/>
  <c r="AI1296" i="1"/>
  <c r="AJ1296" i="1"/>
  <c r="CS1296" i="1"/>
  <c r="R1296" i="1" s="1"/>
  <c r="AE1298" i="1" s="1"/>
  <c r="CT1296" i="1"/>
  <c r="S1296" i="1" s="1"/>
  <c r="CV1296" i="1"/>
  <c r="U1296" i="1" s="1"/>
  <c r="AH1298" i="1" s="1"/>
  <c r="CW1296" i="1"/>
  <c r="V1296" i="1" s="1"/>
  <c r="AI1298" i="1" s="1"/>
  <c r="CX1296" i="1"/>
  <c r="W1296" i="1" s="1"/>
  <c r="AJ1298" i="1" s="1"/>
  <c r="GL1296" i="1"/>
  <c r="GO1296" i="1"/>
  <c r="GP1296" i="1"/>
  <c r="GV1296" i="1"/>
  <c r="HC1296" i="1"/>
  <c r="GX1296" i="1" s="1"/>
  <c r="CJ1298" i="1" s="1"/>
  <c r="B1298" i="1"/>
  <c r="B1294" i="1" s="1"/>
  <c r="C1298" i="1"/>
  <c r="C1294" i="1" s="1"/>
  <c r="D1298" i="1"/>
  <c r="D1294" i="1" s="1"/>
  <c r="F1298" i="1"/>
  <c r="F1294" i="1" s="1"/>
  <c r="G1298" i="1"/>
  <c r="G1294" i="1" s="1"/>
  <c r="BX1298" i="1"/>
  <c r="AO1298" i="1" s="1"/>
  <c r="BY1298" i="1"/>
  <c r="AP1298" i="1" s="1"/>
  <c r="BZ1298" i="1"/>
  <c r="AQ1298" i="1" s="1"/>
  <c r="CC1298" i="1"/>
  <c r="CC1294" i="1" s="1"/>
  <c r="CD1298" i="1"/>
  <c r="AU1298" i="1" s="1"/>
  <c r="CK1298" i="1"/>
  <c r="CK1294" i="1" s="1"/>
  <c r="CL1298" i="1"/>
  <c r="BC1298" i="1" s="1"/>
  <c r="CM1298" i="1"/>
  <c r="BD1298" i="1" s="1"/>
  <c r="B1328" i="1"/>
  <c r="B1290" i="1" s="1"/>
  <c r="C1328" i="1"/>
  <c r="C1290" i="1" s="1"/>
  <c r="D1328" i="1"/>
  <c r="D1290" i="1" s="1"/>
  <c r="F1328" i="1"/>
  <c r="F1290" i="1" s="1"/>
  <c r="G1328" i="1"/>
  <c r="G1290" i="1" s="1"/>
  <c r="B1358" i="1"/>
  <c r="B22" i="1" s="1"/>
  <c r="C1358" i="1"/>
  <c r="C22" i="1" s="1"/>
  <c r="D1358" i="1"/>
  <c r="D22" i="1" s="1"/>
  <c r="F1358" i="1"/>
  <c r="F22" i="1" s="1"/>
  <c r="G1358" i="1"/>
  <c r="G22" i="1" s="1"/>
  <c r="B1388" i="1"/>
  <c r="B18" i="1" s="1"/>
  <c r="C1388" i="1"/>
  <c r="C18" i="1" s="1"/>
  <c r="D1388" i="1"/>
  <c r="D18" i="1" s="1"/>
  <c r="F1388" i="1"/>
  <c r="F18" i="1" s="1"/>
  <c r="G1388" i="1"/>
  <c r="G18" i="1" s="1"/>
  <c r="F12" i="6"/>
  <c r="G12" i="6"/>
  <c r="F1317" i="1" l="1"/>
  <c r="AU1328" i="1"/>
  <c r="AU1294" i="1"/>
  <c r="BA1298" i="1"/>
  <c r="CJ1294" i="1"/>
  <c r="F1314" i="1"/>
  <c r="BC1328" i="1"/>
  <c r="BC1294" i="1"/>
  <c r="AJ1294" i="1"/>
  <c r="W1298" i="1"/>
  <c r="AG1294" i="1"/>
  <c r="T1298" i="1"/>
  <c r="AJ1224" i="1"/>
  <c r="W1228" i="1"/>
  <c r="AF1228" i="1"/>
  <c r="AO1173" i="1"/>
  <c r="F1196" i="1"/>
  <c r="AB1185" i="1"/>
  <c r="CY1183" i="1"/>
  <c r="X1183" i="1" s="1"/>
  <c r="CZ1183" i="1"/>
  <c r="Y1183" i="1" s="1"/>
  <c r="CY1182" i="1"/>
  <c r="X1182" i="1" s="1"/>
  <c r="CZ1182" i="1"/>
  <c r="Y1182" i="1" s="1"/>
  <c r="AQ1122" i="1"/>
  <c r="F1151" i="1"/>
  <c r="CP1137" i="1"/>
  <c r="O1137" i="1" s="1"/>
  <c r="CZ1131" i="1"/>
  <c r="Y1131" i="1" s="1"/>
  <c r="AB1129" i="1"/>
  <c r="CJ1141" i="1"/>
  <c r="AB1124" i="1"/>
  <c r="AB1087" i="1"/>
  <c r="CZ1081" i="1"/>
  <c r="Y1081" i="1" s="1"/>
  <c r="CY1081" i="1"/>
  <c r="X1081" i="1" s="1"/>
  <c r="CZ1080" i="1"/>
  <c r="Y1080" i="1" s="1"/>
  <c r="CY1080" i="1"/>
  <c r="X1080" i="1" s="1"/>
  <c r="AB1080" i="1"/>
  <c r="AB1079" i="1"/>
  <c r="CP1077" i="1"/>
  <c r="O1077" i="1" s="1"/>
  <c r="AG1090" i="1"/>
  <c r="CY1128" i="1"/>
  <c r="X1128" i="1" s="1"/>
  <c r="CZ1128" i="1"/>
  <c r="Y1128" i="1" s="1"/>
  <c r="CP1124" i="1"/>
  <c r="O1124" i="1" s="1"/>
  <c r="CY1086" i="1"/>
  <c r="X1086" i="1" s="1"/>
  <c r="CZ1086" i="1"/>
  <c r="Y1086" i="1" s="1"/>
  <c r="AI1294" i="1"/>
  <c r="V1298" i="1"/>
  <c r="AX1224" i="1"/>
  <c r="F1235" i="1"/>
  <c r="BD1173" i="1"/>
  <c r="F1217" i="1"/>
  <c r="CY1126" i="1"/>
  <c r="X1126" i="1" s="1"/>
  <c r="CZ1126" i="1"/>
  <c r="Y1126" i="1" s="1"/>
  <c r="AH1294" i="1"/>
  <c r="U1298" i="1"/>
  <c r="AD1294" i="1"/>
  <c r="Q1298" i="1"/>
  <c r="F1247" i="1"/>
  <c r="AU1224" i="1"/>
  <c r="AH1224" i="1"/>
  <c r="U1228" i="1"/>
  <c r="AB1226" i="1"/>
  <c r="BC1173" i="1"/>
  <c r="F1208" i="1"/>
  <c r="CZ1190" i="1"/>
  <c r="Y1190" i="1" s="1"/>
  <c r="GM1190" i="1" s="1"/>
  <c r="GN1190" i="1" s="1"/>
  <c r="CY1190" i="1"/>
  <c r="X1190" i="1" s="1"/>
  <c r="AB1183" i="1"/>
  <c r="CP1182" i="1"/>
  <c r="O1182" i="1" s="1"/>
  <c r="GM1182" i="1" s="1"/>
  <c r="GN1182" i="1" s="1"/>
  <c r="CZ1177" i="1"/>
  <c r="Y1177" i="1" s="1"/>
  <c r="CY1177" i="1"/>
  <c r="X1177" i="1" s="1"/>
  <c r="CZ1176" i="1"/>
  <c r="Y1176" i="1" s="1"/>
  <c r="CY1176" i="1"/>
  <c r="X1176" i="1" s="1"/>
  <c r="AJ1192" i="1"/>
  <c r="CZ1175" i="1"/>
  <c r="Y1175" i="1" s="1"/>
  <c r="AF1192" i="1"/>
  <c r="CY1175" i="1"/>
  <c r="X1175" i="1" s="1"/>
  <c r="F1145" i="1"/>
  <c r="AO1122" i="1"/>
  <c r="CY1138" i="1"/>
  <c r="X1138" i="1" s="1"/>
  <c r="CZ1138" i="1"/>
  <c r="Y1138" i="1" s="1"/>
  <c r="CP1136" i="1"/>
  <c r="O1136" i="1" s="1"/>
  <c r="CP1133" i="1"/>
  <c r="O1133" i="1" s="1"/>
  <c r="AB1131" i="1"/>
  <c r="AB1126" i="1"/>
  <c r="BZ1070" i="1"/>
  <c r="CG1090" i="1"/>
  <c r="AQ1090" i="1"/>
  <c r="CI1090" i="1"/>
  <c r="CP1084" i="1"/>
  <c r="O1084" i="1" s="1"/>
  <c r="AI1090" i="1"/>
  <c r="AD1224" i="1"/>
  <c r="Q1228" i="1"/>
  <c r="AF1298" i="1"/>
  <c r="CY1296" i="1"/>
  <c r="X1296" i="1" s="1"/>
  <c r="AK1298" i="1" s="1"/>
  <c r="CZ1296" i="1"/>
  <c r="Y1296" i="1" s="1"/>
  <c r="AL1298" i="1" s="1"/>
  <c r="CP1183" i="1"/>
  <c r="O1183" i="1" s="1"/>
  <c r="CP1178" i="1"/>
  <c r="O1178" i="1" s="1"/>
  <c r="AD1192" i="1"/>
  <c r="BD1122" i="1"/>
  <c r="F1166" i="1"/>
  <c r="CY1132" i="1"/>
  <c r="X1132" i="1" s="1"/>
  <c r="CZ1132" i="1"/>
  <c r="Y1132" i="1" s="1"/>
  <c r="CP1131" i="1"/>
  <c r="O1131" i="1" s="1"/>
  <c r="AJ1141" i="1"/>
  <c r="CP1126" i="1"/>
  <c r="O1126" i="1" s="1"/>
  <c r="GM1126" i="1" s="1"/>
  <c r="GN1126" i="1" s="1"/>
  <c r="AI1141" i="1"/>
  <c r="CY1088" i="1"/>
  <c r="X1088" i="1" s="1"/>
  <c r="CZ1088" i="1"/>
  <c r="Y1088" i="1" s="1"/>
  <c r="CJ1090" i="1"/>
  <c r="AH1090" i="1"/>
  <c r="AG1018" i="1"/>
  <c r="T1038" i="1"/>
  <c r="CY1188" i="1"/>
  <c r="X1188" i="1" s="1"/>
  <c r="CZ1188" i="1"/>
  <c r="Y1188" i="1" s="1"/>
  <c r="AG1224" i="1"/>
  <c r="T1228" i="1"/>
  <c r="AP1294" i="1"/>
  <c r="F1307" i="1"/>
  <c r="AP1328" i="1"/>
  <c r="AE1294" i="1"/>
  <c r="R1298" i="1"/>
  <c r="AQ1224" i="1"/>
  <c r="F1238" i="1"/>
  <c r="BA1228" i="1"/>
  <c r="CJ1224" i="1"/>
  <c r="AU1173" i="1"/>
  <c r="F1211" i="1"/>
  <c r="CY1187" i="1"/>
  <c r="X1187" i="1" s="1"/>
  <c r="CZ1187" i="1"/>
  <c r="Y1187" i="1" s="1"/>
  <c r="AB1186" i="1"/>
  <c r="CY1184" i="1"/>
  <c r="X1184" i="1" s="1"/>
  <c r="GM1184" i="1" s="1"/>
  <c r="GN1184" i="1" s="1"/>
  <c r="CZ1184" i="1"/>
  <c r="Y1184" i="1" s="1"/>
  <c r="CY1180" i="1"/>
  <c r="X1180" i="1" s="1"/>
  <c r="CZ1180" i="1"/>
  <c r="Y1180" i="1" s="1"/>
  <c r="CP1180" i="1"/>
  <c r="O1180" i="1" s="1"/>
  <c r="AB1177" i="1"/>
  <c r="AB1176" i="1"/>
  <c r="AG1192" i="1"/>
  <c r="AB1175" i="1"/>
  <c r="BC1122" i="1"/>
  <c r="F1157" i="1"/>
  <c r="CP1138" i="1"/>
  <c r="O1138" i="1" s="1"/>
  <c r="GM1138" i="1" s="1"/>
  <c r="GN1138" i="1" s="1"/>
  <c r="AB1130" i="1"/>
  <c r="CP1128" i="1"/>
  <c r="O1128" i="1" s="1"/>
  <c r="GM1128" i="1" s="1"/>
  <c r="GN1128" i="1" s="1"/>
  <c r="CY1127" i="1"/>
  <c r="X1127" i="1" s="1"/>
  <c r="CZ1127" i="1"/>
  <c r="Y1127" i="1" s="1"/>
  <c r="CY1125" i="1"/>
  <c r="X1125" i="1" s="1"/>
  <c r="CZ1125" i="1"/>
  <c r="Y1125" i="1" s="1"/>
  <c r="CP1086" i="1"/>
  <c r="O1086" i="1" s="1"/>
  <c r="GM1086" i="1" s="1"/>
  <c r="GN1086" i="1" s="1"/>
  <c r="CY1085" i="1"/>
  <c r="X1085" i="1" s="1"/>
  <c r="GM1085" i="1" s="1"/>
  <c r="GN1085" i="1" s="1"/>
  <c r="CZ1085" i="1"/>
  <c r="Y1085" i="1" s="1"/>
  <c r="AB1083" i="1"/>
  <c r="AJ1018" i="1"/>
  <c r="W1038" i="1"/>
  <c r="AI1224" i="1"/>
  <c r="V1228" i="1"/>
  <c r="AP1224" i="1"/>
  <c r="F1237" i="1"/>
  <c r="F1210" i="1"/>
  <c r="AT1173" i="1"/>
  <c r="CP1186" i="1"/>
  <c r="O1186" i="1" s="1"/>
  <c r="CZ1137" i="1"/>
  <c r="Y1137" i="1" s="1"/>
  <c r="CY1137" i="1"/>
  <c r="X1137" i="1" s="1"/>
  <c r="CP1130" i="1"/>
  <c r="O1130" i="1" s="1"/>
  <c r="AG1141" i="1"/>
  <c r="CP1083" i="1"/>
  <c r="O1083" i="1" s="1"/>
  <c r="CZ1073" i="1"/>
  <c r="Y1073" i="1" s="1"/>
  <c r="BB1173" i="1"/>
  <c r="F1205" i="1"/>
  <c r="AO1294" i="1"/>
  <c r="F1302" i="1"/>
  <c r="AO1328" i="1"/>
  <c r="CY1181" i="1"/>
  <c r="X1181" i="1" s="1"/>
  <c r="GM1181" i="1" s="1"/>
  <c r="GN1181" i="1" s="1"/>
  <c r="CZ1181" i="1"/>
  <c r="Y1181" i="1" s="1"/>
  <c r="BB1122" i="1"/>
  <c r="F1154" i="1"/>
  <c r="F1323" i="1"/>
  <c r="BD1328" i="1"/>
  <c r="BD1294" i="1"/>
  <c r="F1253" i="1"/>
  <c r="BD1224" i="1"/>
  <c r="AO1224" i="1"/>
  <c r="F1232" i="1"/>
  <c r="AQ1173" i="1"/>
  <c r="F1202" i="1"/>
  <c r="CZ1189" i="1"/>
  <c r="Y1189" i="1" s="1"/>
  <c r="CY1189" i="1"/>
  <c r="X1189" i="1" s="1"/>
  <c r="CZ1185" i="1"/>
  <c r="Y1185" i="1" s="1"/>
  <c r="AB1184" i="1"/>
  <c r="AB1181" i="1"/>
  <c r="CP1179" i="1"/>
  <c r="O1179" i="1" s="1"/>
  <c r="CJ1192" i="1"/>
  <c r="AU1122" i="1"/>
  <c r="F1160" i="1"/>
  <c r="CP1132" i="1"/>
  <c r="O1132" i="1" s="1"/>
  <c r="GM1132" i="1" s="1"/>
  <c r="GN1132" i="1" s="1"/>
  <c r="CY1129" i="1"/>
  <c r="X1129" i="1" s="1"/>
  <c r="CZ1129" i="1"/>
  <c r="Y1129" i="1" s="1"/>
  <c r="AB1127" i="1"/>
  <c r="CP1125" i="1"/>
  <c r="O1125" i="1" s="1"/>
  <c r="GM1125" i="1" s="1"/>
  <c r="GN1125" i="1" s="1"/>
  <c r="AH1141" i="1"/>
  <c r="CP1088" i="1"/>
  <c r="O1088" i="1" s="1"/>
  <c r="GM1088" i="1" s="1"/>
  <c r="GN1088" i="1" s="1"/>
  <c r="CY1087" i="1"/>
  <c r="X1087" i="1" s="1"/>
  <c r="GM1087" i="1" s="1"/>
  <c r="GN1087" i="1" s="1"/>
  <c r="CZ1087" i="1"/>
  <c r="Y1087" i="1" s="1"/>
  <c r="AB1085" i="1"/>
  <c r="AB1082" i="1"/>
  <c r="AQ1018" i="1"/>
  <c r="F1048" i="1"/>
  <c r="AQ1258" i="1"/>
  <c r="GM1189" i="1"/>
  <c r="GN1189" i="1" s="1"/>
  <c r="AQ1294" i="1"/>
  <c r="F1308" i="1"/>
  <c r="AQ1328" i="1"/>
  <c r="F1244" i="1"/>
  <c r="BC1224" i="1"/>
  <c r="AP1173" i="1"/>
  <c r="F1201" i="1"/>
  <c r="AI1192" i="1"/>
  <c r="AT1122" i="1"/>
  <c r="F1159" i="1"/>
  <c r="CY1139" i="1"/>
  <c r="X1139" i="1" s="1"/>
  <c r="GM1139" i="1" s="1"/>
  <c r="GN1139" i="1" s="1"/>
  <c r="CZ1139" i="1"/>
  <c r="Y1139" i="1" s="1"/>
  <c r="CZ1136" i="1"/>
  <c r="Y1136" i="1" s="1"/>
  <c r="CY1136" i="1"/>
  <c r="X1136" i="1" s="1"/>
  <c r="CY1133" i="1"/>
  <c r="X1133" i="1" s="1"/>
  <c r="CZ1133" i="1"/>
  <c r="Y1133" i="1" s="1"/>
  <c r="GM1127" i="1"/>
  <c r="GN1127" i="1" s="1"/>
  <c r="CY1124" i="1"/>
  <c r="X1124" i="1" s="1"/>
  <c r="CZ1124" i="1"/>
  <c r="Y1124" i="1" s="1"/>
  <c r="AF1141" i="1"/>
  <c r="AD1141" i="1"/>
  <c r="CY1084" i="1"/>
  <c r="X1084" i="1" s="1"/>
  <c r="CZ1084" i="1"/>
  <c r="Y1084" i="1" s="1"/>
  <c r="AJ1090" i="1"/>
  <c r="AF1090" i="1"/>
  <c r="CY1077" i="1"/>
  <c r="X1077" i="1" s="1"/>
  <c r="BB1298" i="1"/>
  <c r="AT1298" i="1"/>
  <c r="BB1228" i="1"/>
  <c r="AT1228" i="1"/>
  <c r="CS1226" i="1"/>
  <c r="R1226" i="1" s="1"/>
  <c r="AE1228" i="1" s="1"/>
  <c r="CI1192" i="1"/>
  <c r="HG1188" i="1"/>
  <c r="CQ1177" i="1"/>
  <c r="P1177" i="1" s="1"/>
  <c r="CP1177" i="1" s="1"/>
  <c r="O1177" i="1" s="1"/>
  <c r="GM1177" i="1" s="1"/>
  <c r="GN1177" i="1" s="1"/>
  <c r="CQ1176" i="1"/>
  <c r="P1176" i="1" s="1"/>
  <c r="CP1176" i="1" s="1"/>
  <c r="O1176" i="1" s="1"/>
  <c r="CQ1175" i="1"/>
  <c r="P1175" i="1" s="1"/>
  <c r="BZ1173" i="1"/>
  <c r="CG1141" i="1"/>
  <c r="AP1141" i="1"/>
  <c r="AB1139" i="1"/>
  <c r="AB1138" i="1"/>
  <c r="HG1135" i="1"/>
  <c r="CS1135" i="1"/>
  <c r="R1135" i="1" s="1"/>
  <c r="CY1135" i="1" s="1"/>
  <c r="X1135" i="1" s="1"/>
  <c r="CS1134" i="1"/>
  <c r="R1134" i="1" s="1"/>
  <c r="CZ1134" i="1" s="1"/>
  <c r="Y1134" i="1" s="1"/>
  <c r="BX1122" i="1"/>
  <c r="BD1090" i="1"/>
  <c r="CQ1081" i="1"/>
  <c r="P1081" i="1" s="1"/>
  <c r="CP1081" i="1" s="1"/>
  <c r="O1081" i="1" s="1"/>
  <c r="GM1081" i="1" s="1"/>
  <c r="GN1081" i="1" s="1"/>
  <c r="CQ1080" i="1"/>
  <c r="P1080" i="1" s="1"/>
  <c r="CP1080" i="1" s="1"/>
  <c r="O1080" i="1" s="1"/>
  <c r="HG1079" i="1"/>
  <c r="CS1079" i="1"/>
  <c r="R1079" i="1" s="1"/>
  <c r="CY1079" i="1" s="1"/>
  <c r="X1079" i="1" s="1"/>
  <c r="CS1078" i="1"/>
  <c r="R1078" i="1" s="1"/>
  <c r="CY1078" i="1" s="1"/>
  <c r="X1078" i="1" s="1"/>
  <c r="CS1077" i="1"/>
  <c r="R1077" i="1" s="1"/>
  <c r="CZ1077" i="1" s="1"/>
  <c r="Y1077" i="1" s="1"/>
  <c r="CY1076" i="1"/>
  <c r="X1076" i="1" s="1"/>
  <c r="CY1029" i="1"/>
  <c r="X1029" i="1" s="1"/>
  <c r="CZ1029" i="1"/>
  <c r="Y1029" i="1" s="1"/>
  <c r="CP1026" i="1"/>
  <c r="O1026" i="1" s="1"/>
  <c r="GM1026" i="1" s="1"/>
  <c r="GN1026" i="1" s="1"/>
  <c r="CR1025" i="1"/>
  <c r="Q1025" i="1" s="1"/>
  <c r="AB1025" i="1"/>
  <c r="CR1024" i="1"/>
  <c r="Q1024" i="1" s="1"/>
  <c r="AB1024" i="1"/>
  <c r="AI1038" i="1"/>
  <c r="BB948" i="1"/>
  <c r="F965" i="1"/>
  <c r="AJ948" i="1"/>
  <c r="W952" i="1"/>
  <c r="CZ950" i="1"/>
  <c r="Y950" i="1" s="1"/>
  <c r="AL952" i="1" s="1"/>
  <c r="AF952" i="1"/>
  <c r="CY950" i="1"/>
  <c r="X950" i="1" s="1"/>
  <c r="AK952" i="1" s="1"/>
  <c r="BB897" i="1"/>
  <c r="F929" i="1"/>
  <c r="CP913" i="1"/>
  <c r="O913" i="1" s="1"/>
  <c r="CZ911" i="1"/>
  <c r="Y911" i="1" s="1"/>
  <c r="CY911" i="1"/>
  <c r="X911" i="1" s="1"/>
  <c r="AB908" i="1"/>
  <c r="CY906" i="1"/>
  <c r="X906" i="1" s="1"/>
  <c r="CZ906" i="1"/>
  <c r="Y906" i="1" s="1"/>
  <c r="AU916" i="1"/>
  <c r="CD897" i="1"/>
  <c r="CP862" i="1"/>
  <c r="O862" i="1" s="1"/>
  <c r="CZ858" i="1"/>
  <c r="Y858" i="1" s="1"/>
  <c r="CY858" i="1"/>
  <c r="X858" i="1" s="1"/>
  <c r="AJ865" i="1"/>
  <c r="AB1180" i="1"/>
  <c r="AB1179" i="1"/>
  <c r="BY1173" i="1"/>
  <c r="CM1122" i="1"/>
  <c r="BC1090" i="1"/>
  <c r="AU1090" i="1"/>
  <c r="AD1072" i="1"/>
  <c r="CR1072" i="1" s="1"/>
  <c r="Q1072" i="1" s="1"/>
  <c r="CS1072" i="1"/>
  <c r="R1072" i="1" s="1"/>
  <c r="BD1018" i="1"/>
  <c r="F1063" i="1"/>
  <c r="BB1038" i="1"/>
  <c r="CP1025" i="1"/>
  <c r="O1025" i="1" s="1"/>
  <c r="CP1024" i="1"/>
  <c r="O1024" i="1" s="1"/>
  <c r="CZ1022" i="1"/>
  <c r="Y1022" i="1" s="1"/>
  <c r="CY1022" i="1"/>
  <c r="X1022" i="1" s="1"/>
  <c r="CJ1038" i="1"/>
  <c r="AU948" i="1"/>
  <c r="F971" i="1"/>
  <c r="AH948" i="1"/>
  <c r="U952" i="1"/>
  <c r="CY900" i="1"/>
  <c r="X900" i="1" s="1"/>
  <c r="CZ900" i="1"/>
  <c r="Y900" i="1" s="1"/>
  <c r="AT916" i="1"/>
  <c r="CC897" i="1"/>
  <c r="AG916" i="1"/>
  <c r="CY863" i="1"/>
  <c r="X863" i="1" s="1"/>
  <c r="CZ863" i="1"/>
  <c r="Y863" i="1" s="1"/>
  <c r="CY861" i="1"/>
  <c r="X861" i="1" s="1"/>
  <c r="CZ861" i="1"/>
  <c r="Y861" i="1" s="1"/>
  <c r="CY856" i="1"/>
  <c r="X856" i="1" s="1"/>
  <c r="CZ856" i="1"/>
  <c r="Y856" i="1" s="1"/>
  <c r="CJ865" i="1"/>
  <c r="AG746" i="1"/>
  <c r="T766" i="1"/>
  <c r="CI1298" i="1"/>
  <c r="CQ1296" i="1"/>
  <c r="P1296" i="1" s="1"/>
  <c r="BZ1294" i="1"/>
  <c r="CI1228" i="1"/>
  <c r="CQ1226" i="1"/>
  <c r="P1226" i="1" s="1"/>
  <c r="BZ1224" i="1"/>
  <c r="CG1192" i="1"/>
  <c r="AB1190" i="1"/>
  <c r="AB1189" i="1"/>
  <c r="CQ1188" i="1"/>
  <c r="P1188" i="1" s="1"/>
  <c r="CP1188" i="1" s="1"/>
  <c r="O1188" i="1" s="1"/>
  <c r="CQ1187" i="1"/>
  <c r="P1187" i="1" s="1"/>
  <c r="CP1187" i="1" s="1"/>
  <c r="O1187" i="1" s="1"/>
  <c r="GM1187" i="1" s="1"/>
  <c r="GN1187" i="1" s="1"/>
  <c r="CS1186" i="1"/>
  <c r="R1186" i="1" s="1"/>
  <c r="CY1186" i="1" s="1"/>
  <c r="X1186" i="1" s="1"/>
  <c r="CS1185" i="1"/>
  <c r="R1185" i="1" s="1"/>
  <c r="CY1185" i="1" s="1"/>
  <c r="X1185" i="1" s="1"/>
  <c r="GM1185" i="1" s="1"/>
  <c r="GN1185" i="1" s="1"/>
  <c r="BX1173" i="1"/>
  <c r="CQ1135" i="1"/>
  <c r="P1135" i="1" s="1"/>
  <c r="CP1135" i="1" s="1"/>
  <c r="O1135" i="1" s="1"/>
  <c r="CQ1134" i="1"/>
  <c r="P1134" i="1" s="1"/>
  <c r="CP1134" i="1" s="1"/>
  <c r="O1134" i="1" s="1"/>
  <c r="CS1131" i="1"/>
  <c r="R1131" i="1" s="1"/>
  <c r="CY1131" i="1" s="1"/>
  <c r="X1131" i="1" s="1"/>
  <c r="CS1130" i="1"/>
  <c r="R1130" i="1" s="1"/>
  <c r="AE1141" i="1" s="1"/>
  <c r="CL1122" i="1"/>
  <c r="CD1122" i="1"/>
  <c r="BB1090" i="1"/>
  <c r="AT1090" i="1"/>
  <c r="AB1081" i="1"/>
  <c r="CQ1079" i="1"/>
  <c r="P1079" i="1" s="1"/>
  <c r="CP1079" i="1" s="1"/>
  <c r="O1079" i="1" s="1"/>
  <c r="CQ1078" i="1"/>
  <c r="P1078" i="1" s="1"/>
  <c r="CP1078" i="1" s="1"/>
  <c r="O1078" i="1" s="1"/>
  <c r="AD1073" i="1"/>
  <c r="CR1073" i="1" s="1"/>
  <c r="Q1073" i="1" s="1"/>
  <c r="CS1073" i="1"/>
  <c r="R1073" i="1" s="1"/>
  <c r="CY1073" i="1" s="1"/>
  <c r="X1073" i="1" s="1"/>
  <c r="CY1072" i="1"/>
  <c r="X1072" i="1" s="1"/>
  <c r="AB1072" i="1"/>
  <c r="BC1018" i="1"/>
  <c r="F1054" i="1"/>
  <c r="CZ1032" i="1"/>
  <c r="Y1032" i="1" s="1"/>
  <c r="CP1028" i="1"/>
  <c r="O1028" i="1" s="1"/>
  <c r="F970" i="1"/>
  <c r="AT948" i="1"/>
  <c r="Q952" i="1"/>
  <c r="AD948" i="1"/>
  <c r="F920" i="1"/>
  <c r="AO897" i="1"/>
  <c r="AB906" i="1"/>
  <c r="AB905" i="1"/>
  <c r="CR905" i="1"/>
  <c r="Q905" i="1" s="1"/>
  <c r="AB904" i="1"/>
  <c r="CR904" i="1"/>
  <c r="Q904" i="1" s="1"/>
  <c r="AD916" i="1" s="1"/>
  <c r="CY899" i="1"/>
  <c r="X899" i="1" s="1"/>
  <c r="CZ899" i="1"/>
  <c r="Y899" i="1" s="1"/>
  <c r="AF916" i="1"/>
  <c r="AH865" i="1"/>
  <c r="BY1294" i="1"/>
  <c r="CG1224" i="1"/>
  <c r="BY1224" i="1"/>
  <c r="CM1173" i="1"/>
  <c r="CK1122" i="1"/>
  <c r="CC1122" i="1"/>
  <c r="AB1077" i="1"/>
  <c r="F1056" i="1"/>
  <c r="AT1018" i="1"/>
  <c r="AD1030" i="1"/>
  <c r="CS1030" i="1"/>
  <c r="R1030" i="1" s="1"/>
  <c r="CZ1030" i="1" s="1"/>
  <c r="Y1030" i="1" s="1"/>
  <c r="CY1027" i="1"/>
  <c r="X1027" i="1" s="1"/>
  <c r="CZ1027" i="1"/>
  <c r="Y1027" i="1" s="1"/>
  <c r="CZ1021" i="1"/>
  <c r="Y1021" i="1" s="1"/>
  <c r="CY1021" i="1"/>
  <c r="X1021" i="1" s="1"/>
  <c r="AX952" i="1"/>
  <c r="CG948" i="1"/>
  <c r="AE948" i="1"/>
  <c r="R952" i="1"/>
  <c r="CY914" i="1"/>
  <c r="X914" i="1" s="1"/>
  <c r="CZ914" i="1"/>
  <c r="Y914" i="1" s="1"/>
  <c r="CP906" i="1"/>
  <c r="O906" i="1" s="1"/>
  <c r="GM906" i="1" s="1"/>
  <c r="GN906" i="1" s="1"/>
  <c r="CY905" i="1"/>
  <c r="X905" i="1" s="1"/>
  <c r="CZ905" i="1"/>
  <c r="Y905" i="1" s="1"/>
  <c r="CP905" i="1"/>
  <c r="O905" i="1" s="1"/>
  <c r="AB903" i="1"/>
  <c r="CR903" i="1"/>
  <c r="Q903" i="1" s="1"/>
  <c r="CY902" i="1"/>
  <c r="X902" i="1" s="1"/>
  <c r="CZ902" i="1"/>
  <c r="Y902" i="1" s="1"/>
  <c r="AH916" i="1"/>
  <c r="AP850" i="1"/>
  <c r="F874" i="1"/>
  <c r="CC850" i="1"/>
  <c r="AT865" i="1"/>
  <c r="CG1298" i="1"/>
  <c r="BX1294" i="1"/>
  <c r="BX1224" i="1"/>
  <c r="U1184" i="1"/>
  <c r="AH1192" i="1" s="1"/>
  <c r="CL1173" i="1"/>
  <c r="CD1173" i="1"/>
  <c r="CS1083" i="1"/>
  <c r="R1083" i="1" s="1"/>
  <c r="CY1083" i="1" s="1"/>
  <c r="X1083" i="1" s="1"/>
  <c r="CS1082" i="1"/>
  <c r="R1082" i="1" s="1"/>
  <c r="CZ1082" i="1" s="1"/>
  <c r="Y1082" i="1" s="1"/>
  <c r="CP1076" i="1"/>
  <c r="O1076" i="1" s="1"/>
  <c r="GM1076" i="1" s="1"/>
  <c r="GN1076" i="1" s="1"/>
  <c r="AB1076" i="1"/>
  <c r="CZ1075" i="1"/>
  <c r="Y1075" i="1" s="1"/>
  <c r="GM1075" i="1" s="1"/>
  <c r="GN1075" i="1" s="1"/>
  <c r="AD1074" i="1"/>
  <c r="CR1074" i="1" s="1"/>
  <c r="Q1074" i="1" s="1"/>
  <c r="CS1074" i="1"/>
  <c r="R1074" i="1" s="1"/>
  <c r="CY1074" i="1" s="1"/>
  <c r="X1074" i="1" s="1"/>
  <c r="CP1036" i="1"/>
  <c r="O1036" i="1" s="1"/>
  <c r="AB1036" i="1"/>
  <c r="CP1035" i="1"/>
  <c r="O1035" i="1" s="1"/>
  <c r="AB1035" i="1"/>
  <c r="CP1034" i="1"/>
  <c r="O1034" i="1" s="1"/>
  <c r="AB1034" i="1"/>
  <c r="CP1033" i="1"/>
  <c r="O1033" i="1" s="1"/>
  <c r="AB1033" i="1"/>
  <c r="AP948" i="1"/>
  <c r="F961" i="1"/>
  <c r="BA952" i="1"/>
  <c r="CJ948" i="1"/>
  <c r="CZ910" i="1"/>
  <c r="Y910" i="1" s="1"/>
  <c r="CP900" i="1"/>
  <c r="O900" i="1" s="1"/>
  <c r="GM900" i="1" s="1"/>
  <c r="GN900" i="1" s="1"/>
  <c r="AO850" i="1"/>
  <c r="F869" i="1"/>
  <c r="CP863" i="1"/>
  <c r="O863" i="1" s="1"/>
  <c r="GM863" i="1" s="1"/>
  <c r="GN863" i="1" s="1"/>
  <c r="CP861" i="1"/>
  <c r="O861" i="1" s="1"/>
  <c r="GM861" i="1" s="1"/>
  <c r="GN861" i="1" s="1"/>
  <c r="CY860" i="1"/>
  <c r="X860" i="1" s="1"/>
  <c r="CZ860" i="1"/>
  <c r="Y860" i="1" s="1"/>
  <c r="CY855" i="1"/>
  <c r="X855" i="1" s="1"/>
  <c r="CZ855" i="1"/>
  <c r="Y855" i="1" s="1"/>
  <c r="CY853" i="1"/>
  <c r="X853" i="1" s="1"/>
  <c r="AF865" i="1"/>
  <c r="CM1294" i="1"/>
  <c r="CM1224" i="1"/>
  <c r="CS1179" i="1"/>
  <c r="R1179" i="1" s="1"/>
  <c r="CY1179" i="1" s="1"/>
  <c r="X1179" i="1" s="1"/>
  <c r="CS1178" i="1"/>
  <c r="R1178" i="1" s="1"/>
  <c r="CZ1178" i="1" s="1"/>
  <c r="Y1178" i="1" s="1"/>
  <c r="CK1173" i="1"/>
  <c r="CC1173" i="1"/>
  <c r="CQ1129" i="1"/>
  <c r="P1129" i="1" s="1"/>
  <c r="CP1129" i="1" s="1"/>
  <c r="O1129" i="1" s="1"/>
  <c r="CY1028" i="1"/>
  <c r="X1028" i="1" s="1"/>
  <c r="CZ1028" i="1"/>
  <c r="Y1028" i="1" s="1"/>
  <c r="CY1026" i="1"/>
  <c r="X1026" i="1" s="1"/>
  <c r="CZ1026" i="1"/>
  <c r="Y1026" i="1" s="1"/>
  <c r="AU1038" i="1"/>
  <c r="CD1018" i="1"/>
  <c r="CZ1020" i="1"/>
  <c r="Y1020" i="1" s="1"/>
  <c r="AF1038" i="1"/>
  <c r="CY1020" i="1"/>
  <c r="X1020" i="1" s="1"/>
  <c r="AO948" i="1"/>
  <c r="F956" i="1"/>
  <c r="AI948" i="1"/>
  <c r="V952" i="1"/>
  <c r="CY913" i="1"/>
  <c r="X913" i="1" s="1"/>
  <c r="CZ913" i="1"/>
  <c r="Y913" i="1" s="1"/>
  <c r="CP903" i="1"/>
  <c r="O903" i="1" s="1"/>
  <c r="CP899" i="1"/>
  <c r="O899" i="1" s="1"/>
  <c r="CY862" i="1"/>
  <c r="X862" i="1" s="1"/>
  <c r="CZ862" i="1"/>
  <c r="Y862" i="1" s="1"/>
  <c r="CG865" i="1"/>
  <c r="AQ865" i="1"/>
  <c r="BZ850" i="1"/>
  <c r="AB854" i="1"/>
  <c r="CR854" i="1"/>
  <c r="Q854" i="1" s="1"/>
  <c r="AB853" i="1"/>
  <c r="CR853" i="1"/>
  <c r="Q853" i="1" s="1"/>
  <c r="AB852" i="1"/>
  <c r="CR852" i="1"/>
  <c r="Q852" i="1" s="1"/>
  <c r="CL1294" i="1"/>
  <c r="CD1294" i="1"/>
  <c r="CL1224" i="1"/>
  <c r="CD1224" i="1"/>
  <c r="CI1141" i="1"/>
  <c r="BZ1122" i="1"/>
  <c r="AP1090" i="1"/>
  <c r="CZ1072" i="1"/>
  <c r="Y1072" i="1" s="1"/>
  <c r="CG1038" i="1"/>
  <c r="BZ1018" i="1"/>
  <c r="CI1038" i="1"/>
  <c r="CP1029" i="1"/>
  <c r="O1029" i="1" s="1"/>
  <c r="GM1029" i="1" s="1"/>
  <c r="GN1029" i="1" s="1"/>
  <c r="CP1027" i="1"/>
  <c r="O1027" i="1" s="1"/>
  <c r="GM1027" i="1" s="1"/>
  <c r="GN1027" i="1" s="1"/>
  <c r="BD948" i="1"/>
  <c r="F977" i="1"/>
  <c r="BD897" i="1"/>
  <c r="F941" i="1"/>
  <c r="CP914" i="1"/>
  <c r="O914" i="1" s="1"/>
  <c r="GM914" i="1" s="1"/>
  <c r="GN914" i="1" s="1"/>
  <c r="AB910" i="1"/>
  <c r="CY908" i="1"/>
  <c r="X908" i="1" s="1"/>
  <c r="CZ908" i="1"/>
  <c r="Y908" i="1" s="1"/>
  <c r="AJ916" i="1"/>
  <c r="CY857" i="1"/>
  <c r="X857" i="1" s="1"/>
  <c r="CZ857" i="1"/>
  <c r="Y857" i="1" s="1"/>
  <c r="CP854" i="1"/>
  <c r="O854" i="1" s="1"/>
  <c r="CP853" i="1"/>
  <c r="O853" i="1" s="1"/>
  <c r="CP852" i="1"/>
  <c r="O852" i="1" s="1"/>
  <c r="AH818" i="1"/>
  <c r="AO1090" i="1"/>
  <c r="AP1018" i="1"/>
  <c r="F1047" i="1"/>
  <c r="CY1036" i="1"/>
  <c r="X1036" i="1" s="1"/>
  <c r="CY1035" i="1"/>
  <c r="X1035" i="1" s="1"/>
  <c r="CY1034" i="1"/>
  <c r="X1034" i="1" s="1"/>
  <c r="CY1033" i="1"/>
  <c r="X1033" i="1" s="1"/>
  <c r="CY1032" i="1"/>
  <c r="X1032" i="1" s="1"/>
  <c r="GM1032" i="1" s="1"/>
  <c r="GN1032" i="1" s="1"/>
  <c r="AD1031" i="1"/>
  <c r="CR1031" i="1" s="1"/>
  <c r="Q1031" i="1" s="1"/>
  <c r="CP1031" i="1" s="1"/>
  <c r="O1031" i="1" s="1"/>
  <c r="CS1031" i="1"/>
  <c r="R1031" i="1" s="1"/>
  <c r="CZ1031" i="1" s="1"/>
  <c r="Y1031" i="1" s="1"/>
  <c r="CR1023" i="1"/>
  <c r="Q1023" i="1" s="1"/>
  <c r="CP1023" i="1" s="1"/>
  <c r="O1023" i="1" s="1"/>
  <c r="AB1023" i="1"/>
  <c r="AH1038" i="1"/>
  <c r="BC948" i="1"/>
  <c r="F968" i="1"/>
  <c r="BC897" i="1"/>
  <c r="F932" i="1"/>
  <c r="CZ912" i="1"/>
  <c r="Y912" i="1" s="1"/>
  <c r="CY912" i="1"/>
  <c r="X912" i="1" s="1"/>
  <c r="AB909" i="1"/>
  <c r="CY907" i="1"/>
  <c r="X907" i="1" s="1"/>
  <c r="GM907" i="1" s="1"/>
  <c r="GN907" i="1" s="1"/>
  <c r="CZ907" i="1"/>
  <c r="Y907" i="1" s="1"/>
  <c r="AQ916" i="1"/>
  <c r="BZ897" i="1"/>
  <c r="CI916" i="1"/>
  <c r="CJ916" i="1"/>
  <c r="AI916" i="1"/>
  <c r="CP860" i="1"/>
  <c r="O860" i="1" s="1"/>
  <c r="GM860" i="1" s="1"/>
  <c r="GN860" i="1" s="1"/>
  <c r="CZ859" i="1"/>
  <c r="Y859" i="1" s="1"/>
  <c r="CY859" i="1"/>
  <c r="X859" i="1" s="1"/>
  <c r="AI865" i="1"/>
  <c r="AG865" i="1"/>
  <c r="CZ801" i="1"/>
  <c r="Y801" i="1" s="1"/>
  <c r="AB1027" i="1"/>
  <c r="AB1026" i="1"/>
  <c r="CQ1022" i="1"/>
  <c r="P1022" i="1" s="1"/>
  <c r="CP1022" i="1" s="1"/>
  <c r="O1022" i="1" s="1"/>
  <c r="GM1022" i="1" s="1"/>
  <c r="GN1022" i="1" s="1"/>
  <c r="CQ1021" i="1"/>
  <c r="P1021" i="1" s="1"/>
  <c r="CP1021" i="1" s="1"/>
  <c r="O1021" i="1" s="1"/>
  <c r="CQ1020" i="1"/>
  <c r="P1020" i="1" s="1"/>
  <c r="CI952" i="1"/>
  <c r="CQ950" i="1"/>
  <c r="P950" i="1" s="1"/>
  <c r="BZ948" i="1"/>
  <c r="CG916" i="1"/>
  <c r="AP916" i="1"/>
  <c r="AB914" i="1"/>
  <c r="AB913" i="1"/>
  <c r="CQ912" i="1"/>
  <c r="P912" i="1" s="1"/>
  <c r="CP912" i="1" s="1"/>
  <c r="O912" i="1" s="1"/>
  <c r="GM912" i="1" s="1"/>
  <c r="GN912" i="1" s="1"/>
  <c r="CQ911" i="1"/>
  <c r="P911" i="1" s="1"/>
  <c r="CP911" i="1" s="1"/>
  <c r="O911" i="1" s="1"/>
  <c r="GM911" i="1" s="1"/>
  <c r="GN911" i="1" s="1"/>
  <c r="CS910" i="1"/>
  <c r="R910" i="1" s="1"/>
  <c r="CY910" i="1" s="1"/>
  <c r="X910" i="1" s="1"/>
  <c r="CS909" i="1"/>
  <c r="R909" i="1" s="1"/>
  <c r="CY909" i="1" s="1"/>
  <c r="X909" i="1" s="1"/>
  <c r="AB900" i="1"/>
  <c r="AB899" i="1"/>
  <c r="BX897" i="1"/>
  <c r="BD865" i="1"/>
  <c r="AB861" i="1"/>
  <c r="AB860" i="1"/>
  <c r="CQ859" i="1"/>
  <c r="P859" i="1" s="1"/>
  <c r="CP859" i="1" s="1"/>
  <c r="O859" i="1" s="1"/>
  <c r="CQ858" i="1"/>
  <c r="P858" i="1" s="1"/>
  <c r="CP858" i="1" s="1"/>
  <c r="O858" i="1" s="1"/>
  <c r="GM858" i="1" s="1"/>
  <c r="GN858" i="1" s="1"/>
  <c r="CR857" i="1"/>
  <c r="Q857" i="1" s="1"/>
  <c r="CP857" i="1" s="1"/>
  <c r="O857" i="1" s="1"/>
  <c r="GM857" i="1" s="1"/>
  <c r="GN857" i="1" s="1"/>
  <c r="CR856" i="1"/>
  <c r="Q856" i="1" s="1"/>
  <c r="CP856" i="1" s="1"/>
  <c r="O856" i="1" s="1"/>
  <c r="GM856" i="1" s="1"/>
  <c r="GN856" i="1" s="1"/>
  <c r="CR855" i="1"/>
  <c r="Q855" i="1" s="1"/>
  <c r="CP855" i="1" s="1"/>
  <c r="O855" i="1" s="1"/>
  <c r="GM855" i="1" s="1"/>
  <c r="GN855" i="1" s="1"/>
  <c r="CS854" i="1"/>
  <c r="R854" i="1" s="1"/>
  <c r="CY854" i="1" s="1"/>
  <c r="X854" i="1" s="1"/>
  <c r="CS853" i="1"/>
  <c r="R853" i="1" s="1"/>
  <c r="CZ853" i="1" s="1"/>
  <c r="Y853" i="1" s="1"/>
  <c r="CS852" i="1"/>
  <c r="R852" i="1" s="1"/>
  <c r="CI818" i="1"/>
  <c r="CY815" i="1"/>
  <c r="X815" i="1" s="1"/>
  <c r="CR809" i="1"/>
  <c r="Q809" i="1" s="1"/>
  <c r="CP809" i="1" s="1"/>
  <c r="O809" i="1" s="1"/>
  <c r="GM809" i="1" s="1"/>
  <c r="GN809" i="1" s="1"/>
  <c r="AB809" i="1"/>
  <c r="CZ807" i="1"/>
  <c r="Y807" i="1" s="1"/>
  <c r="CY807" i="1"/>
  <c r="X807" i="1" s="1"/>
  <c r="AD800" i="1"/>
  <c r="CR800" i="1" s="1"/>
  <c r="Q800" i="1" s="1"/>
  <c r="CS800" i="1"/>
  <c r="R800" i="1" s="1"/>
  <c r="CG766" i="1"/>
  <c r="BZ746" i="1"/>
  <c r="CI766" i="1"/>
  <c r="GM762" i="1"/>
  <c r="GN762" i="1" s="1"/>
  <c r="AB758" i="1"/>
  <c r="CR758" i="1"/>
  <c r="Q758" i="1" s="1"/>
  <c r="CP758" i="1" s="1"/>
  <c r="O758" i="1" s="1"/>
  <c r="CP757" i="1"/>
  <c r="O757" i="1" s="1"/>
  <c r="AT766" i="1"/>
  <c r="CC746" i="1"/>
  <c r="AJ766" i="1"/>
  <c r="CZ748" i="1"/>
  <c r="Y748" i="1" s="1"/>
  <c r="AF766" i="1"/>
  <c r="CY748" i="1"/>
  <c r="X748" i="1" s="1"/>
  <c r="AO676" i="1"/>
  <c r="F684" i="1"/>
  <c r="CY642" i="1"/>
  <c r="X642" i="1" s="1"/>
  <c r="CC613" i="1"/>
  <c r="AT644" i="1"/>
  <c r="AQ952" i="1"/>
  <c r="BC865" i="1"/>
  <c r="AU865" i="1"/>
  <c r="AQ818" i="1"/>
  <c r="CY813" i="1"/>
  <c r="X813" i="1" s="1"/>
  <c r="CZ813" i="1"/>
  <c r="Y813" i="1" s="1"/>
  <c r="CR808" i="1"/>
  <c r="Q808" i="1" s="1"/>
  <c r="AB808" i="1"/>
  <c r="AD802" i="1"/>
  <c r="CR802" i="1" s="1"/>
  <c r="Q802" i="1" s="1"/>
  <c r="CS802" i="1"/>
  <c r="R802" i="1" s="1"/>
  <c r="CY802" i="1" s="1"/>
  <c r="X802" i="1" s="1"/>
  <c r="AB800" i="1"/>
  <c r="AP746" i="1"/>
  <c r="F775" i="1"/>
  <c r="AB759" i="1"/>
  <c r="CR759" i="1"/>
  <c r="Q759" i="1" s="1"/>
  <c r="CY754" i="1"/>
  <c r="X754" i="1" s="1"/>
  <c r="CZ754" i="1"/>
  <c r="Y754" i="1" s="1"/>
  <c r="AU766" i="1"/>
  <c r="CD746" i="1"/>
  <c r="BD676" i="1"/>
  <c r="F705" i="1"/>
  <c r="AG676" i="1"/>
  <c r="T680" i="1"/>
  <c r="CR642" i="1"/>
  <c r="Q642" i="1" s="1"/>
  <c r="AB642" i="1"/>
  <c r="AI613" i="1"/>
  <c r="V644" i="1"/>
  <c r="AJ613" i="1"/>
  <c r="W644" i="1"/>
  <c r="AF613" i="1"/>
  <c r="S644" i="1"/>
  <c r="CQ1074" i="1"/>
  <c r="P1074" i="1" s="1"/>
  <c r="CP1074" i="1" s="1"/>
  <c r="O1074" i="1" s="1"/>
  <c r="CQ1073" i="1"/>
  <c r="P1073" i="1" s="1"/>
  <c r="CP1073" i="1" s="1"/>
  <c r="O1073" i="1" s="1"/>
  <c r="CQ1072" i="1"/>
  <c r="P1072" i="1" s="1"/>
  <c r="BX1018" i="1"/>
  <c r="BX948" i="1"/>
  <c r="AB912" i="1"/>
  <c r="CQ910" i="1"/>
  <c r="P910" i="1" s="1"/>
  <c r="CP910" i="1" s="1"/>
  <c r="O910" i="1" s="1"/>
  <c r="CQ909" i="1"/>
  <c r="P909" i="1" s="1"/>
  <c r="CP909" i="1" s="1"/>
  <c r="O909" i="1" s="1"/>
  <c r="CS904" i="1"/>
  <c r="R904" i="1" s="1"/>
  <c r="CY904" i="1" s="1"/>
  <c r="X904" i="1" s="1"/>
  <c r="CS903" i="1"/>
  <c r="R903" i="1" s="1"/>
  <c r="CY903" i="1" s="1"/>
  <c r="X903" i="1" s="1"/>
  <c r="CL897" i="1"/>
  <c r="BB865" i="1"/>
  <c r="AB859" i="1"/>
  <c r="CG818" i="1"/>
  <c r="AP818" i="1"/>
  <c r="AF818" i="1"/>
  <c r="HG816" i="1"/>
  <c r="AB816" i="1"/>
  <c r="AB815" i="1"/>
  <c r="AB814" i="1"/>
  <c r="CY812" i="1"/>
  <c r="X812" i="1" s="1"/>
  <c r="CZ812" i="1"/>
  <c r="Y812" i="1" s="1"/>
  <c r="CP808" i="1"/>
  <c r="O808" i="1" s="1"/>
  <c r="AB806" i="1"/>
  <c r="CQ806" i="1"/>
  <c r="P806" i="1" s="1"/>
  <c r="CP806" i="1" s="1"/>
  <c r="O806" i="1" s="1"/>
  <c r="CZ803" i="1"/>
  <c r="Y803" i="1" s="1"/>
  <c r="AB802" i="1"/>
  <c r="CP800" i="1"/>
  <c r="O800" i="1" s="1"/>
  <c r="AH766" i="1"/>
  <c r="BC676" i="1"/>
  <c r="F696" i="1"/>
  <c r="CJ644" i="1"/>
  <c r="CM1018" i="1"/>
  <c r="CM948" i="1"/>
  <c r="CQ908" i="1"/>
  <c r="P908" i="1" s="1"/>
  <c r="CP908" i="1" s="1"/>
  <c r="O908" i="1" s="1"/>
  <c r="GM908" i="1" s="1"/>
  <c r="GN908" i="1" s="1"/>
  <c r="CS901" i="1"/>
  <c r="R901" i="1" s="1"/>
  <c r="CK897" i="1"/>
  <c r="BY850" i="1"/>
  <c r="AO818" i="1"/>
  <c r="GX816" i="1"/>
  <c r="R816" i="1"/>
  <c r="CY816" i="1" s="1"/>
  <c r="X816" i="1" s="1"/>
  <c r="V816" i="1"/>
  <c r="R815" i="1"/>
  <c r="CZ815" i="1" s="1"/>
  <c r="Y815" i="1" s="1"/>
  <c r="V815" i="1"/>
  <c r="R814" i="1"/>
  <c r="CY814" i="1" s="1"/>
  <c r="X814" i="1" s="1"/>
  <c r="V814" i="1"/>
  <c r="AI818" i="1" s="1"/>
  <c r="AB813" i="1"/>
  <c r="CP811" i="1"/>
  <c r="O811" i="1" s="1"/>
  <c r="CY804" i="1"/>
  <c r="X804" i="1" s="1"/>
  <c r="CY761" i="1"/>
  <c r="X761" i="1" s="1"/>
  <c r="CZ761" i="1"/>
  <c r="Y761" i="1" s="1"/>
  <c r="CP759" i="1"/>
  <c r="O759" i="1" s="1"/>
  <c r="CY757" i="1"/>
  <c r="X757" i="1" s="1"/>
  <c r="CZ757" i="1"/>
  <c r="Y757" i="1" s="1"/>
  <c r="CR751" i="1"/>
  <c r="Q751" i="1" s="1"/>
  <c r="AD766" i="1" s="1"/>
  <c r="AB751" i="1"/>
  <c r="BB676" i="1"/>
  <c r="F693" i="1"/>
  <c r="AJ676" i="1"/>
  <c r="W680" i="1"/>
  <c r="AE676" i="1"/>
  <c r="R680" i="1"/>
  <c r="CP642" i="1"/>
  <c r="O642" i="1" s="1"/>
  <c r="CY641" i="1"/>
  <c r="X641" i="1" s="1"/>
  <c r="GM641" i="1" s="1"/>
  <c r="GN641" i="1" s="1"/>
  <c r="CZ641" i="1"/>
  <c r="Y641" i="1" s="1"/>
  <c r="AH644" i="1"/>
  <c r="CL1018" i="1"/>
  <c r="T952" i="1"/>
  <c r="CL948" i="1"/>
  <c r="CD948" i="1"/>
  <c r="CI865" i="1"/>
  <c r="BX850" i="1"/>
  <c r="BD818" i="1"/>
  <c r="CY810" i="1"/>
  <c r="X810" i="1" s="1"/>
  <c r="CZ810" i="1"/>
  <c r="Y810" i="1" s="1"/>
  <c r="CZ806" i="1"/>
  <c r="Y806" i="1" s="1"/>
  <c r="CY806" i="1"/>
  <c r="X806" i="1" s="1"/>
  <c r="BD746" i="1"/>
  <c r="F791" i="1"/>
  <c r="AQ766" i="1"/>
  <c r="CP763" i="1"/>
  <c r="O763" i="1" s="1"/>
  <c r="GM763" i="1" s="1"/>
  <c r="GN763" i="1" s="1"/>
  <c r="CP761" i="1"/>
  <c r="O761" i="1" s="1"/>
  <c r="GM761" i="1" s="1"/>
  <c r="GN761" i="1" s="1"/>
  <c r="CP756" i="1"/>
  <c r="O756" i="1" s="1"/>
  <c r="CP754" i="1"/>
  <c r="O754" i="1" s="1"/>
  <c r="CR752" i="1"/>
  <c r="Q752" i="1" s="1"/>
  <c r="AB752" i="1"/>
  <c r="AI766" i="1"/>
  <c r="CP751" i="1"/>
  <c r="O751" i="1" s="1"/>
  <c r="CZ750" i="1"/>
  <c r="Y750" i="1" s="1"/>
  <c r="CY750" i="1"/>
  <c r="X750" i="1" s="1"/>
  <c r="CJ766" i="1"/>
  <c r="AU676" i="1"/>
  <c r="F699" i="1"/>
  <c r="Q680" i="1"/>
  <c r="AD676" i="1"/>
  <c r="CY636" i="1"/>
  <c r="X636" i="1" s="1"/>
  <c r="CZ636" i="1"/>
  <c r="Y636" i="1" s="1"/>
  <c r="CS1025" i="1"/>
  <c r="R1025" i="1" s="1"/>
  <c r="CY1025" i="1" s="1"/>
  <c r="X1025" i="1" s="1"/>
  <c r="CS1024" i="1"/>
  <c r="R1024" i="1" s="1"/>
  <c r="CY1024" i="1" s="1"/>
  <c r="X1024" i="1" s="1"/>
  <c r="CS1023" i="1"/>
  <c r="R1023" i="1" s="1"/>
  <c r="CY1023" i="1" s="1"/>
  <c r="X1023" i="1" s="1"/>
  <c r="CK948" i="1"/>
  <c r="CC948" i="1"/>
  <c r="CQ902" i="1"/>
  <c r="P902" i="1" s="1"/>
  <c r="CP902" i="1" s="1"/>
  <c r="O902" i="1" s="1"/>
  <c r="CQ901" i="1"/>
  <c r="P901" i="1" s="1"/>
  <c r="CP901" i="1" s="1"/>
  <c r="O901" i="1" s="1"/>
  <c r="BC818" i="1"/>
  <c r="AU818" i="1"/>
  <c r="GX815" i="1"/>
  <c r="GX814" i="1"/>
  <c r="CJ818" i="1" s="1"/>
  <c r="CY805" i="1"/>
  <c r="X805" i="1" s="1"/>
  <c r="GM805" i="1" s="1"/>
  <c r="GN805" i="1" s="1"/>
  <c r="CP803" i="1"/>
  <c r="O803" i="1" s="1"/>
  <c r="AB803" i="1"/>
  <c r="AD801" i="1"/>
  <c r="CR801" i="1" s="1"/>
  <c r="Q801" i="1" s="1"/>
  <c r="CP801" i="1" s="1"/>
  <c r="O801" i="1" s="1"/>
  <c r="CS801" i="1"/>
  <c r="R801" i="1" s="1"/>
  <c r="CY801" i="1" s="1"/>
  <c r="X801" i="1" s="1"/>
  <c r="BC746" i="1"/>
  <c r="F782" i="1"/>
  <c r="CY755" i="1"/>
  <c r="X755" i="1" s="1"/>
  <c r="GM755" i="1" s="1"/>
  <c r="GN755" i="1" s="1"/>
  <c r="CZ755" i="1"/>
  <c r="Y755" i="1" s="1"/>
  <c r="CR753" i="1"/>
  <c r="Q753" i="1" s="1"/>
  <c r="CP753" i="1" s="1"/>
  <c r="O753" i="1" s="1"/>
  <c r="AB753" i="1"/>
  <c r="CP752" i="1"/>
  <c r="O752" i="1" s="1"/>
  <c r="F698" i="1"/>
  <c r="AT676" i="1"/>
  <c r="BB818" i="1"/>
  <c r="AT818" i="1"/>
  <c r="AJ798" i="1"/>
  <c r="W818" i="1"/>
  <c r="HG807" i="1"/>
  <c r="AB807" i="1"/>
  <c r="CQ807" i="1"/>
  <c r="P807" i="1" s="1"/>
  <c r="CP807" i="1" s="1"/>
  <c r="O807" i="1" s="1"/>
  <c r="BB746" i="1"/>
  <c r="F779" i="1"/>
  <c r="CZ749" i="1"/>
  <c r="Y749" i="1" s="1"/>
  <c r="CY749" i="1"/>
  <c r="X749" i="1" s="1"/>
  <c r="AQ676" i="1"/>
  <c r="F690" i="1"/>
  <c r="T816" i="1"/>
  <c r="T815" i="1"/>
  <c r="T814" i="1"/>
  <c r="AG818" i="1" s="1"/>
  <c r="CY811" i="1"/>
  <c r="X811" i="1" s="1"/>
  <c r="CZ811" i="1"/>
  <c r="Y811" i="1" s="1"/>
  <c r="CY809" i="1"/>
  <c r="X809" i="1" s="1"/>
  <c r="CZ809" i="1"/>
  <c r="Y809" i="1" s="1"/>
  <c r="CP804" i="1"/>
  <c r="O804" i="1" s="1"/>
  <c r="GM804" i="1" s="1"/>
  <c r="GN804" i="1" s="1"/>
  <c r="AB804" i="1"/>
  <c r="CZ802" i="1"/>
  <c r="Y802" i="1" s="1"/>
  <c r="CY800" i="1"/>
  <c r="X800" i="1" s="1"/>
  <c r="CP764" i="1"/>
  <c r="O764" i="1" s="1"/>
  <c r="GM764" i="1" s="1"/>
  <c r="GN764" i="1" s="1"/>
  <c r="AB764" i="1"/>
  <c r="CY762" i="1"/>
  <c r="X762" i="1" s="1"/>
  <c r="CZ762" i="1"/>
  <c r="Y762" i="1" s="1"/>
  <c r="CY760" i="1"/>
  <c r="X760" i="1" s="1"/>
  <c r="GM760" i="1" s="1"/>
  <c r="GN760" i="1" s="1"/>
  <c r="CZ760" i="1"/>
  <c r="Y760" i="1" s="1"/>
  <c r="CZ758" i="1"/>
  <c r="Y758" i="1" s="1"/>
  <c r="CY756" i="1"/>
  <c r="X756" i="1" s="1"/>
  <c r="CZ756" i="1"/>
  <c r="Y756" i="1" s="1"/>
  <c r="AP676" i="1"/>
  <c r="F689" i="1"/>
  <c r="BA680" i="1"/>
  <c r="CJ676" i="1"/>
  <c r="AI676" i="1"/>
  <c r="V680" i="1"/>
  <c r="CZ678" i="1"/>
  <c r="Y678" i="1" s="1"/>
  <c r="AL680" i="1" s="1"/>
  <c r="CD613" i="1"/>
  <c r="AU644" i="1"/>
  <c r="CZ627" i="1"/>
  <c r="Y627" i="1" s="1"/>
  <c r="CY627" i="1"/>
  <c r="X627" i="1" s="1"/>
  <c r="CS759" i="1"/>
  <c r="R759" i="1" s="1"/>
  <c r="CY759" i="1" s="1"/>
  <c r="X759" i="1" s="1"/>
  <c r="CS758" i="1"/>
  <c r="R758" i="1" s="1"/>
  <c r="CY758" i="1" s="1"/>
  <c r="X758" i="1" s="1"/>
  <c r="CQ750" i="1"/>
  <c r="P750" i="1" s="1"/>
  <c r="CP750" i="1" s="1"/>
  <c r="O750" i="1" s="1"/>
  <c r="GM750" i="1" s="1"/>
  <c r="GN750" i="1" s="1"/>
  <c r="CQ749" i="1"/>
  <c r="P749" i="1" s="1"/>
  <c r="CP749" i="1" s="1"/>
  <c r="O749" i="1" s="1"/>
  <c r="CQ748" i="1"/>
  <c r="P748" i="1" s="1"/>
  <c r="CI680" i="1"/>
  <c r="CY678" i="1"/>
  <c r="X678" i="1" s="1"/>
  <c r="AK680" i="1" s="1"/>
  <c r="CQ678" i="1"/>
  <c r="P678" i="1" s="1"/>
  <c r="BZ676" i="1"/>
  <c r="CG644" i="1"/>
  <c r="AP644" i="1"/>
  <c r="CP637" i="1"/>
  <c r="O637" i="1" s="1"/>
  <c r="AB636" i="1"/>
  <c r="CQ636" i="1"/>
  <c r="P636" i="1" s="1"/>
  <c r="CP636" i="1" s="1"/>
  <c r="O636" i="1" s="1"/>
  <c r="CP624" i="1"/>
  <c r="O624" i="1" s="1"/>
  <c r="GM624" i="1" s="1"/>
  <c r="GN624" i="1" s="1"/>
  <c r="CZ565" i="1"/>
  <c r="Y565" i="1" s="1"/>
  <c r="CY565" i="1"/>
  <c r="X565" i="1" s="1"/>
  <c r="AO644" i="1"/>
  <c r="CY635" i="1"/>
  <c r="X635" i="1" s="1"/>
  <c r="CZ635" i="1"/>
  <c r="Y635" i="1" s="1"/>
  <c r="AD629" i="1"/>
  <c r="CS629" i="1"/>
  <c r="R629" i="1" s="1"/>
  <c r="CY629" i="1" s="1"/>
  <c r="X629" i="1" s="1"/>
  <c r="CZ628" i="1"/>
  <c r="Y628" i="1" s="1"/>
  <c r="CY628" i="1"/>
  <c r="X628" i="1" s="1"/>
  <c r="AB627" i="1"/>
  <c r="CQ627" i="1"/>
  <c r="P627" i="1" s="1"/>
  <c r="CP627" i="1" s="1"/>
  <c r="O627" i="1" s="1"/>
  <c r="GM627" i="1" s="1"/>
  <c r="GN627" i="1" s="1"/>
  <c r="CZ578" i="1"/>
  <c r="Y578" i="1" s="1"/>
  <c r="CY578" i="1"/>
  <c r="X578" i="1" s="1"/>
  <c r="CY570" i="1"/>
  <c r="X570" i="1" s="1"/>
  <c r="CZ570" i="1"/>
  <c r="Y570" i="1" s="1"/>
  <c r="CY568" i="1"/>
  <c r="X568" i="1" s="1"/>
  <c r="CZ568" i="1"/>
  <c r="Y568" i="1" s="1"/>
  <c r="AG581" i="1"/>
  <c r="AH511" i="1"/>
  <c r="U530" i="1"/>
  <c r="CQ802" i="1"/>
  <c r="P802" i="1" s="1"/>
  <c r="BX746" i="1"/>
  <c r="CG680" i="1"/>
  <c r="AF680" i="1"/>
  <c r="BX676" i="1"/>
  <c r="BD644" i="1"/>
  <c r="AD639" i="1"/>
  <c r="CR639" i="1" s="1"/>
  <c r="Q639" i="1" s="1"/>
  <c r="CS639" i="1"/>
  <c r="R639" i="1" s="1"/>
  <c r="CY639" i="1" s="1"/>
  <c r="X639" i="1" s="1"/>
  <c r="CP638" i="1"/>
  <c r="O638" i="1" s="1"/>
  <c r="CY630" i="1"/>
  <c r="X630" i="1" s="1"/>
  <c r="AB618" i="1"/>
  <c r="CZ579" i="1"/>
  <c r="Y579" i="1" s="1"/>
  <c r="CY579" i="1"/>
  <c r="X579" i="1" s="1"/>
  <c r="AB576" i="1"/>
  <c r="AJ581" i="1"/>
  <c r="CZ564" i="1"/>
  <c r="Y564" i="1" s="1"/>
  <c r="AF581" i="1"/>
  <c r="CY564" i="1"/>
  <c r="X564" i="1" s="1"/>
  <c r="CQ816" i="1"/>
  <c r="P816" i="1" s="1"/>
  <c r="CP816" i="1" s="1"/>
  <c r="O816" i="1" s="1"/>
  <c r="CQ815" i="1"/>
  <c r="P815" i="1" s="1"/>
  <c r="CP815" i="1" s="1"/>
  <c r="O815" i="1" s="1"/>
  <c r="CQ814" i="1"/>
  <c r="P814" i="1" s="1"/>
  <c r="CP814" i="1" s="1"/>
  <c r="O814" i="1" s="1"/>
  <c r="CQ813" i="1"/>
  <c r="P813" i="1" s="1"/>
  <c r="CP813" i="1" s="1"/>
  <c r="O813" i="1" s="1"/>
  <c r="CQ812" i="1"/>
  <c r="P812" i="1" s="1"/>
  <c r="CP812" i="1" s="1"/>
  <c r="O812" i="1" s="1"/>
  <c r="GM812" i="1" s="1"/>
  <c r="GN812" i="1" s="1"/>
  <c r="CM746" i="1"/>
  <c r="U680" i="1"/>
  <c r="CM676" i="1"/>
  <c r="BC644" i="1"/>
  <c r="AD640" i="1"/>
  <c r="CR640" i="1" s="1"/>
  <c r="Q640" i="1" s="1"/>
  <c r="CS640" i="1"/>
  <c r="R640" i="1" s="1"/>
  <c r="CZ640" i="1" s="1"/>
  <c r="Y640" i="1" s="1"/>
  <c r="AB639" i="1"/>
  <c r="CQ639" i="1"/>
  <c r="P639" i="1" s="1"/>
  <c r="CP639" i="1" s="1"/>
  <c r="O639" i="1" s="1"/>
  <c r="AB638" i="1"/>
  <c r="CZ633" i="1"/>
  <c r="Y633" i="1" s="1"/>
  <c r="CZ632" i="1"/>
  <c r="Y632" i="1" s="1"/>
  <c r="AD630" i="1"/>
  <c r="CS630" i="1"/>
  <c r="R630" i="1" s="1"/>
  <c r="CZ630" i="1" s="1"/>
  <c r="Y630" i="1" s="1"/>
  <c r="AB617" i="1"/>
  <c r="AB616" i="1"/>
  <c r="AB615" i="1"/>
  <c r="F606" i="1"/>
  <c r="BD562" i="1"/>
  <c r="AB578" i="1"/>
  <c r="AB577" i="1"/>
  <c r="AB575" i="1"/>
  <c r="CR575" i="1"/>
  <c r="Q575" i="1" s="1"/>
  <c r="CZ515" i="1"/>
  <c r="Y515" i="1" s="1"/>
  <c r="CY515" i="1"/>
  <c r="X515" i="1" s="1"/>
  <c r="HG809" i="1"/>
  <c r="CS808" i="1"/>
  <c r="R808" i="1" s="1"/>
  <c r="CY808" i="1" s="1"/>
  <c r="X808" i="1" s="1"/>
  <c r="CL746" i="1"/>
  <c r="CL676" i="1"/>
  <c r="CD676" i="1"/>
  <c r="BB644" i="1"/>
  <c r="CS642" i="1"/>
  <c r="R642" i="1" s="1"/>
  <c r="CZ642" i="1" s="1"/>
  <c r="Y642" i="1" s="1"/>
  <c r="CQ640" i="1"/>
  <c r="P640" i="1" s="1"/>
  <c r="CP640" i="1" s="1"/>
  <c r="O640" i="1" s="1"/>
  <c r="GM640" i="1" s="1"/>
  <c r="GN640" i="1" s="1"/>
  <c r="HG640" i="1"/>
  <c r="AB634" i="1"/>
  <c r="CQ634" i="1"/>
  <c r="P634" i="1" s="1"/>
  <c r="CP634" i="1" s="1"/>
  <c r="O634" i="1" s="1"/>
  <c r="T628" i="1"/>
  <c r="AG644" i="1" s="1"/>
  <c r="CY626" i="1"/>
  <c r="X626" i="1" s="1"/>
  <c r="CY625" i="1"/>
  <c r="X625" i="1" s="1"/>
  <c r="CY624" i="1"/>
  <c r="X624" i="1" s="1"/>
  <c r="CY623" i="1"/>
  <c r="X623" i="1" s="1"/>
  <c r="CY622" i="1"/>
  <c r="X622" i="1" s="1"/>
  <c r="AD621" i="1"/>
  <c r="CR621" i="1" s="1"/>
  <c r="Q621" i="1" s="1"/>
  <c r="CS621" i="1"/>
  <c r="R621" i="1" s="1"/>
  <c r="CZ621" i="1" s="1"/>
  <c r="Y621" i="1" s="1"/>
  <c r="BC562" i="1"/>
  <c r="F597" i="1"/>
  <c r="AB579" i="1"/>
  <c r="CP575" i="1"/>
  <c r="O575" i="1" s="1"/>
  <c r="AB574" i="1"/>
  <c r="CR574" i="1"/>
  <c r="Q574" i="1" s="1"/>
  <c r="CP570" i="1"/>
  <c r="O570" i="1" s="1"/>
  <c r="GM570" i="1" s="1"/>
  <c r="GN570" i="1" s="1"/>
  <c r="CP568" i="1"/>
  <c r="O568" i="1" s="1"/>
  <c r="GM568" i="1" s="1"/>
  <c r="GN568" i="1" s="1"/>
  <c r="AU581" i="1"/>
  <c r="CD562" i="1"/>
  <c r="AH581" i="1"/>
  <c r="AB564" i="1"/>
  <c r="CD511" i="1"/>
  <c r="AU530" i="1"/>
  <c r="CS753" i="1"/>
  <c r="R753" i="1" s="1"/>
  <c r="CY753" i="1" s="1"/>
  <c r="X753" i="1" s="1"/>
  <c r="CS752" i="1"/>
  <c r="R752" i="1" s="1"/>
  <c r="CZ752" i="1" s="1"/>
  <c r="Y752" i="1" s="1"/>
  <c r="CS751" i="1"/>
  <c r="R751" i="1" s="1"/>
  <c r="CY751" i="1" s="1"/>
  <c r="X751" i="1" s="1"/>
  <c r="CK746" i="1"/>
  <c r="CK676" i="1"/>
  <c r="CC676" i="1"/>
  <c r="CP633" i="1"/>
  <c r="O633" i="1" s="1"/>
  <c r="GM633" i="1" s="1"/>
  <c r="GN633" i="1" s="1"/>
  <c r="CP632" i="1"/>
  <c r="O632" i="1" s="1"/>
  <c r="CP631" i="1"/>
  <c r="O631" i="1" s="1"/>
  <c r="GM631" i="1" s="1"/>
  <c r="GN631" i="1" s="1"/>
  <c r="AB621" i="1"/>
  <c r="CP574" i="1"/>
  <c r="O574" i="1" s="1"/>
  <c r="CY573" i="1"/>
  <c r="X573" i="1" s="1"/>
  <c r="CZ573" i="1"/>
  <c r="Y573" i="1" s="1"/>
  <c r="CY569" i="1"/>
  <c r="X569" i="1" s="1"/>
  <c r="GM569" i="1" s="1"/>
  <c r="GN569" i="1" s="1"/>
  <c r="CZ569" i="1"/>
  <c r="Y569" i="1" s="1"/>
  <c r="AI581" i="1"/>
  <c r="CJ511" i="1"/>
  <c r="BA530" i="1"/>
  <c r="CI644" i="1"/>
  <c r="AB635" i="1"/>
  <c r="CQ635" i="1"/>
  <c r="P635" i="1" s="1"/>
  <c r="CP635" i="1" s="1"/>
  <c r="O635" i="1" s="1"/>
  <c r="GM635" i="1" s="1"/>
  <c r="GN635" i="1" s="1"/>
  <c r="CR567" i="1"/>
  <c r="Q567" i="1" s="1"/>
  <c r="CP567" i="1" s="1"/>
  <c r="O567" i="1" s="1"/>
  <c r="AB567" i="1"/>
  <c r="CJ581" i="1"/>
  <c r="AQ644" i="1"/>
  <c r="CY640" i="1"/>
  <c r="X640" i="1" s="1"/>
  <c r="CY634" i="1"/>
  <c r="X634" i="1" s="1"/>
  <c r="CZ634" i="1"/>
  <c r="Y634" i="1" s="1"/>
  <c r="AB628" i="1"/>
  <c r="CQ628" i="1"/>
  <c r="P628" i="1" s="1"/>
  <c r="CP628" i="1" s="1"/>
  <c r="O628" i="1" s="1"/>
  <c r="GM628" i="1" s="1"/>
  <c r="GN628" i="1" s="1"/>
  <c r="AB626" i="1"/>
  <c r="CR626" i="1"/>
  <c r="Q626" i="1" s="1"/>
  <c r="CP626" i="1" s="1"/>
  <c r="O626" i="1" s="1"/>
  <c r="GM626" i="1" s="1"/>
  <c r="GN626" i="1" s="1"/>
  <c r="AB625" i="1"/>
  <c r="CR625" i="1"/>
  <c r="Q625" i="1" s="1"/>
  <c r="CP625" i="1" s="1"/>
  <c r="O625" i="1" s="1"/>
  <c r="GM625" i="1" s="1"/>
  <c r="GN625" i="1" s="1"/>
  <c r="AB624" i="1"/>
  <c r="CR624" i="1"/>
  <c r="Q624" i="1" s="1"/>
  <c r="AB623" i="1"/>
  <c r="CR623" i="1"/>
  <c r="Q623" i="1" s="1"/>
  <c r="CP623" i="1" s="1"/>
  <c r="O623" i="1" s="1"/>
  <c r="GM623" i="1" s="1"/>
  <c r="GN623" i="1" s="1"/>
  <c r="AB622" i="1"/>
  <c r="CR622" i="1"/>
  <c r="Q622" i="1" s="1"/>
  <c r="CP622" i="1" s="1"/>
  <c r="O622" i="1" s="1"/>
  <c r="GM622" i="1" s="1"/>
  <c r="GN622" i="1" s="1"/>
  <c r="CY621" i="1"/>
  <c r="X621" i="1" s="1"/>
  <c r="CR566" i="1"/>
  <c r="Q566" i="1" s="1"/>
  <c r="AD581" i="1" s="1"/>
  <c r="AB566" i="1"/>
  <c r="CS620" i="1"/>
  <c r="R620" i="1" s="1"/>
  <c r="CZ620" i="1" s="1"/>
  <c r="Y620" i="1" s="1"/>
  <c r="CS619" i="1"/>
  <c r="R619" i="1" s="1"/>
  <c r="CZ619" i="1" s="1"/>
  <c r="Y619" i="1" s="1"/>
  <c r="CS618" i="1"/>
  <c r="R618" i="1" s="1"/>
  <c r="CZ618" i="1" s="1"/>
  <c r="Y618" i="1" s="1"/>
  <c r="CS617" i="1"/>
  <c r="R617" i="1" s="1"/>
  <c r="CZ617" i="1" s="1"/>
  <c r="Y617" i="1" s="1"/>
  <c r="CS616" i="1"/>
  <c r="R616" i="1" s="1"/>
  <c r="CY616" i="1" s="1"/>
  <c r="X616" i="1" s="1"/>
  <c r="CS615" i="1"/>
  <c r="R615" i="1" s="1"/>
  <c r="CI581" i="1"/>
  <c r="CQ579" i="1"/>
  <c r="P579" i="1" s="1"/>
  <c r="CP579" i="1" s="1"/>
  <c r="O579" i="1" s="1"/>
  <c r="CQ578" i="1"/>
  <c r="P578" i="1" s="1"/>
  <c r="CP578" i="1" s="1"/>
  <c r="O578" i="1" s="1"/>
  <c r="HG577" i="1"/>
  <c r="CS577" i="1"/>
  <c r="R577" i="1" s="1"/>
  <c r="CY577" i="1" s="1"/>
  <c r="X577" i="1" s="1"/>
  <c r="CS576" i="1"/>
  <c r="R576" i="1" s="1"/>
  <c r="CY576" i="1" s="1"/>
  <c r="X576" i="1" s="1"/>
  <c r="CQ565" i="1"/>
  <c r="P565" i="1" s="1"/>
  <c r="CP565" i="1" s="1"/>
  <c r="O565" i="1" s="1"/>
  <c r="CQ564" i="1"/>
  <c r="P564" i="1" s="1"/>
  <c r="CY528" i="1"/>
  <c r="X528" i="1" s="1"/>
  <c r="R526" i="1"/>
  <c r="BZ530" i="1"/>
  <c r="CY520" i="1"/>
  <c r="X520" i="1" s="1"/>
  <c r="CZ520" i="1"/>
  <c r="Y520" i="1" s="1"/>
  <c r="AB519" i="1"/>
  <c r="AF530" i="1"/>
  <c r="CZ513" i="1"/>
  <c r="Y513" i="1" s="1"/>
  <c r="BB460" i="1"/>
  <c r="F492" i="1"/>
  <c r="CY468" i="1"/>
  <c r="X468" i="1" s="1"/>
  <c r="CZ468" i="1"/>
  <c r="Y468" i="1" s="1"/>
  <c r="CY467" i="1"/>
  <c r="X467" i="1" s="1"/>
  <c r="CZ467" i="1"/>
  <c r="Y467" i="1" s="1"/>
  <c r="CY466" i="1"/>
  <c r="X466" i="1" s="1"/>
  <c r="CZ466" i="1"/>
  <c r="Y466" i="1" s="1"/>
  <c r="AG479" i="1"/>
  <c r="CY418" i="1"/>
  <c r="X418" i="1" s="1"/>
  <c r="CZ418" i="1"/>
  <c r="Y418" i="1" s="1"/>
  <c r="AQ581" i="1"/>
  <c r="AP511" i="1"/>
  <c r="F539" i="1"/>
  <c r="CY525" i="1"/>
  <c r="X525" i="1" s="1"/>
  <c r="CZ525" i="1"/>
  <c r="Y525" i="1" s="1"/>
  <c r="GM513" i="1"/>
  <c r="AX479" i="1"/>
  <c r="CG460" i="1"/>
  <c r="CY474" i="1"/>
  <c r="X474" i="1" s="1"/>
  <c r="CZ474" i="1"/>
  <c r="Y474" i="1" s="1"/>
  <c r="AB469" i="1"/>
  <c r="CR469" i="1"/>
  <c r="Q469" i="1" s="1"/>
  <c r="AJ479" i="1"/>
  <c r="GM425" i="1"/>
  <c r="GN425" i="1" s="1"/>
  <c r="AQ355" i="1"/>
  <c r="F389" i="1"/>
  <c r="CS638" i="1"/>
  <c r="R638" i="1" s="1"/>
  <c r="CY638" i="1" s="1"/>
  <c r="X638" i="1" s="1"/>
  <c r="CS637" i="1"/>
  <c r="R637" i="1" s="1"/>
  <c r="CY637" i="1" s="1"/>
  <c r="X637" i="1" s="1"/>
  <c r="CQ621" i="1"/>
  <c r="P621" i="1" s="1"/>
  <c r="CP621" i="1" s="1"/>
  <c r="O621" i="1" s="1"/>
  <c r="GM621" i="1" s="1"/>
  <c r="GN621" i="1" s="1"/>
  <c r="CQ620" i="1"/>
  <c r="P620" i="1" s="1"/>
  <c r="CP620" i="1" s="1"/>
  <c r="O620" i="1" s="1"/>
  <c r="CQ619" i="1"/>
  <c r="P619" i="1" s="1"/>
  <c r="CP619" i="1" s="1"/>
  <c r="O619" i="1" s="1"/>
  <c r="CQ618" i="1"/>
  <c r="P618" i="1" s="1"/>
  <c r="CP618" i="1" s="1"/>
  <c r="O618" i="1" s="1"/>
  <c r="CQ617" i="1"/>
  <c r="P617" i="1" s="1"/>
  <c r="CP617" i="1" s="1"/>
  <c r="O617" i="1" s="1"/>
  <c r="CQ616" i="1"/>
  <c r="P616" i="1" s="1"/>
  <c r="CP616" i="1" s="1"/>
  <c r="O616" i="1" s="1"/>
  <c r="CQ615" i="1"/>
  <c r="P615" i="1" s="1"/>
  <c r="CG581" i="1"/>
  <c r="AP581" i="1"/>
  <c r="CQ577" i="1"/>
  <c r="P577" i="1" s="1"/>
  <c r="CP577" i="1" s="1"/>
  <c r="O577" i="1" s="1"/>
  <c r="CQ576" i="1"/>
  <c r="P576" i="1" s="1"/>
  <c r="CP576" i="1" s="1"/>
  <c r="O576" i="1" s="1"/>
  <c r="CS575" i="1"/>
  <c r="R575" i="1" s="1"/>
  <c r="CY575" i="1" s="1"/>
  <c r="X575" i="1" s="1"/>
  <c r="CS574" i="1"/>
  <c r="R574" i="1" s="1"/>
  <c r="CY574" i="1" s="1"/>
  <c r="X574" i="1" s="1"/>
  <c r="AO511" i="1"/>
  <c r="F534" i="1"/>
  <c r="AB525" i="1"/>
  <c r="CR525" i="1"/>
  <c r="Q525" i="1" s="1"/>
  <c r="AD530" i="1" s="1"/>
  <c r="CY523" i="1"/>
  <c r="X523" i="1" s="1"/>
  <c r="CY521" i="1"/>
  <c r="X521" i="1" s="1"/>
  <c r="CZ521" i="1"/>
  <c r="Y521" i="1" s="1"/>
  <c r="CP518" i="1"/>
  <c r="O518" i="1" s="1"/>
  <c r="AB516" i="1"/>
  <c r="CQ516" i="1"/>
  <c r="P516" i="1" s="1"/>
  <c r="CP516" i="1" s="1"/>
  <c r="O516" i="1" s="1"/>
  <c r="AJ530" i="1"/>
  <c r="CI479" i="1"/>
  <c r="AP479" i="1"/>
  <c r="BY460" i="1"/>
  <c r="CP469" i="1"/>
  <c r="O469" i="1" s="1"/>
  <c r="CJ479" i="1"/>
  <c r="CY422" i="1"/>
  <c r="X422" i="1" s="1"/>
  <c r="CZ422" i="1"/>
  <c r="Y422" i="1" s="1"/>
  <c r="AO581" i="1"/>
  <c r="CM562" i="1"/>
  <c r="BD511" i="1"/>
  <c r="F555" i="1"/>
  <c r="CP527" i="1"/>
  <c r="O527" i="1" s="1"/>
  <c r="AB527" i="1"/>
  <c r="AB524" i="1"/>
  <c r="CQ524" i="1"/>
  <c r="P524" i="1" s="1"/>
  <c r="CP524" i="1" s="1"/>
  <c r="O524" i="1" s="1"/>
  <c r="GM524" i="1" s="1"/>
  <c r="GN524" i="1" s="1"/>
  <c r="HG524" i="1"/>
  <c r="CP520" i="1"/>
  <c r="O520" i="1" s="1"/>
  <c r="AB518" i="1"/>
  <c r="CZ514" i="1"/>
  <c r="Y514" i="1" s="1"/>
  <c r="GM514" i="1" s="1"/>
  <c r="GN514" i="1" s="1"/>
  <c r="AO460" i="1"/>
  <c r="F483" i="1"/>
  <c r="CZ476" i="1"/>
  <c r="Y476" i="1" s="1"/>
  <c r="AB470" i="1"/>
  <c r="CR470" i="1"/>
  <c r="Q470" i="1" s="1"/>
  <c r="AH479" i="1"/>
  <c r="BZ411" i="1"/>
  <c r="CG428" i="1"/>
  <c r="AQ428" i="1"/>
  <c r="CP416" i="1"/>
  <c r="O416" i="1" s="1"/>
  <c r="CZ572" i="1"/>
  <c r="Y572" i="1" s="1"/>
  <c r="CZ571" i="1"/>
  <c r="Y571" i="1" s="1"/>
  <c r="CL562" i="1"/>
  <c r="CP528" i="1"/>
  <c r="O528" i="1" s="1"/>
  <c r="AB528" i="1"/>
  <c r="CP525" i="1"/>
  <c r="O525" i="1" s="1"/>
  <c r="GM525" i="1" s="1"/>
  <c r="GN525" i="1" s="1"/>
  <c r="CY522" i="1"/>
  <c r="X522" i="1" s="1"/>
  <c r="CZ522" i="1"/>
  <c r="Y522" i="1" s="1"/>
  <c r="CP517" i="1"/>
  <c r="O517" i="1" s="1"/>
  <c r="CZ516" i="1"/>
  <c r="Y516" i="1" s="1"/>
  <c r="CY516" i="1"/>
  <c r="X516" i="1" s="1"/>
  <c r="CR476" i="1"/>
  <c r="Q476" i="1" s="1"/>
  <c r="AB476" i="1"/>
  <c r="BZ460" i="1"/>
  <c r="AQ479" i="1"/>
  <c r="CP470" i="1"/>
  <c r="O470" i="1" s="1"/>
  <c r="AT479" i="1"/>
  <c r="CC460" i="1"/>
  <c r="AU479" i="1"/>
  <c r="CD460" i="1"/>
  <c r="CQ573" i="1"/>
  <c r="P573" i="1" s="1"/>
  <c r="CP573" i="1" s="1"/>
  <c r="O573" i="1" s="1"/>
  <c r="CQ572" i="1"/>
  <c r="P572" i="1" s="1"/>
  <c r="CP572" i="1" s="1"/>
  <c r="O572" i="1" s="1"/>
  <c r="GM572" i="1" s="1"/>
  <c r="GN572" i="1" s="1"/>
  <c r="CQ571" i="1"/>
  <c r="P571" i="1" s="1"/>
  <c r="CP571" i="1" s="1"/>
  <c r="O571" i="1" s="1"/>
  <c r="GM571" i="1" s="1"/>
  <c r="GN571" i="1" s="1"/>
  <c r="CS567" i="1"/>
  <c r="R567" i="1" s="1"/>
  <c r="CY567" i="1" s="1"/>
  <c r="X567" i="1" s="1"/>
  <c r="CS566" i="1"/>
  <c r="R566" i="1" s="1"/>
  <c r="CY566" i="1" s="1"/>
  <c r="X566" i="1" s="1"/>
  <c r="CY526" i="1"/>
  <c r="X526" i="1" s="1"/>
  <c r="CZ526" i="1"/>
  <c r="Y526" i="1" s="1"/>
  <c r="CY524" i="1"/>
  <c r="X524" i="1" s="1"/>
  <c r="CZ524" i="1"/>
  <c r="Y524" i="1" s="1"/>
  <c r="CP521" i="1"/>
  <c r="O521" i="1" s="1"/>
  <c r="CZ519" i="1"/>
  <c r="Y519" i="1" s="1"/>
  <c r="CR477" i="1"/>
  <c r="Q477" i="1" s="1"/>
  <c r="CP477" i="1" s="1"/>
  <c r="O477" i="1" s="1"/>
  <c r="AB477" i="1"/>
  <c r="CP476" i="1"/>
  <c r="O476" i="1" s="1"/>
  <c r="AB471" i="1"/>
  <c r="CR471" i="1"/>
  <c r="Q471" i="1" s="1"/>
  <c r="CY465" i="1"/>
  <c r="X465" i="1" s="1"/>
  <c r="GM465" i="1" s="1"/>
  <c r="GN465" i="1" s="1"/>
  <c r="CZ465" i="1"/>
  <c r="Y465" i="1" s="1"/>
  <c r="AJ428" i="1"/>
  <c r="BB581" i="1"/>
  <c r="AT581" i="1"/>
  <c r="AB526" i="1"/>
  <c r="CR526" i="1"/>
  <c r="Q526" i="1" s="1"/>
  <c r="AT530" i="1"/>
  <c r="CC511" i="1"/>
  <c r="AB515" i="1"/>
  <c r="CQ515" i="1"/>
  <c r="P515" i="1" s="1"/>
  <c r="BB511" i="1"/>
  <c r="BD460" i="1"/>
  <c r="F504" i="1"/>
  <c r="CP471" i="1"/>
  <c r="O471" i="1" s="1"/>
  <c r="CR462" i="1"/>
  <c r="Q462" i="1" s="1"/>
  <c r="AD479" i="1" s="1"/>
  <c r="AB462" i="1"/>
  <c r="AG355" i="1"/>
  <c r="T379" i="1"/>
  <c r="CY527" i="1"/>
  <c r="X527" i="1" s="1"/>
  <c r="T526" i="1"/>
  <c r="AG530" i="1" s="1"/>
  <c r="P526" i="1"/>
  <c r="CP526" i="1" s="1"/>
  <c r="O526" i="1" s="1"/>
  <c r="GM526" i="1" s="1"/>
  <c r="GN526" i="1" s="1"/>
  <c r="CP522" i="1"/>
  <c r="O522" i="1" s="1"/>
  <c r="GM522" i="1" s="1"/>
  <c r="GN522" i="1" s="1"/>
  <c r="CP519" i="1"/>
  <c r="O519" i="1" s="1"/>
  <c r="AI530" i="1"/>
  <c r="BC460" i="1"/>
  <c r="F495" i="1"/>
  <c r="CY475" i="1"/>
  <c r="X475" i="1" s="1"/>
  <c r="CZ475" i="1"/>
  <c r="Y475" i="1" s="1"/>
  <c r="CY471" i="1"/>
  <c r="X471" i="1" s="1"/>
  <c r="CY464" i="1"/>
  <c r="X464" i="1" s="1"/>
  <c r="GM464" i="1" s="1"/>
  <c r="GN464" i="1" s="1"/>
  <c r="CZ464" i="1"/>
  <c r="Y464" i="1" s="1"/>
  <c r="CR463" i="1"/>
  <c r="Q463" i="1" s="1"/>
  <c r="CP463" i="1" s="1"/>
  <c r="O463" i="1" s="1"/>
  <c r="AB463" i="1"/>
  <c r="AI479" i="1"/>
  <c r="CR475" i="1"/>
  <c r="Q475" i="1" s="1"/>
  <c r="CP475" i="1" s="1"/>
  <c r="O475" i="1" s="1"/>
  <c r="GM475" i="1" s="1"/>
  <c r="GN475" i="1" s="1"/>
  <c r="CR474" i="1"/>
  <c r="Q474" i="1" s="1"/>
  <c r="CP474" i="1" s="1"/>
  <c r="O474" i="1" s="1"/>
  <c r="GM474" i="1" s="1"/>
  <c r="GN474" i="1" s="1"/>
  <c r="CT473" i="1"/>
  <c r="S473" i="1" s="1"/>
  <c r="CP473" i="1" s="1"/>
  <c r="O473" i="1" s="1"/>
  <c r="CT472" i="1"/>
  <c r="S472" i="1" s="1"/>
  <c r="AF479" i="1" s="1"/>
  <c r="AB465" i="1"/>
  <c r="AB464" i="1"/>
  <c r="BD411" i="1"/>
  <c r="F453" i="1"/>
  <c r="BY411" i="1"/>
  <c r="CI428" i="1"/>
  <c r="HG422" i="1"/>
  <c r="P422" i="1"/>
  <c r="AB418" i="1"/>
  <c r="CQ418" i="1"/>
  <c r="P418" i="1" s="1"/>
  <c r="CP418" i="1" s="1"/>
  <c r="O418" i="1" s="1"/>
  <c r="CZ417" i="1"/>
  <c r="Y417" i="1" s="1"/>
  <c r="AI428" i="1"/>
  <c r="CZ377" i="1"/>
  <c r="Y377" i="1" s="1"/>
  <c r="CP369" i="1"/>
  <c r="O369" i="1" s="1"/>
  <c r="CY365" i="1"/>
  <c r="X365" i="1" s="1"/>
  <c r="CZ365" i="1"/>
  <c r="Y365" i="1" s="1"/>
  <c r="AH379" i="1"/>
  <c r="CY358" i="1"/>
  <c r="X358" i="1" s="1"/>
  <c r="CZ358" i="1"/>
  <c r="Y358" i="1" s="1"/>
  <c r="AJ379" i="1"/>
  <c r="BZ355" i="1"/>
  <c r="F437" i="1"/>
  <c r="AP411" i="1"/>
  <c r="CY419" i="1"/>
  <c r="X419" i="1" s="1"/>
  <c r="CZ419" i="1"/>
  <c r="Y419" i="1" s="1"/>
  <c r="AD413" i="1"/>
  <c r="CS413" i="1"/>
  <c r="R413" i="1" s="1"/>
  <c r="CY413" i="1" s="1"/>
  <c r="X413" i="1" s="1"/>
  <c r="BD379" i="1"/>
  <c r="CP376" i="1"/>
  <c r="O376" i="1" s="1"/>
  <c r="GM370" i="1"/>
  <c r="GN370" i="1" s="1"/>
  <c r="AI379" i="1"/>
  <c r="CJ299" i="1"/>
  <c r="BA323" i="1"/>
  <c r="BY511" i="1"/>
  <c r="CS471" i="1"/>
  <c r="R471" i="1" s="1"/>
  <c r="CZ471" i="1" s="1"/>
  <c r="Y471" i="1" s="1"/>
  <c r="CS470" i="1"/>
  <c r="R470" i="1" s="1"/>
  <c r="CZ470" i="1" s="1"/>
  <c r="Y470" i="1" s="1"/>
  <c r="CS469" i="1"/>
  <c r="R469" i="1" s="1"/>
  <c r="CY469" i="1" s="1"/>
  <c r="X469" i="1" s="1"/>
  <c r="CM460" i="1"/>
  <c r="BC428" i="1"/>
  <c r="CT426" i="1"/>
  <c r="S426" i="1" s="1"/>
  <c r="AF428" i="1" s="1"/>
  <c r="AB420" i="1"/>
  <c r="CQ420" i="1"/>
  <c r="P420" i="1" s="1"/>
  <c r="CP420" i="1" s="1"/>
  <c r="O420" i="1" s="1"/>
  <c r="CZ416" i="1"/>
  <c r="Y416" i="1" s="1"/>
  <c r="CJ428" i="1"/>
  <c r="CY360" i="1"/>
  <c r="X360" i="1" s="1"/>
  <c r="CZ360" i="1"/>
  <c r="Y360" i="1" s="1"/>
  <c r="CY359" i="1"/>
  <c r="X359" i="1" s="1"/>
  <c r="CZ359" i="1"/>
  <c r="Y359" i="1" s="1"/>
  <c r="CZ318" i="1"/>
  <c r="Y318" i="1" s="1"/>
  <c r="CG530" i="1"/>
  <c r="BX511" i="1"/>
  <c r="CL460" i="1"/>
  <c r="BB411" i="1"/>
  <c r="F441" i="1"/>
  <c r="CP424" i="1"/>
  <c r="O424" i="1" s="1"/>
  <c r="GM424" i="1" s="1"/>
  <c r="GN424" i="1" s="1"/>
  <c r="CY414" i="1"/>
  <c r="X414" i="1" s="1"/>
  <c r="F392" i="1"/>
  <c r="BB355" i="1"/>
  <c r="CP377" i="1"/>
  <c r="O377" i="1" s="1"/>
  <c r="CY369" i="1"/>
  <c r="X369" i="1" s="1"/>
  <c r="AB366" i="1"/>
  <c r="CR366" i="1"/>
  <c r="Q366" i="1" s="1"/>
  <c r="CP366" i="1" s="1"/>
  <c r="O366" i="1" s="1"/>
  <c r="GM366" i="1" s="1"/>
  <c r="GN366" i="1" s="1"/>
  <c r="AB364" i="1"/>
  <c r="CR364" i="1"/>
  <c r="Q364" i="1" s="1"/>
  <c r="AD379" i="1" s="1"/>
  <c r="CP360" i="1"/>
  <c r="O360" i="1" s="1"/>
  <c r="GM360" i="1" s="1"/>
  <c r="GN360" i="1" s="1"/>
  <c r="CP359" i="1"/>
  <c r="O359" i="1" s="1"/>
  <c r="CP358" i="1"/>
  <c r="O358" i="1" s="1"/>
  <c r="GM358" i="1" s="1"/>
  <c r="GN358" i="1" s="1"/>
  <c r="CZ523" i="1"/>
  <c r="Y523" i="1" s="1"/>
  <c r="CM511" i="1"/>
  <c r="CK460" i="1"/>
  <c r="F447" i="1"/>
  <c r="AB425" i="1"/>
  <c r="CZ423" i="1"/>
  <c r="Y423" i="1" s="1"/>
  <c r="GM423" i="1" s="1"/>
  <c r="GN423" i="1" s="1"/>
  <c r="CZ415" i="1"/>
  <c r="Y415" i="1" s="1"/>
  <c r="AD414" i="1"/>
  <c r="CS414" i="1"/>
  <c r="R414" i="1" s="1"/>
  <c r="CZ414" i="1" s="1"/>
  <c r="Y414" i="1" s="1"/>
  <c r="AH428" i="1"/>
  <c r="CP372" i="1"/>
  <c r="O372" i="1" s="1"/>
  <c r="CP371" i="1"/>
  <c r="O371" i="1" s="1"/>
  <c r="U368" i="1"/>
  <c r="S368" i="1"/>
  <c r="CY366" i="1"/>
  <c r="X366" i="1" s="1"/>
  <c r="CZ366" i="1"/>
  <c r="Y366" i="1" s="1"/>
  <c r="CY364" i="1"/>
  <c r="X364" i="1" s="1"/>
  <c r="CZ364" i="1"/>
  <c r="Y364" i="1" s="1"/>
  <c r="CP364" i="1"/>
  <c r="O364" i="1" s="1"/>
  <c r="GM364" i="1" s="1"/>
  <c r="GN364" i="1" s="1"/>
  <c r="CD379" i="1"/>
  <c r="CY316" i="1"/>
  <c r="X316" i="1" s="1"/>
  <c r="CZ316" i="1"/>
  <c r="Y316" i="1" s="1"/>
  <c r="CQ523" i="1"/>
  <c r="P523" i="1" s="1"/>
  <c r="CP523" i="1" s="1"/>
  <c r="O523" i="1" s="1"/>
  <c r="GM523" i="1" s="1"/>
  <c r="GN523" i="1" s="1"/>
  <c r="CS519" i="1"/>
  <c r="R519" i="1" s="1"/>
  <c r="CY519" i="1" s="1"/>
  <c r="X519" i="1" s="1"/>
  <c r="CS518" i="1"/>
  <c r="R518" i="1" s="1"/>
  <c r="CY518" i="1" s="1"/>
  <c r="X518" i="1" s="1"/>
  <c r="CS517" i="1"/>
  <c r="R517" i="1" s="1"/>
  <c r="AE530" i="1" s="1"/>
  <c r="CS477" i="1"/>
  <c r="R477" i="1" s="1"/>
  <c r="CY477" i="1" s="1"/>
  <c r="X477" i="1" s="1"/>
  <c r="CS476" i="1"/>
  <c r="R476" i="1" s="1"/>
  <c r="CY476" i="1" s="1"/>
  <c r="X476" i="1" s="1"/>
  <c r="CQ468" i="1"/>
  <c r="P468" i="1" s="1"/>
  <c r="CP468" i="1" s="1"/>
  <c r="O468" i="1" s="1"/>
  <c r="GM468" i="1" s="1"/>
  <c r="GN468" i="1" s="1"/>
  <c r="CQ467" i="1"/>
  <c r="P467" i="1" s="1"/>
  <c r="CP467" i="1" s="1"/>
  <c r="O467" i="1" s="1"/>
  <c r="CQ466" i="1"/>
  <c r="P466" i="1" s="1"/>
  <c r="CP466" i="1" s="1"/>
  <c r="O466" i="1" s="1"/>
  <c r="GM466" i="1" s="1"/>
  <c r="GN466" i="1" s="1"/>
  <c r="CS463" i="1"/>
  <c r="R463" i="1" s="1"/>
  <c r="CY463" i="1" s="1"/>
  <c r="X463" i="1" s="1"/>
  <c r="CS462" i="1"/>
  <c r="R462" i="1" s="1"/>
  <c r="F432" i="1"/>
  <c r="T422" i="1"/>
  <c r="AG428" i="1" s="1"/>
  <c r="AB419" i="1"/>
  <c r="CQ419" i="1"/>
  <c r="P419" i="1" s="1"/>
  <c r="CP419" i="1" s="1"/>
  <c r="O419" i="1" s="1"/>
  <c r="AB372" i="1"/>
  <c r="AB368" i="1"/>
  <c r="CR368" i="1"/>
  <c r="Q368" i="1" s="1"/>
  <c r="CC379" i="1"/>
  <c r="CZ357" i="1"/>
  <c r="Y357" i="1" s="1"/>
  <c r="AF379" i="1"/>
  <c r="CY357" i="1"/>
  <c r="X357" i="1" s="1"/>
  <c r="CD299" i="1"/>
  <c r="AU323" i="1"/>
  <c r="CZ310" i="1"/>
  <c r="Y310" i="1" s="1"/>
  <c r="CY310" i="1"/>
  <c r="X310" i="1" s="1"/>
  <c r="CZ308" i="1"/>
  <c r="Y308" i="1" s="1"/>
  <c r="CY308" i="1"/>
  <c r="X308" i="1" s="1"/>
  <c r="CK511" i="1"/>
  <c r="CZ425" i="1"/>
  <c r="Y425" i="1" s="1"/>
  <c r="CY425" i="1"/>
  <c r="X425" i="1" s="1"/>
  <c r="CY421" i="1"/>
  <c r="X421" i="1" s="1"/>
  <c r="CZ421" i="1"/>
  <c r="Y421" i="1" s="1"/>
  <c r="CP421" i="1"/>
  <c r="O421" i="1" s="1"/>
  <c r="GM421" i="1" s="1"/>
  <c r="GN421" i="1" s="1"/>
  <c r="CY420" i="1"/>
  <c r="X420" i="1" s="1"/>
  <c r="CZ420" i="1"/>
  <c r="Y420" i="1" s="1"/>
  <c r="CG379" i="1"/>
  <c r="CI379" i="1"/>
  <c r="CY376" i="1"/>
  <c r="X376" i="1" s="1"/>
  <c r="CZ376" i="1"/>
  <c r="Y376" i="1" s="1"/>
  <c r="CY374" i="1"/>
  <c r="X374" i="1" s="1"/>
  <c r="CZ374" i="1"/>
  <c r="Y374" i="1" s="1"/>
  <c r="CY373" i="1"/>
  <c r="X373" i="1" s="1"/>
  <c r="CZ373" i="1"/>
  <c r="Y373" i="1" s="1"/>
  <c r="CY367" i="1"/>
  <c r="X367" i="1" s="1"/>
  <c r="CZ367" i="1"/>
  <c r="Y367" i="1" s="1"/>
  <c r="AI323" i="1"/>
  <c r="AT428" i="1"/>
  <c r="AB424" i="1"/>
  <c r="Q422" i="1"/>
  <c r="AB421" i="1"/>
  <c r="CY417" i="1"/>
  <c r="X417" i="1" s="1"/>
  <c r="GM417" i="1" s="1"/>
  <c r="GN417" i="1" s="1"/>
  <c r="CP415" i="1"/>
  <c r="O415" i="1" s="1"/>
  <c r="GM415" i="1" s="1"/>
  <c r="GN415" i="1" s="1"/>
  <c r="AB415" i="1"/>
  <c r="CZ413" i="1"/>
  <c r="Y413" i="1" s="1"/>
  <c r="CY377" i="1"/>
  <c r="X377" i="1" s="1"/>
  <c r="CY375" i="1"/>
  <c r="X375" i="1" s="1"/>
  <c r="GM375" i="1" s="1"/>
  <c r="GN375" i="1" s="1"/>
  <c r="CZ375" i="1"/>
  <c r="Y375" i="1" s="1"/>
  <c r="CP374" i="1"/>
  <c r="O374" i="1" s="1"/>
  <c r="CP373" i="1"/>
  <c r="O373" i="1" s="1"/>
  <c r="GX368" i="1"/>
  <c r="CJ379" i="1" s="1"/>
  <c r="P368" i="1"/>
  <c r="AB367" i="1"/>
  <c r="CR367" i="1"/>
  <c r="Q367" i="1" s="1"/>
  <c r="CP367" i="1" s="1"/>
  <c r="O367" i="1" s="1"/>
  <c r="GM367" i="1" s="1"/>
  <c r="GN367" i="1" s="1"/>
  <c r="AB365" i="1"/>
  <c r="CR365" i="1"/>
  <c r="Q365" i="1" s="1"/>
  <c r="CP365" i="1" s="1"/>
  <c r="O365" i="1" s="1"/>
  <c r="GM365" i="1" s="1"/>
  <c r="GN365" i="1" s="1"/>
  <c r="CY363" i="1"/>
  <c r="X363" i="1" s="1"/>
  <c r="AB357" i="1"/>
  <c r="CQ357" i="1"/>
  <c r="P357" i="1" s="1"/>
  <c r="AO379" i="1"/>
  <c r="AD320" i="1"/>
  <c r="CR320" i="1" s="1"/>
  <c r="Q320" i="1" s="1"/>
  <c r="CS320" i="1"/>
  <c r="R320" i="1" s="1"/>
  <c r="CZ320" i="1" s="1"/>
  <c r="Y320" i="1" s="1"/>
  <c r="U302" i="1"/>
  <c r="AH323" i="1" s="1"/>
  <c r="BZ323" i="1"/>
  <c r="AG323" i="1"/>
  <c r="AB264" i="1"/>
  <c r="CY314" i="1"/>
  <c r="X314" i="1" s="1"/>
  <c r="CZ314" i="1"/>
  <c r="Y314" i="1" s="1"/>
  <c r="AD304" i="1"/>
  <c r="CR304" i="1" s="1"/>
  <c r="Q304" i="1" s="1"/>
  <c r="CS304" i="1"/>
  <c r="R304" i="1" s="1"/>
  <c r="CZ304" i="1" s="1"/>
  <c r="Y304" i="1" s="1"/>
  <c r="CY301" i="1"/>
  <c r="X301" i="1" s="1"/>
  <c r="AF323" i="1"/>
  <c r="CZ301" i="1"/>
  <c r="Y301" i="1" s="1"/>
  <c r="CG267" i="1"/>
  <c r="BZ259" i="1"/>
  <c r="AQ267" i="1"/>
  <c r="CI267" i="1"/>
  <c r="AF267" i="1"/>
  <c r="CZ261" i="1"/>
  <c r="Y261" i="1" s="1"/>
  <c r="AI193" i="1"/>
  <c r="CM411" i="1"/>
  <c r="BC379" i="1"/>
  <c r="BY355" i="1"/>
  <c r="AD318" i="1"/>
  <c r="CR318" i="1" s="1"/>
  <c r="Q318" i="1" s="1"/>
  <c r="CS318" i="1"/>
  <c r="R318" i="1" s="1"/>
  <c r="CY318" i="1" s="1"/>
  <c r="X318" i="1" s="1"/>
  <c r="AB304" i="1"/>
  <c r="CP302" i="1"/>
  <c r="O302" i="1" s="1"/>
  <c r="GM302" i="1" s="1"/>
  <c r="GN302" i="1" s="1"/>
  <c r="AB262" i="1"/>
  <c r="AJ267" i="1"/>
  <c r="AD267" i="1"/>
  <c r="AB370" i="1"/>
  <c r="F339" i="1"/>
  <c r="CS321" i="1"/>
  <c r="R321" i="1" s="1"/>
  <c r="CZ321" i="1" s="1"/>
  <c r="Y321" i="1" s="1"/>
  <c r="AB321" i="1"/>
  <c r="AB318" i="1"/>
  <c r="AB316" i="1"/>
  <c r="AT323" i="1"/>
  <c r="CC299" i="1"/>
  <c r="CZ307" i="1"/>
  <c r="Y307" i="1" s="1"/>
  <c r="AB307" i="1"/>
  <c r="CR307" i="1"/>
  <c r="Q307" i="1" s="1"/>
  <c r="CP307" i="1" s="1"/>
  <c r="O307" i="1" s="1"/>
  <c r="GM307" i="1" s="1"/>
  <c r="GN307" i="1" s="1"/>
  <c r="AB261" i="1"/>
  <c r="CZ363" i="1"/>
  <c r="Y363" i="1" s="1"/>
  <c r="CZ362" i="1"/>
  <c r="Y362" i="1" s="1"/>
  <c r="CZ361" i="1"/>
  <c r="Y361" i="1" s="1"/>
  <c r="CY315" i="1"/>
  <c r="X315" i="1" s="1"/>
  <c r="CZ315" i="1"/>
  <c r="Y315" i="1" s="1"/>
  <c r="CY313" i="1"/>
  <c r="X313" i="1" s="1"/>
  <c r="CZ313" i="1"/>
  <c r="Y313" i="1" s="1"/>
  <c r="AB310" i="1"/>
  <c r="CQ310" i="1"/>
  <c r="P310" i="1" s="1"/>
  <c r="CP310" i="1" s="1"/>
  <c r="O310" i="1" s="1"/>
  <c r="GM310" i="1" s="1"/>
  <c r="GN310" i="1" s="1"/>
  <c r="AB305" i="1"/>
  <c r="CR305" i="1"/>
  <c r="Q305" i="1" s="1"/>
  <c r="CY303" i="1"/>
  <c r="X303" i="1" s="1"/>
  <c r="AJ323" i="1"/>
  <c r="CP301" i="1"/>
  <c r="O301" i="1" s="1"/>
  <c r="AG267" i="1"/>
  <c r="CG177" i="1"/>
  <c r="AX193" i="1"/>
  <c r="CS372" i="1"/>
  <c r="R372" i="1" s="1"/>
  <c r="CY372" i="1" s="1"/>
  <c r="X372" i="1" s="1"/>
  <c r="CS371" i="1"/>
  <c r="R371" i="1" s="1"/>
  <c r="CZ371" i="1" s="1"/>
  <c r="Y371" i="1" s="1"/>
  <c r="CQ363" i="1"/>
  <c r="P363" i="1" s="1"/>
  <c r="CP363" i="1" s="1"/>
  <c r="O363" i="1" s="1"/>
  <c r="GM363" i="1" s="1"/>
  <c r="GN363" i="1" s="1"/>
  <c r="CQ362" i="1"/>
  <c r="P362" i="1" s="1"/>
  <c r="CP362" i="1" s="1"/>
  <c r="O362" i="1" s="1"/>
  <c r="GM362" i="1" s="1"/>
  <c r="GN362" i="1" s="1"/>
  <c r="CQ361" i="1"/>
  <c r="P361" i="1" s="1"/>
  <c r="CP361" i="1" s="1"/>
  <c r="O361" i="1" s="1"/>
  <c r="AD319" i="1"/>
  <c r="CR319" i="1" s="1"/>
  <c r="Q319" i="1" s="1"/>
  <c r="CS319" i="1"/>
  <c r="R319" i="1" s="1"/>
  <c r="CZ319" i="1" s="1"/>
  <c r="Y319" i="1" s="1"/>
  <c r="AB309" i="1"/>
  <c r="CQ309" i="1"/>
  <c r="P309" i="1" s="1"/>
  <c r="CP309" i="1" s="1"/>
  <c r="O309" i="1" s="1"/>
  <c r="CP305" i="1"/>
  <c r="O305" i="1" s="1"/>
  <c r="GM305" i="1" s="1"/>
  <c r="GN305" i="1" s="1"/>
  <c r="AD303" i="1"/>
  <c r="CR303" i="1" s="1"/>
  <c r="Q303" i="1" s="1"/>
  <c r="AD323" i="1" s="1"/>
  <c r="CS303" i="1"/>
  <c r="R303" i="1" s="1"/>
  <c r="CZ303" i="1" s="1"/>
  <c r="Y303" i="1" s="1"/>
  <c r="CJ267" i="1"/>
  <c r="AB319" i="1"/>
  <c r="CZ309" i="1"/>
  <c r="Y309" i="1" s="1"/>
  <c r="CY309" i="1"/>
  <c r="X309" i="1" s="1"/>
  <c r="CC259" i="1"/>
  <c r="AT267" i="1"/>
  <c r="CY320" i="1"/>
  <c r="X320" i="1" s="1"/>
  <c r="AD317" i="1"/>
  <c r="CR317" i="1" s="1"/>
  <c r="Q317" i="1" s="1"/>
  <c r="CS317" i="1"/>
  <c r="R317" i="1" s="1"/>
  <c r="CZ317" i="1" s="1"/>
  <c r="Y317" i="1" s="1"/>
  <c r="AB308" i="1"/>
  <c r="CQ308" i="1"/>
  <c r="P308" i="1" s="1"/>
  <c r="CP308" i="1" s="1"/>
  <c r="O308" i="1" s="1"/>
  <c r="GM308" i="1" s="1"/>
  <c r="GN308" i="1" s="1"/>
  <c r="CZ306" i="1"/>
  <c r="Y306" i="1" s="1"/>
  <c r="AB306" i="1"/>
  <c r="CR306" i="1"/>
  <c r="Q306" i="1" s="1"/>
  <c r="CP306" i="1" s="1"/>
  <c r="O306" i="1" s="1"/>
  <c r="GM306" i="1" s="1"/>
  <c r="GN306" i="1" s="1"/>
  <c r="CY302" i="1"/>
  <c r="X302" i="1" s="1"/>
  <c r="CZ302" i="1"/>
  <c r="Y302" i="1" s="1"/>
  <c r="AB265" i="1"/>
  <c r="CZ263" i="1"/>
  <c r="Y263" i="1" s="1"/>
  <c r="AH267" i="1"/>
  <c r="CJ177" i="1"/>
  <c r="BA193" i="1"/>
  <c r="CK299" i="1"/>
  <c r="CS265" i="1"/>
  <c r="R265" i="1" s="1"/>
  <c r="CY265" i="1" s="1"/>
  <c r="X265" i="1" s="1"/>
  <c r="CS264" i="1"/>
  <c r="R264" i="1" s="1"/>
  <c r="CY264" i="1" s="1"/>
  <c r="X264" i="1" s="1"/>
  <c r="CS263" i="1"/>
  <c r="R263" i="1" s="1"/>
  <c r="CY263" i="1" s="1"/>
  <c r="X263" i="1" s="1"/>
  <c r="CS262" i="1"/>
  <c r="R262" i="1" s="1"/>
  <c r="CZ262" i="1" s="1"/>
  <c r="Y262" i="1" s="1"/>
  <c r="CS261" i="1"/>
  <c r="R261" i="1" s="1"/>
  <c r="AD189" i="1"/>
  <c r="CR189" i="1" s="1"/>
  <c r="Q189" i="1" s="1"/>
  <c r="CS189" i="1"/>
  <c r="R189" i="1" s="1"/>
  <c r="CZ189" i="1" s="1"/>
  <c r="Y189" i="1" s="1"/>
  <c r="Q182" i="1"/>
  <c r="AB180" i="1"/>
  <c r="CT180" i="1"/>
  <c r="S180" i="1" s="1"/>
  <c r="BD177" i="1"/>
  <c r="CD82" i="1"/>
  <c r="AU109" i="1"/>
  <c r="CP97" i="1"/>
  <c r="O97" i="1" s="1"/>
  <c r="GM97" i="1" s="1"/>
  <c r="GN97" i="1" s="1"/>
  <c r="CZ84" i="1"/>
  <c r="Y84" i="1" s="1"/>
  <c r="CY84" i="1"/>
  <c r="X84" i="1" s="1"/>
  <c r="AB189" i="1"/>
  <c r="CY188" i="1"/>
  <c r="X188" i="1" s="1"/>
  <c r="BZ177" i="1"/>
  <c r="AQ193" i="1"/>
  <c r="AB179" i="1"/>
  <c r="CT179" i="1"/>
  <c r="S179" i="1" s="1"/>
  <c r="AZ145" i="1"/>
  <c r="CI141" i="1"/>
  <c r="AH141" i="1"/>
  <c r="U145" i="1"/>
  <c r="CZ106" i="1"/>
  <c r="Y106" i="1" s="1"/>
  <c r="CY106" i="1"/>
  <c r="X106" i="1" s="1"/>
  <c r="CY90" i="1"/>
  <c r="X90" i="1" s="1"/>
  <c r="CZ90" i="1"/>
  <c r="Y90" i="1" s="1"/>
  <c r="CQ321" i="1"/>
  <c r="P321" i="1" s="1"/>
  <c r="CP321" i="1" s="1"/>
  <c r="O321" i="1" s="1"/>
  <c r="CQ320" i="1"/>
  <c r="P320" i="1" s="1"/>
  <c r="CP320" i="1" s="1"/>
  <c r="O320" i="1" s="1"/>
  <c r="GM320" i="1" s="1"/>
  <c r="GN320" i="1" s="1"/>
  <c r="CQ319" i="1"/>
  <c r="P319" i="1" s="1"/>
  <c r="CP319" i="1" s="1"/>
  <c r="O319" i="1" s="1"/>
  <c r="CQ318" i="1"/>
  <c r="P318" i="1" s="1"/>
  <c r="CP318" i="1" s="1"/>
  <c r="O318" i="1" s="1"/>
  <c r="CQ317" i="1"/>
  <c r="P317" i="1" s="1"/>
  <c r="CR316" i="1"/>
  <c r="Q316" i="1" s="1"/>
  <c r="CP316" i="1" s="1"/>
  <c r="O316" i="1" s="1"/>
  <c r="GM316" i="1" s="1"/>
  <c r="GN316" i="1" s="1"/>
  <c r="CR315" i="1"/>
  <c r="Q315" i="1" s="1"/>
  <c r="CP315" i="1" s="1"/>
  <c r="O315" i="1" s="1"/>
  <c r="GM315" i="1" s="1"/>
  <c r="GN315" i="1" s="1"/>
  <c r="CQ304" i="1"/>
  <c r="P304" i="1" s="1"/>
  <c r="CP304" i="1" s="1"/>
  <c r="O304" i="1" s="1"/>
  <c r="CQ303" i="1"/>
  <c r="P303" i="1" s="1"/>
  <c r="CQ265" i="1"/>
  <c r="P265" i="1" s="1"/>
  <c r="CP265" i="1" s="1"/>
  <c r="O265" i="1" s="1"/>
  <c r="CQ264" i="1"/>
  <c r="P264" i="1" s="1"/>
  <c r="CP264" i="1" s="1"/>
  <c r="O264" i="1" s="1"/>
  <c r="CQ263" i="1"/>
  <c r="P263" i="1" s="1"/>
  <c r="CP263" i="1" s="1"/>
  <c r="O263" i="1" s="1"/>
  <c r="CQ262" i="1"/>
  <c r="P262" i="1" s="1"/>
  <c r="CP262" i="1" s="1"/>
  <c r="O262" i="1" s="1"/>
  <c r="CQ261" i="1"/>
  <c r="P261" i="1" s="1"/>
  <c r="BC193" i="1"/>
  <c r="AD191" i="1"/>
  <c r="AD188" i="1"/>
  <c r="CR188" i="1" s="1"/>
  <c r="Q188" i="1" s="1"/>
  <c r="CS188" i="1"/>
  <c r="R188" i="1" s="1"/>
  <c r="CZ188" i="1" s="1"/>
  <c r="Y188" i="1" s="1"/>
  <c r="W182" i="1"/>
  <c r="P181" i="1"/>
  <c r="R180" i="1"/>
  <c r="Q180" i="1"/>
  <c r="CP180" i="1" s="1"/>
  <c r="O180" i="1" s="1"/>
  <c r="F152" i="1"/>
  <c r="AX141" i="1"/>
  <c r="CR107" i="1"/>
  <c r="Q107" i="1" s="1"/>
  <c r="CP107" i="1" s="1"/>
  <c r="O107" i="1" s="1"/>
  <c r="AB107" i="1"/>
  <c r="CZ103" i="1"/>
  <c r="Y103" i="1" s="1"/>
  <c r="AI109" i="1"/>
  <c r="AP323" i="1"/>
  <c r="HG314" i="1"/>
  <c r="AP267" i="1"/>
  <c r="V267" i="1"/>
  <c r="F212" i="1"/>
  <c r="CY187" i="1"/>
  <c r="X187" i="1" s="1"/>
  <c r="AE193" i="1"/>
  <c r="F164" i="1"/>
  <c r="AU141" i="1"/>
  <c r="AI141" i="1"/>
  <c r="V145" i="1"/>
  <c r="CY100" i="1"/>
  <c r="X100" i="1" s="1"/>
  <c r="CZ100" i="1"/>
  <c r="Y100" i="1" s="1"/>
  <c r="CY98" i="1"/>
  <c r="X98" i="1" s="1"/>
  <c r="CZ98" i="1"/>
  <c r="Y98" i="1" s="1"/>
  <c r="CY96" i="1"/>
  <c r="X96" i="1" s="1"/>
  <c r="CZ96" i="1"/>
  <c r="Y96" i="1" s="1"/>
  <c r="AJ50" i="1"/>
  <c r="AO323" i="1"/>
  <c r="AO267" i="1"/>
  <c r="AD187" i="1"/>
  <c r="CR187" i="1" s="1"/>
  <c r="Q187" i="1" s="1"/>
  <c r="CS187" i="1"/>
  <c r="R187" i="1" s="1"/>
  <c r="CZ187" i="1" s="1"/>
  <c r="Y187" i="1" s="1"/>
  <c r="W180" i="1"/>
  <c r="AJ193" i="1" s="1"/>
  <c r="CP179" i="1"/>
  <c r="O179" i="1" s="1"/>
  <c r="F158" i="1"/>
  <c r="F163" i="1"/>
  <c r="AT141" i="1"/>
  <c r="R145" i="1"/>
  <c r="AE141" i="1"/>
  <c r="CZ102" i="1"/>
  <c r="Y102" i="1" s="1"/>
  <c r="CP100" i="1"/>
  <c r="O100" i="1" s="1"/>
  <c r="GM100" i="1" s="1"/>
  <c r="GN100" i="1" s="1"/>
  <c r="CZ47" i="1"/>
  <c r="Y47" i="1" s="1"/>
  <c r="CY47" i="1"/>
  <c r="X47" i="1" s="1"/>
  <c r="BD323" i="1"/>
  <c r="CQ314" i="1"/>
  <c r="P314" i="1" s="1"/>
  <c r="CP314" i="1" s="1"/>
  <c r="O314" i="1" s="1"/>
  <c r="GM314" i="1" s="1"/>
  <c r="GN314" i="1" s="1"/>
  <c r="CQ313" i="1"/>
  <c r="P313" i="1" s="1"/>
  <c r="CP313" i="1" s="1"/>
  <c r="O313" i="1" s="1"/>
  <c r="GM313" i="1" s="1"/>
  <c r="GN313" i="1" s="1"/>
  <c r="HG312" i="1"/>
  <c r="CS312" i="1"/>
  <c r="R312" i="1" s="1"/>
  <c r="CY312" i="1" s="1"/>
  <c r="X312" i="1" s="1"/>
  <c r="CS311" i="1"/>
  <c r="R311" i="1" s="1"/>
  <c r="CY311" i="1" s="1"/>
  <c r="X311" i="1" s="1"/>
  <c r="BD267" i="1"/>
  <c r="BB193" i="1"/>
  <c r="CK177" i="1"/>
  <c r="AB187" i="1"/>
  <c r="CY186" i="1"/>
  <c r="X186" i="1" s="1"/>
  <c r="AB185" i="1"/>
  <c r="CT185" i="1"/>
  <c r="S185" i="1" s="1"/>
  <c r="CP185" i="1" s="1"/>
  <c r="O185" i="1" s="1"/>
  <c r="AB184" i="1"/>
  <c r="CT184" i="1"/>
  <c r="S184" i="1" s="1"/>
  <c r="AB183" i="1"/>
  <c r="CT183" i="1"/>
  <c r="S183" i="1" s="1"/>
  <c r="T182" i="1"/>
  <c r="AQ141" i="1"/>
  <c r="F155" i="1"/>
  <c r="AF145" i="1"/>
  <c r="CY143" i="1"/>
  <c r="X143" i="1" s="1"/>
  <c r="AK145" i="1" s="1"/>
  <c r="CZ143" i="1"/>
  <c r="Y143" i="1" s="1"/>
  <c r="AL145" i="1" s="1"/>
  <c r="BC267" i="1"/>
  <c r="AU267" i="1"/>
  <c r="CZ191" i="1"/>
  <c r="Y191" i="1" s="1"/>
  <c r="AD190" i="1"/>
  <c r="CR190" i="1" s="1"/>
  <c r="Q190" i="1" s="1"/>
  <c r="CS190" i="1"/>
  <c r="R190" i="1" s="1"/>
  <c r="CZ190" i="1" s="1"/>
  <c r="Y190" i="1" s="1"/>
  <c r="AD186" i="1"/>
  <c r="CR186" i="1" s="1"/>
  <c r="Q186" i="1" s="1"/>
  <c r="CS186" i="1"/>
  <c r="R186" i="1" s="1"/>
  <c r="CZ186" i="1" s="1"/>
  <c r="Y186" i="1" s="1"/>
  <c r="AB182" i="1"/>
  <c r="CT182" i="1"/>
  <c r="S182" i="1" s="1"/>
  <c r="BD141" i="1"/>
  <c r="F170" i="1"/>
  <c r="AP141" i="1"/>
  <c r="F154" i="1"/>
  <c r="CJ141" i="1"/>
  <c r="BA145" i="1"/>
  <c r="AC145" i="1"/>
  <c r="BB267" i="1"/>
  <c r="CI193" i="1"/>
  <c r="BY177" i="1"/>
  <c r="AP193" i="1"/>
  <c r="AB190" i="1"/>
  <c r="CY189" i="1"/>
  <c r="X189" i="1" s="1"/>
  <c r="AB186" i="1"/>
  <c r="U182" i="1"/>
  <c r="AH193" i="1" s="1"/>
  <c r="AB181" i="1"/>
  <c r="CT181" i="1"/>
  <c r="S181" i="1" s="1"/>
  <c r="T180" i="1"/>
  <c r="AG193" i="1" s="1"/>
  <c r="F161" i="1"/>
  <c r="BC141" i="1"/>
  <c r="AO141" i="1"/>
  <c r="F149" i="1"/>
  <c r="AJ141" i="1"/>
  <c r="W145" i="1"/>
  <c r="AG141" i="1"/>
  <c r="T145" i="1"/>
  <c r="CI82" i="1"/>
  <c r="AZ109" i="1"/>
  <c r="CY101" i="1"/>
  <c r="X101" i="1" s="1"/>
  <c r="CZ101" i="1"/>
  <c r="Y101" i="1" s="1"/>
  <c r="CY99" i="1"/>
  <c r="X99" i="1" s="1"/>
  <c r="CZ99" i="1"/>
  <c r="Y99" i="1" s="1"/>
  <c r="CY97" i="1"/>
  <c r="X97" i="1" s="1"/>
  <c r="CZ97" i="1"/>
  <c r="Y97" i="1" s="1"/>
  <c r="CY95" i="1"/>
  <c r="X95" i="1" s="1"/>
  <c r="CZ95" i="1"/>
  <c r="Y95" i="1" s="1"/>
  <c r="CC177" i="1"/>
  <c r="CR143" i="1"/>
  <c r="Q143" i="1" s="1"/>
  <c r="AD145" i="1" s="1"/>
  <c r="AQ109" i="1"/>
  <c r="CQ106" i="1"/>
  <c r="P106" i="1" s="1"/>
  <c r="CP106" i="1" s="1"/>
  <c r="O106" i="1" s="1"/>
  <c r="GM106" i="1" s="1"/>
  <c r="GN106" i="1" s="1"/>
  <c r="CY105" i="1"/>
  <c r="X105" i="1" s="1"/>
  <c r="CQ105" i="1"/>
  <c r="P105" i="1" s="1"/>
  <c r="CP105" i="1" s="1"/>
  <c r="O105" i="1" s="1"/>
  <c r="CY104" i="1"/>
  <c r="X104" i="1" s="1"/>
  <c r="CQ104" i="1"/>
  <c r="P104" i="1" s="1"/>
  <c r="CP104" i="1" s="1"/>
  <c r="O104" i="1" s="1"/>
  <c r="GM104" i="1" s="1"/>
  <c r="GN104" i="1" s="1"/>
  <c r="CY103" i="1"/>
  <c r="X103" i="1" s="1"/>
  <c r="CQ103" i="1"/>
  <c r="P103" i="1" s="1"/>
  <c r="CP103" i="1" s="1"/>
  <c r="O103" i="1" s="1"/>
  <c r="GM103" i="1" s="1"/>
  <c r="GN103" i="1" s="1"/>
  <c r="CY102" i="1"/>
  <c r="X102" i="1" s="1"/>
  <c r="CQ102" i="1"/>
  <c r="P102" i="1" s="1"/>
  <c r="CP102" i="1" s="1"/>
  <c r="O102" i="1" s="1"/>
  <c r="GM102" i="1" s="1"/>
  <c r="GN102" i="1" s="1"/>
  <c r="CR101" i="1"/>
  <c r="Q101" i="1" s="1"/>
  <c r="CP101" i="1" s="1"/>
  <c r="O101" i="1" s="1"/>
  <c r="GM101" i="1" s="1"/>
  <c r="GN101" i="1" s="1"/>
  <c r="CR100" i="1"/>
  <c r="Q100" i="1" s="1"/>
  <c r="CR99" i="1"/>
  <c r="Q99" i="1" s="1"/>
  <c r="CP99" i="1" s="1"/>
  <c r="O99" i="1" s="1"/>
  <c r="GM99" i="1" s="1"/>
  <c r="GN99" i="1" s="1"/>
  <c r="CR98" i="1"/>
  <c r="Q98" i="1" s="1"/>
  <c r="CP98" i="1" s="1"/>
  <c r="O98" i="1" s="1"/>
  <c r="GM98" i="1" s="1"/>
  <c r="GN98" i="1" s="1"/>
  <c r="CR97" i="1"/>
  <c r="Q97" i="1" s="1"/>
  <c r="CR96" i="1"/>
  <c r="Q96" i="1" s="1"/>
  <c r="CP96" i="1" s="1"/>
  <c r="O96" i="1" s="1"/>
  <c r="GM96" i="1" s="1"/>
  <c r="GN96" i="1" s="1"/>
  <c r="CR95" i="1"/>
  <c r="Q95" i="1" s="1"/>
  <c r="CP95" i="1" s="1"/>
  <c r="O95" i="1" s="1"/>
  <c r="GM95" i="1" s="1"/>
  <c r="GN95" i="1" s="1"/>
  <c r="CT94" i="1"/>
  <c r="S94" i="1" s="1"/>
  <c r="CQ93" i="1"/>
  <c r="P93" i="1" s="1"/>
  <c r="CP93" i="1" s="1"/>
  <c r="O93" i="1" s="1"/>
  <c r="GM93" i="1" s="1"/>
  <c r="GN93" i="1" s="1"/>
  <c r="CP86" i="1"/>
  <c r="O86" i="1" s="1"/>
  <c r="S85" i="1"/>
  <c r="AF109" i="1" s="1"/>
  <c r="BC30" i="1"/>
  <c r="F66" i="1"/>
  <c r="CY43" i="1"/>
  <c r="X43" i="1" s="1"/>
  <c r="CZ43" i="1"/>
  <c r="Y43" i="1" s="1"/>
  <c r="CY38" i="1"/>
  <c r="X38" i="1" s="1"/>
  <c r="GM38" i="1" s="1"/>
  <c r="GN38" i="1" s="1"/>
  <c r="CZ38" i="1"/>
  <c r="Y38" i="1" s="1"/>
  <c r="CY34" i="1"/>
  <c r="X34" i="1" s="1"/>
  <c r="CZ34" i="1"/>
  <c r="Y34" i="1" s="1"/>
  <c r="CJ50" i="1"/>
  <c r="DF716" i="3"/>
  <c r="DJ716" i="3" s="1"/>
  <c r="DI716" i="3"/>
  <c r="DG716" i="3"/>
  <c r="DH716" i="3"/>
  <c r="AX109" i="1"/>
  <c r="AP109" i="1"/>
  <c r="CP87" i="1"/>
  <c r="O87" i="1" s="1"/>
  <c r="F63" i="1"/>
  <c r="BB30" i="1"/>
  <c r="CZ46" i="1"/>
  <c r="Y46" i="1" s="1"/>
  <c r="CY46" i="1"/>
  <c r="X46" i="1" s="1"/>
  <c r="AB43" i="1"/>
  <c r="CR43" i="1"/>
  <c r="Q43" i="1" s="1"/>
  <c r="AB36" i="1"/>
  <c r="CR36" i="1"/>
  <c r="Q36" i="1" s="1"/>
  <c r="DF777" i="3"/>
  <c r="DJ777" i="3" s="1"/>
  <c r="DG777" i="3"/>
  <c r="DH777" i="3"/>
  <c r="DI777" i="3"/>
  <c r="DH772" i="3"/>
  <c r="DI772" i="3"/>
  <c r="DF772" i="3"/>
  <c r="DG772" i="3"/>
  <c r="DJ772" i="3" s="1"/>
  <c r="DF672" i="3"/>
  <c r="DJ672" i="3" s="1"/>
  <c r="DI672" i="3"/>
  <c r="DG672" i="3"/>
  <c r="DH672" i="3"/>
  <c r="CQ190" i="1"/>
  <c r="P190" i="1" s="1"/>
  <c r="CP190" i="1" s="1"/>
  <c r="O190" i="1" s="1"/>
  <c r="CQ189" i="1"/>
  <c r="P189" i="1" s="1"/>
  <c r="CP189" i="1" s="1"/>
  <c r="O189" i="1" s="1"/>
  <c r="GM189" i="1" s="1"/>
  <c r="GN189" i="1" s="1"/>
  <c r="CQ188" i="1"/>
  <c r="P188" i="1" s="1"/>
  <c r="CP188" i="1" s="1"/>
  <c r="O188" i="1" s="1"/>
  <c r="GM188" i="1" s="1"/>
  <c r="GN188" i="1" s="1"/>
  <c r="CQ187" i="1"/>
  <c r="P187" i="1" s="1"/>
  <c r="CP187" i="1" s="1"/>
  <c r="O187" i="1" s="1"/>
  <c r="GM187" i="1" s="1"/>
  <c r="GN187" i="1" s="1"/>
  <c r="CQ186" i="1"/>
  <c r="P186" i="1" s="1"/>
  <c r="CP186" i="1" s="1"/>
  <c r="O186" i="1" s="1"/>
  <c r="GM186" i="1" s="1"/>
  <c r="GN186" i="1" s="1"/>
  <c r="CG141" i="1"/>
  <c r="BY141" i="1"/>
  <c r="AO109" i="1"/>
  <c r="CP92" i="1"/>
  <c r="O92" i="1" s="1"/>
  <c r="AB92" i="1"/>
  <c r="AB89" i="1"/>
  <c r="CQ89" i="1"/>
  <c r="P89" i="1" s="1"/>
  <c r="CP89" i="1" s="1"/>
  <c r="O89" i="1" s="1"/>
  <c r="CP88" i="1"/>
  <c r="O88" i="1" s="1"/>
  <c r="AB88" i="1"/>
  <c r="U85" i="1"/>
  <c r="AH109" i="1" s="1"/>
  <c r="AB84" i="1"/>
  <c r="CQ84" i="1"/>
  <c r="P84" i="1" s="1"/>
  <c r="CY45" i="1"/>
  <c r="X45" i="1" s="1"/>
  <c r="T43" i="1"/>
  <c r="P43" i="1"/>
  <c r="CP43" i="1" s="1"/>
  <c r="O43" i="1" s="1"/>
  <c r="GM43" i="1" s="1"/>
  <c r="GN43" i="1" s="1"/>
  <c r="U42" i="1"/>
  <c r="AB42" i="1"/>
  <c r="CR42" i="1"/>
  <c r="Q42" i="1" s="1"/>
  <c r="S41" i="1"/>
  <c r="CY36" i="1"/>
  <c r="X36" i="1" s="1"/>
  <c r="CZ36" i="1"/>
  <c r="Y36" i="1" s="1"/>
  <c r="CP36" i="1"/>
  <c r="O36" i="1" s="1"/>
  <c r="GM36" i="1" s="1"/>
  <c r="GN36" i="1" s="1"/>
  <c r="AB33" i="1"/>
  <c r="CR33" i="1"/>
  <c r="Q33" i="1" s="1"/>
  <c r="BX141" i="1"/>
  <c r="BD109" i="1"/>
  <c r="CY86" i="1"/>
  <c r="X86" i="1" s="1"/>
  <c r="W85" i="1"/>
  <c r="AJ109" i="1" s="1"/>
  <c r="BY82" i="1"/>
  <c r="AU30" i="1"/>
  <c r="F69" i="1"/>
  <c r="AD45" i="1"/>
  <c r="CS45" i="1"/>
  <c r="R45" i="1" s="1"/>
  <c r="CZ45" i="1" s="1"/>
  <c r="Y45" i="1" s="1"/>
  <c r="T42" i="1"/>
  <c r="AG50" i="1" s="1"/>
  <c r="P42" i="1"/>
  <c r="U41" i="1"/>
  <c r="AH50" i="1" s="1"/>
  <c r="AB41" i="1"/>
  <c r="CR41" i="1"/>
  <c r="Q41" i="1" s="1"/>
  <c r="CY40" i="1"/>
  <c r="X40" i="1" s="1"/>
  <c r="CZ40" i="1"/>
  <c r="Y40" i="1" s="1"/>
  <c r="CY39" i="1"/>
  <c r="X39" i="1" s="1"/>
  <c r="CZ39" i="1"/>
  <c r="Y39" i="1" s="1"/>
  <c r="CY33" i="1"/>
  <c r="X33" i="1" s="1"/>
  <c r="CZ33" i="1"/>
  <c r="Y33" i="1" s="1"/>
  <c r="CP33" i="1"/>
  <c r="O33" i="1" s="1"/>
  <c r="AO193" i="1"/>
  <c r="CM141" i="1"/>
  <c r="BC109" i="1"/>
  <c r="F68" i="1"/>
  <c r="CY48" i="1"/>
  <c r="X48" i="1" s="1"/>
  <c r="CZ48" i="1"/>
  <c r="Y48" i="1" s="1"/>
  <c r="HG47" i="1"/>
  <c r="AB47" i="1"/>
  <c r="CQ47" i="1"/>
  <c r="P47" i="1" s="1"/>
  <c r="CP47" i="1" s="1"/>
  <c r="O47" i="1" s="1"/>
  <c r="GM47" i="1" s="1"/>
  <c r="GN47" i="1" s="1"/>
  <c r="R42" i="1"/>
  <c r="AE50" i="1" s="1"/>
  <c r="T41" i="1"/>
  <c r="P41" i="1"/>
  <c r="AB40" i="1"/>
  <c r="CR40" i="1"/>
  <c r="Q40" i="1" s="1"/>
  <c r="BZ50" i="1"/>
  <c r="AB39" i="1"/>
  <c r="CR39" i="1"/>
  <c r="Q39" i="1" s="1"/>
  <c r="CP39" i="1" s="1"/>
  <c r="O39" i="1" s="1"/>
  <c r="GM39" i="1" s="1"/>
  <c r="GN39" i="1" s="1"/>
  <c r="AB35" i="1"/>
  <c r="CR35" i="1"/>
  <c r="Q35" i="1" s="1"/>
  <c r="CL141" i="1"/>
  <c r="CD141" i="1"/>
  <c r="BB109" i="1"/>
  <c r="AT109" i="1"/>
  <c r="CS107" i="1"/>
  <c r="R107" i="1" s="1"/>
  <c r="CY107" i="1" s="1"/>
  <c r="X107" i="1" s="1"/>
  <c r="AB90" i="1"/>
  <c r="CQ90" i="1"/>
  <c r="P90" i="1" s="1"/>
  <c r="CP90" i="1" s="1"/>
  <c r="O90" i="1" s="1"/>
  <c r="GM90" i="1" s="1"/>
  <c r="GN90" i="1" s="1"/>
  <c r="T85" i="1"/>
  <c r="AG109" i="1" s="1"/>
  <c r="Q85" i="1"/>
  <c r="AD109" i="1" s="1"/>
  <c r="BX30" i="1"/>
  <c r="CG50" i="1"/>
  <c r="CP40" i="1"/>
  <c r="O40" i="1" s="1"/>
  <c r="GM40" i="1" s="1"/>
  <c r="GN40" i="1" s="1"/>
  <c r="AB37" i="1"/>
  <c r="CR37" i="1"/>
  <c r="Q37" i="1" s="1"/>
  <c r="CY35" i="1"/>
  <c r="X35" i="1" s="1"/>
  <c r="CZ35" i="1"/>
  <c r="Y35" i="1" s="1"/>
  <c r="CP35" i="1"/>
  <c r="O35" i="1" s="1"/>
  <c r="GM35" i="1" s="1"/>
  <c r="GN35" i="1" s="1"/>
  <c r="AI50" i="1"/>
  <c r="DF767" i="3"/>
  <c r="DJ767" i="3" s="1"/>
  <c r="DG767" i="3"/>
  <c r="DH767" i="3"/>
  <c r="DI767" i="3"/>
  <c r="DH765" i="3"/>
  <c r="DI765" i="3"/>
  <c r="DF765" i="3"/>
  <c r="DG765" i="3"/>
  <c r="DJ765" i="3" s="1"/>
  <c r="CK141" i="1"/>
  <c r="CC141" i="1"/>
  <c r="CZ87" i="1"/>
  <c r="Y87" i="1" s="1"/>
  <c r="HG85" i="1"/>
  <c r="R85" i="1"/>
  <c r="AB85" i="1"/>
  <c r="CQ85" i="1"/>
  <c r="P85" i="1" s="1"/>
  <c r="CP85" i="1" s="1"/>
  <c r="O85" i="1" s="1"/>
  <c r="AD44" i="1"/>
  <c r="CS44" i="1"/>
  <c r="R44" i="1" s="1"/>
  <c r="CZ44" i="1" s="1"/>
  <c r="Y44" i="1" s="1"/>
  <c r="CY37" i="1"/>
  <c r="X37" i="1" s="1"/>
  <c r="CZ37" i="1"/>
  <c r="Y37" i="1" s="1"/>
  <c r="CP37" i="1"/>
  <c r="O37" i="1" s="1"/>
  <c r="GM37" i="1" s="1"/>
  <c r="GN37" i="1" s="1"/>
  <c r="AB32" i="1"/>
  <c r="CR32" i="1"/>
  <c r="Q32" i="1" s="1"/>
  <c r="CP91" i="1"/>
  <c r="O91" i="1" s="1"/>
  <c r="AB91" i="1"/>
  <c r="CZ88" i="1"/>
  <c r="Y88" i="1" s="1"/>
  <c r="GX85" i="1"/>
  <c r="CJ109" i="1" s="1"/>
  <c r="AO50" i="1"/>
  <c r="CP48" i="1"/>
  <c r="O48" i="1" s="1"/>
  <c r="GM48" i="1" s="1"/>
  <c r="GN48" i="1" s="1"/>
  <c r="AB46" i="1"/>
  <c r="CQ46" i="1"/>
  <c r="P46" i="1" s="1"/>
  <c r="CP46" i="1" s="1"/>
  <c r="O46" i="1" s="1"/>
  <c r="GM46" i="1" s="1"/>
  <c r="GN46" i="1" s="1"/>
  <c r="AB34" i="1"/>
  <c r="CR34" i="1"/>
  <c r="Q34" i="1" s="1"/>
  <c r="CP34" i="1" s="1"/>
  <c r="O34" i="1" s="1"/>
  <c r="GM34" i="1" s="1"/>
  <c r="GN34" i="1" s="1"/>
  <c r="CY32" i="1"/>
  <c r="X32" i="1" s="1"/>
  <c r="CZ32" i="1"/>
  <c r="Y32" i="1" s="1"/>
  <c r="AF50" i="1"/>
  <c r="AC50" i="1"/>
  <c r="DF763" i="3"/>
  <c r="DJ763" i="3" s="1"/>
  <c r="DG763" i="3"/>
  <c r="DH763" i="3"/>
  <c r="DI763" i="3"/>
  <c r="DF686" i="3"/>
  <c r="DJ686" i="3" s="1"/>
  <c r="DI686" i="3"/>
  <c r="DG686" i="3"/>
  <c r="DH686" i="3"/>
  <c r="AP50" i="1"/>
  <c r="AB48" i="1"/>
  <c r="CL30" i="1"/>
  <c r="CD30" i="1"/>
  <c r="DI776" i="3"/>
  <c r="DF775" i="3"/>
  <c r="DJ775" i="3" s="1"/>
  <c r="DI773" i="3"/>
  <c r="CW772" i="3"/>
  <c r="DI766" i="3"/>
  <c r="CW765" i="3"/>
  <c r="DI762" i="3"/>
  <c r="DF761" i="3"/>
  <c r="DI758" i="3"/>
  <c r="DF757" i="3"/>
  <c r="DF748" i="3"/>
  <c r="CW744" i="3"/>
  <c r="DF720" i="3"/>
  <c r="DI720" i="3"/>
  <c r="DF699" i="3"/>
  <c r="DJ699" i="3" s="1"/>
  <c r="DG699" i="3"/>
  <c r="DF673" i="3"/>
  <c r="DG673" i="3"/>
  <c r="DI635" i="3"/>
  <c r="DJ635" i="3" s="1"/>
  <c r="DF635" i="3"/>
  <c r="DH635" i="3"/>
  <c r="DH634" i="3"/>
  <c r="DI634" i="3"/>
  <c r="DG634" i="3"/>
  <c r="DF630" i="3"/>
  <c r="DG630" i="3"/>
  <c r="DH630" i="3"/>
  <c r="DI630" i="3"/>
  <c r="DJ630" i="3" s="1"/>
  <c r="DH614" i="3"/>
  <c r="DI614" i="3"/>
  <c r="DJ614" i="3" s="1"/>
  <c r="DG614" i="3"/>
  <c r="DF612" i="3"/>
  <c r="DJ612" i="3" s="1"/>
  <c r="DG612" i="3"/>
  <c r="DH612" i="3"/>
  <c r="DI612" i="3"/>
  <c r="DI611" i="3"/>
  <c r="DF611" i="3"/>
  <c r="DH611" i="3"/>
  <c r="DF578" i="3"/>
  <c r="DH578" i="3"/>
  <c r="DG578" i="3"/>
  <c r="DI578" i="3"/>
  <c r="DJ578" i="3" s="1"/>
  <c r="DF561" i="3"/>
  <c r="DJ561" i="3" s="1"/>
  <c r="DG561" i="3"/>
  <c r="DH561" i="3"/>
  <c r="DI561" i="3"/>
  <c r="DF530" i="3"/>
  <c r="DG530" i="3"/>
  <c r="DJ530" i="3" s="1"/>
  <c r="DI530" i="3"/>
  <c r="DH530" i="3"/>
  <c r="DI744" i="3"/>
  <c r="DH744" i="3"/>
  <c r="DG743" i="3"/>
  <c r="DI743" i="3"/>
  <c r="DJ743" i="3" s="1"/>
  <c r="DF743" i="3"/>
  <c r="DG715" i="3"/>
  <c r="DI715" i="3"/>
  <c r="DF715" i="3"/>
  <c r="DJ715" i="3" s="1"/>
  <c r="DH712" i="3"/>
  <c r="DG712" i="3"/>
  <c r="DI709" i="3"/>
  <c r="DH709" i="3"/>
  <c r="DF706" i="3"/>
  <c r="DI706" i="3"/>
  <c r="DJ706" i="3" s="1"/>
  <c r="DF704" i="3"/>
  <c r="DJ704" i="3" s="1"/>
  <c r="DG704" i="3"/>
  <c r="DH704" i="3"/>
  <c r="DI704" i="3"/>
  <c r="DF680" i="3"/>
  <c r="DG680" i="3"/>
  <c r="DJ680" i="3" s="1"/>
  <c r="DF662" i="3"/>
  <c r="DG662" i="3"/>
  <c r="DI662" i="3"/>
  <c r="DJ662" i="3" s="1"/>
  <c r="DF646" i="3"/>
  <c r="DJ646" i="3" s="1"/>
  <c r="DG646" i="3"/>
  <c r="DI646" i="3"/>
  <c r="DF628" i="3"/>
  <c r="DJ628" i="3" s="1"/>
  <c r="DG628" i="3"/>
  <c r="DI628" i="3"/>
  <c r="DG543" i="3"/>
  <c r="DI543" i="3"/>
  <c r="DF543" i="3"/>
  <c r="DJ543" i="3" s="1"/>
  <c r="DH543" i="3"/>
  <c r="CS92" i="1"/>
  <c r="R92" i="1" s="1"/>
  <c r="CY92" i="1" s="1"/>
  <c r="X92" i="1" s="1"/>
  <c r="CS91" i="1"/>
  <c r="R91" i="1" s="1"/>
  <c r="CY91" i="1" s="1"/>
  <c r="X91" i="1" s="1"/>
  <c r="BD50" i="1"/>
  <c r="DG776" i="3"/>
  <c r="DG773" i="3"/>
  <c r="DJ773" i="3" s="1"/>
  <c r="DG766" i="3"/>
  <c r="DJ766" i="3" s="1"/>
  <c r="DG762" i="3"/>
  <c r="DG758" i="3"/>
  <c r="CX754" i="3"/>
  <c r="CV754" i="3"/>
  <c r="DG753" i="3"/>
  <c r="DI753" i="3"/>
  <c r="DF753" i="3"/>
  <c r="DJ753" i="3" s="1"/>
  <c r="DI747" i="3"/>
  <c r="DH747" i="3"/>
  <c r="DG744" i="3"/>
  <c r="DJ744" i="3" s="1"/>
  <c r="DI712" i="3"/>
  <c r="DJ712" i="3" s="1"/>
  <c r="DH706" i="3"/>
  <c r="CV705" i="3"/>
  <c r="CX705" i="3"/>
  <c r="DF703" i="3"/>
  <c r="DG703" i="3"/>
  <c r="DJ703" i="3" s="1"/>
  <c r="DI692" i="3"/>
  <c r="DH692" i="3"/>
  <c r="DI680" i="3"/>
  <c r="DI679" i="3"/>
  <c r="DJ679" i="3" s="1"/>
  <c r="DH679" i="3"/>
  <c r="DF660" i="3"/>
  <c r="DJ660" i="3" s="1"/>
  <c r="DG660" i="3"/>
  <c r="DH660" i="3"/>
  <c r="DI660" i="3"/>
  <c r="DI607" i="3"/>
  <c r="DF607" i="3"/>
  <c r="DJ607" i="3" s="1"/>
  <c r="DH607" i="3"/>
  <c r="DF606" i="3"/>
  <c r="DG606" i="3"/>
  <c r="DJ606" i="3" s="1"/>
  <c r="DH606" i="3"/>
  <c r="DI606" i="3"/>
  <c r="CV562" i="3"/>
  <c r="CX562" i="3"/>
  <c r="CS89" i="1"/>
  <c r="R89" i="1" s="1"/>
  <c r="CY89" i="1" s="1"/>
  <c r="X89" i="1" s="1"/>
  <c r="DG779" i="3"/>
  <c r="CX774" i="3"/>
  <c r="DG759" i="3"/>
  <c r="CX756" i="3"/>
  <c r="DF746" i="3"/>
  <c r="DJ746" i="3" s="1"/>
  <c r="DH746" i="3"/>
  <c r="DI746" i="3"/>
  <c r="DF744" i="3"/>
  <c r="DH743" i="3"/>
  <c r="CV742" i="3"/>
  <c r="CX742" i="3"/>
  <c r="DI730" i="3"/>
  <c r="DH730" i="3"/>
  <c r="DF724" i="3"/>
  <c r="DI724" i="3"/>
  <c r="CX719" i="3"/>
  <c r="CW719" i="3"/>
  <c r="DF718" i="3"/>
  <c r="DH718" i="3"/>
  <c r="DI718" i="3"/>
  <c r="DJ718" i="3" s="1"/>
  <c r="DH715" i="3"/>
  <c r="DF712" i="3"/>
  <c r="DG709" i="3"/>
  <c r="DG706" i="3"/>
  <c r="DI703" i="3"/>
  <c r="DG692" i="3"/>
  <c r="DJ692" i="3" s="1"/>
  <c r="DH680" i="3"/>
  <c r="DF678" i="3"/>
  <c r="DG678" i="3"/>
  <c r="DH678" i="3"/>
  <c r="DI678" i="3"/>
  <c r="DJ678" i="3" s="1"/>
  <c r="DH662" i="3"/>
  <c r="DI661" i="3"/>
  <c r="DF661" i="3"/>
  <c r="DJ661" i="3" s="1"/>
  <c r="DH661" i="3"/>
  <c r="DI658" i="3"/>
  <c r="DJ658" i="3" s="1"/>
  <c r="DF658" i="3"/>
  <c r="DH658" i="3"/>
  <c r="DF652" i="3"/>
  <c r="DG652" i="3"/>
  <c r="DI652" i="3"/>
  <c r="DJ652" i="3" s="1"/>
  <c r="DH646" i="3"/>
  <c r="DF608" i="3"/>
  <c r="DJ608" i="3" s="1"/>
  <c r="DG608" i="3"/>
  <c r="DH608" i="3"/>
  <c r="DI608" i="3"/>
  <c r="DF535" i="3"/>
  <c r="DG535" i="3"/>
  <c r="DH535" i="3"/>
  <c r="DI535" i="3"/>
  <c r="DJ535" i="3" s="1"/>
  <c r="CX499" i="3"/>
  <c r="CW499" i="3"/>
  <c r="DI771" i="3"/>
  <c r="DI764" i="3"/>
  <c r="DJ764" i="3" s="1"/>
  <c r="CX760" i="3"/>
  <c r="DH753" i="3"/>
  <c r="DF752" i="3"/>
  <c r="DJ752" i="3" s="1"/>
  <c r="DG752" i="3"/>
  <c r="DG747" i="3"/>
  <c r="DF741" i="3"/>
  <c r="DJ741" i="3" s="1"/>
  <c r="DG741" i="3"/>
  <c r="DI727" i="3"/>
  <c r="DJ727" i="3" s="1"/>
  <c r="DH727" i="3"/>
  <c r="DF717" i="3"/>
  <c r="DG717" i="3"/>
  <c r="DF709" i="3"/>
  <c r="DJ709" i="3" s="1"/>
  <c r="DH703" i="3"/>
  <c r="CW702" i="3"/>
  <c r="DF696" i="3"/>
  <c r="DG696" i="3"/>
  <c r="DF692" i="3"/>
  <c r="DG679" i="3"/>
  <c r="DF657" i="3"/>
  <c r="DG657" i="3"/>
  <c r="DH657" i="3"/>
  <c r="DI657" i="3"/>
  <c r="DJ657" i="3" s="1"/>
  <c r="DF650" i="3"/>
  <c r="DJ650" i="3" s="1"/>
  <c r="DG650" i="3"/>
  <c r="DH650" i="3"/>
  <c r="DI650" i="3"/>
  <c r="DI642" i="3"/>
  <c r="DF642" i="3"/>
  <c r="DH642" i="3"/>
  <c r="DH628" i="3"/>
  <c r="DH624" i="3"/>
  <c r="DI624" i="3"/>
  <c r="DJ624" i="3" s="1"/>
  <c r="DG624" i="3"/>
  <c r="DF622" i="3"/>
  <c r="DJ622" i="3" s="1"/>
  <c r="DG622" i="3"/>
  <c r="DH622" i="3"/>
  <c r="DI622" i="3"/>
  <c r="DI621" i="3"/>
  <c r="DF621" i="3"/>
  <c r="DH621" i="3"/>
  <c r="DG537" i="3"/>
  <c r="DJ537" i="3" s="1"/>
  <c r="DI537" i="3"/>
  <c r="DF537" i="3"/>
  <c r="DH537" i="3"/>
  <c r="DI775" i="3"/>
  <c r="DI761" i="3"/>
  <c r="DI757" i="3"/>
  <c r="DF747" i="3"/>
  <c r="DJ747" i="3" s="1"/>
  <c r="DI702" i="3"/>
  <c r="DH702" i="3"/>
  <c r="DF689" i="3"/>
  <c r="DJ689" i="3" s="1"/>
  <c r="DG689" i="3"/>
  <c r="DF679" i="3"/>
  <c r="DF669" i="3"/>
  <c r="DG669" i="3"/>
  <c r="DI651" i="3"/>
  <c r="DF651" i="3"/>
  <c r="DJ651" i="3" s="1"/>
  <c r="DH651" i="3"/>
  <c r="DG607" i="3"/>
  <c r="DF604" i="3"/>
  <c r="DG604" i="3"/>
  <c r="DI604" i="3"/>
  <c r="DJ604" i="3" s="1"/>
  <c r="DG589" i="3"/>
  <c r="DH589" i="3"/>
  <c r="DF589" i="3"/>
  <c r="DI589" i="3"/>
  <c r="DJ589" i="3" s="1"/>
  <c r="CX740" i="3"/>
  <c r="CW740" i="3"/>
  <c r="DF734" i="3"/>
  <c r="DI734" i="3"/>
  <c r="CX723" i="3"/>
  <c r="CW723" i="3"/>
  <c r="DF713" i="3"/>
  <c r="DI713" i="3"/>
  <c r="CX695" i="3"/>
  <c r="CV695" i="3"/>
  <c r="DF684" i="3"/>
  <c r="DJ684" i="3" s="1"/>
  <c r="DG684" i="3"/>
  <c r="DH684" i="3"/>
  <c r="DF676" i="3"/>
  <c r="DJ676" i="3" s="1"/>
  <c r="DI676" i="3"/>
  <c r="DF655" i="3"/>
  <c r="DJ655" i="3" s="1"/>
  <c r="DG655" i="3"/>
  <c r="DI655" i="3"/>
  <c r="DH648" i="3"/>
  <c r="DI648" i="3"/>
  <c r="DG648" i="3"/>
  <c r="DI751" i="3"/>
  <c r="DH751" i="3"/>
  <c r="DG750" i="3"/>
  <c r="DJ750" i="3" s="1"/>
  <c r="DI750" i="3"/>
  <c r="DF750" i="3"/>
  <c r="DG748" i="3"/>
  <c r="DG745" i="3"/>
  <c r="DJ745" i="3" s="1"/>
  <c r="DI737" i="3"/>
  <c r="DJ737" i="3" s="1"/>
  <c r="DH737" i="3"/>
  <c r="DH734" i="3"/>
  <c r="DH713" i="3"/>
  <c r="DF702" i="3"/>
  <c r="DH689" i="3"/>
  <c r="DI683" i="3"/>
  <c r="DH683" i="3"/>
  <c r="DH676" i="3"/>
  <c r="DH669" i="3"/>
  <c r="DH668" i="3"/>
  <c r="DI668" i="3"/>
  <c r="DJ668" i="3" s="1"/>
  <c r="DG668" i="3"/>
  <c r="DF666" i="3"/>
  <c r="DJ666" i="3" s="1"/>
  <c r="DG666" i="3"/>
  <c r="DH666" i="3"/>
  <c r="DI666" i="3"/>
  <c r="DI665" i="3"/>
  <c r="DF665" i="3"/>
  <c r="DH665" i="3"/>
  <c r="DH638" i="3"/>
  <c r="DI638" i="3"/>
  <c r="DG638" i="3"/>
  <c r="DI631" i="3"/>
  <c r="DJ631" i="3" s="1"/>
  <c r="DF631" i="3"/>
  <c r="DH631" i="3"/>
  <c r="DH617" i="3"/>
  <c r="DI617" i="3"/>
  <c r="DG617" i="3"/>
  <c r="DI603" i="3"/>
  <c r="DF603" i="3"/>
  <c r="DJ603" i="3" s="1"/>
  <c r="DH603" i="3"/>
  <c r="DI584" i="3"/>
  <c r="DJ584" i="3" s="1"/>
  <c r="DF584" i="3"/>
  <c r="DH584" i="3"/>
  <c r="DG584" i="3"/>
  <c r="DF701" i="3"/>
  <c r="DF694" i="3"/>
  <c r="DJ694" i="3" s="1"/>
  <c r="DF691" i="3"/>
  <c r="DF685" i="3"/>
  <c r="DJ685" i="3" s="1"/>
  <c r="DF682" i="3"/>
  <c r="DF675" i="3"/>
  <c r="DF671" i="3"/>
  <c r="CV668" i="3"/>
  <c r="DF667" i="3"/>
  <c r="DJ667" i="3" s="1"/>
  <c r="DF664" i="3"/>
  <c r="DF654" i="3"/>
  <c r="DF645" i="3"/>
  <c r="DF641" i="3"/>
  <c r="DF627" i="3"/>
  <c r="CV624" i="3"/>
  <c r="DF623" i="3"/>
  <c r="DJ623" i="3" s="1"/>
  <c r="DF620" i="3"/>
  <c r="CV614" i="3"/>
  <c r="DF613" i="3"/>
  <c r="DJ613" i="3" s="1"/>
  <c r="DF610" i="3"/>
  <c r="CX599" i="3"/>
  <c r="DG595" i="3"/>
  <c r="DJ595" i="3" s="1"/>
  <c r="DI594" i="3"/>
  <c r="DJ594" i="3" s="1"/>
  <c r="DF594" i="3"/>
  <c r="DH594" i="3"/>
  <c r="DG567" i="3"/>
  <c r="DI567" i="3"/>
  <c r="DJ567" i="3" s="1"/>
  <c r="DG563" i="3"/>
  <c r="DI563" i="3"/>
  <c r="DJ563" i="3" s="1"/>
  <c r="DI556" i="3"/>
  <c r="DJ556" i="3" s="1"/>
  <c r="DF556" i="3"/>
  <c r="DH556" i="3"/>
  <c r="DF551" i="3"/>
  <c r="DG551" i="3"/>
  <c r="DH551" i="3"/>
  <c r="DF550" i="3"/>
  <c r="DJ550" i="3" s="1"/>
  <c r="DG550" i="3"/>
  <c r="DI550" i="3"/>
  <c r="DI549" i="3"/>
  <c r="DF549" i="3"/>
  <c r="DJ549" i="3" s="1"/>
  <c r="DH549" i="3"/>
  <c r="DF544" i="3"/>
  <c r="DJ544" i="3" s="1"/>
  <c r="DG544" i="3"/>
  <c r="DH544" i="3"/>
  <c r="DF500" i="3"/>
  <c r="DG500" i="3"/>
  <c r="DJ500" i="3" s="1"/>
  <c r="DI500" i="3"/>
  <c r="DF593" i="3"/>
  <c r="DI593" i="3"/>
  <c r="DJ593" i="3" s="1"/>
  <c r="DG588" i="3"/>
  <c r="DI588" i="3"/>
  <c r="DJ588" i="3" s="1"/>
  <c r="DH577" i="3"/>
  <c r="DI577" i="3"/>
  <c r="DJ577" i="3" s="1"/>
  <c r="DG577" i="3"/>
  <c r="DF572" i="3"/>
  <c r="DG572" i="3"/>
  <c r="DH572" i="3"/>
  <c r="DF571" i="3"/>
  <c r="DJ571" i="3" s="1"/>
  <c r="DG571" i="3"/>
  <c r="DI571" i="3"/>
  <c r="DI570" i="3"/>
  <c r="DF570" i="3"/>
  <c r="DJ570" i="3" s="1"/>
  <c r="DH570" i="3"/>
  <c r="DI566" i="3"/>
  <c r="DF566" i="3"/>
  <c r="DJ566" i="3" s="1"/>
  <c r="DH566" i="3"/>
  <c r="DF560" i="3"/>
  <c r="DJ560" i="3" s="1"/>
  <c r="DH560" i="3"/>
  <c r="CX559" i="3"/>
  <c r="CW559" i="3"/>
  <c r="DF554" i="3"/>
  <c r="DJ554" i="3" s="1"/>
  <c r="DG554" i="3"/>
  <c r="DH554" i="3"/>
  <c r="CX536" i="3"/>
  <c r="CW536" i="3"/>
  <c r="DF514" i="3"/>
  <c r="DG514" i="3"/>
  <c r="DH514" i="3"/>
  <c r="DI514" i="3"/>
  <c r="DJ514" i="3" s="1"/>
  <c r="DF509" i="3"/>
  <c r="DG509" i="3"/>
  <c r="DI509" i="3"/>
  <c r="DJ509" i="3" s="1"/>
  <c r="DF507" i="3"/>
  <c r="DJ507" i="3" s="1"/>
  <c r="DG507" i="3"/>
  <c r="DH507" i="3"/>
  <c r="DI507" i="3"/>
  <c r="DF506" i="3"/>
  <c r="DJ506" i="3" s="1"/>
  <c r="DG506" i="3"/>
  <c r="DH506" i="3"/>
  <c r="CX700" i="3"/>
  <c r="CX690" i="3"/>
  <c r="DI687" i="3"/>
  <c r="DI677" i="3"/>
  <c r="DI663" i="3"/>
  <c r="DJ663" i="3" s="1"/>
  <c r="DG659" i="3"/>
  <c r="DJ659" i="3" s="1"/>
  <c r="DI656" i="3"/>
  <c r="DG649" i="3"/>
  <c r="DG643" i="3"/>
  <c r="DJ643" i="3" s="1"/>
  <c r="CX640" i="3"/>
  <c r="DG639" i="3"/>
  <c r="DG636" i="3"/>
  <c r="DJ636" i="3" s="1"/>
  <c r="DG632" i="3"/>
  <c r="DJ632" i="3" s="1"/>
  <c r="DI629" i="3"/>
  <c r="DG625" i="3"/>
  <c r="CX619" i="3"/>
  <c r="DG618" i="3"/>
  <c r="DG615" i="3"/>
  <c r="DI609" i="3"/>
  <c r="DJ609" i="3" s="1"/>
  <c r="DG601" i="3"/>
  <c r="DJ601" i="3" s="1"/>
  <c r="CW596" i="3"/>
  <c r="DG594" i="3"/>
  <c r="DH593" i="3"/>
  <c r="DH588" i="3"/>
  <c r="DF577" i="3"/>
  <c r="DF575" i="3"/>
  <c r="DG575" i="3"/>
  <c r="DJ575" i="3" s="1"/>
  <c r="DI575" i="3"/>
  <c r="DI572" i="3"/>
  <c r="DJ572" i="3" s="1"/>
  <c r="DI560" i="3"/>
  <c r="DG553" i="3"/>
  <c r="DJ553" i="3" s="1"/>
  <c r="DI553" i="3"/>
  <c r="DF541" i="3"/>
  <c r="DJ541" i="3" s="1"/>
  <c r="DG541" i="3"/>
  <c r="DI541" i="3"/>
  <c r="DI540" i="3"/>
  <c r="DF540" i="3"/>
  <c r="DJ540" i="3" s="1"/>
  <c r="DH540" i="3"/>
  <c r="DH529" i="3"/>
  <c r="DI529" i="3"/>
  <c r="DJ529" i="3" s="1"/>
  <c r="DG529" i="3"/>
  <c r="DF519" i="3"/>
  <c r="DG519" i="3"/>
  <c r="DI519" i="3"/>
  <c r="DJ519" i="3" s="1"/>
  <c r="DF517" i="3"/>
  <c r="DJ517" i="3" s="1"/>
  <c r="DG517" i="3"/>
  <c r="DH517" i="3"/>
  <c r="DI517" i="3"/>
  <c r="DF516" i="3"/>
  <c r="DJ516" i="3" s="1"/>
  <c r="DG516" i="3"/>
  <c r="DH516" i="3"/>
  <c r="CX515" i="3"/>
  <c r="CW515" i="3"/>
  <c r="CV508" i="3"/>
  <c r="CX508" i="3"/>
  <c r="DI496" i="3"/>
  <c r="DJ496" i="3" s="1"/>
  <c r="DF496" i="3"/>
  <c r="DH496" i="3"/>
  <c r="DG484" i="3"/>
  <c r="DH484" i="3"/>
  <c r="DI484" i="3"/>
  <c r="DF484" i="3"/>
  <c r="DJ484" i="3" s="1"/>
  <c r="DG738" i="3"/>
  <c r="DG731" i="3"/>
  <c r="DG728" i="3"/>
  <c r="DG714" i="3"/>
  <c r="DJ714" i="3" s="1"/>
  <c r="DG710" i="3"/>
  <c r="DG707" i="3"/>
  <c r="DJ707" i="3" s="1"/>
  <c r="CX697" i="3"/>
  <c r="DG693" i="3"/>
  <c r="CX681" i="3"/>
  <c r="CX674" i="3"/>
  <c r="CX670" i="3"/>
  <c r="CX644" i="3"/>
  <c r="CX637" i="3"/>
  <c r="CX633" i="3"/>
  <c r="CX626" i="3"/>
  <c r="CX616" i="3"/>
  <c r="DF601" i="3"/>
  <c r="DG593" i="3"/>
  <c r="DF588" i="3"/>
  <c r="DG560" i="3"/>
  <c r="DH553" i="3"/>
  <c r="DF547" i="3"/>
  <c r="DG547" i="3"/>
  <c r="DI547" i="3"/>
  <c r="DJ547" i="3" s="1"/>
  <c r="CV546" i="3"/>
  <c r="DF529" i="3"/>
  <c r="DI522" i="3"/>
  <c r="DF522" i="3"/>
  <c r="DJ522" i="3" s="1"/>
  <c r="DH522" i="3"/>
  <c r="CV518" i="3"/>
  <c r="CX518" i="3"/>
  <c r="DI506" i="3"/>
  <c r="DH488" i="3"/>
  <c r="DI488" i="3"/>
  <c r="DF488" i="3"/>
  <c r="DG488" i="3"/>
  <c r="DJ488" i="3" s="1"/>
  <c r="DI701" i="3"/>
  <c r="DJ701" i="3" s="1"/>
  <c r="DI694" i="3"/>
  <c r="DI691" i="3"/>
  <c r="DJ691" i="3" s="1"/>
  <c r="DI685" i="3"/>
  <c r="DI682" i="3"/>
  <c r="DI675" i="3"/>
  <c r="DI671" i="3"/>
  <c r="DI667" i="3"/>
  <c r="DI664" i="3"/>
  <c r="DI654" i="3"/>
  <c r="DI645" i="3"/>
  <c r="DI641" i="3"/>
  <c r="DJ641" i="3" s="1"/>
  <c r="DI627" i="3"/>
  <c r="DI623" i="3"/>
  <c r="DI620" i="3"/>
  <c r="DJ620" i="3" s="1"/>
  <c r="DI613" i="3"/>
  <c r="DI610" i="3"/>
  <c r="DH600" i="3"/>
  <c r="DH598" i="3"/>
  <c r="DG596" i="3"/>
  <c r="DJ596" i="3" s="1"/>
  <c r="DG592" i="3"/>
  <c r="DH592" i="3"/>
  <c r="DI587" i="3"/>
  <c r="DF587" i="3"/>
  <c r="DJ587" i="3" s="1"/>
  <c r="DH587" i="3"/>
  <c r="DF582" i="3"/>
  <c r="DJ582" i="3" s="1"/>
  <c r="DG582" i="3"/>
  <c r="DH582" i="3"/>
  <c r="CX574" i="3"/>
  <c r="DH571" i="3"/>
  <c r="DG570" i="3"/>
  <c r="DG566" i="3"/>
  <c r="DI554" i="3"/>
  <c r="DF553" i="3"/>
  <c r="DH519" i="3"/>
  <c r="DI516" i="3"/>
  <c r="DH509" i="3"/>
  <c r="DF503" i="3"/>
  <c r="DJ503" i="3" s="1"/>
  <c r="DG503" i="3"/>
  <c r="DI503" i="3"/>
  <c r="DF493" i="3"/>
  <c r="DG493" i="3"/>
  <c r="DJ493" i="3" s="1"/>
  <c r="DI493" i="3"/>
  <c r="DG591" i="3"/>
  <c r="DI591" i="3"/>
  <c r="DF586" i="3"/>
  <c r="DJ586" i="3" s="1"/>
  <c r="DH586" i="3"/>
  <c r="DI586" i="3"/>
  <c r="DG581" i="3"/>
  <c r="DI581" i="3"/>
  <c r="DF568" i="3"/>
  <c r="DG568" i="3"/>
  <c r="DJ568" i="3" s="1"/>
  <c r="DI568" i="3"/>
  <c r="DF564" i="3"/>
  <c r="DG564" i="3"/>
  <c r="DJ564" i="3" s="1"/>
  <c r="DI564" i="3"/>
  <c r="DF557" i="3"/>
  <c r="DG557" i="3"/>
  <c r="DI557" i="3"/>
  <c r="DJ557" i="3" s="1"/>
  <c r="DI546" i="3"/>
  <c r="DJ546" i="3" s="1"/>
  <c r="DF546" i="3"/>
  <c r="DH546" i="3"/>
  <c r="DH541" i="3"/>
  <c r="DG540" i="3"/>
  <c r="DF533" i="3"/>
  <c r="DJ533" i="3" s="1"/>
  <c r="DG533" i="3"/>
  <c r="DI533" i="3"/>
  <c r="DF526" i="3"/>
  <c r="DG526" i="3"/>
  <c r="DJ526" i="3" s="1"/>
  <c r="DI526" i="3"/>
  <c r="DH492" i="3"/>
  <c r="DI492" i="3"/>
  <c r="DG492" i="3"/>
  <c r="DJ492" i="3" s="1"/>
  <c r="DH595" i="3"/>
  <c r="DH591" i="3"/>
  <c r="DG590" i="3"/>
  <c r="DJ590" i="3" s="1"/>
  <c r="DI590" i="3"/>
  <c r="DF590" i="3"/>
  <c r="DH581" i="3"/>
  <c r="DH547" i="3"/>
  <c r="DG546" i="3"/>
  <c r="DF538" i="3"/>
  <c r="DG538" i="3"/>
  <c r="DJ538" i="3" s="1"/>
  <c r="DI538" i="3"/>
  <c r="DH525" i="3"/>
  <c r="DI525" i="3"/>
  <c r="DJ525" i="3" s="1"/>
  <c r="DG525" i="3"/>
  <c r="DG522" i="3"/>
  <c r="DF512" i="3"/>
  <c r="DJ512" i="3" s="1"/>
  <c r="DG512" i="3"/>
  <c r="DI512" i="3"/>
  <c r="DF580" i="3"/>
  <c r="CV577" i="3"/>
  <c r="DF576" i="3"/>
  <c r="DJ576" i="3" s="1"/>
  <c r="DF542" i="3"/>
  <c r="DJ542" i="3" s="1"/>
  <c r="DF532" i="3"/>
  <c r="DJ532" i="3" s="1"/>
  <c r="CV529" i="3"/>
  <c r="DF528" i="3"/>
  <c r="DJ528" i="3" s="1"/>
  <c r="DF511" i="3"/>
  <c r="DJ511" i="3" s="1"/>
  <c r="DF502" i="3"/>
  <c r="DJ502" i="3" s="1"/>
  <c r="DG495" i="3"/>
  <c r="CW492" i="3"/>
  <c r="DI489" i="3"/>
  <c r="CW488" i="3"/>
  <c r="DI485" i="3"/>
  <c r="DI482" i="3"/>
  <c r="DF476" i="3"/>
  <c r="DH476" i="3"/>
  <c r="DI472" i="3"/>
  <c r="DF472" i="3"/>
  <c r="DF469" i="3"/>
  <c r="DJ469" i="3" s="1"/>
  <c r="DH469" i="3"/>
  <c r="CX462" i="3"/>
  <c r="DI444" i="3"/>
  <c r="DJ444" i="3" s="1"/>
  <c r="DF444" i="3"/>
  <c r="DH444" i="3"/>
  <c r="DH443" i="3"/>
  <c r="DI443" i="3"/>
  <c r="DG443" i="3"/>
  <c r="DH440" i="3"/>
  <c r="DI440" i="3"/>
  <c r="DJ440" i="3" s="1"/>
  <c r="DG440" i="3"/>
  <c r="CX407" i="3"/>
  <c r="CW407" i="3"/>
  <c r="DI465" i="3"/>
  <c r="DJ465" i="3" s="1"/>
  <c r="DF465" i="3"/>
  <c r="DF455" i="3"/>
  <c r="DG455" i="3"/>
  <c r="DH455" i="3"/>
  <c r="DF454" i="3"/>
  <c r="DJ454" i="3" s="1"/>
  <c r="DG454" i="3"/>
  <c r="DI454" i="3"/>
  <c r="DG453" i="3"/>
  <c r="DI453" i="3"/>
  <c r="DF453" i="3"/>
  <c r="DJ453" i="3" s="1"/>
  <c r="DF425" i="3"/>
  <c r="DJ425" i="3" s="1"/>
  <c r="DG425" i="3"/>
  <c r="DH425" i="3"/>
  <c r="DI425" i="3"/>
  <c r="DF424" i="3"/>
  <c r="DJ424" i="3" s="1"/>
  <c r="DG424" i="3"/>
  <c r="DI424" i="3"/>
  <c r="DF415" i="3"/>
  <c r="DJ415" i="3" s="1"/>
  <c r="DG415" i="3"/>
  <c r="DH415" i="3"/>
  <c r="DI415" i="3"/>
  <c r="DF414" i="3"/>
  <c r="DJ414" i="3" s="1"/>
  <c r="DG414" i="3"/>
  <c r="DI414" i="3"/>
  <c r="CX401" i="3"/>
  <c r="CW401" i="3"/>
  <c r="DI531" i="3"/>
  <c r="DI527" i="3"/>
  <c r="DI523" i="3"/>
  <c r="DI520" i="3"/>
  <c r="DI510" i="3"/>
  <c r="DI501" i="3"/>
  <c r="DI497" i="3"/>
  <c r="DJ497" i="3" s="1"/>
  <c r="DG489" i="3"/>
  <c r="DJ489" i="3" s="1"/>
  <c r="DG485" i="3"/>
  <c r="DI483" i="3"/>
  <c r="DG482" i="3"/>
  <c r="DJ482" i="3" s="1"/>
  <c r="CX461" i="3"/>
  <c r="CW461" i="3"/>
  <c r="DF434" i="3"/>
  <c r="DG434" i="3"/>
  <c r="DI434" i="3"/>
  <c r="DJ434" i="3" s="1"/>
  <c r="DF432" i="3"/>
  <c r="DJ432" i="3" s="1"/>
  <c r="DG432" i="3"/>
  <c r="DH432" i="3"/>
  <c r="DI432" i="3"/>
  <c r="DF427" i="3"/>
  <c r="DJ427" i="3" s="1"/>
  <c r="DG427" i="3"/>
  <c r="DH427" i="3"/>
  <c r="DH426" i="3"/>
  <c r="DI426" i="3"/>
  <c r="DG426" i="3"/>
  <c r="DF417" i="3"/>
  <c r="DJ417" i="3" s="1"/>
  <c r="DG417" i="3"/>
  <c r="DH417" i="3"/>
  <c r="DH416" i="3"/>
  <c r="DI416" i="3"/>
  <c r="DG416" i="3"/>
  <c r="DG399" i="3"/>
  <c r="DF399" i="3"/>
  <c r="DJ399" i="3" s="1"/>
  <c r="DH399" i="3"/>
  <c r="DH397" i="3"/>
  <c r="DI397" i="3"/>
  <c r="DF397" i="3"/>
  <c r="DG397" i="3"/>
  <c r="DJ397" i="3" s="1"/>
  <c r="DF479" i="3"/>
  <c r="DJ479" i="3" s="1"/>
  <c r="DH479" i="3"/>
  <c r="DG471" i="3"/>
  <c r="DI471" i="3"/>
  <c r="DJ471" i="3" s="1"/>
  <c r="CW467" i="3"/>
  <c r="CX467" i="3"/>
  <c r="DH465" i="3"/>
  <c r="DH454" i="3"/>
  <c r="DF451" i="3"/>
  <c r="DG451" i="3"/>
  <c r="DJ451" i="3" s="1"/>
  <c r="DI451" i="3"/>
  <c r="DI447" i="3"/>
  <c r="DF447" i="3"/>
  <c r="DJ447" i="3" s="1"/>
  <c r="DH447" i="3"/>
  <c r="CV433" i="3"/>
  <c r="CX433" i="3"/>
  <c r="DH424" i="3"/>
  <c r="DH414" i="3"/>
  <c r="DI411" i="3"/>
  <c r="DF411" i="3"/>
  <c r="DJ411" i="3" s="1"/>
  <c r="DH411" i="3"/>
  <c r="DI583" i="3"/>
  <c r="DJ583" i="3" s="1"/>
  <c r="CX579" i="3"/>
  <c r="DI569" i="3"/>
  <c r="DI565" i="3"/>
  <c r="DI558" i="3"/>
  <c r="DI548" i="3"/>
  <c r="DI539" i="3"/>
  <c r="DG531" i="3"/>
  <c r="DJ531" i="3" s="1"/>
  <c r="DG527" i="3"/>
  <c r="DJ527" i="3" s="1"/>
  <c r="DG523" i="3"/>
  <c r="DG520" i="3"/>
  <c r="DJ520" i="3" s="1"/>
  <c r="DG510" i="3"/>
  <c r="DJ510" i="3" s="1"/>
  <c r="DG501" i="3"/>
  <c r="DJ501" i="3" s="1"/>
  <c r="DG497" i="3"/>
  <c r="DG483" i="3"/>
  <c r="DJ483" i="3" s="1"/>
  <c r="DI479" i="3"/>
  <c r="DH471" i="3"/>
  <c r="DF470" i="3"/>
  <c r="DG470" i="3"/>
  <c r="DI470" i="3"/>
  <c r="DJ470" i="3" s="1"/>
  <c r="DF468" i="3"/>
  <c r="DJ468" i="3" s="1"/>
  <c r="DG465" i="3"/>
  <c r="DH453" i="3"/>
  <c r="DH434" i="3"/>
  <c r="DI427" i="3"/>
  <c r="DF426" i="3"/>
  <c r="DJ426" i="3" s="1"/>
  <c r="DF404" i="3"/>
  <c r="DJ404" i="3" s="1"/>
  <c r="DG404" i="3"/>
  <c r="DI404" i="3"/>
  <c r="DI399" i="3"/>
  <c r="DI580" i="3"/>
  <c r="DI576" i="3"/>
  <c r="DI542" i="3"/>
  <c r="DI532" i="3"/>
  <c r="DI528" i="3"/>
  <c r="DI511" i="3"/>
  <c r="DG504" i="3"/>
  <c r="DI502" i="3"/>
  <c r="CX498" i="3"/>
  <c r="DG494" i="3"/>
  <c r="DG490" i="3"/>
  <c r="DG479" i="3"/>
  <c r="DG474" i="3"/>
  <c r="DI474" i="3"/>
  <c r="DF471" i="3"/>
  <c r="DF460" i="3"/>
  <c r="DH460" i="3"/>
  <c r="DI460" i="3"/>
  <c r="DJ460" i="3" s="1"/>
  <c r="DG459" i="3"/>
  <c r="DH459" i="3"/>
  <c r="DI459" i="3"/>
  <c r="DF458" i="3"/>
  <c r="DG458" i="3"/>
  <c r="DJ458" i="3" s="1"/>
  <c r="DI458" i="3"/>
  <c r="DH451" i="3"/>
  <c r="DH450" i="3"/>
  <c r="DG450" i="3"/>
  <c r="DF390" i="3"/>
  <c r="DG390" i="3"/>
  <c r="DH390" i="3"/>
  <c r="DI390" i="3"/>
  <c r="DJ390" i="3" s="1"/>
  <c r="CW477" i="3"/>
  <c r="CX477" i="3"/>
  <c r="DF473" i="3"/>
  <c r="DJ473" i="3" s="1"/>
  <c r="DG473" i="3"/>
  <c r="DI473" i="3"/>
  <c r="DI450" i="3"/>
  <c r="DJ450" i="3" s="1"/>
  <c r="DG447" i="3"/>
  <c r="DI437" i="3"/>
  <c r="DF437" i="3"/>
  <c r="DJ437" i="3" s="1"/>
  <c r="DH437" i="3"/>
  <c r="DG411" i="3"/>
  <c r="DH404" i="3"/>
  <c r="CX480" i="3"/>
  <c r="DG463" i="3"/>
  <c r="DH463" i="3"/>
  <c r="CX457" i="3"/>
  <c r="CW457" i="3"/>
  <c r="DF456" i="3"/>
  <c r="DH456" i="3"/>
  <c r="DI456" i="3"/>
  <c r="DJ456" i="3" s="1"/>
  <c r="DF442" i="3"/>
  <c r="DJ442" i="3" s="1"/>
  <c r="DG442" i="3"/>
  <c r="DH442" i="3"/>
  <c r="DI442" i="3"/>
  <c r="DF441" i="3"/>
  <c r="DG441" i="3"/>
  <c r="DJ441" i="3" s="1"/>
  <c r="DI441" i="3"/>
  <c r="DF408" i="3"/>
  <c r="DG408" i="3"/>
  <c r="DJ408" i="3" s="1"/>
  <c r="DI408" i="3"/>
  <c r="DF406" i="3"/>
  <c r="DG406" i="3"/>
  <c r="DH406" i="3"/>
  <c r="DI406" i="3"/>
  <c r="DJ406" i="3" s="1"/>
  <c r="DF429" i="3"/>
  <c r="DF423" i="3"/>
  <c r="DF419" i="3"/>
  <c r="DF413" i="3"/>
  <c r="DJ413" i="3" s="1"/>
  <c r="DF403" i="3"/>
  <c r="DJ403" i="3" s="1"/>
  <c r="CW397" i="3"/>
  <c r="DH386" i="3"/>
  <c r="DI386" i="3"/>
  <c r="DF385" i="3"/>
  <c r="DG385" i="3"/>
  <c r="DH385" i="3"/>
  <c r="DI385" i="3"/>
  <c r="DJ385" i="3" s="1"/>
  <c r="DI373" i="3"/>
  <c r="DJ373" i="3" s="1"/>
  <c r="DF373" i="3"/>
  <c r="DF366" i="3"/>
  <c r="DJ366" i="3" s="1"/>
  <c r="DG366" i="3"/>
  <c r="DI366" i="3"/>
  <c r="DF359" i="3"/>
  <c r="DG359" i="3"/>
  <c r="DH359" i="3"/>
  <c r="DF352" i="3"/>
  <c r="DG352" i="3"/>
  <c r="DI352" i="3"/>
  <c r="DJ352" i="3" s="1"/>
  <c r="DF342" i="3"/>
  <c r="DG342" i="3"/>
  <c r="DI342" i="3"/>
  <c r="DJ342" i="3" s="1"/>
  <c r="DF335" i="3"/>
  <c r="DJ335" i="3" s="1"/>
  <c r="DG335" i="3"/>
  <c r="DH335" i="3"/>
  <c r="CX334" i="3"/>
  <c r="CW334" i="3"/>
  <c r="DF333" i="3"/>
  <c r="DG333" i="3"/>
  <c r="DJ333" i="3" s="1"/>
  <c r="DH333" i="3"/>
  <c r="DI333" i="3"/>
  <c r="DI254" i="3"/>
  <c r="DF254" i="3"/>
  <c r="DG254" i="3"/>
  <c r="DJ254" i="3" s="1"/>
  <c r="DH254" i="3"/>
  <c r="DF350" i="3"/>
  <c r="DJ350" i="3" s="1"/>
  <c r="DG350" i="3"/>
  <c r="DH350" i="3"/>
  <c r="DI350" i="3"/>
  <c r="DF340" i="3"/>
  <c r="DJ340" i="3" s="1"/>
  <c r="DG340" i="3"/>
  <c r="DH340" i="3"/>
  <c r="DI340" i="3"/>
  <c r="DF324" i="3"/>
  <c r="DG324" i="3"/>
  <c r="DJ324" i="3" s="1"/>
  <c r="DI324" i="3"/>
  <c r="DF322" i="3"/>
  <c r="DG322" i="3"/>
  <c r="DH322" i="3"/>
  <c r="DI322" i="3"/>
  <c r="DJ322" i="3" s="1"/>
  <c r="DI247" i="3"/>
  <c r="DF247" i="3"/>
  <c r="DG247" i="3"/>
  <c r="DJ247" i="3" s="1"/>
  <c r="DH247" i="3"/>
  <c r="DI452" i="3"/>
  <c r="DI448" i="3"/>
  <c r="DI445" i="3"/>
  <c r="DJ445" i="3" s="1"/>
  <c r="DI438" i="3"/>
  <c r="DI435" i="3"/>
  <c r="DF430" i="3"/>
  <c r="DF420" i="3"/>
  <c r="DI412" i="3"/>
  <c r="DI409" i="3"/>
  <c r="DH373" i="3"/>
  <c r="DF362" i="3"/>
  <c r="DJ362" i="3" s="1"/>
  <c r="DG362" i="3"/>
  <c r="DI362" i="3"/>
  <c r="DH358" i="3"/>
  <c r="DI358" i="3"/>
  <c r="DJ358" i="3" s="1"/>
  <c r="DG358" i="3"/>
  <c r="DI351" i="3"/>
  <c r="DF351" i="3"/>
  <c r="DJ351" i="3" s="1"/>
  <c r="DH351" i="3"/>
  <c r="DI341" i="3"/>
  <c r="DF341" i="3"/>
  <c r="DJ341" i="3" s="1"/>
  <c r="DH341" i="3"/>
  <c r="CX323" i="3"/>
  <c r="CW323" i="3"/>
  <c r="DI257" i="3"/>
  <c r="DF257" i="3"/>
  <c r="DJ257" i="3" s="1"/>
  <c r="DH257" i="3"/>
  <c r="DG257" i="3"/>
  <c r="CX428" i="3"/>
  <c r="CX418" i="3"/>
  <c r="DF398" i="3"/>
  <c r="DG398" i="3"/>
  <c r="DJ398" i="3" s="1"/>
  <c r="DF394" i="3"/>
  <c r="DJ394" i="3" s="1"/>
  <c r="DG394" i="3"/>
  <c r="DG373" i="3"/>
  <c r="DH366" i="3"/>
  <c r="DI359" i="3"/>
  <c r="DJ359" i="3" s="1"/>
  <c r="DH352" i="3"/>
  <c r="DH342" i="3"/>
  <c r="DI335" i="3"/>
  <c r="DG452" i="3"/>
  <c r="DJ452" i="3" s="1"/>
  <c r="DG448" i="3"/>
  <c r="DI446" i="3"/>
  <c r="DG445" i="3"/>
  <c r="DG438" i="3"/>
  <c r="DI436" i="3"/>
  <c r="DG435" i="3"/>
  <c r="DJ435" i="3" s="1"/>
  <c r="CX422" i="3"/>
  <c r="DG412" i="3"/>
  <c r="DI410" i="3"/>
  <c r="DG409" i="3"/>
  <c r="DJ409" i="3" s="1"/>
  <c r="DG402" i="3"/>
  <c r="DJ402" i="3" s="1"/>
  <c r="DI400" i="3"/>
  <c r="DJ400" i="3" s="1"/>
  <c r="CV400" i="3"/>
  <c r="DG396" i="3"/>
  <c r="CV389" i="3"/>
  <c r="CX389" i="3"/>
  <c r="DF388" i="3"/>
  <c r="DJ388" i="3" s="1"/>
  <c r="DG388" i="3"/>
  <c r="DH388" i="3"/>
  <c r="DI388" i="3"/>
  <c r="DF380" i="3"/>
  <c r="DG380" i="3"/>
  <c r="DH372" i="3"/>
  <c r="DI372" i="3"/>
  <c r="DI348" i="3"/>
  <c r="DJ348" i="3" s="1"/>
  <c r="DF348" i="3"/>
  <c r="DH348" i="3"/>
  <c r="DH330" i="3"/>
  <c r="DI330" i="3"/>
  <c r="DG330" i="3"/>
  <c r="DH324" i="3"/>
  <c r="DF303" i="3"/>
  <c r="DJ303" i="3" s="1"/>
  <c r="DI303" i="3"/>
  <c r="DG303" i="3"/>
  <c r="DH303" i="3"/>
  <c r="DG249" i="3"/>
  <c r="DH249" i="3"/>
  <c r="DI249" i="3"/>
  <c r="DF249" i="3"/>
  <c r="DJ249" i="3" s="1"/>
  <c r="DI429" i="3"/>
  <c r="DJ429" i="3" s="1"/>
  <c r="DI423" i="3"/>
  <c r="DI419" i="3"/>
  <c r="DJ419" i="3" s="1"/>
  <c r="DI413" i="3"/>
  <c r="DI403" i="3"/>
  <c r="DG400" i="3"/>
  <c r="DI398" i="3"/>
  <c r="DF396" i="3"/>
  <c r="DI394" i="3"/>
  <c r="DF391" i="3"/>
  <c r="DG391" i="3"/>
  <c r="DJ391" i="3" s="1"/>
  <c r="DF378" i="3"/>
  <c r="DJ378" i="3" s="1"/>
  <c r="DG378" i="3"/>
  <c r="DH378" i="3"/>
  <c r="DI378" i="3"/>
  <c r="DF377" i="3"/>
  <c r="DJ377" i="3" s="1"/>
  <c r="DG377" i="3"/>
  <c r="DH377" i="3"/>
  <c r="DH362" i="3"/>
  <c r="DG351" i="3"/>
  <c r="DG341" i="3"/>
  <c r="DH266" i="3"/>
  <c r="DI266" i="3"/>
  <c r="DF266" i="3"/>
  <c r="DJ266" i="3" s="1"/>
  <c r="DG266" i="3"/>
  <c r="DI263" i="3"/>
  <c r="DJ263" i="3" s="1"/>
  <c r="DF263" i="3"/>
  <c r="DG263" i="3"/>
  <c r="DH263" i="3"/>
  <c r="CV379" i="3"/>
  <c r="CX379" i="3"/>
  <c r="DI369" i="3"/>
  <c r="DJ369" i="3" s="1"/>
  <c r="DF369" i="3"/>
  <c r="DH369" i="3"/>
  <c r="DF345" i="3"/>
  <c r="DJ345" i="3" s="1"/>
  <c r="DG345" i="3"/>
  <c r="DI345" i="3"/>
  <c r="DF328" i="3"/>
  <c r="DG328" i="3"/>
  <c r="DJ328" i="3" s="1"/>
  <c r="DI328" i="3"/>
  <c r="DF310" i="3"/>
  <c r="DI310" i="3"/>
  <c r="DJ310" i="3" s="1"/>
  <c r="DG310" i="3"/>
  <c r="DH310" i="3"/>
  <c r="DG292" i="3"/>
  <c r="DH292" i="3"/>
  <c r="DI292" i="3"/>
  <c r="DF292" i="3"/>
  <c r="DJ292" i="3" s="1"/>
  <c r="DH393" i="3"/>
  <c r="DI391" i="3"/>
  <c r="DI387" i="3"/>
  <c r="CW386" i="3"/>
  <c r="DH380" i="3"/>
  <c r="DH376" i="3"/>
  <c r="DI376" i="3"/>
  <c r="DF375" i="3"/>
  <c r="DG375" i="3"/>
  <c r="DJ375" i="3" s="1"/>
  <c r="DH375" i="3"/>
  <c r="DI375" i="3"/>
  <c r="DG348" i="3"/>
  <c r="CX327" i="3"/>
  <c r="CW327" i="3"/>
  <c r="DH311" i="3"/>
  <c r="DI311" i="3"/>
  <c r="DJ311" i="3" s="1"/>
  <c r="DF307" i="3"/>
  <c r="DG307" i="3"/>
  <c r="DJ307" i="3" s="1"/>
  <c r="DH304" i="3"/>
  <c r="DI304" i="3"/>
  <c r="DF300" i="3"/>
  <c r="DG300" i="3"/>
  <c r="CW286" i="3"/>
  <c r="CX286" i="3"/>
  <c r="DF284" i="3"/>
  <c r="DG284" i="3"/>
  <c r="DH276" i="3"/>
  <c r="DI276" i="3"/>
  <c r="DH273" i="3"/>
  <c r="DI273" i="3"/>
  <c r="DJ273" i="3" s="1"/>
  <c r="DG269" i="3"/>
  <c r="DH269" i="3"/>
  <c r="DI269" i="3"/>
  <c r="DJ269" i="3" s="1"/>
  <c r="DF248" i="3"/>
  <c r="DJ248" i="3" s="1"/>
  <c r="DG248" i="3"/>
  <c r="DH248" i="3"/>
  <c r="DI248" i="3"/>
  <c r="DI381" i="3"/>
  <c r="DI374" i="3"/>
  <c r="DJ374" i="3" s="1"/>
  <c r="DI356" i="3"/>
  <c r="DF355" i="3"/>
  <c r="DF338" i="3"/>
  <c r="DI332" i="3"/>
  <c r="DJ332" i="3" s="1"/>
  <c r="DF331" i="3"/>
  <c r="DG317" i="3"/>
  <c r="DJ317" i="3" s="1"/>
  <c r="DH314" i="3"/>
  <c r="DI314" i="3"/>
  <c r="DG311" i="3"/>
  <c r="DH307" i="3"/>
  <c r="DG304" i="3"/>
  <c r="DH300" i="3"/>
  <c r="DI291" i="3"/>
  <c r="DF291" i="3"/>
  <c r="DH284" i="3"/>
  <c r="DG276" i="3"/>
  <c r="CW253" i="3"/>
  <c r="CX253" i="3"/>
  <c r="DH250" i="3"/>
  <c r="DI250" i="3"/>
  <c r="DJ250" i="3" s="1"/>
  <c r="CW246" i="3"/>
  <c r="CX246" i="3"/>
  <c r="DI239" i="3"/>
  <c r="DF239" i="3"/>
  <c r="DJ239" i="3" s="1"/>
  <c r="CX336" i="3"/>
  <c r="DF313" i="3"/>
  <c r="DJ313" i="3" s="1"/>
  <c r="DI313" i="3"/>
  <c r="DF311" i="3"/>
  <c r="DH306" i="3"/>
  <c r="DI306" i="3"/>
  <c r="DJ306" i="3" s="1"/>
  <c r="DF304" i="3"/>
  <c r="DJ304" i="3" s="1"/>
  <c r="DF302" i="3"/>
  <c r="DG302" i="3"/>
  <c r="DJ302" i="3" s="1"/>
  <c r="CV299" i="3"/>
  <c r="CX299" i="3"/>
  <c r="CW290" i="3"/>
  <c r="CX290" i="3"/>
  <c r="DI283" i="3"/>
  <c r="DF283" i="3"/>
  <c r="DJ283" i="3" s="1"/>
  <c r="DF276" i="3"/>
  <c r="DJ276" i="3" s="1"/>
  <c r="DF269" i="3"/>
  <c r="DF250" i="3"/>
  <c r="DH239" i="3"/>
  <c r="DG381" i="3"/>
  <c r="DJ381" i="3" s="1"/>
  <c r="DG374" i="3"/>
  <c r="CX371" i="3"/>
  <c r="CX364" i="3"/>
  <c r="CX360" i="3"/>
  <c r="DG356" i="3"/>
  <c r="DG332" i="3"/>
  <c r="DF319" i="3"/>
  <c r="DJ319" i="3" s="1"/>
  <c r="DG314" i="3"/>
  <c r="DH313" i="3"/>
  <c r="DI305" i="3"/>
  <c r="DJ305" i="3" s="1"/>
  <c r="DF305" i="3"/>
  <c r="DI302" i="3"/>
  <c r="DF298" i="3"/>
  <c r="DJ298" i="3" s="1"/>
  <c r="DG298" i="3"/>
  <c r="DG291" i="3"/>
  <c r="DJ291" i="3" s="1"/>
  <c r="DH283" i="3"/>
  <c r="DG239" i="3"/>
  <c r="DI382" i="3"/>
  <c r="CX368" i="3"/>
  <c r="DI357" i="3"/>
  <c r="CX347" i="3"/>
  <c r="DI337" i="3"/>
  <c r="DJ337" i="3" s="1"/>
  <c r="CX326" i="3"/>
  <c r="CW318" i="3"/>
  <c r="DI316" i="3"/>
  <c r="DJ316" i="3" s="1"/>
  <c r="DF314" i="3"/>
  <c r="DJ314" i="3" s="1"/>
  <c r="DG313" i="3"/>
  <c r="DF312" i="3"/>
  <c r="DG312" i="3"/>
  <c r="DJ312" i="3" s="1"/>
  <c r="DH309" i="3"/>
  <c r="DI309" i="3"/>
  <c r="DG306" i="3"/>
  <c r="DH305" i="3"/>
  <c r="DH302" i="3"/>
  <c r="DI298" i="3"/>
  <c r="DG283" i="3"/>
  <c r="DF261" i="3"/>
  <c r="DJ261" i="3" s="1"/>
  <c r="DG261" i="3"/>
  <c r="DH261" i="3"/>
  <c r="DI261" i="3"/>
  <c r="DF258" i="3"/>
  <c r="DJ258" i="3" s="1"/>
  <c r="DG258" i="3"/>
  <c r="DH258" i="3"/>
  <c r="DI258" i="3"/>
  <c r="DF244" i="3"/>
  <c r="DJ244" i="3" s="1"/>
  <c r="DG244" i="3"/>
  <c r="DH244" i="3"/>
  <c r="DI244" i="3"/>
  <c r="DI236" i="3"/>
  <c r="DF236" i="3"/>
  <c r="CX365" i="3"/>
  <c r="CX361" i="3"/>
  <c r="CX354" i="3"/>
  <c r="CX344" i="3"/>
  <c r="DI308" i="3"/>
  <c r="DF308" i="3"/>
  <c r="DJ308" i="3" s="1"/>
  <c r="CW301" i="3"/>
  <c r="CW297" i="3"/>
  <c r="CX297" i="3"/>
  <c r="DF288" i="3"/>
  <c r="DJ288" i="3" s="1"/>
  <c r="DG288" i="3"/>
  <c r="DH288" i="3"/>
  <c r="DI288" i="3"/>
  <c r="DI280" i="3"/>
  <c r="DF280" i="3"/>
  <c r="DF271" i="3"/>
  <c r="DJ271" i="3" s="1"/>
  <c r="DG271" i="3"/>
  <c r="DH271" i="3"/>
  <c r="DI271" i="3"/>
  <c r="CV262" i="3"/>
  <c r="CX262" i="3"/>
  <c r="DF260" i="3"/>
  <c r="DJ260" i="3" s="1"/>
  <c r="DG260" i="3"/>
  <c r="DG259" i="3"/>
  <c r="DH259" i="3"/>
  <c r="DI259" i="3"/>
  <c r="DI243" i="3"/>
  <c r="DF243" i="3"/>
  <c r="DF241" i="3"/>
  <c r="DG241" i="3"/>
  <c r="DH241" i="3"/>
  <c r="DI241" i="3"/>
  <c r="DJ241" i="3" s="1"/>
  <c r="DH320" i="3"/>
  <c r="DG318" i="3"/>
  <c r="DJ318" i="3" s="1"/>
  <c r="DG315" i="3"/>
  <c r="DH308" i="3"/>
  <c r="DH301" i="3"/>
  <c r="DI301" i="3"/>
  <c r="DF296" i="3"/>
  <c r="DI296" i="3"/>
  <c r="DH294" i="3"/>
  <c r="DI294" i="3"/>
  <c r="DJ294" i="3" s="1"/>
  <c r="DI287" i="3"/>
  <c r="DF287" i="3"/>
  <c r="DF285" i="3"/>
  <c r="DG285" i="3"/>
  <c r="DH285" i="3"/>
  <c r="DI285" i="3"/>
  <c r="DJ285" i="3" s="1"/>
  <c r="DH280" i="3"/>
  <c r="DG279" i="3"/>
  <c r="DH279" i="3"/>
  <c r="DI279" i="3"/>
  <c r="DJ279" i="3" s="1"/>
  <c r="DG272" i="3"/>
  <c r="DH272" i="3"/>
  <c r="DI272" i="3"/>
  <c r="DI270" i="3"/>
  <c r="DF270" i="3"/>
  <c r="CW242" i="3"/>
  <c r="CX242" i="3"/>
  <c r="DF240" i="3"/>
  <c r="DG240" i="3"/>
  <c r="DG235" i="3"/>
  <c r="DH235" i="3"/>
  <c r="DI235" i="3"/>
  <c r="DJ235" i="3" s="1"/>
  <c r="DI220" i="3"/>
  <c r="DH220" i="3"/>
  <c r="DG219" i="3"/>
  <c r="DI219" i="3"/>
  <c r="DJ219" i="3" s="1"/>
  <c r="DF219" i="3"/>
  <c r="DI207" i="3"/>
  <c r="DF207" i="3"/>
  <c r="DJ207" i="3" s="1"/>
  <c r="DH207" i="3"/>
  <c r="CX203" i="3"/>
  <c r="CW203" i="3"/>
  <c r="DF202" i="3"/>
  <c r="DH202" i="3"/>
  <c r="DI202" i="3"/>
  <c r="DJ202" i="3" s="1"/>
  <c r="DF197" i="3"/>
  <c r="DG197" i="3"/>
  <c r="DJ197" i="3" s="1"/>
  <c r="DI197" i="3"/>
  <c r="CX182" i="3"/>
  <c r="CW182" i="3"/>
  <c r="DF181" i="3"/>
  <c r="DH181" i="3"/>
  <c r="DI181" i="3"/>
  <c r="DJ181" i="3" s="1"/>
  <c r="DF176" i="3"/>
  <c r="DG176" i="3"/>
  <c r="DI176" i="3"/>
  <c r="DJ176" i="3" s="1"/>
  <c r="CW167" i="3"/>
  <c r="CX167" i="3"/>
  <c r="DG166" i="3"/>
  <c r="DJ166" i="3" s="1"/>
  <c r="DF166" i="3"/>
  <c r="DH166" i="3"/>
  <c r="DI162" i="3"/>
  <c r="DF162" i="3"/>
  <c r="DJ162" i="3" s="1"/>
  <c r="DG162" i="3"/>
  <c r="DG154" i="3"/>
  <c r="DJ154" i="3" s="1"/>
  <c r="DI154" i="3"/>
  <c r="DH154" i="3"/>
  <c r="DG139" i="3"/>
  <c r="DH139" i="3"/>
  <c r="DI139" i="3"/>
  <c r="DF139" i="3"/>
  <c r="DJ139" i="3" s="1"/>
  <c r="DF232" i="3"/>
  <c r="DJ232" i="3" s="1"/>
  <c r="DI232" i="3"/>
  <c r="DF229" i="3"/>
  <c r="DI229" i="3"/>
  <c r="DJ229" i="3" s="1"/>
  <c r="DG227" i="3"/>
  <c r="DG226" i="3"/>
  <c r="DJ226" i="3" s="1"/>
  <c r="DI226" i="3"/>
  <c r="DF226" i="3"/>
  <c r="DI223" i="3"/>
  <c r="DH223" i="3"/>
  <c r="DG220" i="3"/>
  <c r="DJ220" i="3" s="1"/>
  <c r="DG175" i="3"/>
  <c r="DI175" i="3"/>
  <c r="DJ175" i="3" s="1"/>
  <c r="DF175" i="3"/>
  <c r="DH168" i="3"/>
  <c r="DG168" i="3"/>
  <c r="DG153" i="3"/>
  <c r="DF153" i="3"/>
  <c r="DH153" i="3"/>
  <c r="DF140" i="3"/>
  <c r="DJ140" i="3" s="1"/>
  <c r="DH140" i="3"/>
  <c r="DG140" i="3"/>
  <c r="DI140" i="3"/>
  <c r="CX281" i="3"/>
  <c r="CX264" i="3"/>
  <c r="CX255" i="3"/>
  <c r="CX237" i="3"/>
  <c r="DH232" i="3"/>
  <c r="DH229" i="3"/>
  <c r="DF227" i="3"/>
  <c r="DJ227" i="3" s="1"/>
  <c r="DF222" i="3"/>
  <c r="DJ222" i="3" s="1"/>
  <c r="DH222" i="3"/>
  <c r="DI222" i="3"/>
  <c r="DF220" i="3"/>
  <c r="DH219" i="3"/>
  <c r="CV218" i="3"/>
  <c r="CX218" i="3"/>
  <c r="DG202" i="3"/>
  <c r="DH197" i="3"/>
  <c r="DH192" i="3"/>
  <c r="DG192" i="3"/>
  <c r="DF186" i="3"/>
  <c r="DG186" i="3"/>
  <c r="DI186" i="3"/>
  <c r="DJ186" i="3" s="1"/>
  <c r="DG181" i="3"/>
  <c r="DH176" i="3"/>
  <c r="DI168" i="3"/>
  <c r="DI166" i="3"/>
  <c r="DH162" i="3"/>
  <c r="DH114" i="3"/>
  <c r="DI114" i="3"/>
  <c r="DF114" i="3"/>
  <c r="DJ114" i="3" s="1"/>
  <c r="DG114" i="3"/>
  <c r="DI289" i="3"/>
  <c r="DJ289" i="3" s="1"/>
  <c r="DI275" i="3"/>
  <c r="DI265" i="3"/>
  <c r="DI252" i="3"/>
  <c r="DI245" i="3"/>
  <c r="DJ245" i="3" s="1"/>
  <c r="DG232" i="3"/>
  <c r="DG229" i="3"/>
  <c r="DH226" i="3"/>
  <c r="DG225" i="3"/>
  <c r="DH225" i="3"/>
  <c r="DG223" i="3"/>
  <c r="DG207" i="3"/>
  <c r="DG191" i="3"/>
  <c r="DH191" i="3"/>
  <c r="DI191" i="3"/>
  <c r="DJ191" i="3" s="1"/>
  <c r="DG185" i="3"/>
  <c r="DI185" i="3"/>
  <c r="DJ185" i="3" s="1"/>
  <c r="DF185" i="3"/>
  <c r="DH175" i="3"/>
  <c r="DF174" i="3"/>
  <c r="DJ174" i="3" s="1"/>
  <c r="DH174" i="3"/>
  <c r="DI174" i="3"/>
  <c r="DF168" i="3"/>
  <c r="DJ168" i="3" s="1"/>
  <c r="DF154" i="3"/>
  <c r="DI153" i="3"/>
  <c r="DJ153" i="3" s="1"/>
  <c r="DF115" i="3"/>
  <c r="DJ115" i="3" s="1"/>
  <c r="DG115" i="3"/>
  <c r="DI115" i="3"/>
  <c r="DH115" i="3"/>
  <c r="DI282" i="3"/>
  <c r="DI256" i="3"/>
  <c r="DI238" i="3"/>
  <c r="DF223" i="3"/>
  <c r="DJ223" i="3" s="1"/>
  <c r="DI213" i="3"/>
  <c r="DJ213" i="3" s="1"/>
  <c r="DF213" i="3"/>
  <c r="DH213" i="3"/>
  <c r="DG211" i="3"/>
  <c r="DH211" i="3"/>
  <c r="DI211" i="3"/>
  <c r="DF210" i="3"/>
  <c r="DJ210" i="3" s="1"/>
  <c r="DG210" i="3"/>
  <c r="DI210" i="3"/>
  <c r="DF200" i="3"/>
  <c r="DJ200" i="3" s="1"/>
  <c r="DG200" i="3"/>
  <c r="DI200" i="3"/>
  <c r="DH196" i="3"/>
  <c r="DG196" i="3"/>
  <c r="DG195" i="3"/>
  <c r="DI195" i="3"/>
  <c r="DF195" i="3"/>
  <c r="DJ195" i="3" s="1"/>
  <c r="DF192" i="3"/>
  <c r="DF191" i="3"/>
  <c r="DF179" i="3"/>
  <c r="DJ179" i="3" s="1"/>
  <c r="DG179" i="3"/>
  <c r="DI179" i="3"/>
  <c r="CX216" i="3"/>
  <c r="CW216" i="3"/>
  <c r="DH212" i="3"/>
  <c r="DG212" i="3"/>
  <c r="DG209" i="3"/>
  <c r="DI209" i="3"/>
  <c r="DF209" i="3"/>
  <c r="DJ209" i="3" s="1"/>
  <c r="DF204" i="3"/>
  <c r="DG204" i="3"/>
  <c r="DJ204" i="3" s="1"/>
  <c r="DI204" i="3"/>
  <c r="DG199" i="3"/>
  <c r="DI199" i="3"/>
  <c r="DF199" i="3"/>
  <c r="DJ199" i="3" s="1"/>
  <c r="DF196" i="3"/>
  <c r="DI189" i="3"/>
  <c r="DF189" i="3"/>
  <c r="DJ189" i="3" s="1"/>
  <c r="DH189" i="3"/>
  <c r="DH185" i="3"/>
  <c r="DF184" i="3"/>
  <c r="DJ184" i="3" s="1"/>
  <c r="DH184" i="3"/>
  <c r="DI184" i="3"/>
  <c r="DG178" i="3"/>
  <c r="DI178" i="3"/>
  <c r="DF178" i="3"/>
  <c r="DJ178" i="3" s="1"/>
  <c r="DG174" i="3"/>
  <c r="DG282" i="3"/>
  <c r="DG256" i="3"/>
  <c r="DG238" i="3"/>
  <c r="DG231" i="3"/>
  <c r="DJ231" i="3" s="1"/>
  <c r="DF225" i="3"/>
  <c r="DG224" i="3"/>
  <c r="DG221" i="3"/>
  <c r="DJ221" i="3" s="1"/>
  <c r="DI212" i="3"/>
  <c r="DH210" i="3"/>
  <c r="DH200" i="3"/>
  <c r="DH195" i="3"/>
  <c r="DH179" i="3"/>
  <c r="CX172" i="3"/>
  <c r="CW172" i="3"/>
  <c r="DG157" i="3"/>
  <c r="DJ157" i="3" s="1"/>
  <c r="DH157" i="3"/>
  <c r="DF157" i="3"/>
  <c r="DI233" i="3"/>
  <c r="DH233" i="3"/>
  <c r="DI230" i="3"/>
  <c r="DJ230" i="3" s="1"/>
  <c r="DH230" i="3"/>
  <c r="DF224" i="3"/>
  <c r="CW220" i="3"/>
  <c r="DF212" i="3"/>
  <c r="DJ212" i="3" s="1"/>
  <c r="DF211" i="3"/>
  <c r="DJ211" i="3" s="1"/>
  <c r="DH209" i="3"/>
  <c r="DH204" i="3"/>
  <c r="DH199" i="3"/>
  <c r="DF193" i="3"/>
  <c r="DG193" i="3"/>
  <c r="DJ193" i="3" s="1"/>
  <c r="DI193" i="3"/>
  <c r="DG184" i="3"/>
  <c r="DH178" i="3"/>
  <c r="DF160" i="3"/>
  <c r="DJ160" i="3" s="1"/>
  <c r="DH160" i="3"/>
  <c r="DG160" i="3"/>
  <c r="DI160" i="3"/>
  <c r="DF138" i="3"/>
  <c r="DJ138" i="3" s="1"/>
  <c r="DG138" i="3"/>
  <c r="DH138" i="3"/>
  <c r="DI138" i="3"/>
  <c r="CV196" i="3"/>
  <c r="CW120" i="3"/>
  <c r="CX120" i="3"/>
  <c r="DF109" i="3"/>
  <c r="DG109" i="3"/>
  <c r="DJ109" i="3" s="1"/>
  <c r="DH109" i="3"/>
  <c r="DF108" i="3"/>
  <c r="DH108" i="3"/>
  <c r="DI82" i="3"/>
  <c r="DG82" i="3"/>
  <c r="DH82" i="3"/>
  <c r="DF69" i="3"/>
  <c r="DG69" i="3"/>
  <c r="DH69" i="3"/>
  <c r="DI69" i="3"/>
  <c r="DJ69" i="3" s="1"/>
  <c r="DH156" i="3"/>
  <c r="DI156" i="3"/>
  <c r="DI137" i="3"/>
  <c r="DG137" i="3"/>
  <c r="DF125" i="3"/>
  <c r="DJ125" i="3" s="1"/>
  <c r="DG125" i="3"/>
  <c r="DI125" i="3"/>
  <c r="DH124" i="3"/>
  <c r="DI124" i="3"/>
  <c r="DF124" i="3"/>
  <c r="DJ124" i="3" s="1"/>
  <c r="DI108" i="3"/>
  <c r="DJ108" i="3" s="1"/>
  <c r="DG107" i="3"/>
  <c r="DH107" i="3"/>
  <c r="DI107" i="3"/>
  <c r="DJ107" i="3" s="1"/>
  <c r="DF99" i="3"/>
  <c r="DG99" i="3"/>
  <c r="DJ99" i="3" s="1"/>
  <c r="DI99" i="3"/>
  <c r="DI72" i="3"/>
  <c r="DF72" i="3"/>
  <c r="DJ72" i="3" s="1"/>
  <c r="DG72" i="3"/>
  <c r="DH72" i="3"/>
  <c r="DG217" i="3"/>
  <c r="DG201" i="3"/>
  <c r="DG183" i="3"/>
  <c r="DG180" i="3"/>
  <c r="DG173" i="3"/>
  <c r="DG163" i="3"/>
  <c r="DI163" i="3"/>
  <c r="DH159" i="3"/>
  <c r="DI159" i="3"/>
  <c r="DF156" i="3"/>
  <c r="DF155" i="3"/>
  <c r="DG155" i="3"/>
  <c r="DJ155" i="3" s="1"/>
  <c r="DI155" i="3"/>
  <c r="CV152" i="3"/>
  <c r="CX152" i="3"/>
  <c r="DH137" i="3"/>
  <c r="DF135" i="3"/>
  <c r="DG135" i="3"/>
  <c r="DJ135" i="3" s="1"/>
  <c r="DH135" i="3"/>
  <c r="DF131" i="3"/>
  <c r="DG131" i="3"/>
  <c r="DI131" i="3"/>
  <c r="DJ131" i="3" s="1"/>
  <c r="DG108" i="3"/>
  <c r="DF95" i="3"/>
  <c r="DJ95" i="3" s="1"/>
  <c r="DG95" i="3"/>
  <c r="DI95" i="3"/>
  <c r="DH94" i="3"/>
  <c r="DI94" i="3"/>
  <c r="DF94" i="3"/>
  <c r="DJ94" i="3" s="1"/>
  <c r="DF92" i="3"/>
  <c r="DJ92" i="3" s="1"/>
  <c r="DH92" i="3"/>
  <c r="DI92" i="3"/>
  <c r="DF89" i="3"/>
  <c r="DG89" i="3"/>
  <c r="DJ89" i="3" s="1"/>
  <c r="DI89" i="3"/>
  <c r="DF82" i="3"/>
  <c r="DJ82" i="3" s="1"/>
  <c r="DI215" i="3"/>
  <c r="DG214" i="3"/>
  <c r="DG208" i="3"/>
  <c r="DI206" i="3"/>
  <c r="DG205" i="3"/>
  <c r="DJ205" i="3" s="1"/>
  <c r="DG198" i="3"/>
  <c r="DJ198" i="3" s="1"/>
  <c r="DG194" i="3"/>
  <c r="DJ194" i="3" s="1"/>
  <c r="DG190" i="3"/>
  <c r="DI188" i="3"/>
  <c r="DG187" i="3"/>
  <c r="DJ187" i="3" s="1"/>
  <c r="DG177" i="3"/>
  <c r="DJ177" i="3" s="1"/>
  <c r="DI171" i="3"/>
  <c r="DG170" i="3"/>
  <c r="DG159" i="3"/>
  <c r="DF158" i="3"/>
  <c r="DJ158" i="3" s="1"/>
  <c r="DH158" i="3"/>
  <c r="DF137" i="3"/>
  <c r="DJ137" i="3" s="1"/>
  <c r="DI135" i="3"/>
  <c r="DF118" i="3"/>
  <c r="DH118" i="3"/>
  <c r="CX98" i="3"/>
  <c r="DH163" i="3"/>
  <c r="DF159" i="3"/>
  <c r="DJ159" i="3" s="1"/>
  <c r="DH155" i="3"/>
  <c r="DF150" i="3"/>
  <c r="DJ150" i="3" s="1"/>
  <c r="DH150" i="3"/>
  <c r="DG149" i="3"/>
  <c r="DH149" i="3"/>
  <c r="DI149" i="3"/>
  <c r="DF148" i="3"/>
  <c r="DJ148" i="3" s="1"/>
  <c r="DG148" i="3"/>
  <c r="DH148" i="3"/>
  <c r="DF130" i="3"/>
  <c r="DJ130" i="3" s="1"/>
  <c r="DH130" i="3"/>
  <c r="DG129" i="3"/>
  <c r="DH129" i="3"/>
  <c r="DI129" i="3"/>
  <c r="DF128" i="3"/>
  <c r="DJ128" i="3" s="1"/>
  <c r="DG128" i="3"/>
  <c r="DH128" i="3"/>
  <c r="DH125" i="3"/>
  <c r="DG124" i="3"/>
  <c r="DF122" i="3"/>
  <c r="DG122" i="3"/>
  <c r="DJ122" i="3" s="1"/>
  <c r="DI122" i="3"/>
  <c r="DG118" i="3"/>
  <c r="DI117" i="3"/>
  <c r="DG117" i="3"/>
  <c r="DF105" i="3"/>
  <c r="DJ105" i="3" s="1"/>
  <c r="DG105" i="3"/>
  <c r="DI105" i="3"/>
  <c r="DH104" i="3"/>
  <c r="DI104" i="3"/>
  <c r="DF104" i="3"/>
  <c r="DJ104" i="3" s="1"/>
  <c r="DH99" i="3"/>
  <c r="DG97" i="3"/>
  <c r="DH97" i="3"/>
  <c r="DI97" i="3"/>
  <c r="DJ97" i="3" s="1"/>
  <c r="DF87" i="3"/>
  <c r="DG87" i="3"/>
  <c r="DI87" i="3"/>
  <c r="DJ87" i="3" s="1"/>
  <c r="DF85" i="3"/>
  <c r="DJ85" i="3" s="1"/>
  <c r="DG85" i="3"/>
  <c r="DI85" i="3"/>
  <c r="DI147" i="3"/>
  <c r="DG147" i="3"/>
  <c r="DI127" i="3"/>
  <c r="DG127" i="3"/>
  <c r="DF161" i="3"/>
  <c r="DJ161" i="3" s="1"/>
  <c r="DG161" i="3"/>
  <c r="DI161" i="3"/>
  <c r="DI150" i="3"/>
  <c r="DF149" i="3"/>
  <c r="DJ149" i="3" s="1"/>
  <c r="DI148" i="3"/>
  <c r="DH147" i="3"/>
  <c r="DF145" i="3"/>
  <c r="DG145" i="3"/>
  <c r="DJ145" i="3" s="1"/>
  <c r="DH145" i="3"/>
  <c r="DF141" i="3"/>
  <c r="DG141" i="3"/>
  <c r="DI141" i="3"/>
  <c r="DJ141" i="3" s="1"/>
  <c r="DH127" i="3"/>
  <c r="CX121" i="3"/>
  <c r="DF102" i="3"/>
  <c r="DJ102" i="3" s="1"/>
  <c r="DH102" i="3"/>
  <c r="CW101" i="3"/>
  <c r="CX101" i="3"/>
  <c r="DH87" i="3"/>
  <c r="DH85" i="3"/>
  <c r="DG81" i="3"/>
  <c r="DI81" i="3"/>
  <c r="DF81" i="3"/>
  <c r="DJ81" i="3" s="1"/>
  <c r="DF59" i="3"/>
  <c r="DG59" i="3"/>
  <c r="DJ59" i="3" s="1"/>
  <c r="DI44" i="3"/>
  <c r="DF44" i="3"/>
  <c r="DJ44" i="3" s="1"/>
  <c r="DG44" i="3"/>
  <c r="DH44" i="3"/>
  <c r="DI14" i="3"/>
  <c r="DJ14" i="3" s="1"/>
  <c r="DF14" i="3"/>
  <c r="DG14" i="3"/>
  <c r="DH14" i="3"/>
  <c r="DI5" i="3"/>
  <c r="DF5" i="3"/>
  <c r="DG5" i="3"/>
  <c r="DJ5" i="3" s="1"/>
  <c r="DH5" i="3"/>
  <c r="DF143" i="3"/>
  <c r="DF133" i="3"/>
  <c r="DF111" i="3"/>
  <c r="DF88" i="3"/>
  <c r="DG73" i="3"/>
  <c r="DI65" i="3"/>
  <c r="DH65" i="3"/>
  <c r="DI59" i="3"/>
  <c r="DI34" i="3"/>
  <c r="DF34" i="3"/>
  <c r="DJ34" i="3" s="1"/>
  <c r="DG34" i="3"/>
  <c r="DH34" i="3"/>
  <c r="DF33" i="3"/>
  <c r="DG33" i="3"/>
  <c r="DJ33" i="3" s="1"/>
  <c r="DH33" i="3"/>
  <c r="DI33" i="3"/>
  <c r="DF29" i="3"/>
  <c r="DJ29" i="3" s="1"/>
  <c r="DG29" i="3"/>
  <c r="DH29" i="3"/>
  <c r="DI29" i="3"/>
  <c r="DF12" i="3"/>
  <c r="DJ12" i="3" s="1"/>
  <c r="DG12" i="3"/>
  <c r="DH12" i="3"/>
  <c r="DI12" i="3"/>
  <c r="DF80" i="3"/>
  <c r="DJ80" i="3" s="1"/>
  <c r="DG80" i="3"/>
  <c r="DI58" i="3"/>
  <c r="DF58" i="3"/>
  <c r="DH58" i="3"/>
  <c r="DH27" i="3"/>
  <c r="DI27" i="3"/>
  <c r="DF27" i="3"/>
  <c r="DG27" i="3"/>
  <c r="DJ27" i="3" s="1"/>
  <c r="DF26" i="3"/>
  <c r="DG26" i="3"/>
  <c r="DJ26" i="3" s="1"/>
  <c r="DH26" i="3"/>
  <c r="DI26" i="3"/>
  <c r="DH1" i="3"/>
  <c r="DI1" i="3"/>
  <c r="DJ1" i="3" s="1"/>
  <c r="DF1" i="3"/>
  <c r="DG1" i="3"/>
  <c r="DI151" i="3"/>
  <c r="DI123" i="3"/>
  <c r="DI119" i="3"/>
  <c r="DJ119" i="3" s="1"/>
  <c r="DI113" i="3"/>
  <c r="DI103" i="3"/>
  <c r="DI100" i="3"/>
  <c r="DI93" i="3"/>
  <c r="DI90" i="3"/>
  <c r="DG76" i="3"/>
  <c r="DJ76" i="3" s="1"/>
  <c r="DF65" i="3"/>
  <c r="DF63" i="3"/>
  <c r="DG63" i="3"/>
  <c r="DH63" i="3"/>
  <c r="DH51" i="3"/>
  <c r="DI51" i="3"/>
  <c r="DJ51" i="3" s="1"/>
  <c r="DF51" i="3"/>
  <c r="DG51" i="3"/>
  <c r="DI80" i="3"/>
  <c r="DI79" i="3"/>
  <c r="DH79" i="3"/>
  <c r="DF76" i="3"/>
  <c r="CX75" i="3"/>
  <c r="CW75" i="3"/>
  <c r="DG71" i="3"/>
  <c r="DJ71" i="3" s="1"/>
  <c r="DI71" i="3"/>
  <c r="DF71" i="3"/>
  <c r="CX68" i="3"/>
  <c r="CV68" i="3"/>
  <c r="DG67" i="3"/>
  <c r="DI67" i="3"/>
  <c r="DF67" i="3"/>
  <c r="DJ67" i="3" s="1"/>
  <c r="DG58" i="3"/>
  <c r="DJ58" i="3" s="1"/>
  <c r="DI38" i="3"/>
  <c r="DF38" i="3"/>
  <c r="DG38" i="3"/>
  <c r="DJ38" i="3" s="1"/>
  <c r="DH38" i="3"/>
  <c r="DI24" i="3"/>
  <c r="DJ24" i="3" s="1"/>
  <c r="DF24" i="3"/>
  <c r="DG24" i="3"/>
  <c r="DH24" i="3"/>
  <c r="DG151" i="3"/>
  <c r="CX146" i="3"/>
  <c r="CX136" i="3"/>
  <c r="DG123" i="3"/>
  <c r="DJ123" i="3" s="1"/>
  <c r="DG119" i="3"/>
  <c r="DG113" i="3"/>
  <c r="CX110" i="3"/>
  <c r="DG103" i="3"/>
  <c r="DG100" i="3"/>
  <c r="DJ100" i="3" s="1"/>
  <c r="DG93" i="3"/>
  <c r="DG90" i="3"/>
  <c r="DJ90" i="3" s="1"/>
  <c r="CX86" i="3"/>
  <c r="DH80" i="3"/>
  <c r="DF74" i="3"/>
  <c r="DH74" i="3"/>
  <c r="DI74" i="3"/>
  <c r="DJ74" i="3" s="1"/>
  <c r="DH62" i="3"/>
  <c r="DF22" i="3"/>
  <c r="DJ22" i="3" s="1"/>
  <c r="DG22" i="3"/>
  <c r="DH22" i="3"/>
  <c r="DI22" i="3"/>
  <c r="CX91" i="3"/>
  <c r="CW88" i="3"/>
  <c r="DG83" i="3"/>
  <c r="DH83" i="3"/>
  <c r="DG79" i="3"/>
  <c r="DF78" i="3"/>
  <c r="DH78" i="3"/>
  <c r="DI78" i="3"/>
  <c r="DH71" i="3"/>
  <c r="DH67" i="3"/>
  <c r="DF66" i="3"/>
  <c r="DJ66" i="3" s="1"/>
  <c r="DG66" i="3"/>
  <c r="DI63" i="3"/>
  <c r="DJ63" i="3" s="1"/>
  <c r="DG62" i="3"/>
  <c r="DF7" i="3"/>
  <c r="DJ7" i="3" s="1"/>
  <c r="DG7" i="3"/>
  <c r="DH7" i="3"/>
  <c r="DI7" i="3"/>
  <c r="DF77" i="3"/>
  <c r="DG77" i="3"/>
  <c r="DJ77" i="3" s="1"/>
  <c r="CW70" i="3"/>
  <c r="CX70" i="3"/>
  <c r="DI61" i="3"/>
  <c r="DH61" i="3"/>
  <c r="DF60" i="3"/>
  <c r="DJ60" i="3" s="1"/>
  <c r="DG60" i="3"/>
  <c r="DH60" i="3"/>
  <c r="DI60" i="3"/>
  <c r="DF43" i="3"/>
  <c r="DJ43" i="3" s="1"/>
  <c r="DG43" i="3"/>
  <c r="DH43" i="3"/>
  <c r="DI43" i="3"/>
  <c r="DH17" i="3"/>
  <c r="DI17" i="3"/>
  <c r="DF17" i="3"/>
  <c r="DG17" i="3"/>
  <c r="DJ17" i="3" s="1"/>
  <c r="DF16" i="3"/>
  <c r="DG16" i="3"/>
  <c r="DJ16" i="3" s="1"/>
  <c r="DH16" i="3"/>
  <c r="DI16" i="3"/>
  <c r="DF11" i="3"/>
  <c r="DJ11" i="3" s="1"/>
  <c r="DG11" i="3"/>
  <c r="DH11" i="3"/>
  <c r="DI11" i="3"/>
  <c r="DI8" i="3"/>
  <c r="DF8" i="3"/>
  <c r="DJ8" i="3" s="1"/>
  <c r="DG8" i="3"/>
  <c r="DH8" i="3"/>
  <c r="DF64" i="3"/>
  <c r="DF57" i="3"/>
  <c r="CV51" i="3"/>
  <c r="DF50" i="3"/>
  <c r="DJ50" i="3" s="1"/>
  <c r="DI48" i="3"/>
  <c r="DF37" i="3"/>
  <c r="DI35" i="3"/>
  <c r="DJ35" i="3" s="1"/>
  <c r="DI31" i="3"/>
  <c r="DJ31" i="3" s="1"/>
  <c r="CW27" i="3"/>
  <c r="DI21" i="3"/>
  <c r="DF20" i="3"/>
  <c r="DJ20" i="3" s="1"/>
  <c r="DI18" i="3"/>
  <c r="CW17" i="3"/>
  <c r="DF10" i="3"/>
  <c r="DJ10" i="3" s="1"/>
  <c r="DF4" i="3"/>
  <c r="CV1" i="3"/>
  <c r="DG48" i="3"/>
  <c r="DJ48" i="3" s="1"/>
  <c r="DG35" i="3"/>
  <c r="DG31" i="3"/>
  <c r="DG21" i="3"/>
  <c r="DG18" i="3"/>
  <c r="DJ18" i="3" s="1"/>
  <c r="DG55" i="3"/>
  <c r="DG52" i="3"/>
  <c r="DG42" i="3"/>
  <c r="DG39" i="3"/>
  <c r="DJ39" i="3" s="1"/>
  <c r="DG28" i="3"/>
  <c r="DG6" i="3"/>
  <c r="DJ6" i="3" s="1"/>
  <c r="DG2" i="3"/>
  <c r="DG56" i="3"/>
  <c r="CX53" i="3"/>
  <c r="DG49" i="3"/>
  <c r="DJ49" i="3" s="1"/>
  <c r="CX46" i="3"/>
  <c r="DG45" i="3"/>
  <c r="CX40" i="3"/>
  <c r="DG32" i="3"/>
  <c r="DJ32" i="3" s="1"/>
  <c r="DG25" i="3"/>
  <c r="DG19" i="3"/>
  <c r="DJ19" i="3" s="1"/>
  <c r="DG15" i="3"/>
  <c r="DG9" i="3"/>
  <c r="CX3" i="3"/>
  <c r="DI64" i="3"/>
  <c r="DI57" i="3"/>
  <c r="DJ57" i="3" s="1"/>
  <c r="DI50" i="3"/>
  <c r="DI37" i="3"/>
  <c r="DI20" i="3"/>
  <c r="DI10" i="3"/>
  <c r="CX30" i="3"/>
  <c r="Q379" i="1" l="1"/>
  <c r="AD355" i="1"/>
  <c r="AF411" i="1"/>
  <c r="S428" i="1"/>
  <c r="S479" i="1"/>
  <c r="AF460" i="1"/>
  <c r="Q766" i="1"/>
  <c r="AD746" i="1"/>
  <c r="AH30" i="1"/>
  <c r="U50" i="1"/>
  <c r="AI798" i="1"/>
  <c r="V818" i="1"/>
  <c r="AD897" i="1"/>
  <c r="Q916" i="1"/>
  <c r="AH177" i="1"/>
  <c r="U193" i="1"/>
  <c r="BA379" i="1"/>
  <c r="CJ355" i="1"/>
  <c r="AG411" i="1"/>
  <c r="T428" i="1"/>
  <c r="AG511" i="1"/>
  <c r="T530" i="1"/>
  <c r="GM758" i="1"/>
  <c r="GN758" i="1" s="1"/>
  <c r="T50" i="1"/>
  <c r="AG30" i="1"/>
  <c r="AJ177" i="1"/>
  <c r="W193" i="1"/>
  <c r="AD299" i="1"/>
  <c r="Q323" i="1"/>
  <c r="R530" i="1"/>
  <c r="AE511" i="1"/>
  <c r="AG613" i="1"/>
  <c r="T644" i="1"/>
  <c r="CJ798" i="1"/>
  <c r="BA818" i="1"/>
  <c r="AE1122" i="1"/>
  <c r="R1141" i="1"/>
  <c r="AD562" i="1"/>
  <c r="Q581" i="1"/>
  <c r="AG798" i="1"/>
  <c r="T818" i="1"/>
  <c r="AF82" i="1"/>
  <c r="S109" i="1"/>
  <c r="AH299" i="1"/>
  <c r="U323" i="1"/>
  <c r="T193" i="1"/>
  <c r="AG177" i="1"/>
  <c r="Q530" i="1"/>
  <c r="AD511" i="1"/>
  <c r="GM801" i="1"/>
  <c r="GN801" i="1" s="1"/>
  <c r="AH1173" i="1"/>
  <c r="U1192" i="1"/>
  <c r="DG101" i="3"/>
  <c r="DJ101" i="3" s="1"/>
  <c r="DH101" i="3"/>
  <c r="DI101" i="3"/>
  <c r="DF101" i="3"/>
  <c r="DF218" i="3"/>
  <c r="DG218" i="3"/>
  <c r="DH218" i="3"/>
  <c r="DI218" i="3"/>
  <c r="DJ218" i="3" s="1"/>
  <c r="DG253" i="3"/>
  <c r="DJ253" i="3" s="1"/>
  <c r="DH253" i="3"/>
  <c r="DI253" i="3"/>
  <c r="DF253" i="3"/>
  <c r="DG480" i="3"/>
  <c r="DI480" i="3"/>
  <c r="DJ480" i="3" s="1"/>
  <c r="DF480" i="3"/>
  <c r="DH480" i="3"/>
  <c r="DF579" i="3"/>
  <c r="DG579" i="3"/>
  <c r="DJ579" i="3" s="1"/>
  <c r="DH579" i="3"/>
  <c r="DI579" i="3"/>
  <c r="CH50" i="1"/>
  <c r="P50" i="1"/>
  <c r="AC30" i="1"/>
  <c r="CE50" i="1"/>
  <c r="CF50" i="1"/>
  <c r="F286" i="1"/>
  <c r="AU259" i="1"/>
  <c r="AB191" i="1"/>
  <c r="CR191" i="1"/>
  <c r="Q191" i="1" s="1"/>
  <c r="CP191" i="1" s="1"/>
  <c r="O191" i="1" s="1"/>
  <c r="GM191" i="1" s="1"/>
  <c r="GN191" i="1" s="1"/>
  <c r="AG562" i="1"/>
  <c r="T581" i="1"/>
  <c r="AP613" i="1"/>
  <c r="F653" i="1"/>
  <c r="W916" i="1"/>
  <c r="AJ897" i="1"/>
  <c r="AF1122" i="1"/>
  <c r="S1141" i="1"/>
  <c r="DF3" i="3"/>
  <c r="DG3" i="3"/>
  <c r="DJ3" i="3" s="1"/>
  <c r="DH3" i="3"/>
  <c r="DI3" i="3"/>
  <c r="DF46" i="3"/>
  <c r="DG46" i="3"/>
  <c r="DH46" i="3"/>
  <c r="DI46" i="3"/>
  <c r="DJ46" i="3" s="1"/>
  <c r="DF262" i="3"/>
  <c r="DG262" i="3"/>
  <c r="DH262" i="3"/>
  <c r="DI262" i="3"/>
  <c r="DJ262" i="3" s="1"/>
  <c r="DF326" i="3"/>
  <c r="DG326" i="3"/>
  <c r="DH326" i="3"/>
  <c r="DI326" i="3"/>
  <c r="DJ326" i="3" s="1"/>
  <c r="DG299" i="3"/>
  <c r="DH299" i="3"/>
  <c r="DF299" i="3"/>
  <c r="DI299" i="3"/>
  <c r="DJ299" i="3" s="1"/>
  <c r="DG433" i="3"/>
  <c r="DH433" i="3"/>
  <c r="DI433" i="3"/>
  <c r="DJ433" i="3" s="1"/>
  <c r="DF433" i="3"/>
  <c r="DH401" i="3"/>
  <c r="DI401" i="3"/>
  <c r="DG401" i="3"/>
  <c r="DJ401" i="3" s="1"/>
  <c r="DF401" i="3"/>
  <c r="DF674" i="3"/>
  <c r="DG674" i="3"/>
  <c r="DJ674" i="3" s="1"/>
  <c r="DH674" i="3"/>
  <c r="DI674" i="3"/>
  <c r="DF619" i="3"/>
  <c r="DG619" i="3"/>
  <c r="DH619" i="3"/>
  <c r="DI619" i="3"/>
  <c r="DJ619" i="3" s="1"/>
  <c r="DH695" i="3"/>
  <c r="DI695" i="3"/>
  <c r="DJ695" i="3" s="1"/>
  <c r="DG695" i="3"/>
  <c r="DF695" i="3"/>
  <c r="DH740" i="3"/>
  <c r="DG740" i="3"/>
  <c r="DJ740" i="3" s="1"/>
  <c r="DI740" i="3"/>
  <c r="DF740" i="3"/>
  <c r="F59" i="1"/>
  <c r="AP30" i="1"/>
  <c r="AP223" i="1"/>
  <c r="R50" i="1"/>
  <c r="AE30" i="1"/>
  <c r="CY181" i="1"/>
  <c r="X181" i="1" s="1"/>
  <c r="CZ181" i="1"/>
  <c r="Y181" i="1" s="1"/>
  <c r="CI177" i="1"/>
  <c r="AZ193" i="1"/>
  <c r="CP303" i="1"/>
  <c r="O303" i="1" s="1"/>
  <c r="GM303" i="1" s="1"/>
  <c r="GN303" i="1" s="1"/>
  <c r="AC323" i="1"/>
  <c r="CZ107" i="1"/>
  <c r="Y107" i="1" s="1"/>
  <c r="GM107" i="1" s="1"/>
  <c r="GN107" i="1" s="1"/>
  <c r="AQ177" i="1"/>
  <c r="F203" i="1"/>
  <c r="CY180" i="1"/>
  <c r="X180" i="1" s="1"/>
  <c r="GM180" i="1" s="1"/>
  <c r="GN180" i="1" s="1"/>
  <c r="CZ180" i="1"/>
  <c r="Y180" i="1" s="1"/>
  <c r="AE267" i="1"/>
  <c r="AH259" i="1"/>
  <c r="U267" i="1"/>
  <c r="AJ299" i="1"/>
  <c r="W323" i="1"/>
  <c r="AI177" i="1"/>
  <c r="V193" i="1"/>
  <c r="CY371" i="1"/>
  <c r="X371" i="1" s="1"/>
  <c r="AX379" i="1"/>
  <c r="CG355" i="1"/>
  <c r="AF355" i="1"/>
  <c r="S379" i="1"/>
  <c r="CD355" i="1"/>
  <c r="AU379" i="1"/>
  <c r="AU710" i="1" s="1"/>
  <c r="CY321" i="1"/>
  <c r="X321" i="1" s="1"/>
  <c r="GM321" i="1" s="1"/>
  <c r="GN321" i="1" s="1"/>
  <c r="AI511" i="1"/>
  <c r="V530" i="1"/>
  <c r="AT562" i="1"/>
  <c r="F599" i="1"/>
  <c r="AU460" i="1"/>
  <c r="F498" i="1"/>
  <c r="CZ477" i="1"/>
  <c r="Y477" i="1" s="1"/>
  <c r="GM477" i="1" s="1"/>
  <c r="GN477" i="1" s="1"/>
  <c r="AO562" i="1"/>
  <c r="F585" i="1"/>
  <c r="F488" i="1"/>
  <c r="AP460" i="1"/>
  <c r="F486" i="1"/>
  <c r="AX460" i="1"/>
  <c r="GM579" i="1"/>
  <c r="GN579" i="1" s="1"/>
  <c r="CZ629" i="1"/>
  <c r="Y629" i="1" s="1"/>
  <c r="BA511" i="1"/>
  <c r="F550" i="1"/>
  <c r="AB630" i="1"/>
  <c r="CR630" i="1"/>
  <c r="Q630" i="1" s="1"/>
  <c r="CP630" i="1" s="1"/>
  <c r="O630" i="1" s="1"/>
  <c r="GM630" i="1" s="1"/>
  <c r="GN630" i="1" s="1"/>
  <c r="BD613" i="1"/>
  <c r="F669" i="1"/>
  <c r="GM749" i="1"/>
  <c r="GN749" i="1" s="1"/>
  <c r="Y680" i="1"/>
  <c r="AL676" i="1"/>
  <c r="BC798" i="1"/>
  <c r="F834" i="1"/>
  <c r="BC982" i="1"/>
  <c r="GM756" i="1"/>
  <c r="GN756" i="1" s="1"/>
  <c r="T948" i="1"/>
  <c r="F973" i="1"/>
  <c r="W676" i="1"/>
  <c r="F704" i="1"/>
  <c r="CY752" i="1"/>
  <c r="X752" i="1" s="1"/>
  <c r="AO798" i="1"/>
  <c r="F822" i="1"/>
  <c r="AO982" i="1"/>
  <c r="CP1072" i="1"/>
  <c r="O1072" i="1" s="1"/>
  <c r="AC1090" i="1"/>
  <c r="CG897" i="1"/>
  <c r="AX916" i="1"/>
  <c r="CI1018" i="1"/>
  <c r="AZ1038" i="1"/>
  <c r="AB916" i="1"/>
  <c r="GM899" i="1"/>
  <c r="CP904" i="1"/>
  <c r="O904" i="1" s="1"/>
  <c r="GM1033" i="1"/>
  <c r="GN1033" i="1" s="1"/>
  <c r="AH897" i="1"/>
  <c r="U916" i="1"/>
  <c r="F959" i="1"/>
  <c r="AX948" i="1"/>
  <c r="GM1134" i="1"/>
  <c r="GN1134" i="1" s="1"/>
  <c r="T746" i="1"/>
  <c r="F787" i="1"/>
  <c r="F974" i="1"/>
  <c r="U948" i="1"/>
  <c r="BC1258" i="1"/>
  <c r="BC1070" i="1"/>
  <c r="F1106" i="1"/>
  <c r="GM862" i="1"/>
  <c r="GN862" i="1" s="1"/>
  <c r="GM913" i="1"/>
  <c r="GN913" i="1" s="1"/>
  <c r="AD1122" i="1"/>
  <c r="Q1141" i="1"/>
  <c r="CY1082" i="1"/>
  <c r="X1082" i="1" s="1"/>
  <c r="GM1082" i="1" s="1"/>
  <c r="GN1082" i="1" s="1"/>
  <c r="V1224" i="1"/>
  <c r="F1251" i="1"/>
  <c r="GM1180" i="1"/>
  <c r="GN1180" i="1" s="1"/>
  <c r="AP1290" i="1"/>
  <c r="F1337" i="1"/>
  <c r="CY1178" i="1"/>
  <c r="X1178" i="1" s="1"/>
  <c r="CY1134" i="1"/>
  <c r="X1134" i="1" s="1"/>
  <c r="AK1294" i="1"/>
  <c r="X1298" i="1"/>
  <c r="CG1070" i="1"/>
  <c r="AX1090" i="1"/>
  <c r="AC1141" i="1"/>
  <c r="F1252" i="1"/>
  <c r="W1224" i="1"/>
  <c r="F1344" i="1"/>
  <c r="BC1290" i="1"/>
  <c r="AH355" i="1"/>
  <c r="U379" i="1"/>
  <c r="CP462" i="1"/>
  <c r="O462" i="1" s="1"/>
  <c r="AQ411" i="1"/>
  <c r="F438" i="1"/>
  <c r="AZ479" i="1"/>
  <c r="CI460" i="1"/>
  <c r="CI562" i="1"/>
  <c r="AZ581" i="1"/>
  <c r="AO1070" i="1"/>
  <c r="F1094" i="1"/>
  <c r="AO1258" i="1"/>
  <c r="AX1192" i="1"/>
  <c r="CG1173" i="1"/>
  <c r="Q1294" i="1"/>
  <c r="F1310" i="1"/>
  <c r="Q1328" i="1"/>
  <c r="DG70" i="3"/>
  <c r="DJ70" i="3" s="1"/>
  <c r="DH70" i="3"/>
  <c r="DF70" i="3"/>
  <c r="DI70" i="3"/>
  <c r="DF136" i="3"/>
  <c r="DG136" i="3"/>
  <c r="DJ136" i="3" s="1"/>
  <c r="DH136" i="3"/>
  <c r="DI136" i="3"/>
  <c r="DH68" i="3"/>
  <c r="DG68" i="3"/>
  <c r="DF68" i="3"/>
  <c r="DI68" i="3"/>
  <c r="DJ68" i="3" s="1"/>
  <c r="DG242" i="3"/>
  <c r="DJ242" i="3" s="1"/>
  <c r="DH242" i="3"/>
  <c r="DI242" i="3"/>
  <c r="DF242" i="3"/>
  <c r="DG354" i="3"/>
  <c r="DJ354" i="3" s="1"/>
  <c r="DH354" i="3"/>
  <c r="DI354" i="3"/>
  <c r="DF354" i="3"/>
  <c r="DF347" i="3"/>
  <c r="DG347" i="3"/>
  <c r="DH347" i="3"/>
  <c r="DI347" i="3"/>
  <c r="DJ347" i="3" s="1"/>
  <c r="DF336" i="3"/>
  <c r="DG336" i="3"/>
  <c r="DH336" i="3"/>
  <c r="DI336" i="3"/>
  <c r="DJ336" i="3" s="1"/>
  <c r="DG286" i="3"/>
  <c r="DJ286" i="3" s="1"/>
  <c r="DH286" i="3"/>
  <c r="DI286" i="3"/>
  <c r="DF286" i="3"/>
  <c r="DF422" i="3"/>
  <c r="DG422" i="3"/>
  <c r="DJ422" i="3" s="1"/>
  <c r="DH422" i="3"/>
  <c r="DI422" i="3"/>
  <c r="DG467" i="3"/>
  <c r="DJ467" i="3" s="1"/>
  <c r="DH467" i="3"/>
  <c r="DF467" i="3"/>
  <c r="DI467" i="3"/>
  <c r="DF616" i="3"/>
  <c r="DG616" i="3"/>
  <c r="DJ616" i="3" s="1"/>
  <c r="DH616" i="3"/>
  <c r="DI616" i="3"/>
  <c r="DF760" i="3"/>
  <c r="DG760" i="3"/>
  <c r="DJ760" i="3" s="1"/>
  <c r="DH760" i="3"/>
  <c r="DI760" i="3"/>
  <c r="DG562" i="3"/>
  <c r="DH562" i="3"/>
  <c r="DI562" i="3"/>
  <c r="DJ562" i="3" s="1"/>
  <c r="DF562" i="3"/>
  <c r="CP32" i="1"/>
  <c r="O32" i="1" s="1"/>
  <c r="AI30" i="1"/>
  <c r="V50" i="1"/>
  <c r="CY44" i="1"/>
  <c r="X44" i="1" s="1"/>
  <c r="AT82" i="1"/>
  <c r="F127" i="1"/>
  <c r="AT223" i="1"/>
  <c r="GM33" i="1"/>
  <c r="GN33" i="1" s="1"/>
  <c r="CZ42" i="1"/>
  <c r="Y42" i="1" s="1"/>
  <c r="AQ82" i="1"/>
  <c r="F119" i="1"/>
  <c r="CP143" i="1"/>
  <c r="O143" i="1" s="1"/>
  <c r="CY182" i="1"/>
  <c r="X182" i="1" s="1"/>
  <c r="CZ182" i="1"/>
  <c r="Y182" i="1" s="1"/>
  <c r="F283" i="1"/>
  <c r="BC259" i="1"/>
  <c r="BC710" i="1"/>
  <c r="CY183" i="1"/>
  <c r="X183" i="1" s="1"/>
  <c r="CZ183" i="1"/>
  <c r="Y183" i="1" s="1"/>
  <c r="CY190" i="1"/>
  <c r="X190" i="1" s="1"/>
  <c r="AD193" i="1"/>
  <c r="AP259" i="1"/>
  <c r="F276" i="1"/>
  <c r="AP710" i="1"/>
  <c r="BC177" i="1"/>
  <c r="F209" i="1"/>
  <c r="CZ89" i="1"/>
  <c r="Y89" i="1" s="1"/>
  <c r="GM89" i="1" s="1"/>
  <c r="GN89" i="1" s="1"/>
  <c r="U141" i="1"/>
  <c r="F167" i="1"/>
  <c r="CP182" i="1"/>
  <c r="O182" i="1" s="1"/>
  <c r="GM182" i="1" s="1"/>
  <c r="GN182" i="1" s="1"/>
  <c r="CY317" i="1"/>
  <c r="X317" i="1" s="1"/>
  <c r="AE323" i="1"/>
  <c r="CY261" i="1"/>
  <c r="X261" i="1" s="1"/>
  <c r="CY262" i="1"/>
  <c r="X262" i="1" s="1"/>
  <c r="AT411" i="1"/>
  <c r="F446" i="1"/>
  <c r="CC355" i="1"/>
  <c r="AT379" i="1"/>
  <c r="AC479" i="1"/>
  <c r="CP472" i="1"/>
  <c r="O472" i="1" s="1"/>
  <c r="CZ463" i="1"/>
  <c r="Y463" i="1" s="1"/>
  <c r="GM463" i="1" s="1"/>
  <c r="GN463" i="1" s="1"/>
  <c r="CP515" i="1"/>
  <c r="O515" i="1" s="1"/>
  <c r="AC530" i="1"/>
  <c r="CY470" i="1"/>
  <c r="X470" i="1" s="1"/>
  <c r="AT460" i="1"/>
  <c r="F497" i="1"/>
  <c r="GM528" i="1"/>
  <c r="GN528" i="1" s="1"/>
  <c r="CG411" i="1"/>
  <c r="AX428" i="1"/>
  <c r="AJ511" i="1"/>
  <c r="W530" i="1"/>
  <c r="AJ460" i="1"/>
  <c r="W479" i="1"/>
  <c r="CZ518" i="1"/>
  <c r="Y518" i="1" s="1"/>
  <c r="AC581" i="1"/>
  <c r="CP564" i="1"/>
  <c r="O564" i="1" s="1"/>
  <c r="CY615" i="1"/>
  <c r="X615" i="1" s="1"/>
  <c r="CZ615" i="1"/>
  <c r="Y615" i="1" s="1"/>
  <c r="AE644" i="1"/>
  <c r="CZ574" i="1"/>
  <c r="Y574" i="1" s="1"/>
  <c r="AI562" i="1"/>
  <c r="V581" i="1"/>
  <c r="GM574" i="1"/>
  <c r="GN574" i="1" s="1"/>
  <c r="AH562" i="1"/>
  <c r="U581" i="1"/>
  <c r="AB640" i="1"/>
  <c r="BC613" i="1"/>
  <c r="F660" i="1"/>
  <c r="AF676" i="1"/>
  <c r="S680" i="1"/>
  <c r="CZ616" i="1"/>
  <c r="Y616" i="1" s="1"/>
  <c r="AB629" i="1"/>
  <c r="CR629" i="1"/>
  <c r="Q629" i="1" s="1"/>
  <c r="CP629" i="1" s="1"/>
  <c r="O629" i="1" s="1"/>
  <c r="GM629" i="1" s="1"/>
  <c r="GN629" i="1" s="1"/>
  <c r="CG613" i="1"/>
  <c r="AX644" i="1"/>
  <c r="GM902" i="1"/>
  <c r="GN902" i="1" s="1"/>
  <c r="AI746" i="1"/>
  <c r="V766" i="1"/>
  <c r="GM810" i="1"/>
  <c r="GN810" i="1" s="1"/>
  <c r="AH613" i="1"/>
  <c r="U644" i="1"/>
  <c r="GM806" i="1"/>
  <c r="GN806" i="1" s="1"/>
  <c r="AU746" i="1"/>
  <c r="F785" i="1"/>
  <c r="AU982" i="1"/>
  <c r="AQ798" i="1"/>
  <c r="F828" i="1"/>
  <c r="CI746" i="1"/>
  <c r="AZ766" i="1"/>
  <c r="CZ808" i="1"/>
  <c r="Y808" i="1" s="1"/>
  <c r="CI798" i="1"/>
  <c r="AZ818" i="1"/>
  <c r="GM859" i="1"/>
  <c r="GN859" i="1" s="1"/>
  <c r="AC952" i="1"/>
  <c r="CP950" i="1"/>
  <c r="O950" i="1" s="1"/>
  <c r="CZ816" i="1"/>
  <c r="Y816" i="1" s="1"/>
  <c r="GM816" i="1" s="1"/>
  <c r="GN816" i="1" s="1"/>
  <c r="AI897" i="1"/>
  <c r="V916" i="1"/>
  <c r="AH798" i="1"/>
  <c r="U818" i="1"/>
  <c r="CZ1023" i="1"/>
  <c r="Y1023" i="1" s="1"/>
  <c r="GM1023" i="1" s="1"/>
  <c r="GN1023" i="1" s="1"/>
  <c r="AX1038" i="1"/>
  <c r="CG1018" i="1"/>
  <c r="F875" i="1"/>
  <c r="AQ850" i="1"/>
  <c r="CZ909" i="1"/>
  <c r="Y909" i="1" s="1"/>
  <c r="CZ854" i="1"/>
  <c r="Y854" i="1" s="1"/>
  <c r="GM1034" i="1"/>
  <c r="GN1034" i="1" s="1"/>
  <c r="AB1073" i="1"/>
  <c r="Q948" i="1"/>
  <c r="F964" i="1"/>
  <c r="AT1070" i="1"/>
  <c r="F1108" i="1"/>
  <c r="AT1258" i="1"/>
  <c r="BA865" i="1"/>
  <c r="CJ850" i="1"/>
  <c r="AU897" i="1"/>
  <c r="F935" i="1"/>
  <c r="AE1038" i="1"/>
  <c r="GM1080" i="1"/>
  <c r="GN1080" i="1" s="1"/>
  <c r="CI1173" i="1"/>
  <c r="AZ1192" i="1"/>
  <c r="AF1070" i="1"/>
  <c r="S1090" i="1"/>
  <c r="CZ1074" i="1"/>
  <c r="Y1074" i="1" s="1"/>
  <c r="GM1074" i="1" s="1"/>
  <c r="GN1074" i="1" s="1"/>
  <c r="AE1192" i="1"/>
  <c r="W1018" i="1"/>
  <c r="F1062" i="1"/>
  <c r="Q1224" i="1"/>
  <c r="F1240" i="1"/>
  <c r="T1294" i="1"/>
  <c r="F1319" i="1"/>
  <c r="T1328" i="1"/>
  <c r="DH216" i="3"/>
  <c r="DG216" i="3"/>
  <c r="DJ216" i="3" s="1"/>
  <c r="DF216" i="3"/>
  <c r="DI216" i="3"/>
  <c r="DG574" i="3"/>
  <c r="DJ574" i="3" s="1"/>
  <c r="DI574" i="3"/>
  <c r="DF574" i="3"/>
  <c r="DH574" i="3"/>
  <c r="DH754" i="3"/>
  <c r="DG754" i="3"/>
  <c r="DF754" i="3"/>
  <c r="DI754" i="3"/>
  <c r="DJ754" i="3" s="1"/>
  <c r="F290" i="1"/>
  <c r="V259" i="1"/>
  <c r="GM371" i="1"/>
  <c r="GN371" i="1" s="1"/>
  <c r="V379" i="1"/>
  <c r="AI355" i="1"/>
  <c r="AK818" i="1"/>
  <c r="GM752" i="1"/>
  <c r="GN752" i="1" s="1"/>
  <c r="AI1122" i="1"/>
  <c r="V1141" i="1"/>
  <c r="S1298" i="1"/>
  <c r="AF1294" i="1"/>
  <c r="DF146" i="3"/>
  <c r="DG146" i="3"/>
  <c r="DJ146" i="3" s="1"/>
  <c r="DH146" i="3"/>
  <c r="DI146" i="3"/>
  <c r="DI98" i="3"/>
  <c r="DG98" i="3"/>
  <c r="DJ98" i="3" s="1"/>
  <c r="DF98" i="3"/>
  <c r="DH98" i="3"/>
  <c r="DF237" i="3"/>
  <c r="DG237" i="3"/>
  <c r="DJ237" i="3" s="1"/>
  <c r="DH237" i="3"/>
  <c r="DI237" i="3"/>
  <c r="DG167" i="3"/>
  <c r="DJ167" i="3" s="1"/>
  <c r="DH167" i="3"/>
  <c r="DI167" i="3"/>
  <c r="DF167" i="3"/>
  <c r="DG361" i="3"/>
  <c r="DJ361" i="3" s="1"/>
  <c r="DH361" i="3"/>
  <c r="DI361" i="3"/>
  <c r="DF361" i="3"/>
  <c r="DF360" i="3"/>
  <c r="DG360" i="3"/>
  <c r="DJ360" i="3" s="1"/>
  <c r="DH360" i="3"/>
  <c r="DI360" i="3"/>
  <c r="DG379" i="3"/>
  <c r="DH379" i="3"/>
  <c r="DI379" i="3"/>
  <c r="DJ379" i="3" s="1"/>
  <c r="DF379" i="3"/>
  <c r="DH323" i="3"/>
  <c r="DI323" i="3"/>
  <c r="DG323" i="3"/>
  <c r="DJ323" i="3" s="1"/>
  <c r="DF323" i="3"/>
  <c r="DH461" i="3"/>
  <c r="DG461" i="3"/>
  <c r="DJ461" i="3" s="1"/>
  <c r="DF461" i="3"/>
  <c r="DI461" i="3"/>
  <c r="DH407" i="3"/>
  <c r="DI407" i="3"/>
  <c r="DG407" i="3"/>
  <c r="DJ407" i="3" s="1"/>
  <c r="DF407" i="3"/>
  <c r="DG518" i="3"/>
  <c r="DH518" i="3"/>
  <c r="DI518" i="3"/>
  <c r="DJ518" i="3" s="1"/>
  <c r="DF518" i="3"/>
  <c r="DF626" i="3"/>
  <c r="DG626" i="3"/>
  <c r="DJ626" i="3" s="1"/>
  <c r="DH626" i="3"/>
  <c r="DI626" i="3"/>
  <c r="DF697" i="3"/>
  <c r="DG697" i="3"/>
  <c r="DJ697" i="3" s="1"/>
  <c r="DH697" i="3"/>
  <c r="DI697" i="3"/>
  <c r="S50" i="1"/>
  <c r="AF30" i="1"/>
  <c r="F54" i="1"/>
  <c r="AO30" i="1"/>
  <c r="AO223" i="1"/>
  <c r="AE109" i="1"/>
  <c r="CG30" i="1"/>
  <c r="AX50" i="1"/>
  <c r="BB82" i="1"/>
  <c r="F122" i="1"/>
  <c r="BB223" i="1"/>
  <c r="AQ50" i="1"/>
  <c r="CI50" i="1"/>
  <c r="BZ30" i="1"/>
  <c r="AJ82" i="1"/>
  <c r="W109" i="1"/>
  <c r="AC109" i="1"/>
  <c r="CP84" i="1"/>
  <c r="O84" i="1" s="1"/>
  <c r="GM190" i="1"/>
  <c r="GN190" i="1" s="1"/>
  <c r="CY42" i="1"/>
  <c r="X42" i="1" s="1"/>
  <c r="GM87" i="1"/>
  <c r="GN87" i="1" s="1"/>
  <c r="AD141" i="1"/>
  <c r="Q145" i="1"/>
  <c r="CE145" i="1"/>
  <c r="CF145" i="1"/>
  <c r="AC141" i="1"/>
  <c r="CH145" i="1"/>
  <c r="P145" i="1"/>
  <c r="AL141" i="1"/>
  <c r="Y145" i="1"/>
  <c r="F348" i="1"/>
  <c r="BD299" i="1"/>
  <c r="R193" i="1"/>
  <c r="AE177" i="1"/>
  <c r="AC267" i="1"/>
  <c r="CP261" i="1"/>
  <c r="O261" i="1" s="1"/>
  <c r="CP183" i="1"/>
  <c r="O183" i="1" s="1"/>
  <c r="GM183" i="1" s="1"/>
  <c r="GN183" i="1" s="1"/>
  <c r="CZ311" i="1"/>
  <c r="Y311" i="1" s="1"/>
  <c r="AL323" i="1" s="1"/>
  <c r="F285" i="1"/>
  <c r="AT259" i="1"/>
  <c r="AT710" i="1"/>
  <c r="GM309" i="1"/>
  <c r="GN309" i="1" s="1"/>
  <c r="S267" i="1"/>
  <c r="AF259" i="1"/>
  <c r="AI299" i="1"/>
  <c r="V323" i="1"/>
  <c r="V710" i="1" s="1"/>
  <c r="AE479" i="1"/>
  <c r="AH411" i="1"/>
  <c r="U428" i="1"/>
  <c r="GM420" i="1"/>
  <c r="GN420" i="1" s="1"/>
  <c r="GM418" i="1"/>
  <c r="GN418" i="1" s="1"/>
  <c r="V479" i="1"/>
  <c r="AI460" i="1"/>
  <c r="AJ411" i="1"/>
  <c r="W428" i="1"/>
  <c r="GM521" i="1"/>
  <c r="GN521" i="1" s="1"/>
  <c r="GM470" i="1"/>
  <c r="GN470" i="1" s="1"/>
  <c r="GM516" i="1"/>
  <c r="GN516" i="1" s="1"/>
  <c r="F590" i="1"/>
  <c r="AP562" i="1"/>
  <c r="AG460" i="1"/>
  <c r="T479" i="1"/>
  <c r="GM565" i="1"/>
  <c r="GN565" i="1" s="1"/>
  <c r="AE581" i="1"/>
  <c r="CZ575" i="1"/>
  <c r="Y575" i="1" s="1"/>
  <c r="AK581" i="1"/>
  <c r="CY619" i="1"/>
  <c r="X619" i="1" s="1"/>
  <c r="GM619" i="1" s="1"/>
  <c r="GN619" i="1" s="1"/>
  <c r="AX680" i="1"/>
  <c r="CG676" i="1"/>
  <c r="CP566" i="1"/>
  <c r="O566" i="1" s="1"/>
  <c r="AT798" i="1"/>
  <c r="F836" i="1"/>
  <c r="GM803" i="1"/>
  <c r="GN803" i="1" s="1"/>
  <c r="Q676" i="1"/>
  <c r="F692" i="1"/>
  <c r="AQ746" i="1"/>
  <c r="F776" i="1"/>
  <c r="AQ982" i="1"/>
  <c r="BD798" i="1"/>
  <c r="F843" i="1"/>
  <c r="BD982" i="1"/>
  <c r="AE916" i="1"/>
  <c r="AH746" i="1"/>
  <c r="U766" i="1"/>
  <c r="AF798" i="1"/>
  <c r="S818" i="1"/>
  <c r="GM909" i="1"/>
  <c r="GN909" i="1" s="1"/>
  <c r="S613" i="1"/>
  <c r="F659" i="1"/>
  <c r="F884" i="1"/>
  <c r="AU850" i="1"/>
  <c r="GM757" i="1"/>
  <c r="GN757" i="1" s="1"/>
  <c r="AE865" i="1"/>
  <c r="CI948" i="1"/>
  <c r="AZ952" i="1"/>
  <c r="BA916" i="1"/>
  <c r="CJ897" i="1"/>
  <c r="AC865" i="1"/>
  <c r="AD865" i="1"/>
  <c r="AX865" i="1"/>
  <c r="CG850" i="1"/>
  <c r="AF1018" i="1"/>
  <c r="S1038" i="1"/>
  <c r="AB1074" i="1"/>
  <c r="AX1298" i="1"/>
  <c r="CG1294" i="1"/>
  <c r="BB1070" i="1"/>
  <c r="F1103" i="1"/>
  <c r="AC1228" i="1"/>
  <c r="CP1226" i="1"/>
  <c r="O1226" i="1" s="1"/>
  <c r="AT897" i="1"/>
  <c r="F934" i="1"/>
  <c r="AK948" i="1"/>
  <c r="X952" i="1"/>
  <c r="AP1122" i="1"/>
  <c r="F1150" i="1"/>
  <c r="AE1224" i="1"/>
  <c r="R1228" i="1"/>
  <c r="AJ1070" i="1"/>
  <c r="W1090" i="1"/>
  <c r="AO1290" i="1"/>
  <c r="F1332" i="1"/>
  <c r="CZ1078" i="1"/>
  <c r="Y1078" i="1" s="1"/>
  <c r="AL1090" i="1" s="1"/>
  <c r="BA1224" i="1"/>
  <c r="F1248" i="1"/>
  <c r="T1224" i="1"/>
  <c r="F1249" i="1"/>
  <c r="T1018" i="1"/>
  <c r="F1059" i="1"/>
  <c r="W1141" i="1"/>
  <c r="AJ1122" i="1"/>
  <c r="Q1192" i="1"/>
  <c r="AD1173" i="1"/>
  <c r="CZ1130" i="1"/>
  <c r="Y1130" i="1" s="1"/>
  <c r="AL1141" i="1" s="1"/>
  <c r="U1328" i="1"/>
  <c r="U1294" i="1"/>
  <c r="F1320" i="1"/>
  <c r="V1328" i="1"/>
  <c r="V1294" i="1"/>
  <c r="F1321" i="1"/>
  <c r="GM1137" i="1"/>
  <c r="GN1137" i="1" s="1"/>
  <c r="BA1328" i="1"/>
  <c r="BA1294" i="1"/>
  <c r="F1318" i="1"/>
  <c r="BB259" i="1"/>
  <c r="F280" i="1"/>
  <c r="BB710" i="1"/>
  <c r="BA428" i="1"/>
  <c r="CJ411" i="1"/>
  <c r="GM519" i="1"/>
  <c r="GN519" i="1" s="1"/>
  <c r="AF511" i="1"/>
  <c r="S530" i="1"/>
  <c r="F703" i="1"/>
  <c r="V676" i="1"/>
  <c r="V613" i="1"/>
  <c r="F667" i="1"/>
  <c r="DH172" i="3"/>
  <c r="DG172" i="3"/>
  <c r="DJ172" i="3" s="1"/>
  <c r="DI172" i="3"/>
  <c r="DF172" i="3"/>
  <c r="DF255" i="3"/>
  <c r="DG255" i="3"/>
  <c r="DJ255" i="3" s="1"/>
  <c r="DH255" i="3"/>
  <c r="DI255" i="3"/>
  <c r="DH182" i="3"/>
  <c r="DG182" i="3"/>
  <c r="DJ182" i="3" s="1"/>
  <c r="DF182" i="3"/>
  <c r="DI182" i="3"/>
  <c r="DH203" i="3"/>
  <c r="DG203" i="3"/>
  <c r="DJ203" i="3" s="1"/>
  <c r="DF203" i="3"/>
  <c r="DI203" i="3"/>
  <c r="DG297" i="3"/>
  <c r="DJ297" i="3" s="1"/>
  <c r="DH297" i="3"/>
  <c r="DI297" i="3"/>
  <c r="DF297" i="3"/>
  <c r="DG365" i="3"/>
  <c r="DJ365" i="3" s="1"/>
  <c r="DH365" i="3"/>
  <c r="DI365" i="3"/>
  <c r="DF365" i="3"/>
  <c r="DF368" i="3"/>
  <c r="DG368" i="3"/>
  <c r="DH368" i="3"/>
  <c r="DI368" i="3"/>
  <c r="DJ368" i="3" s="1"/>
  <c r="DF364" i="3"/>
  <c r="DG364" i="3"/>
  <c r="DJ364" i="3" s="1"/>
  <c r="DH364" i="3"/>
  <c r="DI364" i="3"/>
  <c r="DF418" i="3"/>
  <c r="DG418" i="3"/>
  <c r="DH418" i="3"/>
  <c r="DI418" i="3"/>
  <c r="DJ418" i="3" s="1"/>
  <c r="DG477" i="3"/>
  <c r="DJ477" i="3" s="1"/>
  <c r="DH477" i="3"/>
  <c r="DI477" i="3"/>
  <c r="DF477" i="3"/>
  <c r="DF498" i="3"/>
  <c r="DG498" i="3"/>
  <c r="DJ498" i="3" s="1"/>
  <c r="DH498" i="3"/>
  <c r="DI498" i="3"/>
  <c r="DF633" i="3"/>
  <c r="DG633" i="3"/>
  <c r="DJ633" i="3" s="1"/>
  <c r="DH633" i="3"/>
  <c r="DI633" i="3"/>
  <c r="DH515" i="3"/>
  <c r="DI515" i="3"/>
  <c r="DG515" i="3"/>
  <c r="DJ515" i="3" s="1"/>
  <c r="DF515" i="3"/>
  <c r="DH559" i="3"/>
  <c r="DI559" i="3"/>
  <c r="DG559" i="3"/>
  <c r="DJ559" i="3" s="1"/>
  <c r="DF559" i="3"/>
  <c r="DG599" i="3"/>
  <c r="DF599" i="3"/>
  <c r="DI599" i="3"/>
  <c r="DJ599" i="3" s="1"/>
  <c r="DH599" i="3"/>
  <c r="DH723" i="3"/>
  <c r="DG723" i="3"/>
  <c r="DJ723" i="3" s="1"/>
  <c r="DI723" i="3"/>
  <c r="DF723" i="3"/>
  <c r="AL50" i="1"/>
  <c r="CJ82" i="1"/>
  <c r="BA109" i="1"/>
  <c r="CP42" i="1"/>
  <c r="O42" i="1" s="1"/>
  <c r="GM42" i="1" s="1"/>
  <c r="GN42" i="1" s="1"/>
  <c r="CY41" i="1"/>
  <c r="X41" i="1" s="1"/>
  <c r="CZ41" i="1"/>
  <c r="Y41" i="1" s="1"/>
  <c r="AO82" i="1"/>
  <c r="F113" i="1"/>
  <c r="CZ92" i="1"/>
  <c r="Y92" i="1" s="1"/>
  <c r="GM92" i="1" s="1"/>
  <c r="GN92" i="1" s="1"/>
  <c r="BA50" i="1"/>
  <c r="CJ30" i="1"/>
  <c r="BA141" i="1"/>
  <c r="F165" i="1"/>
  <c r="AK141" i="1"/>
  <c r="X145" i="1"/>
  <c r="CY184" i="1"/>
  <c r="X184" i="1" s="1"/>
  <c r="CZ184" i="1"/>
  <c r="Y184" i="1" s="1"/>
  <c r="BB177" i="1"/>
  <c r="F206" i="1"/>
  <c r="R141" i="1"/>
  <c r="F159" i="1"/>
  <c r="AO259" i="1"/>
  <c r="F271" i="1"/>
  <c r="AO710" i="1"/>
  <c r="AP299" i="1"/>
  <c r="F332" i="1"/>
  <c r="GM262" i="1"/>
  <c r="GN262" i="1" s="1"/>
  <c r="CP317" i="1"/>
  <c r="O317" i="1" s="1"/>
  <c r="GM317" i="1" s="1"/>
  <c r="GN317" i="1" s="1"/>
  <c r="AU82" i="1"/>
  <c r="F128" i="1"/>
  <c r="AU223" i="1"/>
  <c r="CP184" i="1"/>
  <c r="O184" i="1" s="1"/>
  <c r="AX177" i="1"/>
  <c r="F200" i="1"/>
  <c r="CY319" i="1"/>
  <c r="X319" i="1" s="1"/>
  <c r="CI259" i="1"/>
  <c r="AZ267" i="1"/>
  <c r="T323" i="1"/>
  <c r="AG299" i="1"/>
  <c r="AO355" i="1"/>
  <c r="F383" i="1"/>
  <c r="CP368" i="1"/>
  <c r="O368" i="1" s="1"/>
  <c r="AE379" i="1"/>
  <c r="BA299" i="1"/>
  <c r="F343" i="1"/>
  <c r="GM376" i="1"/>
  <c r="GN376" i="1" s="1"/>
  <c r="GM573" i="1"/>
  <c r="GN573" i="1" s="1"/>
  <c r="F489" i="1"/>
  <c r="AQ460" i="1"/>
  <c r="U479" i="1"/>
  <c r="AH460" i="1"/>
  <c r="GM527" i="1"/>
  <c r="GN527" i="1" s="1"/>
  <c r="BA479" i="1"/>
  <c r="CJ460" i="1"/>
  <c r="CG562" i="1"/>
  <c r="AX581" i="1"/>
  <c r="AQ613" i="1"/>
  <c r="F654" i="1"/>
  <c r="CZ567" i="1"/>
  <c r="Y567" i="1" s="1"/>
  <c r="GM567" i="1" s="1"/>
  <c r="GN567" i="1" s="1"/>
  <c r="AU562" i="1"/>
  <c r="F600" i="1"/>
  <c r="BB613" i="1"/>
  <c r="F657" i="1"/>
  <c r="CZ638" i="1"/>
  <c r="Y638" i="1" s="1"/>
  <c r="F702" i="1"/>
  <c r="U676" i="1"/>
  <c r="AF562" i="1"/>
  <c r="S581" i="1"/>
  <c r="CY620" i="1"/>
  <c r="X620" i="1" s="1"/>
  <c r="GM620" i="1" s="1"/>
  <c r="GN620" i="1" s="1"/>
  <c r="AC680" i="1"/>
  <c r="CP678" i="1"/>
  <c r="O678" i="1" s="1"/>
  <c r="BA676" i="1"/>
  <c r="F700" i="1"/>
  <c r="BB798" i="1"/>
  <c r="BB982" i="1"/>
  <c r="F831" i="1"/>
  <c r="AE766" i="1"/>
  <c r="CZ751" i="1"/>
  <c r="Y751" i="1" s="1"/>
  <c r="GM808" i="1"/>
  <c r="GN808" i="1" s="1"/>
  <c r="AP798" i="1"/>
  <c r="AP982" i="1"/>
  <c r="F827" i="1"/>
  <c r="GM910" i="1"/>
  <c r="GN910" i="1" s="1"/>
  <c r="BC850" i="1"/>
  <c r="F881" i="1"/>
  <c r="AK766" i="1"/>
  <c r="AX766" i="1"/>
  <c r="CG746" i="1"/>
  <c r="AC1038" i="1"/>
  <c r="CP1020" i="1"/>
  <c r="O1020" i="1" s="1"/>
  <c r="AG850" i="1"/>
  <c r="T865" i="1"/>
  <c r="T982" i="1" s="1"/>
  <c r="AZ916" i="1"/>
  <c r="CI897" i="1"/>
  <c r="CZ1024" i="1"/>
  <c r="Y1024" i="1" s="1"/>
  <c r="AL1038" i="1" s="1"/>
  <c r="AB865" i="1"/>
  <c r="AP1070" i="1"/>
  <c r="AP1258" i="1"/>
  <c r="F1099" i="1"/>
  <c r="GM1129" i="1"/>
  <c r="GN1129" i="1" s="1"/>
  <c r="BA948" i="1"/>
  <c r="F972" i="1"/>
  <c r="GM1035" i="1"/>
  <c r="GN1035" i="1" s="1"/>
  <c r="F883" i="1"/>
  <c r="AT850" i="1"/>
  <c r="U865" i="1"/>
  <c r="AH850" i="1"/>
  <c r="AK1090" i="1"/>
  <c r="AZ1228" i="1"/>
  <c r="CI1224" i="1"/>
  <c r="BA1038" i="1"/>
  <c r="CJ1018" i="1"/>
  <c r="AE1090" i="1"/>
  <c r="AF948" i="1"/>
  <c r="S952" i="1"/>
  <c r="AI1018" i="1"/>
  <c r="V1038" i="1"/>
  <c r="AB1031" i="1"/>
  <c r="BD1070" i="1"/>
  <c r="BD1258" i="1"/>
  <c r="F1115" i="1"/>
  <c r="CG1122" i="1"/>
  <c r="AX1141" i="1"/>
  <c r="F1246" i="1"/>
  <c r="AT1224" i="1"/>
  <c r="CZ1079" i="1"/>
  <c r="Y1079" i="1" s="1"/>
  <c r="GM1079" i="1" s="1"/>
  <c r="GN1079" i="1" s="1"/>
  <c r="BD1290" i="1"/>
  <c r="F1353" i="1"/>
  <c r="GM1131" i="1"/>
  <c r="GN1131" i="1" s="1"/>
  <c r="AI1070" i="1"/>
  <c r="V1090" i="1"/>
  <c r="CY1130" i="1"/>
  <c r="X1130" i="1" s="1"/>
  <c r="AK1141" i="1" s="1"/>
  <c r="AK1192" i="1"/>
  <c r="AG1070" i="1"/>
  <c r="T1090" i="1"/>
  <c r="F1322" i="1"/>
  <c r="W1328" i="1"/>
  <c r="W1294" i="1"/>
  <c r="DG30" i="3"/>
  <c r="DH30" i="3"/>
  <c r="DI30" i="3"/>
  <c r="DJ30" i="3" s="1"/>
  <c r="DF30" i="3"/>
  <c r="DG344" i="3"/>
  <c r="DJ344" i="3" s="1"/>
  <c r="DH344" i="3"/>
  <c r="DI344" i="3"/>
  <c r="DF344" i="3"/>
  <c r="DF681" i="3"/>
  <c r="DG681" i="3"/>
  <c r="DJ681" i="3" s="1"/>
  <c r="DH681" i="3"/>
  <c r="DI681" i="3"/>
  <c r="CY94" i="1"/>
  <c r="X94" i="1" s="1"/>
  <c r="CZ94" i="1"/>
  <c r="Y94" i="1" s="1"/>
  <c r="AF299" i="1"/>
  <c r="S323" i="1"/>
  <c r="AB317" i="1"/>
  <c r="GM815" i="1"/>
  <c r="GN815" i="1" s="1"/>
  <c r="GM1073" i="1"/>
  <c r="GN1073" i="1" s="1"/>
  <c r="F784" i="1"/>
  <c r="AT746" i="1"/>
  <c r="AT982" i="1"/>
  <c r="AH1018" i="1"/>
  <c r="U1038" i="1"/>
  <c r="BB1018" i="1"/>
  <c r="F1051" i="1"/>
  <c r="BB1258" i="1"/>
  <c r="DI121" i="3"/>
  <c r="DG121" i="3"/>
  <c r="DJ121" i="3" s="1"/>
  <c r="DH121" i="3"/>
  <c r="DF121" i="3"/>
  <c r="DG152" i="3"/>
  <c r="DH152" i="3"/>
  <c r="DI152" i="3"/>
  <c r="DJ152" i="3" s="1"/>
  <c r="DF152" i="3"/>
  <c r="DG120" i="3"/>
  <c r="DJ120" i="3" s="1"/>
  <c r="DH120" i="3"/>
  <c r="DI120" i="3"/>
  <c r="DF120" i="3"/>
  <c r="DF264" i="3"/>
  <c r="DG264" i="3"/>
  <c r="DJ264" i="3" s="1"/>
  <c r="DH264" i="3"/>
  <c r="DI264" i="3"/>
  <c r="DF371" i="3"/>
  <c r="DG371" i="3"/>
  <c r="DJ371" i="3" s="1"/>
  <c r="DH371" i="3"/>
  <c r="DI371" i="3"/>
  <c r="DG246" i="3"/>
  <c r="DJ246" i="3" s="1"/>
  <c r="DH246" i="3"/>
  <c r="DI246" i="3"/>
  <c r="DF246" i="3"/>
  <c r="DH327" i="3"/>
  <c r="DI327" i="3"/>
  <c r="DG327" i="3"/>
  <c r="DJ327" i="3" s="1"/>
  <c r="DF327" i="3"/>
  <c r="DF428" i="3"/>
  <c r="DG428" i="3"/>
  <c r="DH428" i="3"/>
  <c r="DI428" i="3"/>
  <c r="DJ428" i="3" s="1"/>
  <c r="DG462" i="3"/>
  <c r="DJ462" i="3" s="1"/>
  <c r="DI462" i="3"/>
  <c r="DF462" i="3"/>
  <c r="DH462" i="3"/>
  <c r="DF637" i="3"/>
  <c r="DG637" i="3"/>
  <c r="DJ637" i="3" s="1"/>
  <c r="DH637" i="3"/>
  <c r="DI637" i="3"/>
  <c r="DF756" i="3"/>
  <c r="DG756" i="3"/>
  <c r="DJ756" i="3" s="1"/>
  <c r="DH756" i="3"/>
  <c r="DI756" i="3"/>
  <c r="AK50" i="1"/>
  <c r="AD82" i="1"/>
  <c r="Q109" i="1"/>
  <c r="BD82" i="1"/>
  <c r="F134" i="1"/>
  <c r="AH82" i="1"/>
  <c r="U109" i="1"/>
  <c r="AZ82" i="1"/>
  <c r="F120" i="1"/>
  <c r="AF141" i="1"/>
  <c r="S145" i="1"/>
  <c r="F292" i="1"/>
  <c r="BD259" i="1"/>
  <c r="BD710" i="1"/>
  <c r="F327" i="1"/>
  <c r="AO299" i="1"/>
  <c r="AI82" i="1"/>
  <c r="V109" i="1"/>
  <c r="CP181" i="1"/>
  <c r="O181" i="1" s="1"/>
  <c r="GM181" i="1" s="1"/>
  <c r="GN181" i="1" s="1"/>
  <c r="AC193" i="1"/>
  <c r="GM263" i="1"/>
  <c r="GN263" i="1" s="1"/>
  <c r="GM318" i="1"/>
  <c r="GN318" i="1" s="1"/>
  <c r="AZ141" i="1"/>
  <c r="F156" i="1"/>
  <c r="CZ312" i="1"/>
  <c r="Y312" i="1" s="1"/>
  <c r="GM312" i="1" s="1"/>
  <c r="GN312" i="1" s="1"/>
  <c r="CZ264" i="1"/>
  <c r="Y264" i="1" s="1"/>
  <c r="CJ259" i="1"/>
  <c r="BA267" i="1"/>
  <c r="AQ259" i="1"/>
  <c r="F277" i="1"/>
  <c r="BZ299" i="1"/>
  <c r="CG323" i="1"/>
  <c r="AQ323" i="1"/>
  <c r="CI323" i="1"/>
  <c r="AC379" i="1"/>
  <c r="CP357" i="1"/>
  <c r="O357" i="1" s="1"/>
  <c r="AU299" i="1"/>
  <c r="F342" i="1"/>
  <c r="AB414" i="1"/>
  <c r="CR414" i="1"/>
  <c r="Q414" i="1" s="1"/>
  <c r="CP414" i="1" s="1"/>
  <c r="O414" i="1" s="1"/>
  <c r="GM414" i="1" s="1"/>
  <c r="GN414" i="1" s="1"/>
  <c r="AB320" i="1"/>
  <c r="CZ426" i="1"/>
  <c r="Y426" i="1" s="1"/>
  <c r="AL428" i="1" s="1"/>
  <c r="CY426" i="1"/>
  <c r="X426" i="1" s="1"/>
  <c r="AK428" i="1" s="1"/>
  <c r="BD355" i="1"/>
  <c r="F404" i="1"/>
  <c r="AJ355" i="1"/>
  <c r="W379" i="1"/>
  <c r="GM369" i="1"/>
  <c r="GN369" i="1" s="1"/>
  <c r="CP422" i="1"/>
  <c r="O422" i="1" s="1"/>
  <c r="GM422" i="1" s="1"/>
  <c r="GN422" i="1" s="1"/>
  <c r="CY472" i="1"/>
  <c r="X472" i="1" s="1"/>
  <c r="CZ472" i="1"/>
  <c r="Y472" i="1" s="1"/>
  <c r="GM471" i="1"/>
  <c r="GN471" i="1" s="1"/>
  <c r="F548" i="1"/>
  <c r="AT511" i="1"/>
  <c r="CZ462" i="1"/>
  <c r="Y462" i="1" s="1"/>
  <c r="CZ469" i="1"/>
  <c r="Y469" i="1" s="1"/>
  <c r="GM469" i="1" s="1"/>
  <c r="GN469" i="1" s="1"/>
  <c r="CZ517" i="1"/>
  <c r="Y517" i="1" s="1"/>
  <c r="AL530" i="1" s="1"/>
  <c r="CP615" i="1"/>
  <c r="O615" i="1" s="1"/>
  <c r="AC644" i="1"/>
  <c r="BA581" i="1"/>
  <c r="CJ562" i="1"/>
  <c r="CY617" i="1"/>
  <c r="X617" i="1" s="1"/>
  <c r="GM638" i="1"/>
  <c r="GN638" i="1" s="1"/>
  <c r="CP802" i="1"/>
  <c r="O802" i="1" s="1"/>
  <c r="GM802" i="1" s="1"/>
  <c r="GN802" i="1" s="1"/>
  <c r="AC818" i="1"/>
  <c r="CZ637" i="1"/>
  <c r="Y637" i="1" s="1"/>
  <c r="GM637" i="1" s="1"/>
  <c r="GN637" i="1" s="1"/>
  <c r="CZ576" i="1"/>
  <c r="Y576" i="1" s="1"/>
  <c r="GM576" i="1" s="1"/>
  <c r="GN576" i="1" s="1"/>
  <c r="AK676" i="1"/>
  <c r="X680" i="1"/>
  <c r="AB801" i="1"/>
  <c r="CZ639" i="1"/>
  <c r="Y639" i="1" s="1"/>
  <c r="CZ753" i="1"/>
  <c r="Y753" i="1" s="1"/>
  <c r="GM753" i="1" s="1"/>
  <c r="GN753" i="1" s="1"/>
  <c r="AZ865" i="1"/>
  <c r="CI850" i="1"/>
  <c r="GM642" i="1"/>
  <c r="GN642" i="1" s="1"/>
  <c r="CG798" i="1"/>
  <c r="AX818" i="1"/>
  <c r="T676" i="1"/>
  <c r="F701" i="1"/>
  <c r="AQ948" i="1"/>
  <c r="F962" i="1"/>
  <c r="AF746" i="1"/>
  <c r="S766" i="1"/>
  <c r="CZ800" i="1"/>
  <c r="Y800" i="1" s="1"/>
  <c r="AE818" i="1"/>
  <c r="BD850" i="1"/>
  <c r="F890" i="1"/>
  <c r="GM1021" i="1"/>
  <c r="GN1021" i="1" s="1"/>
  <c r="V865" i="1"/>
  <c r="AI850" i="1"/>
  <c r="GM853" i="1"/>
  <c r="GN853" i="1" s="1"/>
  <c r="CZ852" i="1"/>
  <c r="Y852" i="1" s="1"/>
  <c r="AL865" i="1" s="1"/>
  <c r="CZ904" i="1"/>
  <c r="Y904" i="1" s="1"/>
  <c r="F966" i="1"/>
  <c r="R948" i="1"/>
  <c r="GM1028" i="1"/>
  <c r="GN1028" i="1" s="1"/>
  <c r="AD1090" i="1"/>
  <c r="W865" i="1"/>
  <c r="AJ850" i="1"/>
  <c r="Y952" i="1"/>
  <c r="AL948" i="1"/>
  <c r="BB1224" i="1"/>
  <c r="F1241" i="1"/>
  <c r="AI1173" i="1"/>
  <c r="V1192" i="1"/>
  <c r="AQ1290" i="1"/>
  <c r="F1338" i="1"/>
  <c r="AH1122" i="1"/>
  <c r="U1141" i="1"/>
  <c r="BA1192" i="1"/>
  <c r="CJ1173" i="1"/>
  <c r="AG1173" i="1"/>
  <c r="T1192" i="1"/>
  <c r="CZ1135" i="1"/>
  <c r="Y1135" i="1" s="1"/>
  <c r="U1090" i="1"/>
  <c r="AH1070" i="1"/>
  <c r="GM1178" i="1"/>
  <c r="GN1178" i="1" s="1"/>
  <c r="GM1084" i="1"/>
  <c r="GN1084" i="1" s="1"/>
  <c r="AF1173" i="1"/>
  <c r="S1192" i="1"/>
  <c r="U1224" i="1"/>
  <c r="F1250" i="1"/>
  <c r="GM1077" i="1"/>
  <c r="GN1077" i="1" s="1"/>
  <c r="CZ1226" i="1"/>
  <c r="Y1226" i="1" s="1"/>
  <c r="AL1228" i="1" s="1"/>
  <c r="DG86" i="3"/>
  <c r="DF86" i="3"/>
  <c r="DH86" i="3"/>
  <c r="DI86" i="3"/>
  <c r="DJ86" i="3" s="1"/>
  <c r="DG389" i="3"/>
  <c r="DH389" i="3"/>
  <c r="DI389" i="3"/>
  <c r="DJ389" i="3" s="1"/>
  <c r="DF389" i="3"/>
  <c r="DH719" i="3"/>
  <c r="DG719" i="3"/>
  <c r="DJ719" i="3" s="1"/>
  <c r="DF719" i="3"/>
  <c r="DI719" i="3"/>
  <c r="AI411" i="1"/>
  <c r="V428" i="1"/>
  <c r="BB562" i="1"/>
  <c r="F594" i="1"/>
  <c r="GN513" i="1"/>
  <c r="GM575" i="1"/>
  <c r="GN575" i="1" s="1"/>
  <c r="F842" i="1"/>
  <c r="W798" i="1"/>
  <c r="AG897" i="1"/>
  <c r="T916" i="1"/>
  <c r="DF40" i="3"/>
  <c r="DG40" i="3"/>
  <c r="DJ40" i="3" s="1"/>
  <c r="DH40" i="3"/>
  <c r="DI40" i="3"/>
  <c r="DF110" i="3"/>
  <c r="DG110" i="3"/>
  <c r="DJ110" i="3" s="1"/>
  <c r="DH110" i="3"/>
  <c r="DI110" i="3"/>
  <c r="DF281" i="3"/>
  <c r="DG281" i="3"/>
  <c r="DJ281" i="3" s="1"/>
  <c r="DH281" i="3"/>
  <c r="DI281" i="3"/>
  <c r="DG290" i="3"/>
  <c r="DJ290" i="3" s="1"/>
  <c r="DH290" i="3"/>
  <c r="DI290" i="3"/>
  <c r="DF290" i="3"/>
  <c r="DH334" i="3"/>
  <c r="DI334" i="3"/>
  <c r="DG334" i="3"/>
  <c r="DJ334" i="3" s="1"/>
  <c r="DF334" i="3"/>
  <c r="DH457" i="3"/>
  <c r="DG457" i="3"/>
  <c r="DJ457" i="3" s="1"/>
  <c r="DF457" i="3"/>
  <c r="DI457" i="3"/>
  <c r="DF644" i="3"/>
  <c r="DG644" i="3"/>
  <c r="DJ644" i="3" s="1"/>
  <c r="DH644" i="3"/>
  <c r="DI644" i="3"/>
  <c r="DF640" i="3"/>
  <c r="DG640" i="3"/>
  <c r="DH640" i="3"/>
  <c r="DI640" i="3"/>
  <c r="DJ640" i="3" s="1"/>
  <c r="DF690" i="3"/>
  <c r="DG690" i="3"/>
  <c r="DH690" i="3"/>
  <c r="DI690" i="3"/>
  <c r="DJ690" i="3" s="1"/>
  <c r="DH499" i="3"/>
  <c r="DI499" i="3"/>
  <c r="DG499" i="3"/>
  <c r="DJ499" i="3" s="1"/>
  <c r="DF499" i="3"/>
  <c r="DF742" i="3"/>
  <c r="DG742" i="3"/>
  <c r="DH742" i="3"/>
  <c r="DI742" i="3"/>
  <c r="DJ742" i="3" s="1"/>
  <c r="DG705" i="3"/>
  <c r="DH705" i="3"/>
  <c r="DI705" i="3"/>
  <c r="DJ705" i="3" s="1"/>
  <c r="DF705" i="3"/>
  <c r="CZ91" i="1"/>
  <c r="Y91" i="1" s="1"/>
  <c r="AG82" i="1"/>
  <c r="T109" i="1"/>
  <c r="CP41" i="1"/>
  <c r="O41" i="1" s="1"/>
  <c r="GM41" i="1" s="1"/>
  <c r="GN41" i="1" s="1"/>
  <c r="AP82" i="1"/>
  <c r="F118" i="1"/>
  <c r="CZ85" i="1"/>
  <c r="Y85" i="1" s="1"/>
  <c r="CY85" i="1"/>
  <c r="X85" i="1" s="1"/>
  <c r="GM85" i="1" s="1"/>
  <c r="GN85" i="1" s="1"/>
  <c r="AP177" i="1"/>
  <c r="F202" i="1"/>
  <c r="CY185" i="1"/>
  <c r="X185" i="1" s="1"/>
  <c r="GM185" i="1" s="1"/>
  <c r="GN185" i="1" s="1"/>
  <c r="CZ185" i="1"/>
  <c r="Y185" i="1" s="1"/>
  <c r="CP94" i="1"/>
  <c r="O94" i="1" s="1"/>
  <c r="GM94" i="1" s="1"/>
  <c r="GN94" i="1" s="1"/>
  <c r="W50" i="1"/>
  <c r="AJ30" i="1"/>
  <c r="F168" i="1"/>
  <c r="V141" i="1"/>
  <c r="AB188" i="1"/>
  <c r="GM264" i="1"/>
  <c r="GN264" i="1" s="1"/>
  <c r="GM319" i="1"/>
  <c r="GN319" i="1" s="1"/>
  <c r="CY179" i="1"/>
  <c r="X179" i="1" s="1"/>
  <c r="GM179" i="1" s="1"/>
  <c r="AF193" i="1"/>
  <c r="CZ179" i="1"/>
  <c r="Y179" i="1" s="1"/>
  <c r="AK109" i="1"/>
  <c r="BA177" i="1"/>
  <c r="F213" i="1"/>
  <c r="CZ265" i="1"/>
  <c r="Y265" i="1" s="1"/>
  <c r="AL267" i="1" s="1"/>
  <c r="AG259" i="1"/>
  <c r="T267" i="1"/>
  <c r="AD259" i="1"/>
  <c r="Q267" i="1"/>
  <c r="BC355" i="1"/>
  <c r="F395" i="1"/>
  <c r="GM373" i="1"/>
  <c r="GN373" i="1" s="1"/>
  <c r="GM467" i="1"/>
  <c r="GN467" i="1" s="1"/>
  <c r="GM377" i="1"/>
  <c r="GN377" i="1" s="1"/>
  <c r="CZ372" i="1"/>
  <c r="Y372" i="1" s="1"/>
  <c r="GM372" i="1" s="1"/>
  <c r="GN372" i="1" s="1"/>
  <c r="F444" i="1"/>
  <c r="BC411" i="1"/>
  <c r="AE428" i="1"/>
  <c r="CY473" i="1"/>
  <c r="X473" i="1" s="1"/>
  <c r="GM473" i="1" s="1"/>
  <c r="GN473" i="1" s="1"/>
  <c r="CZ473" i="1"/>
  <c r="Y473" i="1" s="1"/>
  <c r="T355" i="1"/>
  <c r="F400" i="1"/>
  <c r="CY462" i="1"/>
  <c r="X462" i="1" s="1"/>
  <c r="AK479" i="1" s="1"/>
  <c r="GM476" i="1"/>
  <c r="GN476" i="1" s="1"/>
  <c r="CP426" i="1"/>
  <c r="O426" i="1" s="1"/>
  <c r="GM426" i="1" s="1"/>
  <c r="GN426" i="1" s="1"/>
  <c r="AC428" i="1"/>
  <c r="CY517" i="1"/>
  <c r="X517" i="1" s="1"/>
  <c r="GM517" i="1" s="1"/>
  <c r="GN517" i="1" s="1"/>
  <c r="GM616" i="1"/>
  <c r="GN616" i="1" s="1"/>
  <c r="CZ566" i="1"/>
  <c r="Y566" i="1" s="1"/>
  <c r="AL581" i="1" s="1"/>
  <c r="GM634" i="1"/>
  <c r="GN634" i="1" s="1"/>
  <c r="CY618" i="1"/>
  <c r="X618" i="1" s="1"/>
  <c r="GM618" i="1" s="1"/>
  <c r="GN618" i="1" s="1"/>
  <c r="GM639" i="1"/>
  <c r="GN639" i="1" s="1"/>
  <c r="AJ562" i="1"/>
  <c r="W581" i="1"/>
  <c r="CZ577" i="1"/>
  <c r="Y577" i="1" s="1"/>
  <c r="GM577" i="1" s="1"/>
  <c r="GN577" i="1" s="1"/>
  <c r="GM636" i="1"/>
  <c r="GN636" i="1" s="1"/>
  <c r="CI676" i="1"/>
  <c r="AZ680" i="1"/>
  <c r="AU613" i="1"/>
  <c r="F663" i="1"/>
  <c r="GM807" i="1"/>
  <c r="GN807" i="1" s="1"/>
  <c r="BA766" i="1"/>
  <c r="CJ746" i="1"/>
  <c r="F694" i="1"/>
  <c r="R676" i="1"/>
  <c r="W613" i="1"/>
  <c r="F668" i="1"/>
  <c r="AT613" i="1"/>
  <c r="F662" i="1"/>
  <c r="AL766" i="1"/>
  <c r="CZ759" i="1"/>
  <c r="Y759" i="1" s="1"/>
  <c r="GM759" i="1" s="1"/>
  <c r="GN759" i="1" s="1"/>
  <c r="AD818" i="1"/>
  <c r="CZ814" i="1"/>
  <c r="Y814" i="1" s="1"/>
  <c r="GM814" i="1" s="1"/>
  <c r="GN814" i="1" s="1"/>
  <c r="AQ897" i="1"/>
  <c r="F926" i="1"/>
  <c r="CZ1025" i="1"/>
  <c r="Y1025" i="1" s="1"/>
  <c r="GM1025" i="1" s="1"/>
  <c r="GN1025" i="1" s="1"/>
  <c r="GM854" i="1"/>
  <c r="GN854" i="1" s="1"/>
  <c r="AZ1141" i="1"/>
  <c r="CI1122" i="1"/>
  <c r="F975" i="1"/>
  <c r="V948" i="1"/>
  <c r="AU1018" i="1"/>
  <c r="F1057" i="1"/>
  <c r="AU1258" i="1"/>
  <c r="CY852" i="1"/>
  <c r="X852" i="1" s="1"/>
  <c r="AK865" i="1" s="1"/>
  <c r="CZ903" i="1"/>
  <c r="Y903" i="1" s="1"/>
  <c r="GM903" i="1" s="1"/>
  <c r="GN903" i="1" s="1"/>
  <c r="GM1036" i="1"/>
  <c r="GN1036" i="1" s="1"/>
  <c r="AB1030" i="1"/>
  <c r="CR1030" i="1"/>
  <c r="Q1030" i="1" s="1"/>
  <c r="AF897" i="1"/>
  <c r="S916" i="1"/>
  <c r="CY1030" i="1"/>
  <c r="X1030" i="1" s="1"/>
  <c r="AK1038" i="1" s="1"/>
  <c r="GM1188" i="1"/>
  <c r="GN1188" i="1" s="1"/>
  <c r="AC1298" i="1"/>
  <c r="CP1296" i="1"/>
  <c r="O1296" i="1" s="1"/>
  <c r="CZ901" i="1"/>
  <c r="Y901" i="1" s="1"/>
  <c r="W948" i="1"/>
  <c r="F976" i="1"/>
  <c r="AC1192" i="1"/>
  <c r="CP1175" i="1"/>
  <c r="O1175" i="1" s="1"/>
  <c r="F1316" i="1"/>
  <c r="AT1328" i="1"/>
  <c r="AT1294" i="1"/>
  <c r="CZ1179" i="1"/>
  <c r="Y1179" i="1" s="1"/>
  <c r="GM1179" i="1"/>
  <c r="GN1179" i="1" s="1"/>
  <c r="AG1122" i="1"/>
  <c r="T1141" i="1"/>
  <c r="CZ1083" i="1"/>
  <c r="Y1083" i="1" s="1"/>
  <c r="GM1083" i="1" s="1"/>
  <c r="GN1083" i="1" s="1"/>
  <c r="R1294" i="1"/>
  <c r="R1328" i="1"/>
  <c r="F1312" i="1"/>
  <c r="CJ1070" i="1"/>
  <c r="BA1090" i="1"/>
  <c r="GM1183" i="1"/>
  <c r="GN1183" i="1" s="1"/>
  <c r="CI1070" i="1"/>
  <c r="AZ1090" i="1"/>
  <c r="GM1133" i="1"/>
  <c r="GN1133" i="1" s="1"/>
  <c r="AL1192" i="1"/>
  <c r="CZ1186" i="1"/>
  <c r="Y1186" i="1" s="1"/>
  <c r="GM1186" i="1" s="1"/>
  <c r="GN1186" i="1" s="1"/>
  <c r="CY1226" i="1"/>
  <c r="X1226" i="1" s="1"/>
  <c r="AK1228" i="1" s="1"/>
  <c r="F1347" i="1"/>
  <c r="AU1290" i="1"/>
  <c r="DG508" i="3"/>
  <c r="DH508" i="3"/>
  <c r="DI508" i="3"/>
  <c r="DJ508" i="3" s="1"/>
  <c r="DF508" i="3"/>
  <c r="F197" i="1"/>
  <c r="AO177" i="1"/>
  <c r="F169" i="1"/>
  <c r="W141" i="1"/>
  <c r="Q479" i="1"/>
  <c r="AD460" i="1"/>
  <c r="GM751" i="1"/>
  <c r="GN751" i="1" s="1"/>
  <c r="GM1135" i="1"/>
  <c r="GN1135" i="1" s="1"/>
  <c r="AQ1014" i="1"/>
  <c r="F1268" i="1"/>
  <c r="AB1141" i="1"/>
  <c r="GM1124" i="1"/>
  <c r="DF53" i="3"/>
  <c r="DG53" i="3"/>
  <c r="DJ53" i="3" s="1"/>
  <c r="DH53" i="3"/>
  <c r="DI53" i="3"/>
  <c r="DG91" i="3"/>
  <c r="DJ91" i="3" s="1"/>
  <c r="DH91" i="3"/>
  <c r="DI91" i="3"/>
  <c r="DF91" i="3"/>
  <c r="DH75" i="3"/>
  <c r="DG75" i="3"/>
  <c r="DJ75" i="3" s="1"/>
  <c r="DF75" i="3"/>
  <c r="DI75" i="3"/>
  <c r="DF670" i="3"/>
  <c r="DG670" i="3"/>
  <c r="DJ670" i="3" s="1"/>
  <c r="DH670" i="3"/>
  <c r="DI670" i="3"/>
  <c r="DF700" i="3"/>
  <c r="DG700" i="3"/>
  <c r="DH700" i="3"/>
  <c r="DI700" i="3"/>
  <c r="DJ700" i="3" s="1"/>
  <c r="DH536" i="3"/>
  <c r="DI536" i="3"/>
  <c r="DG536" i="3"/>
  <c r="DJ536" i="3" s="1"/>
  <c r="DF536" i="3"/>
  <c r="DF774" i="3"/>
  <c r="DG774" i="3"/>
  <c r="DJ774" i="3" s="1"/>
  <c r="DH774" i="3"/>
  <c r="DI774" i="3"/>
  <c r="BD30" i="1"/>
  <c r="F75" i="1"/>
  <c r="BD223" i="1"/>
  <c r="GM91" i="1"/>
  <c r="GN91" i="1" s="1"/>
  <c r="AB44" i="1"/>
  <c r="CR44" i="1"/>
  <c r="Q44" i="1" s="1"/>
  <c r="CP44" i="1" s="1"/>
  <c r="O44" i="1" s="1"/>
  <c r="GM44" i="1" s="1"/>
  <c r="GN44" i="1" s="1"/>
  <c r="BC82" i="1"/>
  <c r="F125" i="1"/>
  <c r="BC223" i="1"/>
  <c r="AB45" i="1"/>
  <c r="CR45" i="1"/>
  <c r="Q45" i="1" s="1"/>
  <c r="CP45" i="1" s="1"/>
  <c r="O45" i="1" s="1"/>
  <c r="GM45" i="1" s="1"/>
  <c r="GN45" i="1" s="1"/>
  <c r="GM88" i="1"/>
  <c r="GN88" i="1" s="1"/>
  <c r="AX82" i="1"/>
  <c r="F116" i="1"/>
  <c r="GM86" i="1"/>
  <c r="GN86" i="1" s="1"/>
  <c r="GM105" i="1"/>
  <c r="GN105" i="1" s="1"/>
  <c r="T141" i="1"/>
  <c r="F166" i="1"/>
  <c r="GM265" i="1"/>
  <c r="GN265" i="1" s="1"/>
  <c r="AL109" i="1"/>
  <c r="AB303" i="1"/>
  <c r="GM361" i="1"/>
  <c r="GN361" i="1" s="1"/>
  <c r="AB323" i="1"/>
  <c r="GM301" i="1"/>
  <c r="F341" i="1"/>
  <c r="AT299" i="1"/>
  <c r="AJ259" i="1"/>
  <c r="W267" i="1"/>
  <c r="CG259" i="1"/>
  <c r="AX267" i="1"/>
  <c r="CY304" i="1"/>
  <c r="X304" i="1" s="1"/>
  <c r="AK323" i="1" s="1"/>
  <c r="GM374" i="1"/>
  <c r="GN374" i="1" s="1"/>
  <c r="CI355" i="1"/>
  <c r="AZ379" i="1"/>
  <c r="AK379" i="1"/>
  <c r="GM419" i="1"/>
  <c r="GN419" i="1" s="1"/>
  <c r="CY368" i="1"/>
  <c r="X368" i="1" s="1"/>
  <c r="CZ368" i="1"/>
  <c r="Y368" i="1" s="1"/>
  <c r="AL379" i="1" s="1"/>
  <c r="GM359" i="1"/>
  <c r="GN359" i="1" s="1"/>
  <c r="AX530" i="1"/>
  <c r="CG511" i="1"/>
  <c r="AB413" i="1"/>
  <c r="CR413" i="1"/>
  <c r="Q413" i="1" s="1"/>
  <c r="AZ428" i="1"/>
  <c r="CI411" i="1"/>
  <c r="GM416" i="1"/>
  <c r="GN416" i="1" s="1"/>
  <c r="GM520" i="1"/>
  <c r="GN520" i="1" s="1"/>
  <c r="GM518" i="1"/>
  <c r="GN518" i="1" s="1"/>
  <c r="GM617" i="1"/>
  <c r="GN617" i="1" s="1"/>
  <c r="F591" i="1"/>
  <c r="AQ562" i="1"/>
  <c r="AQ530" i="1"/>
  <c r="AQ710" i="1" s="1"/>
  <c r="CI530" i="1"/>
  <c r="BZ511" i="1"/>
  <c r="GM578" i="1"/>
  <c r="GN578" i="1" s="1"/>
  <c r="CI613" i="1"/>
  <c r="AZ644" i="1"/>
  <c r="GM632" i="1"/>
  <c r="GN632" i="1" s="1"/>
  <c r="F549" i="1"/>
  <c r="AU511" i="1"/>
  <c r="GM813" i="1"/>
  <c r="GN813" i="1" s="1"/>
  <c r="U511" i="1"/>
  <c r="F552" i="1"/>
  <c r="AO613" i="1"/>
  <c r="F648" i="1"/>
  <c r="AC766" i="1"/>
  <c r="CP748" i="1"/>
  <c r="O748" i="1" s="1"/>
  <c r="AU798" i="1"/>
  <c r="F837" i="1"/>
  <c r="GM754" i="1"/>
  <c r="GN754" i="1" s="1"/>
  <c r="GM811" i="1"/>
  <c r="GN811" i="1" s="1"/>
  <c r="CJ613" i="1"/>
  <c r="BA644" i="1"/>
  <c r="GM800" i="1"/>
  <c r="AB818" i="1"/>
  <c r="F878" i="1"/>
  <c r="BB850" i="1"/>
  <c r="AJ746" i="1"/>
  <c r="W766" i="1"/>
  <c r="AP897" i="1"/>
  <c r="F925" i="1"/>
  <c r="CY1031" i="1"/>
  <c r="X1031" i="1" s="1"/>
  <c r="GM1031" i="1" s="1"/>
  <c r="GN1031" i="1" s="1"/>
  <c r="AC916" i="1"/>
  <c r="S865" i="1"/>
  <c r="AF850" i="1"/>
  <c r="GM905" i="1"/>
  <c r="GN905" i="1" s="1"/>
  <c r="AL916" i="1"/>
  <c r="GM1078" i="1"/>
  <c r="GN1078" i="1" s="1"/>
  <c r="AZ1298" i="1"/>
  <c r="CI1294" i="1"/>
  <c r="CY901" i="1"/>
  <c r="X901" i="1" s="1"/>
  <c r="AK916" i="1" s="1"/>
  <c r="GM1024" i="1"/>
  <c r="GN1024" i="1" s="1"/>
  <c r="F1109" i="1"/>
  <c r="AU1070" i="1"/>
  <c r="GM1176" i="1"/>
  <c r="GN1176" i="1" s="1"/>
  <c r="BB1328" i="1"/>
  <c r="BB1294" i="1"/>
  <c r="F1311" i="1"/>
  <c r="GM1130" i="1"/>
  <c r="GN1130" i="1" s="1"/>
  <c r="AL1294" i="1"/>
  <c r="Y1298" i="1"/>
  <c r="AQ1070" i="1"/>
  <c r="F1100" i="1"/>
  <c r="GM1136" i="1"/>
  <c r="GN1136" i="1" s="1"/>
  <c r="AJ1173" i="1"/>
  <c r="W1192" i="1"/>
  <c r="BA1141" i="1"/>
  <c r="CJ1122" i="1"/>
  <c r="S1228" i="1"/>
  <c r="AF1224" i="1"/>
  <c r="AK411" i="1" l="1"/>
  <c r="X428" i="1"/>
  <c r="AK1122" i="1"/>
  <c r="X1141" i="1"/>
  <c r="T742" i="1"/>
  <c r="F1003" i="1"/>
  <c r="AL411" i="1"/>
  <c r="Y428" i="1"/>
  <c r="AK299" i="1"/>
  <c r="X323" i="1"/>
  <c r="Y530" i="1"/>
  <c r="AL511" i="1"/>
  <c r="AL1122" i="1"/>
  <c r="Y1141" i="1"/>
  <c r="V255" i="1"/>
  <c r="F733" i="1"/>
  <c r="AL299" i="1"/>
  <c r="Y323" i="1"/>
  <c r="Y379" i="1"/>
  <c r="AL355" i="1"/>
  <c r="GN179" i="1"/>
  <c r="AK1018" i="1"/>
  <c r="X1038" i="1"/>
  <c r="AQ255" i="1"/>
  <c r="F720" i="1"/>
  <c r="Y1038" i="1"/>
  <c r="AL1018" i="1"/>
  <c r="AL1070" i="1"/>
  <c r="Y1090" i="1"/>
  <c r="AU255" i="1"/>
  <c r="F729" i="1"/>
  <c r="AK897" i="1"/>
  <c r="X916" i="1"/>
  <c r="AL562" i="1"/>
  <c r="Y581" i="1"/>
  <c r="AL259" i="1"/>
  <c r="Y267" i="1"/>
  <c r="BA1122" i="1"/>
  <c r="F1161" i="1"/>
  <c r="CE766" i="1"/>
  <c r="CF766" i="1"/>
  <c r="AC746" i="1"/>
  <c r="P766" i="1"/>
  <c r="CH766" i="1"/>
  <c r="BA1070" i="1"/>
  <c r="F1110" i="1"/>
  <c r="CP1030" i="1"/>
  <c r="O1030" i="1" s="1"/>
  <c r="GM1030" i="1" s="1"/>
  <c r="GN1030" i="1" s="1"/>
  <c r="AD1038" i="1"/>
  <c r="T82" i="1"/>
  <c r="F130" i="1"/>
  <c r="AC355" i="1"/>
  <c r="P379" i="1"/>
  <c r="CF379" i="1"/>
  <c r="CE379" i="1"/>
  <c r="CH379" i="1"/>
  <c r="BA259" i="1"/>
  <c r="F287" i="1"/>
  <c r="BA710" i="1"/>
  <c r="AC177" i="1"/>
  <c r="CH193" i="1"/>
  <c r="P193" i="1"/>
  <c r="CE193" i="1"/>
  <c r="CF193" i="1"/>
  <c r="BB1014" i="1"/>
  <c r="F1271" i="1"/>
  <c r="T1070" i="1"/>
  <c r="F1111" i="1"/>
  <c r="BA1018" i="1"/>
  <c r="BA1258" i="1"/>
  <c r="F1058" i="1"/>
  <c r="O865" i="1"/>
  <c r="AB850" i="1"/>
  <c r="CE1038" i="1"/>
  <c r="CF1038" i="1"/>
  <c r="AC1018" i="1"/>
  <c r="P1038" i="1"/>
  <c r="CH1038" i="1"/>
  <c r="AP742" i="1"/>
  <c r="F991" i="1"/>
  <c r="Y50" i="1"/>
  <c r="AL30" i="1"/>
  <c r="BA1290" i="1"/>
  <c r="F1348" i="1"/>
  <c r="AX1294" i="1"/>
  <c r="AX1328" i="1"/>
  <c r="F1305" i="1"/>
  <c r="CF865" i="1"/>
  <c r="CH865" i="1"/>
  <c r="P865" i="1"/>
  <c r="AC850" i="1"/>
  <c r="CE865" i="1"/>
  <c r="AE897" i="1"/>
  <c r="R916" i="1"/>
  <c r="GM261" i="1"/>
  <c r="AB267" i="1"/>
  <c r="P141" i="1"/>
  <c r="F148" i="1"/>
  <c r="AZ50" i="1"/>
  <c r="CI30" i="1"/>
  <c r="AO26" i="1"/>
  <c r="F227" i="1"/>
  <c r="AO1358" i="1"/>
  <c r="V897" i="1"/>
  <c r="F939" i="1"/>
  <c r="AX613" i="1"/>
  <c r="F651" i="1"/>
  <c r="R323" i="1"/>
  <c r="AE299" i="1"/>
  <c r="AP255" i="1"/>
  <c r="F719" i="1"/>
  <c r="F1199" i="1"/>
  <c r="AX1173" i="1"/>
  <c r="U897" i="1"/>
  <c r="F938" i="1"/>
  <c r="F923" i="1"/>
  <c r="AX897" i="1"/>
  <c r="W897" i="1"/>
  <c r="F940" i="1"/>
  <c r="AY50" i="1"/>
  <c r="CH30" i="1"/>
  <c r="AK530" i="1"/>
  <c r="W177" i="1"/>
  <c r="F217" i="1"/>
  <c r="F449" i="1"/>
  <c r="T411" i="1"/>
  <c r="V798" i="1"/>
  <c r="F841" i="1"/>
  <c r="W1173" i="1"/>
  <c r="F1216" i="1"/>
  <c r="F390" i="1"/>
  <c r="AZ355" i="1"/>
  <c r="AZ1328" i="1"/>
  <c r="AZ1294" i="1"/>
  <c r="F1309" i="1"/>
  <c r="BA613" i="1"/>
  <c r="F664" i="1"/>
  <c r="AZ613" i="1"/>
  <c r="F655" i="1"/>
  <c r="BC26" i="1"/>
  <c r="F239" i="1"/>
  <c r="BC1358" i="1"/>
  <c r="AK1224" i="1"/>
  <c r="X1228" i="1"/>
  <c r="AD798" i="1"/>
  <c r="Q818" i="1"/>
  <c r="CI299" i="1"/>
  <c r="AZ323" i="1"/>
  <c r="F160" i="1"/>
  <c r="S141" i="1"/>
  <c r="Q82" i="1"/>
  <c r="F121" i="1"/>
  <c r="GM852" i="1"/>
  <c r="F588" i="1"/>
  <c r="AX562" i="1"/>
  <c r="GM184" i="1"/>
  <c r="GN184" i="1" s="1"/>
  <c r="AO255" i="1"/>
  <c r="F714" i="1"/>
  <c r="W1070" i="1"/>
  <c r="F1114" i="1"/>
  <c r="AK562" i="1"/>
  <c r="X581" i="1"/>
  <c r="F282" i="1"/>
  <c r="S259" i="1"/>
  <c r="S710" i="1"/>
  <c r="CE267" i="1"/>
  <c r="CF267" i="1"/>
  <c r="AC259" i="1"/>
  <c r="CH267" i="1"/>
  <c r="P267" i="1"/>
  <c r="AY145" i="1"/>
  <c r="CH141" i="1"/>
  <c r="AQ30" i="1"/>
  <c r="F60" i="1"/>
  <c r="AQ223" i="1"/>
  <c r="V355" i="1"/>
  <c r="F402" i="1"/>
  <c r="AZ746" i="1"/>
  <c r="F777" i="1"/>
  <c r="AZ982" i="1"/>
  <c r="AE613" i="1"/>
  <c r="R644" i="1"/>
  <c r="AT355" i="1"/>
  <c r="F397" i="1"/>
  <c r="AT26" i="1"/>
  <c r="F241" i="1"/>
  <c r="AT1358" i="1"/>
  <c r="AO1014" i="1"/>
  <c r="F1262" i="1"/>
  <c r="AC1122" i="1"/>
  <c r="CH1141" i="1"/>
  <c r="P1141" i="1"/>
  <c r="CE1141" i="1"/>
  <c r="CF1141" i="1"/>
  <c r="Y676" i="1"/>
  <c r="F707" i="1"/>
  <c r="U259" i="1"/>
  <c r="F289" i="1"/>
  <c r="U710" i="1"/>
  <c r="GM901" i="1"/>
  <c r="GN901" i="1" s="1"/>
  <c r="S82" i="1"/>
  <c r="F124" i="1"/>
  <c r="Q562" i="1"/>
  <c r="F593" i="1"/>
  <c r="T613" i="1"/>
  <c r="F665" i="1"/>
  <c r="GN800" i="1"/>
  <c r="CB818" i="1" s="1"/>
  <c r="CA818" i="1"/>
  <c r="F1341" i="1"/>
  <c r="BB1290" i="1"/>
  <c r="AX511" i="1"/>
  <c r="F537" i="1"/>
  <c r="GN301" i="1"/>
  <c r="GM1296" i="1"/>
  <c r="AB1298" i="1"/>
  <c r="BA1173" i="1"/>
  <c r="F1212" i="1"/>
  <c r="AQ299" i="1"/>
  <c r="F333" i="1"/>
  <c r="V82" i="1"/>
  <c r="F132" i="1"/>
  <c r="AK1173" i="1"/>
  <c r="X1192" i="1"/>
  <c r="V1018" i="1"/>
  <c r="V1258" i="1"/>
  <c r="F1061" i="1"/>
  <c r="AZ1224" i="1"/>
  <c r="F1239" i="1"/>
  <c r="F773" i="1"/>
  <c r="AX746" i="1"/>
  <c r="AX982" i="1"/>
  <c r="AB680" i="1"/>
  <c r="GM678" i="1"/>
  <c r="AU26" i="1"/>
  <c r="F242" i="1"/>
  <c r="AU1358" i="1"/>
  <c r="X141" i="1"/>
  <c r="F171" i="1"/>
  <c r="BA411" i="1"/>
  <c r="F448" i="1"/>
  <c r="Q1173" i="1"/>
  <c r="F1204" i="1"/>
  <c r="S1018" i="1"/>
  <c r="F1053" i="1"/>
  <c r="S1258" i="1"/>
  <c r="BA897" i="1"/>
  <c r="F936" i="1"/>
  <c r="BD742" i="1"/>
  <c r="F1007" i="1"/>
  <c r="F450" i="1"/>
  <c r="U411" i="1"/>
  <c r="BB26" i="1"/>
  <c r="F236" i="1"/>
  <c r="BB1358" i="1"/>
  <c r="S1294" i="1"/>
  <c r="S1328" i="1"/>
  <c r="F1313" i="1"/>
  <c r="F1349" i="1"/>
  <c r="T1290" i="1"/>
  <c r="AE1173" i="1"/>
  <c r="R1192" i="1"/>
  <c r="AE1018" i="1"/>
  <c r="R1038" i="1"/>
  <c r="U613" i="1"/>
  <c r="F666" i="1"/>
  <c r="AL644" i="1"/>
  <c r="AB479" i="1"/>
  <c r="GM462" i="1"/>
  <c r="AX1070" i="1"/>
  <c r="F1097" i="1"/>
  <c r="AC1070" i="1"/>
  <c r="CF1090" i="1"/>
  <c r="CH1090" i="1"/>
  <c r="P1090" i="1"/>
  <c r="CE1090" i="1"/>
  <c r="V511" i="1"/>
  <c r="F553" i="1"/>
  <c r="AX355" i="1"/>
  <c r="F386" i="1"/>
  <c r="CE323" i="1"/>
  <c r="AC299" i="1"/>
  <c r="CF323" i="1"/>
  <c r="CH323" i="1"/>
  <c r="P323" i="1"/>
  <c r="Q511" i="1"/>
  <c r="F542" i="1"/>
  <c r="GM311" i="1"/>
  <c r="GN311" i="1" s="1"/>
  <c r="F494" i="1"/>
  <c r="S460" i="1"/>
  <c r="AB299" i="1"/>
  <c r="O323" i="1"/>
  <c r="Y1192" i="1"/>
  <c r="AL1173" i="1"/>
  <c r="F1342" i="1"/>
  <c r="R1290" i="1"/>
  <c r="F1346" i="1"/>
  <c r="AT1290" i="1"/>
  <c r="CE1298" i="1"/>
  <c r="CF1298" i="1"/>
  <c r="AC1294" i="1"/>
  <c r="CH1298" i="1"/>
  <c r="P1298" i="1"/>
  <c r="AZ1122" i="1"/>
  <c r="F1152" i="1"/>
  <c r="Y766" i="1"/>
  <c r="AL746" i="1"/>
  <c r="BA746" i="1"/>
  <c r="BA982" i="1"/>
  <c r="F786" i="1"/>
  <c r="W562" i="1"/>
  <c r="F605" i="1"/>
  <c r="CE428" i="1"/>
  <c r="CF428" i="1"/>
  <c r="AC411" i="1"/>
  <c r="P428" i="1"/>
  <c r="CH428" i="1"/>
  <c r="R428" i="1"/>
  <c r="AE411" i="1"/>
  <c r="X109" i="1"/>
  <c r="AK82" i="1"/>
  <c r="F937" i="1"/>
  <c r="T897" i="1"/>
  <c r="AL1224" i="1"/>
  <c r="Y1228" i="1"/>
  <c r="U1122" i="1"/>
  <c r="F1163" i="1"/>
  <c r="R818" i="1"/>
  <c r="AE798" i="1"/>
  <c r="AX798" i="1"/>
  <c r="F825" i="1"/>
  <c r="X676" i="1"/>
  <c r="F706" i="1"/>
  <c r="CG299" i="1"/>
  <c r="AX323" i="1"/>
  <c r="X50" i="1"/>
  <c r="AK30" i="1"/>
  <c r="F1060" i="1"/>
  <c r="U1018" i="1"/>
  <c r="U1258" i="1"/>
  <c r="AK1070" i="1"/>
  <c r="X1090" i="1"/>
  <c r="AK746" i="1"/>
  <c r="X766" i="1"/>
  <c r="CE680" i="1"/>
  <c r="CF680" i="1"/>
  <c r="AC676" i="1"/>
  <c r="CH680" i="1"/>
  <c r="P680" i="1"/>
  <c r="T299" i="1"/>
  <c r="F344" i="1"/>
  <c r="BB255" i="1"/>
  <c r="F723" i="1"/>
  <c r="R1224" i="1"/>
  <c r="F1242" i="1"/>
  <c r="GM1226" i="1"/>
  <c r="AB1228" i="1"/>
  <c r="AZ948" i="1"/>
  <c r="F963" i="1"/>
  <c r="AE562" i="1"/>
  <c r="R581" i="1"/>
  <c r="AT255" i="1"/>
  <c r="F728" i="1"/>
  <c r="R177" i="1"/>
  <c r="F207" i="1"/>
  <c r="AW145" i="1"/>
  <c r="CF141" i="1"/>
  <c r="GM84" i="1"/>
  <c r="AB109" i="1"/>
  <c r="V1122" i="1"/>
  <c r="F1164" i="1"/>
  <c r="AB952" i="1"/>
  <c r="GM950" i="1"/>
  <c r="U562" i="1"/>
  <c r="F603" i="1"/>
  <c r="AK644" i="1"/>
  <c r="W511" i="1"/>
  <c r="F554" i="1"/>
  <c r="CE530" i="1"/>
  <c r="CF530" i="1"/>
  <c r="AC511" i="1"/>
  <c r="CH530" i="1"/>
  <c r="P530" i="1"/>
  <c r="AD177" i="1"/>
  <c r="Q193" i="1"/>
  <c r="U355" i="1"/>
  <c r="F401" i="1"/>
  <c r="GM904" i="1"/>
  <c r="GN904" i="1" s="1"/>
  <c r="GM1072" i="1"/>
  <c r="AB1090" i="1"/>
  <c r="R267" i="1"/>
  <c r="AE259" i="1"/>
  <c r="T798" i="1"/>
  <c r="F839" i="1"/>
  <c r="BA355" i="1"/>
  <c r="F399" i="1"/>
  <c r="S411" i="1"/>
  <c r="F443" i="1"/>
  <c r="W746" i="1"/>
  <c r="F790" i="1"/>
  <c r="W982" i="1"/>
  <c r="X865" i="1"/>
  <c r="AK850" i="1"/>
  <c r="Q259" i="1"/>
  <c r="F279" i="1"/>
  <c r="AL193" i="1"/>
  <c r="V411" i="1"/>
  <c r="F451" i="1"/>
  <c r="U1070" i="1"/>
  <c r="F1112" i="1"/>
  <c r="Y948" i="1"/>
  <c r="F979" i="1"/>
  <c r="Y865" i="1"/>
  <c r="AL850" i="1"/>
  <c r="AL818" i="1"/>
  <c r="AL479" i="1"/>
  <c r="W355" i="1"/>
  <c r="F403" i="1"/>
  <c r="F338" i="1"/>
  <c r="S299" i="1"/>
  <c r="V1070" i="1"/>
  <c r="F1113" i="1"/>
  <c r="F1148" i="1"/>
  <c r="AX1122" i="1"/>
  <c r="F967" i="1"/>
  <c r="S948" i="1"/>
  <c r="AZ897" i="1"/>
  <c r="F927" i="1"/>
  <c r="AE746" i="1"/>
  <c r="R766" i="1"/>
  <c r="BA460" i="1"/>
  <c r="F499" i="1"/>
  <c r="AZ259" i="1"/>
  <c r="F278" i="1"/>
  <c r="AZ710" i="1"/>
  <c r="F1351" i="1"/>
  <c r="V1290" i="1"/>
  <c r="W1122" i="1"/>
  <c r="F1165" i="1"/>
  <c r="CE1228" i="1"/>
  <c r="CF1228" i="1"/>
  <c r="AC1224" i="1"/>
  <c r="CH1228" i="1"/>
  <c r="P1228" i="1"/>
  <c r="S798" i="1"/>
  <c r="F833" i="1"/>
  <c r="W411" i="1"/>
  <c r="F452" i="1"/>
  <c r="R479" i="1"/>
  <c r="AE460" i="1"/>
  <c r="AV145" i="1"/>
  <c r="CE141" i="1"/>
  <c r="P109" i="1"/>
  <c r="AC82" i="1"/>
  <c r="CE109" i="1"/>
  <c r="CF109" i="1"/>
  <c r="CH109" i="1"/>
  <c r="S30" i="1"/>
  <c r="F65" i="1"/>
  <c r="AX1018" i="1"/>
  <c r="F1045" i="1"/>
  <c r="AX1258" i="1"/>
  <c r="CE952" i="1"/>
  <c r="CF952" i="1"/>
  <c r="AC948" i="1"/>
  <c r="CH952" i="1"/>
  <c r="P952" i="1"/>
  <c r="AB581" i="1"/>
  <c r="GM564" i="1"/>
  <c r="GM515" i="1"/>
  <c r="AB530" i="1"/>
  <c r="AB145" i="1"/>
  <c r="GM143" i="1"/>
  <c r="Q1290" i="1"/>
  <c r="F1340" i="1"/>
  <c r="AZ562" i="1"/>
  <c r="F592" i="1"/>
  <c r="F1324" i="1"/>
  <c r="X1328" i="1"/>
  <c r="X1294" i="1"/>
  <c r="BC1014" i="1"/>
  <c r="F1274" i="1"/>
  <c r="CA916" i="1"/>
  <c r="GN899" i="1"/>
  <c r="CB916" i="1" s="1"/>
  <c r="AO742" i="1"/>
  <c r="F986" i="1"/>
  <c r="F64" i="1"/>
  <c r="R30" i="1"/>
  <c r="T562" i="1"/>
  <c r="F602" i="1"/>
  <c r="CF30" i="1"/>
  <c r="AW50" i="1"/>
  <c r="T177" i="1"/>
  <c r="F214" i="1"/>
  <c r="T30" i="1"/>
  <c r="F71" i="1"/>
  <c r="T223" i="1"/>
  <c r="U177" i="1"/>
  <c r="F215" i="1"/>
  <c r="U30" i="1"/>
  <c r="F72" i="1"/>
  <c r="U223" i="1"/>
  <c r="F274" i="1"/>
  <c r="AX259" i="1"/>
  <c r="AX710" i="1"/>
  <c r="S1224" i="1"/>
  <c r="F1243" i="1"/>
  <c r="Y1294" i="1"/>
  <c r="F1325" i="1"/>
  <c r="Y1328" i="1"/>
  <c r="CI511" i="1"/>
  <c r="AZ530" i="1"/>
  <c r="Q460" i="1"/>
  <c r="F491" i="1"/>
  <c r="AZ1070" i="1"/>
  <c r="F1101" i="1"/>
  <c r="AB1192" i="1"/>
  <c r="GM1175" i="1"/>
  <c r="AU1014" i="1"/>
  <c r="F1277" i="1"/>
  <c r="AF177" i="1"/>
  <c r="S193" i="1"/>
  <c r="W30" i="1"/>
  <c r="F74" i="1"/>
  <c r="W223" i="1"/>
  <c r="F781" i="1"/>
  <c r="S746" i="1"/>
  <c r="S982" i="1"/>
  <c r="BA562" i="1"/>
  <c r="F601" i="1"/>
  <c r="U82" i="1"/>
  <c r="F131" i="1"/>
  <c r="AT742" i="1"/>
  <c r="F1000" i="1"/>
  <c r="U850" i="1"/>
  <c r="F887" i="1"/>
  <c r="T850" i="1"/>
  <c r="F886" i="1"/>
  <c r="F596" i="1"/>
  <c r="S562" i="1"/>
  <c r="T1258" i="1"/>
  <c r="AX850" i="1"/>
  <c r="F872" i="1"/>
  <c r="R865" i="1"/>
  <c r="AE850" i="1"/>
  <c r="AQ742" i="1"/>
  <c r="F992" i="1"/>
  <c r="GM566" i="1"/>
  <c r="GN566" i="1" s="1"/>
  <c r="T460" i="1"/>
  <c r="F500" i="1"/>
  <c r="F346" i="1"/>
  <c r="V299" i="1"/>
  <c r="Q141" i="1"/>
  <c r="F157" i="1"/>
  <c r="W82" i="1"/>
  <c r="F133" i="1"/>
  <c r="F57" i="1"/>
  <c r="AX30" i="1"/>
  <c r="AX223" i="1"/>
  <c r="S1070" i="1"/>
  <c r="F1105" i="1"/>
  <c r="AU742" i="1"/>
  <c r="F1001" i="1"/>
  <c r="F789" i="1"/>
  <c r="V746" i="1"/>
  <c r="V982" i="1"/>
  <c r="F695" i="1"/>
  <c r="S676" i="1"/>
  <c r="AC562" i="1"/>
  <c r="CE581" i="1"/>
  <c r="CF581" i="1"/>
  <c r="CH581" i="1"/>
  <c r="P581" i="1"/>
  <c r="AX411" i="1"/>
  <c r="F435" i="1"/>
  <c r="V30" i="1"/>
  <c r="F73" i="1"/>
  <c r="V223" i="1"/>
  <c r="O916" i="1"/>
  <c r="AB897" i="1"/>
  <c r="BC742" i="1"/>
  <c r="F998" i="1"/>
  <c r="AU355" i="1"/>
  <c r="F398" i="1"/>
  <c r="V177" i="1"/>
  <c r="F216" i="1"/>
  <c r="AB193" i="1"/>
  <c r="AD50" i="1"/>
  <c r="F1156" i="1"/>
  <c r="S1122" i="1"/>
  <c r="CE30" i="1"/>
  <c r="AV50" i="1"/>
  <c r="F1214" i="1"/>
  <c r="U1173" i="1"/>
  <c r="AD644" i="1"/>
  <c r="F1155" i="1"/>
  <c r="R1122" i="1"/>
  <c r="R511" i="1"/>
  <c r="F544" i="1"/>
  <c r="AL897" i="1"/>
  <c r="Y916" i="1"/>
  <c r="S850" i="1"/>
  <c r="F880" i="1"/>
  <c r="AQ511" i="1"/>
  <c r="F540" i="1"/>
  <c r="AZ411" i="1"/>
  <c r="F439" i="1"/>
  <c r="F291" i="1"/>
  <c r="W259" i="1"/>
  <c r="W710" i="1"/>
  <c r="AL82" i="1"/>
  <c r="Y109" i="1"/>
  <c r="CA1141" i="1"/>
  <c r="GN1124" i="1"/>
  <c r="CB1141" i="1" s="1"/>
  <c r="GM304" i="1"/>
  <c r="GN304" i="1" s="1"/>
  <c r="F1162" i="1"/>
  <c r="T1122" i="1"/>
  <c r="CE1192" i="1"/>
  <c r="CF1192" i="1"/>
  <c r="AC1173" i="1"/>
  <c r="CH1192" i="1"/>
  <c r="P1192" i="1"/>
  <c r="F931" i="1"/>
  <c r="S897" i="1"/>
  <c r="X479" i="1"/>
  <c r="AK460" i="1"/>
  <c r="T259" i="1"/>
  <c r="F288" i="1"/>
  <c r="T710" i="1"/>
  <c r="AK193" i="1"/>
  <c r="T1173" i="1"/>
  <c r="F1213" i="1"/>
  <c r="W850" i="1"/>
  <c r="F889" i="1"/>
  <c r="AC613" i="1"/>
  <c r="CH644" i="1"/>
  <c r="P644" i="1"/>
  <c r="CE644" i="1"/>
  <c r="CF644" i="1"/>
  <c r="BD255" i="1"/>
  <c r="F735" i="1"/>
  <c r="F1352" i="1"/>
  <c r="W1290" i="1"/>
  <c r="R1090" i="1"/>
  <c r="AE1070" i="1"/>
  <c r="AP1014" i="1"/>
  <c r="F1267" i="1"/>
  <c r="BB742" i="1"/>
  <c r="F995" i="1"/>
  <c r="AE355" i="1"/>
  <c r="R379" i="1"/>
  <c r="BA82" i="1"/>
  <c r="F129" i="1"/>
  <c r="S511" i="1"/>
  <c r="F545" i="1"/>
  <c r="Q865" i="1"/>
  <c r="AD850" i="1"/>
  <c r="F788" i="1"/>
  <c r="U746" i="1"/>
  <c r="U982" i="1"/>
  <c r="Y141" i="1"/>
  <c r="F172" i="1"/>
  <c r="AK798" i="1"/>
  <c r="X818" i="1"/>
  <c r="F885" i="1"/>
  <c r="BA850" i="1"/>
  <c r="U798" i="1"/>
  <c r="F840" i="1"/>
  <c r="AZ798" i="1"/>
  <c r="F829" i="1"/>
  <c r="V562" i="1"/>
  <c r="F604" i="1"/>
  <c r="GM472" i="1"/>
  <c r="GN472" i="1" s="1"/>
  <c r="F1153" i="1"/>
  <c r="Q1122" i="1"/>
  <c r="AZ1018" i="1"/>
  <c r="F1049" i="1"/>
  <c r="AZ1258" i="1"/>
  <c r="AZ177" i="1"/>
  <c r="F204" i="1"/>
  <c r="AP26" i="1"/>
  <c r="F232" i="1"/>
  <c r="AP1358" i="1"/>
  <c r="F335" i="1"/>
  <c r="Q299" i="1"/>
  <c r="T511" i="1"/>
  <c r="F551" i="1"/>
  <c r="F928" i="1"/>
  <c r="Q897" i="1"/>
  <c r="Q355" i="1"/>
  <c r="F391" i="1"/>
  <c r="AC897" i="1"/>
  <c r="CH916" i="1"/>
  <c r="P916" i="1"/>
  <c r="CE916" i="1"/>
  <c r="CF916" i="1"/>
  <c r="AB798" i="1"/>
  <c r="O818" i="1"/>
  <c r="AB766" i="1"/>
  <c r="GM748" i="1"/>
  <c r="AD428" i="1"/>
  <c r="CP413" i="1"/>
  <c r="O413" i="1" s="1"/>
  <c r="AK355" i="1"/>
  <c r="X379" i="1"/>
  <c r="BD26" i="1"/>
  <c r="F248" i="1"/>
  <c r="BD1358" i="1"/>
  <c r="O1141" i="1"/>
  <c r="AB1122" i="1"/>
  <c r="AZ676" i="1"/>
  <c r="F691" i="1"/>
  <c r="F1207" i="1"/>
  <c r="S1173" i="1"/>
  <c r="F1215" i="1"/>
  <c r="V1173" i="1"/>
  <c r="AD1070" i="1"/>
  <c r="Q1090" i="1"/>
  <c r="V850" i="1"/>
  <c r="F888" i="1"/>
  <c r="F876" i="1"/>
  <c r="AZ850" i="1"/>
  <c r="AC798" i="1"/>
  <c r="P818" i="1"/>
  <c r="CE818" i="1"/>
  <c r="CF818" i="1"/>
  <c r="CH818" i="1"/>
  <c r="GM615" i="1"/>
  <c r="AB644" i="1"/>
  <c r="AB379" i="1"/>
  <c r="GM357" i="1"/>
  <c r="BD1014" i="1"/>
  <c r="F1283" i="1"/>
  <c r="GM1020" i="1"/>
  <c r="AB1038" i="1"/>
  <c r="F501" i="1"/>
  <c r="U460" i="1"/>
  <c r="GM368" i="1"/>
  <c r="GN368" i="1" s="1"/>
  <c r="F70" i="1"/>
  <c r="BA30" i="1"/>
  <c r="BA223" i="1"/>
  <c r="F1350" i="1"/>
  <c r="U1290" i="1"/>
  <c r="X948" i="1"/>
  <c r="F978" i="1"/>
  <c r="F687" i="1"/>
  <c r="AX676" i="1"/>
  <c r="F502" i="1"/>
  <c r="V460" i="1"/>
  <c r="AE82" i="1"/>
  <c r="R109" i="1"/>
  <c r="W1258" i="1"/>
  <c r="AZ1173" i="1"/>
  <c r="F1203" i="1"/>
  <c r="AT1014" i="1"/>
  <c r="F1276" i="1"/>
  <c r="F503" i="1"/>
  <c r="W460" i="1"/>
  <c r="P479" i="1"/>
  <c r="AC460" i="1"/>
  <c r="CE479" i="1"/>
  <c r="CF479" i="1"/>
  <c r="CH479" i="1"/>
  <c r="AK267" i="1"/>
  <c r="BC255" i="1"/>
  <c r="F726" i="1"/>
  <c r="AB50" i="1"/>
  <c r="GM32" i="1"/>
  <c r="AZ460" i="1"/>
  <c r="F490" i="1"/>
  <c r="S355" i="1"/>
  <c r="F394" i="1"/>
  <c r="W299" i="1"/>
  <c r="F347" i="1"/>
  <c r="P30" i="1"/>
  <c r="F53" i="1"/>
  <c r="P223" i="1"/>
  <c r="U299" i="1"/>
  <c r="F345" i="1"/>
  <c r="BA798" i="1"/>
  <c r="F838" i="1"/>
  <c r="Q746" i="1"/>
  <c r="F778" i="1"/>
  <c r="Q982" i="1"/>
  <c r="P460" i="1" l="1"/>
  <c r="F482" i="1"/>
  <c r="O1122" i="1"/>
  <c r="F1143" i="1"/>
  <c r="GN748" i="1"/>
  <c r="CB766" i="1" s="1"/>
  <c r="CA766" i="1"/>
  <c r="U742" i="1"/>
  <c r="F1004" i="1"/>
  <c r="R1070" i="1"/>
  <c r="F1104" i="1"/>
  <c r="CH613" i="1"/>
  <c r="AY644" i="1"/>
  <c r="Y82" i="1"/>
  <c r="F136" i="1"/>
  <c r="Q50" i="1"/>
  <c r="AD30" i="1"/>
  <c r="CH562" i="1"/>
  <c r="AY581" i="1"/>
  <c r="F56" i="1"/>
  <c r="AW30" i="1"/>
  <c r="GN564" i="1"/>
  <c r="CB581" i="1" s="1"/>
  <c r="CA581" i="1"/>
  <c r="F780" i="1"/>
  <c r="R746" i="1"/>
  <c r="R982" i="1"/>
  <c r="AL177" i="1"/>
  <c r="Y193" i="1"/>
  <c r="R259" i="1"/>
  <c r="F281" i="1"/>
  <c r="R710" i="1"/>
  <c r="P511" i="1"/>
  <c r="F533" i="1"/>
  <c r="AX299" i="1"/>
  <c r="F330" i="1"/>
  <c r="F1301" i="1"/>
  <c r="P1328" i="1"/>
  <c r="P1294" i="1"/>
  <c r="BB22" i="1"/>
  <c r="BB1388" i="1"/>
  <c r="F1371" i="1"/>
  <c r="GN1296" i="1"/>
  <c r="CB1298" i="1" s="1"/>
  <c r="CA1298" i="1"/>
  <c r="CB798" i="1"/>
  <c r="AS818" i="1"/>
  <c r="U255" i="1"/>
  <c r="F732" i="1"/>
  <c r="AY1141" i="1"/>
  <c r="CH1122" i="1"/>
  <c r="AQ26" i="1"/>
  <c r="F233" i="1"/>
  <c r="AQ1358" i="1"/>
  <c r="CF259" i="1"/>
  <c r="AW267" i="1"/>
  <c r="F1254" i="1"/>
  <c r="X1224" i="1"/>
  <c r="AY30" i="1"/>
  <c r="F58" i="1"/>
  <c r="AB259" i="1"/>
  <c r="O267" i="1"/>
  <c r="AW865" i="1"/>
  <c r="CF850" i="1"/>
  <c r="F867" i="1"/>
  <c r="O850" i="1"/>
  <c r="CF177" i="1"/>
  <c r="AW193" i="1"/>
  <c r="CH355" i="1"/>
  <c r="AY379" i="1"/>
  <c r="X1018" i="1"/>
  <c r="F1064" i="1"/>
  <c r="X1258" i="1"/>
  <c r="Y411" i="1"/>
  <c r="F455" i="1"/>
  <c r="R82" i="1"/>
  <c r="F123" i="1"/>
  <c r="P798" i="1"/>
  <c r="F821" i="1"/>
  <c r="BD22" i="1"/>
  <c r="BD1388" i="1"/>
  <c r="F1383" i="1"/>
  <c r="AB746" i="1"/>
  <c r="O766" i="1"/>
  <c r="AP22" i="1"/>
  <c r="AP1388" i="1"/>
  <c r="F1367" i="1"/>
  <c r="G16" i="2" s="1"/>
  <c r="R355" i="1"/>
  <c r="F393" i="1"/>
  <c r="AW1192" i="1"/>
  <c r="CF1173" i="1"/>
  <c r="AD613" i="1"/>
  <c r="Q644" i="1"/>
  <c r="AB177" i="1"/>
  <c r="O193" i="1"/>
  <c r="O897" i="1"/>
  <c r="F918" i="1"/>
  <c r="AW581" i="1"/>
  <c r="CF562" i="1"/>
  <c r="AS916" i="1"/>
  <c r="CB897" i="1"/>
  <c r="AB562" i="1"/>
  <c r="O581" i="1"/>
  <c r="P82" i="1"/>
  <c r="F112" i="1"/>
  <c r="Y850" i="1"/>
  <c r="F892" i="1"/>
  <c r="AB1070" i="1"/>
  <c r="O1090" i="1"/>
  <c r="AY530" i="1"/>
  <c r="CH511" i="1"/>
  <c r="AW141" i="1"/>
  <c r="F151" i="1"/>
  <c r="X1070" i="1"/>
  <c r="F1116" i="1"/>
  <c r="F442" i="1"/>
  <c r="R411" i="1"/>
  <c r="AY1298" i="1"/>
  <c r="CH1294" i="1"/>
  <c r="F1206" i="1"/>
  <c r="R1173" i="1"/>
  <c r="S1014" i="1"/>
  <c r="F1273" i="1"/>
  <c r="CA323" i="1"/>
  <c r="R613" i="1"/>
  <c r="F658" i="1"/>
  <c r="CE259" i="1"/>
  <c r="AV267" i="1"/>
  <c r="AO22" i="1"/>
  <c r="F1362" i="1"/>
  <c r="AO1388" i="1"/>
  <c r="GN261" i="1"/>
  <c r="CB267" i="1" s="1"/>
  <c r="CA267" i="1"/>
  <c r="CE177" i="1"/>
  <c r="AV193" i="1"/>
  <c r="CE355" i="1"/>
  <c r="AV379" i="1"/>
  <c r="O50" i="1"/>
  <c r="AB30" i="1"/>
  <c r="BA26" i="1"/>
  <c r="F243" i="1"/>
  <c r="BA1358" i="1"/>
  <c r="GN357" i="1"/>
  <c r="CB379" i="1" s="1"/>
  <c r="CA379" i="1"/>
  <c r="O798" i="1"/>
  <c r="F820" i="1"/>
  <c r="AV1192" i="1"/>
  <c r="CE1173" i="1"/>
  <c r="W255" i="1"/>
  <c r="F734" i="1"/>
  <c r="V26" i="1"/>
  <c r="F246" i="1"/>
  <c r="V1358" i="1"/>
  <c r="AV581" i="1"/>
  <c r="CE562" i="1"/>
  <c r="S177" i="1"/>
  <c r="F208" i="1"/>
  <c r="AR916" i="1"/>
  <c r="CA897" i="1"/>
  <c r="P948" i="1"/>
  <c r="F955" i="1"/>
  <c r="S223" i="1"/>
  <c r="F1231" i="1"/>
  <c r="P1224" i="1"/>
  <c r="GN1072" i="1"/>
  <c r="CB1090" i="1" s="1"/>
  <c r="CA1090" i="1"/>
  <c r="GN950" i="1"/>
  <c r="CB952" i="1" s="1"/>
  <c r="CA952" i="1"/>
  <c r="AB1224" i="1"/>
  <c r="O1228" i="1"/>
  <c r="P676" i="1"/>
  <c r="F683" i="1"/>
  <c r="Y1224" i="1"/>
  <c r="F1255" i="1"/>
  <c r="CH411" i="1"/>
  <c r="AY428" i="1"/>
  <c r="BA742" i="1"/>
  <c r="F1002" i="1"/>
  <c r="Y1173" i="1"/>
  <c r="F1219" i="1"/>
  <c r="P299" i="1"/>
  <c r="F326" i="1"/>
  <c r="CA479" i="1"/>
  <c r="GN462" i="1"/>
  <c r="CB479" i="1" s="1"/>
  <c r="AU22" i="1"/>
  <c r="F1377" i="1"/>
  <c r="AU1388" i="1"/>
  <c r="CB323" i="1"/>
  <c r="S255" i="1"/>
  <c r="F725" i="1"/>
  <c r="BC22" i="1"/>
  <c r="BC1388" i="1"/>
  <c r="F1374" i="1"/>
  <c r="F930" i="1"/>
  <c r="R897" i="1"/>
  <c r="AX1290" i="1"/>
  <c r="F1335" i="1"/>
  <c r="CH1018" i="1"/>
  <c r="AY1038" i="1"/>
  <c r="BA1014" i="1"/>
  <c r="F1278" i="1"/>
  <c r="F196" i="1"/>
  <c r="P177" i="1"/>
  <c r="CF355" i="1"/>
  <c r="AW379" i="1"/>
  <c r="Y259" i="1"/>
  <c r="F294" i="1"/>
  <c r="Y1070" i="1"/>
  <c r="F1117" i="1"/>
  <c r="CA193" i="1"/>
  <c r="Y1122" i="1"/>
  <c r="F1168" i="1"/>
  <c r="AK259" i="1"/>
  <c r="X267" i="1"/>
  <c r="AB355" i="1"/>
  <c r="O379" i="1"/>
  <c r="F505" i="1"/>
  <c r="X460" i="1"/>
  <c r="Y897" i="1"/>
  <c r="F943" i="1"/>
  <c r="AX255" i="1"/>
  <c r="F717" i="1"/>
  <c r="T26" i="1"/>
  <c r="F244" i="1"/>
  <c r="T1358" i="1"/>
  <c r="AY952" i="1"/>
  <c r="CH948" i="1"/>
  <c r="AV141" i="1"/>
  <c r="F150" i="1"/>
  <c r="AY1228" i="1"/>
  <c r="CH1224" i="1"/>
  <c r="AZ255" i="1"/>
  <c r="F721" i="1"/>
  <c r="AW530" i="1"/>
  <c r="CF511" i="1"/>
  <c r="AB948" i="1"/>
  <c r="O952" i="1"/>
  <c r="GN1226" i="1"/>
  <c r="CB1228" i="1" s="1"/>
  <c r="CA1228" i="1"/>
  <c r="AY680" i="1"/>
  <c r="CH676" i="1"/>
  <c r="U1014" i="1"/>
  <c r="F1280" i="1"/>
  <c r="P411" i="1"/>
  <c r="F431" i="1"/>
  <c r="AW1298" i="1"/>
  <c r="CF1294" i="1"/>
  <c r="F325" i="1"/>
  <c r="O299" i="1"/>
  <c r="CH299" i="1"/>
  <c r="AY323" i="1"/>
  <c r="CE1070" i="1"/>
  <c r="AV1090" i="1"/>
  <c r="AB460" i="1"/>
  <c r="O479" i="1"/>
  <c r="AZ742" i="1"/>
  <c r="F993" i="1"/>
  <c r="AZ299" i="1"/>
  <c r="F334" i="1"/>
  <c r="AZ1290" i="1"/>
  <c r="F1339" i="1"/>
  <c r="P1018" i="1"/>
  <c r="F1041" i="1"/>
  <c r="P1258" i="1"/>
  <c r="CH177" i="1"/>
  <c r="AY193" i="1"/>
  <c r="F382" i="1"/>
  <c r="P355" i="1"/>
  <c r="CH746" i="1"/>
  <c r="AY766" i="1"/>
  <c r="CB193" i="1"/>
  <c r="AW479" i="1"/>
  <c r="CF460" i="1"/>
  <c r="P26" i="1"/>
  <c r="F226" i="1"/>
  <c r="AV479" i="1"/>
  <c r="CE460" i="1"/>
  <c r="AB613" i="1"/>
  <c r="O644" i="1"/>
  <c r="X355" i="1"/>
  <c r="F405" i="1"/>
  <c r="AW916" i="1"/>
  <c r="CF897" i="1"/>
  <c r="X798" i="1"/>
  <c r="F844" i="1"/>
  <c r="Q850" i="1"/>
  <c r="F877" i="1"/>
  <c r="F55" i="1"/>
  <c r="AV30" i="1"/>
  <c r="R850" i="1"/>
  <c r="F879" i="1"/>
  <c r="S742" i="1"/>
  <c r="F997" i="1"/>
  <c r="AZ511" i="1"/>
  <c r="F541" i="1"/>
  <c r="R223" i="1"/>
  <c r="GN143" i="1"/>
  <c r="CB145" i="1" s="1"/>
  <c r="CA145" i="1"/>
  <c r="AV530" i="1"/>
  <c r="CE511" i="1"/>
  <c r="AV1298" i="1"/>
  <c r="CE1294" i="1"/>
  <c r="CF299" i="1"/>
  <c r="AW323" i="1"/>
  <c r="P1070" i="1"/>
  <c r="F1093" i="1"/>
  <c r="AL613" i="1"/>
  <c r="Y644" i="1"/>
  <c r="AT22" i="1"/>
  <c r="F1376" i="1"/>
  <c r="F16" i="2" s="1"/>
  <c r="AT1388" i="1"/>
  <c r="F153" i="1"/>
  <c r="AY141" i="1"/>
  <c r="R299" i="1"/>
  <c r="F337" i="1"/>
  <c r="CE850" i="1"/>
  <c r="AV865" i="1"/>
  <c r="P746" i="1"/>
  <c r="F769" i="1"/>
  <c r="P982" i="1"/>
  <c r="Y562" i="1"/>
  <c r="F608" i="1"/>
  <c r="X1122" i="1"/>
  <c r="F1167" i="1"/>
  <c r="CE798" i="1"/>
  <c r="AV818" i="1"/>
  <c r="CH460" i="1"/>
  <c r="AY479" i="1"/>
  <c r="Q742" i="1"/>
  <c r="F994" i="1"/>
  <c r="CA50" i="1"/>
  <c r="GN32" i="1"/>
  <c r="CB50" i="1" s="1"/>
  <c r="W1014" i="1"/>
  <c r="F1282" i="1"/>
  <c r="GN615" i="1"/>
  <c r="CB644" i="1" s="1"/>
  <c r="CA644" i="1"/>
  <c r="AV916" i="1"/>
  <c r="CE897" i="1"/>
  <c r="CF613" i="1"/>
  <c r="AW644" i="1"/>
  <c r="AX26" i="1"/>
  <c r="F230" i="1"/>
  <c r="AX1358" i="1"/>
  <c r="AB141" i="1"/>
  <c r="O145" i="1"/>
  <c r="AW952" i="1"/>
  <c r="CF948" i="1"/>
  <c r="CH82" i="1"/>
  <c r="AY109" i="1"/>
  <c r="F493" i="1"/>
  <c r="R460" i="1"/>
  <c r="AW1228" i="1"/>
  <c r="CF1224" i="1"/>
  <c r="F891" i="1"/>
  <c r="X850" i="1"/>
  <c r="AW680" i="1"/>
  <c r="CF676" i="1"/>
  <c r="AW428" i="1"/>
  <c r="CF411" i="1"/>
  <c r="Y746" i="1"/>
  <c r="F793" i="1"/>
  <c r="CH1070" i="1"/>
  <c r="AY1090" i="1"/>
  <c r="GN678" i="1"/>
  <c r="CB680" i="1" s="1"/>
  <c r="CA680" i="1"/>
  <c r="V1014" i="1"/>
  <c r="F1281" i="1"/>
  <c r="AW1141" i="1"/>
  <c r="CF1122" i="1"/>
  <c r="F270" i="1"/>
  <c r="P259" i="1"/>
  <c r="P710" i="1"/>
  <c r="F607" i="1"/>
  <c r="X562" i="1"/>
  <c r="AZ30" i="1"/>
  <c r="F61" i="1"/>
  <c r="AZ223" i="1"/>
  <c r="AW1038" i="1"/>
  <c r="CF1018" i="1"/>
  <c r="BA255" i="1"/>
  <c r="F730" i="1"/>
  <c r="Y1018" i="1"/>
  <c r="F1065" i="1"/>
  <c r="Y1258" i="1"/>
  <c r="F406" i="1"/>
  <c r="Y355" i="1"/>
  <c r="Y511" i="1"/>
  <c r="F557" i="1"/>
  <c r="AB1018" i="1"/>
  <c r="O1038" i="1"/>
  <c r="CH798" i="1"/>
  <c r="AY818" i="1"/>
  <c r="GM413" i="1"/>
  <c r="AB428" i="1"/>
  <c r="P897" i="1"/>
  <c r="F919" i="1"/>
  <c r="AZ1014" i="1"/>
  <c r="F1269" i="1"/>
  <c r="CE613" i="1"/>
  <c r="AV644" i="1"/>
  <c r="AK177" i="1"/>
  <c r="X193" i="1"/>
  <c r="P1173" i="1"/>
  <c r="F1195" i="1"/>
  <c r="AS1141" i="1"/>
  <c r="CB1122" i="1"/>
  <c r="V742" i="1"/>
  <c r="F1005" i="1"/>
  <c r="GN1175" i="1"/>
  <c r="CB1192" i="1" s="1"/>
  <c r="CA1192" i="1"/>
  <c r="Y1290" i="1"/>
  <c r="F1355" i="1"/>
  <c r="U26" i="1"/>
  <c r="F245" i="1"/>
  <c r="U1358" i="1"/>
  <c r="X1290" i="1"/>
  <c r="F1354" i="1"/>
  <c r="AB511" i="1"/>
  <c r="O530" i="1"/>
  <c r="AV952" i="1"/>
  <c r="CE948" i="1"/>
  <c r="CF82" i="1"/>
  <c r="AW109" i="1"/>
  <c r="AW223" i="1" s="1"/>
  <c r="AV1228" i="1"/>
  <c r="CE1224" i="1"/>
  <c r="Y479" i="1"/>
  <c r="Y710" i="1" s="1"/>
  <c r="AL460" i="1"/>
  <c r="W742" i="1"/>
  <c r="F1006" i="1"/>
  <c r="F205" i="1"/>
  <c r="Q177" i="1"/>
  <c r="AB82" i="1"/>
  <c r="O109" i="1"/>
  <c r="F595" i="1"/>
  <c r="R562" i="1"/>
  <c r="AV680" i="1"/>
  <c r="CE676" i="1"/>
  <c r="AV428" i="1"/>
  <c r="CE411" i="1"/>
  <c r="CE299" i="1"/>
  <c r="AV323" i="1"/>
  <c r="CF1070" i="1"/>
  <c r="AW1090" i="1"/>
  <c r="F1343" i="1"/>
  <c r="S1290" i="1"/>
  <c r="AB676" i="1"/>
  <c r="O680" i="1"/>
  <c r="AV1141" i="1"/>
  <c r="CE1122" i="1"/>
  <c r="CH259" i="1"/>
  <c r="AY267" i="1"/>
  <c r="GN852" i="1"/>
  <c r="CB865" i="1" s="1"/>
  <c r="CA865" i="1"/>
  <c r="Q798" i="1"/>
  <c r="F830" i="1"/>
  <c r="AK511" i="1"/>
  <c r="X530" i="1"/>
  <c r="F868" i="1"/>
  <c r="P850" i="1"/>
  <c r="AV1038" i="1"/>
  <c r="CE1018" i="1"/>
  <c r="AW766" i="1"/>
  <c r="CF746" i="1"/>
  <c r="X897" i="1"/>
  <c r="F942" i="1"/>
  <c r="Y299" i="1"/>
  <c r="F350" i="1"/>
  <c r="F349" i="1"/>
  <c r="X299" i="1"/>
  <c r="X411" i="1"/>
  <c r="F454" i="1"/>
  <c r="GN1020" i="1"/>
  <c r="CB1038" i="1" s="1"/>
  <c r="CA1038" i="1"/>
  <c r="CF798" i="1"/>
  <c r="AW818" i="1"/>
  <c r="Q1070" i="1"/>
  <c r="F1102" i="1"/>
  <c r="AD411" i="1"/>
  <c r="Q428" i="1"/>
  <c r="AY916" i="1"/>
  <c r="CH897" i="1"/>
  <c r="P613" i="1"/>
  <c r="F647" i="1"/>
  <c r="T255" i="1"/>
  <c r="F731" i="1"/>
  <c r="AY1192" i="1"/>
  <c r="CH1173" i="1"/>
  <c r="AR1141" i="1"/>
  <c r="CA1122" i="1"/>
  <c r="P562" i="1"/>
  <c r="F584" i="1"/>
  <c r="T1014" i="1"/>
  <c r="F1279" i="1"/>
  <c r="W26" i="1"/>
  <c r="F247" i="1"/>
  <c r="W1358" i="1"/>
  <c r="AB1173" i="1"/>
  <c r="O1192" i="1"/>
  <c r="GN515" i="1"/>
  <c r="CB530" i="1" s="1"/>
  <c r="CA530" i="1"/>
  <c r="AX1014" i="1"/>
  <c r="F1265" i="1"/>
  <c r="CE82" i="1"/>
  <c r="AV109" i="1"/>
  <c r="AL798" i="1"/>
  <c r="Y818" i="1"/>
  <c r="AK613" i="1"/>
  <c r="X644" i="1"/>
  <c r="GN84" i="1"/>
  <c r="CB109" i="1" s="1"/>
  <c r="CA109" i="1"/>
  <c r="X746" i="1"/>
  <c r="F792" i="1"/>
  <c r="X982" i="1"/>
  <c r="X30" i="1"/>
  <c r="F76" i="1"/>
  <c r="X223" i="1"/>
  <c r="R798" i="1"/>
  <c r="F832" i="1"/>
  <c r="X82" i="1"/>
  <c r="F135" i="1"/>
  <c r="F1052" i="1"/>
  <c r="R1018" i="1"/>
  <c r="R1258" i="1"/>
  <c r="AX742" i="1"/>
  <c r="F989" i="1"/>
  <c r="X1173" i="1"/>
  <c r="F1218" i="1"/>
  <c r="AB1294" i="1"/>
  <c r="O1298" i="1"/>
  <c r="CA798" i="1"/>
  <c r="AR818" i="1"/>
  <c r="P1122" i="1"/>
  <c r="F1144" i="1"/>
  <c r="AY865" i="1"/>
  <c r="CH850" i="1"/>
  <c r="Y30" i="1"/>
  <c r="F77" i="1"/>
  <c r="Y223" i="1"/>
  <c r="Q1038" i="1"/>
  <c r="AD1018" i="1"/>
  <c r="AV766" i="1"/>
  <c r="CE746" i="1"/>
  <c r="Y255" i="1" l="1"/>
  <c r="F737" i="1"/>
  <c r="AW26" i="1"/>
  <c r="F229" i="1"/>
  <c r="AV746" i="1"/>
  <c r="F771" i="1"/>
  <c r="AV982" i="1"/>
  <c r="CB82" i="1"/>
  <c r="AS109" i="1"/>
  <c r="AR865" i="1"/>
  <c r="CA850" i="1"/>
  <c r="AS1122" i="1"/>
  <c r="F1158" i="1"/>
  <c r="CA676" i="1"/>
  <c r="AR680" i="1"/>
  <c r="F434" i="1"/>
  <c r="AW411" i="1"/>
  <c r="AV798" i="1"/>
  <c r="F823" i="1"/>
  <c r="O613" i="1"/>
  <c r="F646" i="1"/>
  <c r="AW460" i="1"/>
  <c r="F485" i="1"/>
  <c r="P1014" i="1"/>
  <c r="F1261" i="1"/>
  <c r="F688" i="1"/>
  <c r="AY676" i="1"/>
  <c r="O355" i="1"/>
  <c r="F381" i="1"/>
  <c r="V22" i="1"/>
  <c r="F1381" i="1"/>
  <c r="V1388" i="1"/>
  <c r="F384" i="1"/>
  <c r="AV355" i="1"/>
  <c r="BD18" i="1"/>
  <c r="F1413" i="1"/>
  <c r="X1014" i="1"/>
  <c r="F1284" i="1"/>
  <c r="F1149" i="1"/>
  <c r="AY1122" i="1"/>
  <c r="BB18" i="1"/>
  <c r="F1401" i="1"/>
  <c r="AS865" i="1"/>
  <c r="CB850" i="1"/>
  <c r="AV676" i="1"/>
  <c r="F685" i="1"/>
  <c r="AV948" i="1"/>
  <c r="F957" i="1"/>
  <c r="P255" i="1"/>
  <c r="F713" i="1"/>
  <c r="AS680" i="1"/>
  <c r="CB676" i="1"/>
  <c r="AY82" i="1"/>
  <c r="F117" i="1"/>
  <c r="F870" i="1"/>
  <c r="AV850" i="1"/>
  <c r="AV1328" i="1"/>
  <c r="F1303" i="1"/>
  <c r="AV1294" i="1"/>
  <c r="AS193" i="1"/>
  <c r="CB177" i="1"/>
  <c r="O460" i="1"/>
  <c r="F481" i="1"/>
  <c r="AR1228" i="1"/>
  <c r="CA1224" i="1"/>
  <c r="BC18" i="1"/>
  <c r="F1404" i="1"/>
  <c r="AS479" i="1"/>
  <c r="CB460" i="1"/>
  <c r="AY411" i="1"/>
  <c r="F436" i="1"/>
  <c r="CA948" i="1"/>
  <c r="AR952" i="1"/>
  <c r="CA355" i="1"/>
  <c r="AR379" i="1"/>
  <c r="F272" i="1"/>
  <c r="AV259" i="1"/>
  <c r="AV710" i="1"/>
  <c r="R255" i="1"/>
  <c r="F724" i="1"/>
  <c r="CA562" i="1"/>
  <c r="AR581" i="1"/>
  <c r="F62" i="1"/>
  <c r="Q30" i="1"/>
  <c r="Q223" i="1"/>
  <c r="AV1018" i="1"/>
  <c r="F1043" i="1"/>
  <c r="AV1258" i="1"/>
  <c r="F275" i="1"/>
  <c r="AY259" i="1"/>
  <c r="AY710" i="1"/>
  <c r="F532" i="1"/>
  <c r="O511" i="1"/>
  <c r="AY1070" i="1"/>
  <c r="F1098" i="1"/>
  <c r="F686" i="1"/>
  <c r="AW676" i="1"/>
  <c r="AW613" i="1"/>
  <c r="F650" i="1"/>
  <c r="AS50" i="1"/>
  <c r="CB30" i="1"/>
  <c r="Y613" i="1"/>
  <c r="F671" i="1"/>
  <c r="F774" i="1"/>
  <c r="AY746" i="1"/>
  <c r="AY982" i="1"/>
  <c r="AW1294" i="1"/>
  <c r="AW1328" i="1"/>
  <c r="F1304" i="1"/>
  <c r="AS1228" i="1"/>
  <c r="CB1224" i="1"/>
  <c r="F1236" i="1"/>
  <c r="AY1224" i="1"/>
  <c r="F293" i="1"/>
  <c r="X259" i="1"/>
  <c r="X710" i="1"/>
  <c r="F1046" i="1"/>
  <c r="AY1018" i="1"/>
  <c r="AY1258" i="1"/>
  <c r="AR479" i="1"/>
  <c r="CA460" i="1"/>
  <c r="AS952" i="1"/>
  <c r="CB948" i="1"/>
  <c r="AS379" i="1"/>
  <c r="CB355" i="1"/>
  <c r="AV177" i="1"/>
  <c r="F198" i="1"/>
  <c r="O562" i="1"/>
  <c r="F583" i="1"/>
  <c r="O177" i="1"/>
  <c r="F195" i="1"/>
  <c r="AW850" i="1"/>
  <c r="F871" i="1"/>
  <c r="AW259" i="1"/>
  <c r="F273" i="1"/>
  <c r="AW710" i="1"/>
  <c r="AW1358" i="1" s="1"/>
  <c r="AS581" i="1"/>
  <c r="CB562" i="1"/>
  <c r="CA746" i="1"/>
  <c r="AR766" i="1"/>
  <c r="X26" i="1"/>
  <c r="F249" i="1"/>
  <c r="X1358" i="1"/>
  <c r="AW1070" i="1"/>
  <c r="F1096" i="1"/>
  <c r="Y26" i="1"/>
  <c r="F250" i="1"/>
  <c r="Y798" i="1"/>
  <c r="F845" i="1"/>
  <c r="O1173" i="1"/>
  <c r="F1194" i="1"/>
  <c r="Y460" i="1"/>
  <c r="F506" i="1"/>
  <c r="CA1173" i="1"/>
  <c r="AR1192" i="1"/>
  <c r="X177" i="1"/>
  <c r="F219" i="1"/>
  <c r="O428" i="1"/>
  <c r="AB411" i="1"/>
  <c r="F1044" i="1"/>
  <c r="AW1018" i="1"/>
  <c r="AW1258" i="1"/>
  <c r="AR50" i="1"/>
  <c r="CA30" i="1"/>
  <c r="AV511" i="1"/>
  <c r="F535" i="1"/>
  <c r="F484" i="1"/>
  <c r="AV460" i="1"/>
  <c r="AV1070" i="1"/>
  <c r="F1095" i="1"/>
  <c r="O948" i="1"/>
  <c r="F954" i="1"/>
  <c r="CA1070" i="1"/>
  <c r="AR1090" i="1"/>
  <c r="F944" i="1"/>
  <c r="AR897" i="1"/>
  <c r="BA22" i="1"/>
  <c r="F1378" i="1"/>
  <c r="BA1388" i="1"/>
  <c r="F1306" i="1"/>
  <c r="AY1294" i="1"/>
  <c r="AY1328" i="1"/>
  <c r="AY511" i="1"/>
  <c r="F538" i="1"/>
  <c r="AP18" i="1"/>
  <c r="F1397" i="1"/>
  <c r="AY355" i="1"/>
  <c r="F387" i="1"/>
  <c r="F269" i="1"/>
  <c r="O259" i="1"/>
  <c r="AS798" i="1"/>
  <c r="F835" i="1"/>
  <c r="P1290" i="1"/>
  <c r="F1331" i="1"/>
  <c r="AS766" i="1"/>
  <c r="CB746" i="1"/>
  <c r="AR798" i="1"/>
  <c r="F846" i="1"/>
  <c r="F1300" i="1"/>
  <c r="O1328" i="1"/>
  <c r="O1294" i="1"/>
  <c r="X742" i="1"/>
  <c r="F1008" i="1"/>
  <c r="CA1018" i="1"/>
  <c r="AR1038" i="1"/>
  <c r="X511" i="1"/>
  <c r="F556" i="1"/>
  <c r="AV299" i="1"/>
  <c r="F328" i="1"/>
  <c r="O82" i="1"/>
  <c r="F111" i="1"/>
  <c r="AS1192" i="1"/>
  <c r="CB1173" i="1"/>
  <c r="GN413" i="1"/>
  <c r="CB428" i="1" s="1"/>
  <c r="CA428" i="1"/>
  <c r="AZ26" i="1"/>
  <c r="F234" i="1"/>
  <c r="AZ1358" i="1"/>
  <c r="Y982" i="1"/>
  <c r="F958" i="1"/>
  <c r="AW948" i="1"/>
  <c r="AR145" i="1"/>
  <c r="CA141" i="1"/>
  <c r="P1358" i="1"/>
  <c r="F385" i="1"/>
  <c r="AW355" i="1"/>
  <c r="CB1070" i="1"/>
  <c r="AS1090" i="1"/>
  <c r="CA259" i="1"/>
  <c r="AR267" i="1"/>
  <c r="F1092" i="1"/>
  <c r="O1070" i="1"/>
  <c r="Q613" i="1"/>
  <c r="F656" i="1"/>
  <c r="AQ22" i="1"/>
  <c r="F1368" i="1"/>
  <c r="AQ1388" i="1"/>
  <c r="Y177" i="1"/>
  <c r="F220" i="1"/>
  <c r="AY613" i="1"/>
  <c r="F652" i="1"/>
  <c r="CB511" i="1"/>
  <c r="AS530" i="1"/>
  <c r="AV82" i="1"/>
  <c r="F114" i="1"/>
  <c r="F1169" i="1"/>
  <c r="AR1122" i="1"/>
  <c r="F924" i="1"/>
  <c r="AY897" i="1"/>
  <c r="F1146" i="1"/>
  <c r="AV1122" i="1"/>
  <c r="F1233" i="1"/>
  <c r="AV1224" i="1"/>
  <c r="AV613" i="1"/>
  <c r="F649" i="1"/>
  <c r="AY798" i="1"/>
  <c r="F826" i="1"/>
  <c r="Y1014" i="1"/>
  <c r="F1285" i="1"/>
  <c r="F1147" i="1"/>
  <c r="AW1122" i="1"/>
  <c r="F147" i="1"/>
  <c r="O141" i="1"/>
  <c r="F921" i="1"/>
  <c r="AV897" i="1"/>
  <c r="CB141" i="1"/>
  <c r="AS145" i="1"/>
  <c r="AV223" i="1"/>
  <c r="F922" i="1"/>
  <c r="AW897" i="1"/>
  <c r="AY299" i="1"/>
  <c r="F331" i="1"/>
  <c r="CB299" i="1"/>
  <c r="AS323" i="1"/>
  <c r="CB259" i="1"/>
  <c r="AS267" i="1"/>
  <c r="CA299" i="1"/>
  <c r="AR323" i="1"/>
  <c r="AS897" i="1"/>
  <c r="F933" i="1"/>
  <c r="O746" i="1"/>
  <c r="F768" i="1"/>
  <c r="O982" i="1"/>
  <c r="AW177" i="1"/>
  <c r="F199" i="1"/>
  <c r="AY223" i="1"/>
  <c r="AR1298" i="1"/>
  <c r="CA1294" i="1"/>
  <c r="X613" i="1"/>
  <c r="F670" i="1"/>
  <c r="Q1018" i="1"/>
  <c r="F1050" i="1"/>
  <c r="Q1258" i="1"/>
  <c r="AS1038" i="1"/>
  <c r="CB1018" i="1"/>
  <c r="Q411" i="1"/>
  <c r="F440" i="1"/>
  <c r="Q710" i="1"/>
  <c r="O676" i="1"/>
  <c r="F682" i="1"/>
  <c r="AW82" i="1"/>
  <c r="F115" i="1"/>
  <c r="U22" i="1"/>
  <c r="F1380" i="1"/>
  <c r="U1388" i="1"/>
  <c r="AW1224" i="1"/>
  <c r="F1234" i="1"/>
  <c r="CA613" i="1"/>
  <c r="AR644" i="1"/>
  <c r="F487" i="1"/>
  <c r="AY460" i="1"/>
  <c r="P742" i="1"/>
  <c r="F985" i="1"/>
  <c r="AW299" i="1"/>
  <c r="F329" i="1"/>
  <c r="R26" i="1"/>
  <c r="F237" i="1"/>
  <c r="R1358" i="1"/>
  <c r="AY177" i="1"/>
  <c r="F201" i="1"/>
  <c r="AW511" i="1"/>
  <c r="F536" i="1"/>
  <c r="F960" i="1"/>
  <c r="AY948" i="1"/>
  <c r="CA177" i="1"/>
  <c r="AR193" i="1"/>
  <c r="AU18" i="1"/>
  <c r="F1407" i="1"/>
  <c r="AV1173" i="1"/>
  <c r="F1197" i="1"/>
  <c r="AO18" i="1"/>
  <c r="F1392" i="1"/>
  <c r="AS1298" i="1"/>
  <c r="CB1294" i="1"/>
  <c r="R742" i="1"/>
  <c r="F996" i="1"/>
  <c r="F589" i="1"/>
  <c r="AY562" i="1"/>
  <c r="CA511" i="1"/>
  <c r="AR530" i="1"/>
  <c r="R1014" i="1"/>
  <c r="F1272" i="1"/>
  <c r="AW798" i="1"/>
  <c r="F824" i="1"/>
  <c r="W22" i="1"/>
  <c r="W1388" i="1"/>
  <c r="F1382" i="1"/>
  <c r="AY850" i="1"/>
  <c r="F873" i="1"/>
  <c r="CA82" i="1"/>
  <c r="AR109" i="1"/>
  <c r="F1200" i="1"/>
  <c r="AY1173" i="1"/>
  <c r="F772" i="1"/>
  <c r="AW746" i="1"/>
  <c r="AW982" i="1"/>
  <c r="AV411" i="1"/>
  <c r="F433" i="1"/>
  <c r="O1018" i="1"/>
  <c r="F1040" i="1"/>
  <c r="O1258" i="1"/>
  <c r="AX22" i="1"/>
  <c r="AX1388" i="1"/>
  <c r="F1365" i="1"/>
  <c r="CB613" i="1"/>
  <c r="AS644" i="1"/>
  <c r="AT18" i="1"/>
  <c r="F1406" i="1"/>
  <c r="T22" i="1"/>
  <c r="F1379" i="1"/>
  <c r="T1388" i="1"/>
  <c r="H16" i="2"/>
  <c r="F1230" i="1"/>
  <c r="O1224" i="1"/>
  <c r="S26" i="1"/>
  <c r="F238" i="1"/>
  <c r="S1358" i="1"/>
  <c r="AV562" i="1"/>
  <c r="F586" i="1"/>
  <c r="O30" i="1"/>
  <c r="F52" i="1"/>
  <c r="O223" i="1"/>
  <c r="AW562" i="1"/>
  <c r="F587" i="1"/>
  <c r="F1198" i="1"/>
  <c r="AW1173" i="1"/>
  <c r="AW22" i="1" l="1"/>
  <c r="AW1388" i="1"/>
  <c r="F1364" i="1"/>
  <c r="AR613" i="1"/>
  <c r="F672" i="1"/>
  <c r="Q1014" i="1"/>
  <c r="F1270" i="1"/>
  <c r="AQ18" i="1"/>
  <c r="F1398" i="1"/>
  <c r="AR1018" i="1"/>
  <c r="AR1258" i="1"/>
  <c r="F1066" i="1"/>
  <c r="AY1290" i="1"/>
  <c r="F1336" i="1"/>
  <c r="AR1070" i="1"/>
  <c r="F1118" i="1"/>
  <c r="O411" i="1"/>
  <c r="F430" i="1"/>
  <c r="X22" i="1"/>
  <c r="F1384" i="1"/>
  <c r="X1388" i="1"/>
  <c r="AY1014" i="1"/>
  <c r="F1266" i="1"/>
  <c r="AR676" i="1"/>
  <c r="F708" i="1"/>
  <c r="AV742" i="1"/>
  <c r="F987" i="1"/>
  <c r="AS613" i="1"/>
  <c r="F661" i="1"/>
  <c r="F1315" i="1"/>
  <c r="AS1328" i="1"/>
  <c r="AS1294" i="1"/>
  <c r="AW742" i="1"/>
  <c r="F988" i="1"/>
  <c r="AR511" i="1"/>
  <c r="F558" i="1"/>
  <c r="F284" i="1"/>
  <c r="AS259" i="1"/>
  <c r="AS710" i="1"/>
  <c r="AV26" i="1"/>
  <c r="F228" i="1"/>
  <c r="AV1358" i="1"/>
  <c r="AS1070" i="1"/>
  <c r="F1107" i="1"/>
  <c r="F1209" i="1"/>
  <c r="AS1173" i="1"/>
  <c r="F1245" i="1"/>
  <c r="AS1224" i="1"/>
  <c r="AV255" i="1"/>
  <c r="F715" i="1"/>
  <c r="O26" i="1"/>
  <c r="F225" i="1"/>
  <c r="T18" i="1"/>
  <c r="F1409" i="1"/>
  <c r="AX18" i="1"/>
  <c r="F1395" i="1"/>
  <c r="O742" i="1"/>
  <c r="F984" i="1"/>
  <c r="F162" i="1"/>
  <c r="AS141" i="1"/>
  <c r="F547" i="1"/>
  <c r="AS511" i="1"/>
  <c r="Y742" i="1"/>
  <c r="F1009" i="1"/>
  <c r="F783" i="1"/>
  <c r="AS746" i="1"/>
  <c r="AS982" i="1"/>
  <c r="Q26" i="1"/>
  <c r="F235" i="1"/>
  <c r="Q1358" i="1"/>
  <c r="W18" i="1"/>
  <c r="F1412" i="1"/>
  <c r="Q255" i="1"/>
  <c r="F722" i="1"/>
  <c r="F340" i="1"/>
  <c r="AS299" i="1"/>
  <c r="AZ22" i="1"/>
  <c r="F1369" i="1"/>
  <c r="AZ1388" i="1"/>
  <c r="BA18" i="1"/>
  <c r="F1408" i="1"/>
  <c r="F78" i="1"/>
  <c r="AR30" i="1"/>
  <c r="AR223" i="1"/>
  <c r="AR1173" i="1"/>
  <c r="F1220" i="1"/>
  <c r="Y1358" i="1"/>
  <c r="AR746" i="1"/>
  <c r="AR982" i="1"/>
  <c r="F794" i="1"/>
  <c r="AS355" i="1"/>
  <c r="F396" i="1"/>
  <c r="X255" i="1"/>
  <c r="F736" i="1"/>
  <c r="AW1290" i="1"/>
  <c r="F1334" i="1"/>
  <c r="AS30" i="1"/>
  <c r="F67" i="1"/>
  <c r="AS223" i="1"/>
  <c r="AS460" i="1"/>
  <c r="F496" i="1"/>
  <c r="AS177" i="1"/>
  <c r="F210" i="1"/>
  <c r="S22" i="1"/>
  <c r="S1388" i="1"/>
  <c r="F1373" i="1"/>
  <c r="O1014" i="1"/>
  <c r="F1260" i="1"/>
  <c r="U18" i="1"/>
  <c r="F1410" i="1"/>
  <c r="AW1014" i="1"/>
  <c r="F1264" i="1"/>
  <c r="AY255" i="1"/>
  <c r="F718" i="1"/>
  <c r="AR355" i="1"/>
  <c r="F407" i="1"/>
  <c r="F697" i="1"/>
  <c r="AS676" i="1"/>
  <c r="AS850" i="1"/>
  <c r="F882" i="1"/>
  <c r="P22" i="1"/>
  <c r="F1361" i="1"/>
  <c r="P1388" i="1"/>
  <c r="F1330" i="1"/>
  <c r="O1290" i="1"/>
  <c r="F969" i="1"/>
  <c r="AS948" i="1"/>
  <c r="AY742" i="1"/>
  <c r="F990" i="1"/>
  <c r="F609" i="1"/>
  <c r="AR562" i="1"/>
  <c r="F893" i="1"/>
  <c r="AR850" i="1"/>
  <c r="AR177" i="1"/>
  <c r="F221" i="1"/>
  <c r="AR82" i="1"/>
  <c r="F137" i="1"/>
  <c r="AR1328" i="1"/>
  <c r="AR1294" i="1"/>
  <c r="F1326" i="1"/>
  <c r="AR428" i="1"/>
  <c r="CA411" i="1"/>
  <c r="AS562" i="1"/>
  <c r="F598" i="1"/>
  <c r="AR948" i="1"/>
  <c r="F980" i="1"/>
  <c r="AV1290" i="1"/>
  <c r="F1333" i="1"/>
  <c r="F126" i="1"/>
  <c r="AS82" i="1"/>
  <c r="R22" i="1"/>
  <c r="R1388" i="1"/>
  <c r="F1372" i="1"/>
  <c r="F1055" i="1"/>
  <c r="AS1018" i="1"/>
  <c r="AS1258" i="1"/>
  <c r="AY26" i="1"/>
  <c r="F231" i="1"/>
  <c r="AY1358" i="1"/>
  <c r="AR299" i="1"/>
  <c r="F351" i="1"/>
  <c r="AR259" i="1"/>
  <c r="F295" i="1"/>
  <c r="AR710" i="1"/>
  <c r="AR141" i="1"/>
  <c r="F173" i="1"/>
  <c r="AS428" i="1"/>
  <c r="CB411" i="1"/>
  <c r="O710" i="1"/>
  <c r="O1358" i="1" s="1"/>
  <c r="AW255" i="1"/>
  <c r="F716" i="1"/>
  <c r="AR460" i="1"/>
  <c r="F507" i="1"/>
  <c r="AV1014" i="1"/>
  <c r="F1263" i="1"/>
  <c r="AR1224" i="1"/>
  <c r="F1256" i="1"/>
  <c r="V18" i="1"/>
  <c r="F1411" i="1"/>
  <c r="O22" i="1" l="1"/>
  <c r="F1360" i="1"/>
  <c r="O1388" i="1"/>
  <c r="F445" i="1"/>
  <c r="AS411" i="1"/>
  <c r="AY22" i="1"/>
  <c r="AY1388" i="1"/>
  <c r="F1366" i="1"/>
  <c r="Y22" i="1"/>
  <c r="Y1388" i="1"/>
  <c r="F1385" i="1"/>
  <c r="AZ18" i="1"/>
  <c r="F1399" i="1"/>
  <c r="Q22" i="1"/>
  <c r="Q1388" i="1"/>
  <c r="F1370" i="1"/>
  <c r="F1345" i="1"/>
  <c r="AS1290" i="1"/>
  <c r="F456" i="1"/>
  <c r="AR411" i="1"/>
  <c r="AR255" i="1"/>
  <c r="F738" i="1"/>
  <c r="AR26" i="1"/>
  <c r="F251" i="1"/>
  <c r="AR1358" i="1"/>
  <c r="X18" i="1"/>
  <c r="F1414" i="1"/>
  <c r="AS1014" i="1"/>
  <c r="F1275" i="1"/>
  <c r="P18" i="1"/>
  <c r="F1391" i="1"/>
  <c r="AS26" i="1"/>
  <c r="F240" i="1"/>
  <c r="AS1358" i="1"/>
  <c r="AS742" i="1"/>
  <c r="F999" i="1"/>
  <c r="AR1290" i="1"/>
  <c r="F1356" i="1"/>
  <c r="J16" i="2"/>
  <c r="AR1014" i="1"/>
  <c r="F1286" i="1"/>
  <c r="O255" i="1"/>
  <c r="F712" i="1"/>
  <c r="S18" i="1"/>
  <c r="F1403" i="1"/>
  <c r="AR742" i="1"/>
  <c r="F1010" i="1"/>
  <c r="AV22" i="1"/>
  <c r="AV1388" i="1"/>
  <c r="F1363" i="1"/>
  <c r="AW18" i="1"/>
  <c r="F1394" i="1"/>
  <c r="AS255" i="1"/>
  <c r="F727" i="1"/>
  <c r="R18" i="1"/>
  <c r="F1402" i="1"/>
  <c r="Q18" i="1" l="1"/>
  <c r="F1400" i="1"/>
  <c r="AY18" i="1"/>
  <c r="F1396" i="1"/>
  <c r="O18" i="1"/>
  <c r="F1390" i="1"/>
  <c r="AS22" i="1"/>
  <c r="F1375" i="1"/>
  <c r="E16" i="2" s="1"/>
  <c r="I16" i="2" s="1"/>
  <c r="N16" i="2" s="1"/>
  <c r="AS1388" i="1"/>
  <c r="Y18" i="1"/>
  <c r="F1415" i="1"/>
  <c r="AV18" i="1"/>
  <c r="F1393" i="1"/>
  <c r="AR22" i="1"/>
  <c r="F1386" i="1"/>
  <c r="AR1388" i="1"/>
  <c r="AR18" i="1" l="1"/>
  <c r="F1416" i="1"/>
  <c r="AS18" i="1"/>
  <c r="F1405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4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428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31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<sst xmlns="http://schemas.openxmlformats.org/spreadsheetml/2006/main" count="32084" uniqueCount="818">
  <si>
    <t>Smeta.RU (Terminal)  (495) 974-1589</t>
  </si>
  <si>
    <t>_PS_</t>
  </si>
  <si>
    <t>Smeta.RU (Terminal)</t>
  </si>
  <si>
    <t>ООО "ОДСК"  Доп. раб. место  FStS-0010953</t>
  </si>
  <si>
    <t>5.9.1.1 Устройство полов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</si>
  <si>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</si>
  <si>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</si>
  <si>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</si>
  <si>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</si>
  <si>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</si>
  <si>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</si>
  <si>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</si>
  <si>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</si>
  <si>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</si>
  <si>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5.9.1.1</t>
  </si>
  <si>
    <t>Устройство полов</t>
  </si>
  <si>
    <t>Подвал</t>
  </si>
  <si>
    <t>Новый подраздел</t>
  </si>
  <si>
    <t>Водомерный узел и насосная, тепловой пункт</t>
  </si>
  <si>
    <t>1</t>
  </si>
  <si>
    <t>11-01-004-05</t>
  </si>
  <si>
    <t>Устройство гидроизоляции обмазочной: в один слой толщиной 2 мм</t>
  </si>
  <si>
    <t>100 м2</t>
  </si>
  <si>
    <t>ФЕР-2001 доп. 2, 11-01-004-05, приказ Минстроя России № 294/пр от 01.06.2020</t>
  </si>
  <si>
    <t>Общестроительные работы</t>
  </si>
  <si>
    <t>Полы</t>
  </si>
  <si>
    <t>ФЕР-11</t>
  </si>
  <si>
    <t>Пр/812-011.0-1</t>
  </si>
  <si>
    <t>Пр/774-011.0</t>
  </si>
  <si>
    <t>1,1</t>
  </si>
  <si>
    <t>04.3.02.09-0864</t>
  </si>
  <si>
    <t>Смесь сухая строительная гидроизоляционная, марка "ПРОНИКС": наноцемент("ГЛИМС-Водоstop")</t>
  </si>
  <si>
    <t>кг</t>
  </si>
  <si>
    <t>ФССЦ-2001, 04.3.02.09-0864, приказ Минстроя России № 876/пр от 26.12.2019</t>
  </si>
  <si>
    <t>1,2</t>
  </si>
  <si>
    <t>01.1.02.10-1022</t>
  </si>
  <si>
    <t>Хризотил, группа 6К</t>
  </si>
  <si>
    <t>т</t>
  </si>
  <si>
    <t>ФССЦ-2001, 01.1.02.10-1022, приказ Минстроя России № 876/пр от 26.12.2019</t>
  </si>
  <si>
    <t>1,3</t>
  </si>
  <si>
    <t>01.2.01.02-0052</t>
  </si>
  <si>
    <t>Битумы нефтяные строительные БН-70/30</t>
  </si>
  <si>
    <t>ФССЦ-2001, 01.2.01.02-0052, приказ Минстроя России № 876/пр от 26.12.2019</t>
  </si>
  <si>
    <t>1,4</t>
  </si>
  <si>
    <t>01.2.01.02-0054</t>
  </si>
  <si>
    <t>Битумы нефтяные строительные БН-90/10</t>
  </si>
  <si>
    <t>ФССЦ-2001, 01.2.01.02-0054, приказ Минстроя России № 876/пр от 26.12.2019</t>
  </si>
  <si>
    <t>1,5</t>
  </si>
  <si>
    <t>01.3.01.01-0010</t>
  </si>
  <si>
    <t>Бензин-растворитель</t>
  </si>
  <si>
    <t>ФССЦ-2001, 01.3.01.01-0010, приказ Минстроя России № 876/пр от 26.12.2019</t>
  </si>
  <si>
    <t>1,6</t>
  </si>
  <si>
    <t>01.7.07.13-0001</t>
  </si>
  <si>
    <t>Мука андезитовая кислотоупорная, А</t>
  </si>
  <si>
    <t>ФССЦ-2001, 01.7.07.13-0001, приказ Минстроя России № 876/пр от 26.12.2019</t>
  </si>
  <si>
    <t>2</t>
  </si>
  <si>
    <t>11-01-004-06</t>
  </si>
  <si>
    <t>Устройство гидроизоляции обмазочной: на каждый последующий слой толщиной 1 мм добавлять к расценке 11-01-004-05</t>
  </si>
  <si>
    <t>ФЕР-2001 доп. 2, 11-01-004-06, приказ Минстроя России № 294/пр от 01.06.2020</t>
  </si>
  <si>
    <t>2,1</t>
  </si>
  <si>
    <t>2,2</t>
  </si>
  <si>
    <t>2,3</t>
  </si>
  <si>
    <t>2,4</t>
  </si>
  <si>
    <t>3</t>
  </si>
  <si>
    <t>11-01-011-01</t>
  </si>
  <si>
    <t>Устройство стяжек: цементных толщиной 20 мм</t>
  </si>
  <si>
    <t>ФЕР-2001 доп. 2, 11-01-011-01, приказ Минстроя России № 294/пр от 01.06.2020</t>
  </si>
  <si>
    <t>3,1</t>
  </si>
  <si>
    <t>Прайс ООО "Липецкстройиндустрия" от 1.04.2026г.</t>
  </si>
  <si>
    <t>Раствор готовый кладочный, цементный, М150</t>
  </si>
  <si>
    <t>м3</t>
  </si>
  <si>
    <t>ФССЦ-2001, 04.3.01.09-0015, приказ Минстроя России № 876/пр от 26.12.2019</t>
  </si>
  <si>
    <t>5 333,33 +  2% Заг.скл</t>
  </si>
  <si>
    <t>0</t>
  </si>
  <si>
    <t>4</t>
  </si>
  <si>
    <t>11-01-011-02</t>
  </si>
  <si>
    <t>Устройство стяжек: на каждые 5 мм изменения толщины стяжки добавлять или исключать к расценке 11-01-011-01, к=2</t>
  </si>
  <si>
    <t>ФЕР-2001 доп. 2, 11-01-011-02, приказ Минстроя России № 294/пр от 01.06.2020</t>
  </si>
  <si>
    <t>*2</t>
  </si>
  <si>
    <t>4,1</t>
  </si>
  <si>
    <t>5</t>
  </si>
  <si>
    <t>11-01-027-06</t>
  </si>
  <si>
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</t>
  </si>
  <si>
    <t>ФЕР-2001 доп.4, 11-01-027-06, приказ Минстроя России № 636/пр от 20.10.2020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</si>
  <si>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</si>
  <si>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</si>
  <si>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</si>
  <si>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</si>
  <si>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</si>
  <si>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</si>
  <si>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</si>
  <si>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</si>
  <si>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</si>
  <si>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</si>
  <si>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</si>
  <si>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</si>
  <si>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</si>
  <si>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</si>
  <si>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</si>
  <si>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</si>
  <si>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</si>
  <si>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</si>
  <si>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</si>
  <si>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</si>
  <si>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</si>
  <si>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</si>
  <si>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</si>
  <si>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</si>
  <si>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</si>
  <si>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</si>
  <si>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</si>
  <si>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</si>
  <si>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</si>
  <si>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</si>
  <si>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</si>
  <si>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</si>
  <si>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</si>
  <si>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</si>
  <si>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</si>
  <si>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</si>
  <si>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</si>
  <si>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</si>
  <si>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</si>
  <si>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</si>
  <si>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</si>
  <si>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</si>
  <si>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</si>
  <si>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</si>
  <si>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</si>
  <si>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</si>
  <si>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</si>
  <si>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</si>
  <si>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</si>
  <si>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</si>
  <si>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</si>
  <si>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</si>
  <si>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</si>
  <si>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</si>
  <si>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Электрощитовая</t>
  </si>
  <si>
    <t>6</t>
  </si>
  <si>
    <t>11-01-008-03</t>
  </si>
  <si>
    <t>Устройство тепло- и звукоизоляции засыпной: керамзитовой</t>
  </si>
  <si>
    <t>ФЕР-2001, 11-01-008-03, приказ Минстроя России № 876/пр от 26.12.2019</t>
  </si>
  <si>
    <t>6,1</t>
  </si>
  <si>
    <t>прайс</t>
  </si>
  <si>
    <t>Гравий керамзитовый</t>
  </si>
  <si>
    <t>1 500 +  2,5% Трансп +  2% Заг.скл</t>
  </si>
  <si>
    <t>2,5</t>
  </si>
  <si>
    <t>7</t>
  </si>
  <si>
    <t>11-01-050-01</t>
  </si>
  <si>
    <t>Устройство пароизоляции из полиэтиленовой пленки в один слой насухо</t>
  </si>
  <si>
    <t>ФЕР-2001, 11-01-050-01, приказ Минстроя России № 876/пр от 26.12.2019</t>
  </si>
  <si>
    <t>7,1</t>
  </si>
  <si>
    <t>01.7.07.12-0022</t>
  </si>
  <si>
    <t>Пленка полиэтиленовая, толщина 0,2-0,5 мм</t>
  </si>
  <si>
    <t>м2</t>
  </si>
  <si>
    <t>ФССЦ-2001, 01.7.07.12-0022, приказ Минстроя России № 876/пр от 26.12.2019</t>
  </si>
  <si>
    <t>7,2</t>
  </si>
  <si>
    <t>01.7.07.12-1006</t>
  </si>
  <si>
    <t>Пленка полиэтиленовая, толщина 80 мкм</t>
  </si>
  <si>
    <t>ФССЦ-2001, 01.7.07.12-1006, приказ Минстроя России № 876/пр от 26.12.2019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</si>
  <si>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</si>
  <si>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</si>
  <si>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</si>
  <si>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8</t>
  </si>
  <si>
    <t>06-03-004-12</t>
  </si>
  <si>
    <t>Армирование подстилающих слоев и набетонок</t>
  </si>
  <si>
    <t>ФЕР-2001 доп. 3, 06-03-004-12, приказ Минстроя России № 352/пр от 30.06.2020</t>
  </si>
  <si>
    <t>Бетонные и железобетонные монолитные конструкции и работы в строительстве</t>
  </si>
  <si>
    <t>ФЕР-06</t>
  </si>
  <si>
    <t>Пр/812-006.0-1</t>
  </si>
  <si>
    <t>Пр/774-006.0</t>
  </si>
  <si>
    <t>8,1</t>
  </si>
  <si>
    <t>08.4.02.06-0003</t>
  </si>
  <si>
    <t>Сетка сварная из холоднотянутой проволоки 4-5 мм</t>
  </si>
  <si>
    <t>ФССЦ-2001, 08.4.02.06-0003, приказ Минстроя России № 876/пр от 26.12.2019</t>
  </si>
  <si>
    <t>9</t>
  </si>
  <si>
    <t>Устройство стяжек: цементных толщиной 20 мм (50 мм)</t>
  </si>
  <si>
    <t>9,1</t>
  </si>
  <si>
    <t>10</t>
  </si>
  <si>
    <t>Устройство стяжек: на каждые 5 мм изменения толщины стяжки добавлять или исключать к расценке 11-01-011-01, к=6</t>
  </si>
  <si>
    <t>*6</t>
  </si>
  <si>
    <t>10,1</t>
  </si>
  <si>
    <t>11</t>
  </si>
  <si>
    <t>11,1</t>
  </si>
  <si>
    <t>11,2</t>
  </si>
  <si>
    <t>11,3</t>
  </si>
  <si>
    <t>11,4</t>
  </si>
  <si>
    <t>11,5</t>
  </si>
  <si>
    <t>11,6</t>
  </si>
  <si>
    <t>12</t>
  </si>
  <si>
    <t>12,1</t>
  </si>
  <si>
    <t>12,2</t>
  </si>
  <si>
    <t>12,3</t>
  </si>
  <si>
    <t>12,4</t>
  </si>
  <si>
    <t>13</t>
  </si>
  <si>
    <t>Помещение сетей связи</t>
  </si>
  <si>
    <t>14</t>
  </si>
  <si>
    <t>КУИ</t>
  </si>
  <si>
    <t>15</t>
  </si>
  <si>
    <t>15,1</t>
  </si>
  <si>
    <t>15,2</t>
  </si>
  <si>
    <t>15,3</t>
  </si>
  <si>
    <t>15,4</t>
  </si>
  <si>
    <t>15,5</t>
  </si>
  <si>
    <t>15,6</t>
  </si>
  <si>
    <t>16</t>
  </si>
  <si>
    <t>16,1</t>
  </si>
  <si>
    <t>16,2</t>
  </si>
  <si>
    <t>16,3</t>
  </si>
  <si>
    <t>16,4</t>
  </si>
  <si>
    <t>17</t>
  </si>
  <si>
    <t>1-й этаж</t>
  </si>
  <si>
    <t>Тамбур в осях Е-Д, 11-12, тамбур в осях Н-М, по оси 11-12</t>
  </si>
  <si>
    <t>18</t>
  </si>
  <si>
    <t>11-01-047-02</t>
  </si>
  <si>
    <t>Устройство покрытий из плит керамогранитных</t>
  </si>
  <si>
    <t>ФЕР-2001 доп.6, 11-01-047-02, приказ Минстроя России № 321/пр от 24.05.2021</t>
  </si>
  <si>
    <t>18,1</t>
  </si>
  <si>
    <t>06.2.05.03-0001</t>
  </si>
  <si>
    <t>Плитка керамогранитная</t>
  </si>
  <si>
    <t>ФССЦ-2001, 06.2.05.03-0001, приказ Минстроя России № 876/пр от 26.12.2019</t>
  </si>
  <si>
    <t>18,2</t>
  </si>
  <si>
    <t>11.2.04.05-0001</t>
  </si>
  <si>
    <t>Рейки деревянные, сечение 8x18 мм</t>
  </si>
  <si>
    <t>ФССЦ-2001, 11.2.04.05-0001, приказ Минстроя России № 876/пр от 26.12.2019</t>
  </si>
  <si>
    <t>18,3</t>
  </si>
  <si>
    <t>14.1.06.02-1002</t>
  </si>
  <si>
    <t>Клей плиточный</t>
  </si>
  <si>
    <t>ФССЦ-2001, 14.1.06.02-1002, приказ Минстроя России № 876/пр от 26.12.2019</t>
  </si>
  <si>
    <t>18,4</t>
  </si>
  <si>
    <t>Грунтовка</t>
  </si>
  <si>
    <t>40 330 +  2,5% Трансп +  2% Заг.скл</t>
  </si>
  <si>
    <t>Тамбур в осях Е-Д,2-11, тамбур в осях Л-К,2-6, тамбур в осях Н-М, 9-11, вестибюль, колясочные с лапомойкой</t>
  </si>
  <si>
    <t>19</t>
  </si>
  <si>
    <t>26-01-041-05</t>
  </si>
  <si>
    <t>Изоляция изделиями из пенопласта насухо холодных поверхностей покрытий и перекрытий</t>
  </si>
  <si>
    <t>ФЕР-2001, 26-01-041-05, приказ Минстроя России № 876/пр от 26.12.2019</t>
  </si>
  <si>
    <t>Теплоизоляционные работы</t>
  </si>
  <si>
    <t>ФЕР-26</t>
  </si>
  <si>
    <t>Пр/812-020.0-1</t>
  </si>
  <si>
    <t>Пр/774-020.0</t>
  </si>
  <si>
    <t>19,1</t>
  </si>
  <si>
    <t>12.2.05.06-0002</t>
  </si>
  <si>
    <t>Плиты пенополистирольные теплоизоляционные ППС20-Р-А</t>
  </si>
  <si>
    <t>ФССЦ-2001, 12.2.05.06-0002, приказ Минстроя России № 876/пр от 26.12.2019</t>
  </si>
  <si>
    <t>20</t>
  </si>
  <si>
    <t>20,1</t>
  </si>
  <si>
    <t>21</t>
  </si>
  <si>
    <t>21,1</t>
  </si>
  <si>
    <t>21,2</t>
  </si>
  <si>
    <t>22</t>
  </si>
  <si>
    <t>07-05-039-18</t>
  </si>
  <si>
    <t>Укладка по периметру упругой прокладки полифом</t>
  </si>
  <si>
    <t>100 м</t>
  </si>
  <si>
    <t>ФЕР-2001, 07-05-039-18, приказ Минстроя России № 876/пр от 26.12.2019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</si>
  <si>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</si>
  <si>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</si>
  <si>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</si>
  <si>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Пр/812-007.1-1</t>
  </si>
  <si>
    <t>Пр/774-007.1</t>
  </si>
  <si>
    <t>22,1</t>
  </si>
  <si>
    <t>01.7.07.14-0057</t>
  </si>
  <si>
    <t>Прокладки уплотнительные ПРП, диаметр 30 мм</t>
  </si>
  <si>
    <t>ФССЦ-2001, 01.7.07.14-0057, приказ Минстроя России № 876/пр от 26.12.2019</t>
  </si>
  <si>
    <t>22,2</t>
  </si>
  <si>
    <t>01.7.07.14-0052</t>
  </si>
  <si>
    <t>Лента Полифом</t>
  </si>
  <si>
    <t>м</t>
  </si>
  <si>
    <t>ФССЦ-2001, 01.7.07.14-0052, приказ Минстроя России № 876/пр от 26.12.2019</t>
  </si>
  <si>
    <t>23</t>
  </si>
  <si>
    <t>Устройство стяжек: цементных толщиной 20 мм (50 мм) c фиброволокном</t>
  </si>
  <si>
    <t>23,1</t>
  </si>
  <si>
    <t>Прайс</t>
  </si>
  <si>
    <t>Раствор цементно-песчаный М150 с фиброволокном</t>
  </si>
  <si>
    <t>7 537,15 +  2,5% Трансп +  2% Заг.скл</t>
  </si>
  <si>
    <t>24</t>
  </si>
  <si>
    <t>24,1</t>
  </si>
  <si>
    <t>25</t>
  </si>
  <si>
    <t>11-01-015-07</t>
  </si>
  <si>
    <t>Утрамбовка и затирка стяжки, к=0,5 к ЭММ</t>
  </si>
  <si>
    <t>ФЕР-2001, 11-01-015-07, приказ Минстроя России № 876/пр от 26.12.2019</t>
  </si>
  <si>
    <t>*0,5</t>
  </si>
  <si>
    <t>25,1</t>
  </si>
  <si>
    <t>01.7.17.05-0021</t>
  </si>
  <si>
    <t>Карборунд</t>
  </si>
  <si>
    <t>ФССЦ-2001, 01.7.17.05-0021, приказ Минстроя России № 876/пр от 26.12.2019</t>
  </si>
  <si>
    <t>26</t>
  </si>
  <si>
    <t>26,1</t>
  </si>
  <si>
    <t>26,2</t>
  </si>
  <si>
    <t>26,3</t>
  </si>
  <si>
    <t>26,4</t>
  </si>
  <si>
    <t>Тамбур, вестибюль, колясочная, лапомойка, межквартирный коридор, лифтовый холл, зона безопасности</t>
  </si>
  <si>
    <t>27</t>
  </si>
  <si>
    <t>27,1</t>
  </si>
  <si>
    <t>28</t>
  </si>
  <si>
    <t>28,1</t>
  </si>
  <si>
    <t>29</t>
  </si>
  <si>
    <t>29,1</t>
  </si>
  <si>
    <t>29,2</t>
  </si>
  <si>
    <t>30</t>
  </si>
  <si>
    <t>30,1</t>
  </si>
  <si>
    <t>30,2</t>
  </si>
  <si>
    <t>31</t>
  </si>
  <si>
    <t>Устройство стяжек: цементных толщиной 20 мм (40 мм) c фиброволокном</t>
  </si>
  <si>
    <t>31,1</t>
  </si>
  <si>
    <t>32</t>
  </si>
  <si>
    <t>Устройство стяжек: на каждые 5 мм изменения толщины стяжки добавлять или исключать к расценке 11-01-011-01, к=4</t>
  </si>
  <si>
    <t>*4</t>
  </si>
  <si>
    <t>32,1</t>
  </si>
  <si>
    <t>33</t>
  </si>
  <si>
    <t>33,1</t>
  </si>
  <si>
    <t>34</t>
  </si>
  <si>
    <t>34,1</t>
  </si>
  <si>
    <t>Плитка керамогранитная ESTIMA Mild MI01</t>
  </si>
  <si>
    <t>34,2</t>
  </si>
  <si>
    <t>34,3</t>
  </si>
  <si>
    <t>34,4</t>
  </si>
  <si>
    <t>Входная площадка лестничной клетки (входная площадка нп отм. 1,200 м)</t>
  </si>
  <si>
    <t>35</t>
  </si>
  <si>
    <t>35,1</t>
  </si>
  <si>
    <t>36</t>
  </si>
  <si>
    <t>36,1</t>
  </si>
  <si>
    <t>36,2</t>
  </si>
  <si>
    <t>37</t>
  </si>
  <si>
    <t>37,1</t>
  </si>
  <si>
    <t>37,2</t>
  </si>
  <si>
    <t>38</t>
  </si>
  <si>
    <t>Устройство стяжек: цементных толщиной 20 мм (70 мм) c фиброволокном</t>
  </si>
  <si>
    <t>38,1</t>
  </si>
  <si>
    <t>39</t>
  </si>
  <si>
    <t>Устройство стяжек: на каждые 5 мм изменения толщины стяжки добавлять или исключать к расценке 11-01-011-01, к=10</t>
  </si>
  <si>
    <t>*10</t>
  </si>
  <si>
    <t>39,1</t>
  </si>
  <si>
    <t>40</t>
  </si>
  <si>
    <t>40,1</t>
  </si>
  <si>
    <t>Площадки лестницы входа в подвал</t>
  </si>
  <si>
    <t>41</t>
  </si>
  <si>
    <t>41,1</t>
  </si>
  <si>
    <t>42</t>
  </si>
  <si>
    <t>42,1</t>
  </si>
  <si>
    <t>43</t>
  </si>
  <si>
    <t>43,1</t>
  </si>
  <si>
    <t>43,2</t>
  </si>
  <si>
    <t>44</t>
  </si>
  <si>
    <t>44,1</t>
  </si>
  <si>
    <t>44,2</t>
  </si>
  <si>
    <t>45</t>
  </si>
  <si>
    <t>Устройство стяжек: цементных толщиной 20 мм (60 мм) c фиброволокном</t>
  </si>
  <si>
    <t>45,1</t>
  </si>
  <si>
    <t>46</t>
  </si>
  <si>
    <t>Устройство стяжек: на каждые 5 мм изменения толщины стяжки добавлять или исключать к расценке 11-01-011-01, к=8</t>
  </si>
  <si>
    <t>*8</t>
  </si>
  <si>
    <t>46,1</t>
  </si>
  <si>
    <t>47</t>
  </si>
  <si>
    <t>47,1</t>
  </si>
  <si>
    <t>Лоджия</t>
  </si>
  <si>
    <t>48</t>
  </si>
  <si>
    <t>48,1</t>
  </si>
  <si>
    <t>49</t>
  </si>
  <si>
    <t>49,1</t>
  </si>
  <si>
    <t>50</t>
  </si>
  <si>
    <t>50,1</t>
  </si>
  <si>
    <t>50,2</t>
  </si>
  <si>
    <t>51</t>
  </si>
  <si>
    <t>51,1</t>
  </si>
  <si>
    <t>51,2</t>
  </si>
  <si>
    <t>52</t>
  </si>
  <si>
    <t>52,1</t>
  </si>
  <si>
    <t>53</t>
  </si>
  <si>
    <t>53,1</t>
  </si>
  <si>
    <t>54</t>
  </si>
  <si>
    <t>54,1</t>
  </si>
  <si>
    <t>Коммерческие помещения (офисы)</t>
  </si>
  <si>
    <t>55</t>
  </si>
  <si>
    <t>55,1</t>
  </si>
  <si>
    <t>56</t>
  </si>
  <si>
    <t>56,1</t>
  </si>
  <si>
    <t>57</t>
  </si>
  <si>
    <t>57,1</t>
  </si>
  <si>
    <t>57,2</t>
  </si>
  <si>
    <t>58</t>
  </si>
  <si>
    <t>58,1</t>
  </si>
  <si>
    <t>58,2</t>
  </si>
  <si>
    <t>59</t>
  </si>
  <si>
    <t>Устройство стяжек: цементных толщиной 20 мм (60 мм)</t>
  </si>
  <si>
    <t>59,1</t>
  </si>
  <si>
    <t>60</t>
  </si>
  <si>
    <t>60,1</t>
  </si>
  <si>
    <t>61</t>
  </si>
  <si>
    <t>61,1</t>
  </si>
  <si>
    <t>Санузел (офисы)</t>
  </si>
  <si>
    <t>62</t>
  </si>
  <si>
    <t>62,1</t>
  </si>
  <si>
    <t>62,2</t>
  </si>
  <si>
    <t>62,3</t>
  </si>
  <si>
    <t>62,4</t>
  </si>
  <si>
    <t>62,5</t>
  </si>
  <si>
    <t>62,6</t>
  </si>
  <si>
    <t>63</t>
  </si>
  <si>
    <t>63,1</t>
  </si>
  <si>
    <t>63,2</t>
  </si>
  <si>
    <t>63,3</t>
  </si>
  <si>
    <t>63,4</t>
  </si>
  <si>
    <t>64</t>
  </si>
  <si>
    <t>64,1</t>
  </si>
  <si>
    <t>65</t>
  </si>
  <si>
    <t>65,1</t>
  </si>
  <si>
    <t>66</t>
  </si>
  <si>
    <t>66,1</t>
  </si>
  <si>
    <t>66,2</t>
  </si>
  <si>
    <t>67</t>
  </si>
  <si>
    <t>67,1</t>
  </si>
  <si>
    <t>67,2</t>
  </si>
  <si>
    <t>68</t>
  </si>
  <si>
    <t>Устройство стяжек: цементных толщиной 20 мм (40 мм)</t>
  </si>
  <si>
    <t>68,1</t>
  </si>
  <si>
    <t>69</t>
  </si>
  <si>
    <t>69,1</t>
  </si>
  <si>
    <t>70</t>
  </si>
  <si>
    <t>70,1</t>
  </si>
  <si>
    <t>Промежуточная площадка на отм +2,700</t>
  </si>
  <si>
    <t>71</t>
  </si>
  <si>
    <t>Шлифовка бетонных или металлоцементных покрытий</t>
  </si>
  <si>
    <t>Новый раздел</t>
  </si>
  <si>
    <t>2-21 этажи</t>
  </si>
  <si>
    <t>Переходной балкон</t>
  </si>
  <si>
    <t>72</t>
  </si>
  <si>
    <t>72,1</t>
  </si>
  <si>
    <t>72,2</t>
  </si>
  <si>
    <t>73</t>
  </si>
  <si>
    <t>73,1</t>
  </si>
  <si>
    <t>73,2</t>
  </si>
  <si>
    <t>74</t>
  </si>
  <si>
    <t>Устройство стяжек: цементных толщиной 20 мм (35 мм)</t>
  </si>
  <si>
    <t>74,1</t>
  </si>
  <si>
    <t>75</t>
  </si>
  <si>
    <t>Устройство стяжек: на каждые 5 мм изменения толщины стяжки добавлять или исключать к расценке 11-01-011-01, к=3</t>
  </si>
  <si>
    <t>*3</t>
  </si>
  <si>
    <t>75,1</t>
  </si>
  <si>
    <t>76</t>
  </si>
  <si>
    <t>76,1</t>
  </si>
  <si>
    <t>77</t>
  </si>
  <si>
    <t>77,1</t>
  </si>
  <si>
    <t>77,2</t>
  </si>
  <si>
    <t>77,3</t>
  </si>
  <si>
    <t>77,4</t>
  </si>
  <si>
    <t>Тамбур, лифтовый холл, межквартирный коридор, зона безопасности</t>
  </si>
  <si>
    <t>78</t>
  </si>
  <si>
    <t>78,1</t>
  </si>
  <si>
    <t>78,2</t>
  </si>
  <si>
    <t>79</t>
  </si>
  <si>
    <t>79,1</t>
  </si>
  <si>
    <t>79,2</t>
  </si>
  <si>
    <t>80</t>
  </si>
  <si>
    <t>Устройство стяжек: цементных толщиной 20 мм (55 мм)</t>
  </si>
  <si>
    <t>80,1</t>
  </si>
  <si>
    <t>81</t>
  </si>
  <si>
    <t>Устройство стяжек: на каждые 5 мм изменения толщины стяжки добавлять или исключать к расценке 11-01-011-01, к=7</t>
  </si>
  <si>
    <t>*7</t>
  </si>
  <si>
    <t>81,1</t>
  </si>
  <si>
    <t>82</t>
  </si>
  <si>
    <t>82,1</t>
  </si>
  <si>
    <t>83</t>
  </si>
  <si>
    <t>83,1</t>
  </si>
  <si>
    <t>83,2</t>
  </si>
  <si>
    <t>83,3</t>
  </si>
  <si>
    <t>83,4</t>
  </si>
  <si>
    <t>84</t>
  </si>
  <si>
    <t>84,1</t>
  </si>
  <si>
    <t>84,2</t>
  </si>
  <si>
    <t>85</t>
  </si>
  <si>
    <t>85,1</t>
  </si>
  <si>
    <t>85,2</t>
  </si>
  <si>
    <t>86</t>
  </si>
  <si>
    <t>86,1</t>
  </si>
  <si>
    <t>87</t>
  </si>
  <si>
    <t>87,1</t>
  </si>
  <si>
    <t>88</t>
  </si>
  <si>
    <t>88,1</t>
  </si>
  <si>
    <t>Лоджия (2 этаж)</t>
  </si>
  <si>
    <t>89</t>
  </si>
  <si>
    <t>89,1</t>
  </si>
  <si>
    <t>90</t>
  </si>
  <si>
    <t>90,1</t>
  </si>
  <si>
    <t>91</t>
  </si>
  <si>
    <t>91,1</t>
  </si>
  <si>
    <t>91,2</t>
  </si>
  <si>
    <t>92</t>
  </si>
  <si>
    <t>92,1</t>
  </si>
  <si>
    <t>92,2</t>
  </si>
  <si>
    <t>93</t>
  </si>
  <si>
    <t>93,1</t>
  </si>
  <si>
    <t>94</t>
  </si>
  <si>
    <t>94,1</t>
  </si>
  <si>
    <t>95</t>
  </si>
  <si>
    <t>95,1</t>
  </si>
  <si>
    <t>Площадки лестничных маршей (монолитная плита)</t>
  </si>
  <si>
    <t>96</t>
  </si>
  <si>
    <t>Техническое пространство</t>
  </si>
  <si>
    <t>97</t>
  </si>
  <si>
    <t>97,1</t>
  </si>
  <si>
    <t>97,2</t>
  </si>
  <si>
    <t>98</t>
  </si>
  <si>
    <t>98,1</t>
  </si>
  <si>
    <t>98,2</t>
  </si>
  <si>
    <t>99</t>
  </si>
  <si>
    <t>Устройство стяжек: цементных толщиной 20 мм (25 мм)</t>
  </si>
  <si>
    <t>99,1</t>
  </si>
  <si>
    <t>100</t>
  </si>
  <si>
    <t>Устройство стяжек: на каждые 5 мм изменения толщины стяжки добавлять или исключать к расценке 11-01-011-01</t>
  </si>
  <si>
    <t>100,1</t>
  </si>
  <si>
    <t>101</t>
  </si>
  <si>
    <t>101,1</t>
  </si>
  <si>
    <t>102</t>
  </si>
  <si>
    <t>102,1</t>
  </si>
  <si>
    <t>102,2</t>
  </si>
  <si>
    <t>102,3</t>
  </si>
  <si>
    <t>102,4</t>
  </si>
  <si>
    <t>Тамбур</t>
  </si>
  <si>
    <t>103</t>
  </si>
  <si>
    <t>103,1</t>
  </si>
  <si>
    <t>103,2</t>
  </si>
  <si>
    <t>104</t>
  </si>
  <si>
    <t>104,1</t>
  </si>
  <si>
    <t>104,2</t>
  </si>
  <si>
    <t>105</t>
  </si>
  <si>
    <t>105,1</t>
  </si>
  <si>
    <t>106</t>
  </si>
  <si>
    <t>106,1</t>
  </si>
  <si>
    <t>107</t>
  </si>
  <si>
    <t>107,1</t>
  </si>
  <si>
    <t>108</t>
  </si>
  <si>
    <t>108,1</t>
  </si>
  <si>
    <t>108,2</t>
  </si>
  <si>
    <t>108,3</t>
  </si>
  <si>
    <t>108,4</t>
  </si>
  <si>
    <t>109</t>
  </si>
  <si>
    <t>109,1</t>
  </si>
  <si>
    <t>109,2</t>
  </si>
  <si>
    <t>110</t>
  </si>
  <si>
    <t>110,1</t>
  </si>
  <si>
    <t>110,2</t>
  </si>
  <si>
    <t>111</t>
  </si>
  <si>
    <t>111,1</t>
  </si>
  <si>
    <t>112</t>
  </si>
  <si>
    <t>112,1</t>
  </si>
  <si>
    <t>113</t>
  </si>
  <si>
    <t>113,1</t>
  </si>
  <si>
    <t>114</t>
  </si>
  <si>
    <t>114,1</t>
  </si>
  <si>
    <t>115</t>
  </si>
  <si>
    <t>115,1</t>
  </si>
  <si>
    <t>116</t>
  </si>
  <si>
    <t>116,1</t>
  </si>
  <si>
    <t>116,2</t>
  </si>
  <si>
    <t>117</t>
  </si>
  <si>
    <t>117,1</t>
  </si>
  <si>
    <t>117,2</t>
  </si>
  <si>
    <t>118</t>
  </si>
  <si>
    <t>118,1</t>
  </si>
  <si>
    <t>119</t>
  </si>
  <si>
    <t>119,1</t>
  </si>
  <si>
    <t>120</t>
  </si>
  <si>
    <t>120,1</t>
  </si>
  <si>
    <t>121</t>
  </si>
  <si>
    <t>121,1</t>
  </si>
  <si>
    <t>122</t>
  </si>
  <si>
    <t>122,1</t>
  </si>
  <si>
    <t>Площадка на отм. +64,200</t>
  </si>
  <si>
    <t>123</t>
  </si>
  <si>
    <t>Помещения кровли на отм +66,250</t>
  </si>
  <si>
    <t>Венткамера</t>
  </si>
  <si>
    <t>124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</si>
  <si>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</si>
  <si>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</si>
  <si>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</si>
  <si>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</si>
  <si>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</si>
  <si>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</si>
  <si>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</si>
  <si>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</si>
  <si>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</si>
  <si>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</si>
  <si>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</si>
  <si>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</si>
  <si>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</si>
  <si>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</si>
  <si>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</si>
  <si>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</si>
  <si>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</si>
  <si>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</si>
  <si>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</si>
  <si>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</si>
  <si>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</si>
  <si>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</si>
  <si>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</si>
  <si>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</si>
  <si>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</si>
  <si>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</si>
  <si>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</si>
  <si>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</si>
  <si>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</si>
  <si>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</si>
  <si>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</si>
  <si>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</si>
  <si>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</si>
  <si>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</si>
  <si>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</si>
  <si>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</si>
  <si>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</si>
  <si>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</si>
  <si>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</si>
  <si>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</si>
  <si>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</si>
  <si>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</si>
  <si>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</si>
  <si>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</si>
  <si>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</si>
  <si>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</si>
  <si>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</si>
  <si>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</si>
  <si>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</si>
  <si>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</si>
  <si>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</si>
  <si>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</si>
  <si>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</si>
  <si>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</si>
  <si>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</si>
  <si>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</si>
  <si>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</si>
  <si>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1-100-49</t>
  </si>
  <si>
    <t>Затраты труда рабочих (Средний разряд - 4,9)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</si>
  <si>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</si>
  <si>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</si>
  <si>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</si>
  <si>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</si>
  <si>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</si>
  <si>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</si>
  <si>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маш.-ч.</t>
  </si>
  <si>
    <t>91.08.04-021</t>
  </si>
  <si>
    <t>ФСЭМ-2001, 91.08.04-021 , приказ Минстроя России № 876/пр от 26.12.2019</t>
  </si>
  <si>
    <t>Котлы битумные передвижные 400 л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</si>
  <si>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</si>
  <si>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</si>
  <si>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</si>
  <si>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91.21.22-421</t>
  </si>
  <si>
    <t>ФСЭМ-2001, 91.21.22-421 , приказ Минстроя России № 876/пр от 26.12.2019</t>
  </si>
  <si>
    <t>Термосы 100 л</t>
  </si>
  <si>
    <t>01.7.20.08-0051</t>
  </si>
  <si>
    <t>ФССЦ-2001, 01.7.20.08-0051, приказ Минстроя России № 876/пр от 26.12.2019</t>
  </si>
  <si>
    <t>Ветошь</t>
  </si>
  <si>
    <t>1-100-22</t>
  </si>
  <si>
    <t>Затраты труда рабочих (Средний разряд - 2,2)</t>
  </si>
  <si>
    <t>91.07.04-002</t>
  </si>
  <si>
    <t>ФСЭМ-2001, 91.07.04-002 , приказ Минстроя России № 876/пр от 26.12.2019</t>
  </si>
  <si>
    <t>Вибраторы поверхностные</t>
  </si>
  <si>
    <t>01.7.03.01-0001</t>
  </si>
  <si>
    <t>ФССЦ-2001, 01.7.03.01-0001, приказ Минстроя России № 876/пр от 26.12.2019</t>
  </si>
  <si>
    <t>Вода</t>
  </si>
  <si>
    <t>1-100-32</t>
  </si>
  <si>
    <t>Затраты труда рабочих (Средний разряд - 3,2)</t>
  </si>
  <si>
    <t>91.06.05-011</t>
  </si>
  <si>
    <t>ФСЭМ-2001, 91.06.05-011 , приказ Минстроя России № 876/пр от 26.12.2019</t>
  </si>
  <si>
    <t>Погрузчики, грузоподъемность 5 т</t>
  </si>
  <si>
    <t>91.07.08-024</t>
  </si>
  <si>
    <t>ФСЭМ-2001, 91.07.08-024 , приказ Минстроя России № 876/пр от 26.12.2019</t>
  </si>
  <si>
    <t>Растворосмесители передвижные, объем барабана 65 л</t>
  </si>
  <si>
    <t>04.3.02.09-0102</t>
  </si>
  <si>
    <t>ФССЦ-2001, 04.3.02.09-0102, приказ Минстроя России № 876/пр от 26.12.2019</t>
  </si>
  <si>
    <t>Смеси сухие водостойкие для затирки межплиточных швов шириной 1-6 мм (различная цветовая гамма)</t>
  </si>
  <si>
    <t>06.2.02.01-0081</t>
  </si>
  <si>
    <t>ФССЦ-2001 доп.4, 06.2.02.01-0081, приказ Минстроя России № 636/пр от 20.10.2020</t>
  </si>
  <si>
    <t>Плитка керамическая глазурованная для полов рельефная, квадратная и прямоугольная с многоцветным рисунком, декорированная методом сериографии, толщина 11 мм</t>
  </si>
  <si>
    <t>1-100-30</t>
  </si>
  <si>
    <t>Затраты труда рабочих (Средний разряд - 3)</t>
  </si>
  <si>
    <t>1-100-33</t>
  </si>
  <si>
    <t>Затраты труда рабочих (Средний разряд - 3,3)</t>
  </si>
  <si>
    <t>91.05.05-015</t>
  </si>
  <si>
    <t>ФСЭМ-2001, 91.05.05-015 , приказ Минстроя России № 876/пр от 26.12.2019</t>
  </si>
  <si>
    <t>Краны на автомобильном ходу, грузоподъемность 16 т</t>
  </si>
  <si>
    <t>08.3.03.04-0012</t>
  </si>
  <si>
    <t>ФССЦ-2001, 08.3.03.04-0012, приказ Минстроя России № 876/пр от 26.12.2019</t>
  </si>
  <si>
    <t>Проволока светлая, диаметр 1,1 мм</t>
  </si>
  <si>
    <t>91.05.01-016</t>
  </si>
  <si>
    <t>ФСЭМ-2001, 91.05.01-016 , приказ Минстроя России № 876/пр от 26.12.2019</t>
  </si>
  <si>
    <t>Краны башенные, грузоподъемность 5 т</t>
  </si>
  <si>
    <t>1-100-38</t>
  </si>
  <si>
    <t>Затраты труда рабочих (Средний разряд - 3,8)</t>
  </si>
  <si>
    <t>91.06.03-055</t>
  </si>
  <si>
    <t>ФСЭМ-2001, 91.06.03-055 , приказ Минстроя России № 876/пр от 26.12.2019</t>
  </si>
  <si>
    <t>Лебедки электрические тяговым усилием 19,62 кН (2 т)</t>
  </si>
  <si>
    <t>1-100-35</t>
  </si>
  <si>
    <t>Затраты труда рабочих (Средний разряд - 3,5)</t>
  </si>
  <si>
    <t>91.21.07-011</t>
  </si>
  <si>
    <t>ФСЭМ-2001, 91.21.07-011 , приказ Минстроя России № 876/пр от 26.12.2019</t>
  </si>
  <si>
    <t>Машины мозаично-шлифовальные</t>
  </si>
  <si>
    <t>91.21.22-638</t>
  </si>
  <si>
    <t>ФСЭМ-2001, 91.21.22-638 , приказ Минстроя России № 876/пр от 26.12.2019</t>
  </si>
  <si>
    <t>Пылесосы промышленные, мощность до 2000 Вт</t>
  </si>
  <si>
    <t>04.3.01.09</t>
  </si>
  <si>
    <t>Раствор готовый кладочный тяжелый цементный</t>
  </si>
  <si>
    <t>06.2.02.01-0071</t>
  </si>
  <si>
    <t>ФССЦ-2001, 06.2.02.01-0071, приказ Минстроя России № 876/пр от 26.12.2019</t>
  </si>
  <si>
    <t>Плитка керамическая неглазурованная для полов гладкая, одноцветная с красителем квадратная и прямоугольная</t>
  </si>
  <si>
    <t>02.2.01.03</t>
  </si>
  <si>
    <t>08.4.03.03</t>
  </si>
  <si>
    <t>Арматура</t>
  </si>
  <si>
    <t>06.2.05.03</t>
  </si>
  <si>
    <t>Плиты керамогранитные 600х600 мм</t>
  </si>
  <si>
    <t>11.2.04.05</t>
  </si>
  <si>
    <t>Рейки деревянные</t>
  </si>
  <si>
    <t>14.1.06.02</t>
  </si>
  <si>
    <t>Клей для облицовочных работ (сухая смесь)</t>
  </si>
  <si>
    <t>14.4.01.21</t>
  </si>
  <si>
    <t>12.2.05.06</t>
  </si>
  <si>
    <t>Изделия теплоизоляционные из пенопласта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</si>
  <si>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</si>
  <si>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</si>
  <si>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</si>
  <si>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</si>
  <si>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</si>
  <si>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</si>
  <si>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</si>
  <si>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</si>
  <si>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</si>
  <si>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</si>
  <si>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</si>
  <si>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</si>
  <si>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</si>
  <si>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</si>
  <si>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</si>
  <si>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</si>
  <si>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</si>
  <si>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</si>
  <si>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</si>
  <si>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</si>
  <si>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</si>
  <si>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</si>
  <si>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</si>
  <si>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</si>
  <si>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</si>
  <si>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</si>
  <si>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5.9.1.1 Устройство полов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</si>
  <si>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</si>
  <si>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</si>
  <si>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</si>
  <si>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</si>
  <si>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</si>
  <si>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</si>
  <si>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</si>
  <si>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</si>
  <si>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</si>
  <si>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5.9.1.1</t>
  </si>
  <si>
    <t xml:space="preserve"> Устройство полов</t>
  </si>
  <si>
    <t xml:space="preserve">Раздел: </t>
  </si>
  <si>
    <t xml:space="preserve">   </t>
  </si>
  <si>
    <t xml:space="preserve">   Подвал</t>
  </si>
  <si>
    <t xml:space="preserve"> Подвал</t>
  </si>
  <si>
    <t xml:space="preserve">Подраздел: </t>
  </si>
  <si>
    <t xml:space="preserve">     Подраздел: </t>
  </si>
  <si>
    <t xml:space="preserve">     Водомерный узел и насосная, тепловой пункт</t>
  </si>
  <si>
    <t xml:space="preserve"> Водомерный узел и насосная, тепловой пункт</t>
  </si>
  <si>
    <t xml:space="preserve">     Электрощитовая</t>
  </si>
  <si>
    <t xml:space="preserve"> Электрощитовая</t>
  </si>
  <si>
    <t xml:space="preserve">     </t>
  </si>
  <si>
    <t xml:space="preserve">     Помещение сетей связи</t>
  </si>
  <si>
    <t xml:space="preserve"> Помещение сетей связи</t>
  </si>
  <si>
    <t xml:space="preserve">     КУИ</t>
  </si>
  <si>
    <t xml:space="preserve"> КУИ</t>
  </si>
  <si>
    <t xml:space="preserve">   1-й этаж</t>
  </si>
  <si>
    <t xml:space="preserve"> 1-й этаж</t>
  </si>
  <si>
    <t xml:space="preserve">     Тамбур в осях Е-Д, 11-12, тамбур в осях Н-М, по оси 11-12</t>
  </si>
  <si>
    <t xml:space="preserve"> Тамбур в осях Е-Д, 11-12, тамбур в осях Н-М, по оси 11-12</t>
  </si>
  <si>
    <t xml:space="preserve">     Тамбур в осях Е-Д,2-11, тамбур в осях Л-К,2-6, тамбур в осях Н-М, 9-11, вестибюль, колясочные с лапомойкой</t>
  </si>
  <si>
    <t xml:space="preserve"> Тамбур в осях Е-Д,2-11, тамбур в осях Л-К,2-6, тамбур в осях Н-М, 9-11, вестибюль, колясочные с лапомойкой</t>
  </si>
  <si>
    <t xml:space="preserve">     Тамбур, вестибюль, колясочная, лапомойка, межквартирный коридор, лифтовый холл, зона безопасности</t>
  </si>
  <si>
    <t xml:space="preserve"> Тамбур, вестибюль, колясочная, лапомойка, межквартирный коридор, лифтовый холл, зона безопасности</t>
  </si>
  <si>
    <t xml:space="preserve">     Входная площадка лестничной клетки (входная площадка нп отм. 1,200 м)</t>
  </si>
  <si>
    <t xml:space="preserve"> Входная площадка лестничной клетки (входная площадка нп отм. 1,200 м)</t>
  </si>
  <si>
    <t xml:space="preserve">     Площадки лестницы входа в подвал</t>
  </si>
  <si>
    <t xml:space="preserve"> Площадки лестницы входа в подвал</t>
  </si>
  <si>
    <t xml:space="preserve">     Лоджия</t>
  </si>
  <si>
    <t xml:space="preserve"> Лоджия</t>
  </si>
  <si>
    <t xml:space="preserve">     Коммерческие помещения (офисы)</t>
  </si>
  <si>
    <t xml:space="preserve"> Коммерческие помещения (офисы)</t>
  </si>
  <si>
    <t xml:space="preserve">     Санузел (офисы)</t>
  </si>
  <si>
    <t xml:space="preserve"> Санузел (офисы)</t>
  </si>
  <si>
    <t xml:space="preserve">     Промежуточная площадка на отм +2,700</t>
  </si>
  <si>
    <t xml:space="preserve"> Промежуточная площадка на отм +2,700</t>
  </si>
  <si>
    <t xml:space="preserve">   Раздел: </t>
  </si>
  <si>
    <t xml:space="preserve">   2-21 этажи</t>
  </si>
  <si>
    <t xml:space="preserve"> 2-21 этажи</t>
  </si>
  <si>
    <t xml:space="preserve">     Переходной балкон</t>
  </si>
  <si>
    <t xml:space="preserve"> Переходной балкон</t>
  </si>
  <si>
    <t xml:space="preserve">     Тамбур, лифтовый холл, межквартирный коридор, зона безопасности</t>
  </si>
  <si>
    <t xml:space="preserve"> Тамбур, лифтовый холл, межквартирный коридор, зона безопасности</t>
  </si>
  <si>
    <t xml:space="preserve">     Лоджия (2 этаж)</t>
  </si>
  <si>
    <t xml:space="preserve"> Лоджия (2 этаж)</t>
  </si>
  <si>
    <t xml:space="preserve">     Площадки лестничных маршей (монолитная плита)</t>
  </si>
  <si>
    <t xml:space="preserve"> Площадки лестничных маршей (монолитная плита)</t>
  </si>
  <si>
    <t xml:space="preserve">   Техническое пространство</t>
  </si>
  <si>
    <t xml:space="preserve"> Техническое пространство</t>
  </si>
  <si>
    <t xml:space="preserve">     Тамбур</t>
  </si>
  <si>
    <t xml:space="preserve"> Тамбур</t>
  </si>
  <si>
    <t xml:space="preserve">     Техническое пространство</t>
  </si>
  <si>
    <t xml:space="preserve">     Площадка на отм. +64,200</t>
  </si>
  <si>
    <t xml:space="preserve"> Площадка на отм. +64,200</t>
  </si>
  <si>
    <t xml:space="preserve">   Помещения кровли на отм +66,250</t>
  </si>
  <si>
    <t xml:space="preserve"> Помещения кровли на отм +66,250</t>
  </si>
  <si>
    <t xml:space="preserve">     Венткамера</t>
  </si>
  <si>
    <t xml:space="preserve"> Венткамера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</si>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</sst>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9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0" fillId="0" borderId="10" xfId="0" applyBorder="1"/>
    <xf numFmtId="0" fontId="9" fillId="0" borderId="14" xfId="0" applyFont="1" applyBorder="1" applyAlignment="1">
      <alignment horizontal="left"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right" vertical="top" wrapText="1"/>
    </xf>
    <xf numFmtId="0" fontId="16" fillId="0" borderId="15" xfId="0" applyFont="1" applyBorder="1" applyAlignment="1">
      <alignment horizontal="right" vertical="top" shrinkToFit="1"/>
    </xf>
    <xf numFmtId="0" fontId="9" fillId="0" borderId="6" xfId="0" applyFont="1" applyBorder="1" applyAlignment="1">
      <alignment horizontal="left" vertical="top" wrapText="1"/>
    </xf>
    <xf numFmtId="0" fontId="16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 wrapText="1"/>
    </xf>
    <xf numFmtId="0" fontId="16" fillId="0" borderId="12" xfId="0" applyFont="1" applyBorder="1" applyAlignment="1">
      <alignment horizontal="right" vertical="top" shrinkToFit="1"/>
    </xf>
    <xf numFmtId="0" fontId="17" fillId="0" borderId="16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left" vertical="top" wrapText="1"/>
    </xf>
    <xf numFmtId="0" fontId="17" fillId="0" borderId="17" xfId="0" applyFont="1" applyBorder="1" applyAlignment="1">
      <alignment horizontal="right" vertical="top" wrapText="1"/>
    </xf>
    <xf numFmtId="0" fontId="18" fillId="0" borderId="18" xfId="0" applyFont="1" applyBorder="1" applyAlignment="1">
      <alignment horizontal="right" vertical="top" shrinkToFit="1"/>
    </xf>
    <xf numFmtId="0" fontId="9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right" vertical="top" wrapText="1"/>
    </xf>
    <xf numFmtId="0" fontId="16" fillId="0" borderId="18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19" fillId="0" borderId="0" xfId="0" applyFont="1" applyAlignment="1">
      <alignment horizontal="left"/>
    </xf>
    <xf numFmtId="0" fontId="19" fillId="0" borderId="0" xfId="0" applyFont="1"/>
    <xf numFmtId="0" fontId="19" fillId="0" borderId="0" xfId="0" applyFont="1" applyAlignment="1">
      <alignment horizontal="center"/>
    </xf>
    <xf numFmtId="0" fontId="19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35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734</v>
      </c>
    </row>
    <row r="3" spans="1:255" x14ac:dyDescent="0.2">
      <c r="A3" s="14" t="s">
        <v>735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736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737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738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739</v>
      </c>
      <c r="B8" s="23"/>
      <c r="C8" s="23"/>
      <c r="D8" s="23"/>
    </row>
    <row r="9" spans="1:255" x14ac:dyDescent="0.2">
      <c r="A9" s="25" t="s">
        <v>740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741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742</v>
      </c>
      <c r="B12" s="29" t="s">
        <v>743</v>
      </c>
      <c r="C12" s="13"/>
      <c r="D12" s="13"/>
      <c r="BT12" s="30" t="str">
        <f>B12</f>
        <v xml:space="preserve"> 5.9.1.1 Устройство полов </v>
      </c>
      <c r="IU12" s="16"/>
    </row>
    <row r="13" spans="1:255" x14ac:dyDescent="0.2">
      <c r="A13" s="10" t="s">
        <v>744</v>
      </c>
      <c r="B13" s="29" t="s">
        <v>740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745</v>
      </c>
      <c r="B16" s="33"/>
      <c r="C16" s="33" t="s">
        <v>747</v>
      </c>
      <c r="D16" s="34" t="s">
        <v>750</v>
      </c>
    </row>
    <row r="17" spans="1:255" x14ac:dyDescent="0.2">
      <c r="A17" s="32"/>
      <c r="B17" s="35" t="s">
        <v>746</v>
      </c>
      <c r="C17" s="35" t="s">
        <v>748</v>
      </c>
      <c r="D17" s="36" t="s">
        <v>751</v>
      </c>
    </row>
    <row r="18" spans="1:255" x14ac:dyDescent="0.2">
      <c r="A18" s="32"/>
      <c r="B18" s="35"/>
      <c r="C18" s="35" t="s">
        <v>749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x14ac:dyDescent="0.2">
      <c r="A21" s="38"/>
      <c r="B21" s="38"/>
      <c r="C21" s="38"/>
      <c r="D21" s="38"/>
    </row>
    <row r="22" spans="1:255" x14ac:dyDescent="0.2">
      <c r="A22" t="s">
        <v>755</v>
      </c>
      <c r="B22" t="s">
        <v>758</v>
      </c>
    </row>
    <row r="24" spans="1:255" x14ac:dyDescent="0.2">
      <c r="A24" t="s">
        <v>759</v>
      </c>
      <c r="B24" t="s">
        <v>762</v>
      </c>
    </row>
    <row r="25" spans="1:255" ht="13.5" thickBot="1" x14ac:dyDescent="0.25"/>
    <row r="26" spans="1:255" x14ac:dyDescent="0.2">
      <c r="A26" s="43">
        <v>1</v>
      </c>
      <c r="B26" s="44" t="s">
        <v>21</v>
      </c>
      <c r="C26" s="45" t="s">
        <v>22</v>
      </c>
      <c r="D26" s="46">
        <v>0.81599999999999995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24" x14ac:dyDescent="0.2">
      <c r="A27" s="47" t="s">
        <v>29</v>
      </c>
      <c r="B27" s="48" t="s">
        <v>31</v>
      </c>
      <c r="C27" s="49" t="s">
        <v>32</v>
      </c>
      <c r="D27" s="50">
        <f>Source!I33</f>
        <v>244.80000000000004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7" t="s">
        <v>34</v>
      </c>
      <c r="B28" s="48" t="s">
        <v>36</v>
      </c>
      <c r="C28" s="49" t="s">
        <v>37</v>
      </c>
      <c r="D28" s="50">
        <f>Source!I34</f>
        <v>-6.5279999999999999E-3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x14ac:dyDescent="0.2">
      <c r="A29" s="47" t="s">
        <v>39</v>
      </c>
      <c r="B29" s="48" t="s">
        <v>41</v>
      </c>
      <c r="C29" s="49" t="s">
        <v>37</v>
      </c>
      <c r="D29" s="50">
        <f>Source!I35</f>
        <v>-1.5504000000000002E-2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x14ac:dyDescent="0.2">
      <c r="A30" s="47" t="s">
        <v>43</v>
      </c>
      <c r="B30" s="48" t="s">
        <v>45</v>
      </c>
      <c r="C30" s="49" t="s">
        <v>37</v>
      </c>
      <c r="D30" s="50">
        <f>Source!I36</f>
        <v>-0.128112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x14ac:dyDescent="0.2">
      <c r="A31" s="47" t="s">
        <v>47</v>
      </c>
      <c r="B31" s="48" t="s">
        <v>49</v>
      </c>
      <c r="C31" s="49" t="s">
        <v>32</v>
      </c>
      <c r="D31" s="50">
        <f>Source!I37</f>
        <v>-46.512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47" t="s">
        <v>51</v>
      </c>
      <c r="B32" s="48" t="s">
        <v>53</v>
      </c>
      <c r="C32" s="49" t="s">
        <v>37</v>
      </c>
      <c r="D32" s="50">
        <f>Source!I38</f>
        <v>-0.10199999999999999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ht="24" x14ac:dyDescent="0.2">
      <c r="A33" s="51">
        <v>2</v>
      </c>
      <c r="B33" s="52" t="s">
        <v>57</v>
      </c>
      <c r="C33" s="53" t="s">
        <v>22</v>
      </c>
      <c r="D33" s="54">
        <v>0.81599999999999995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ht="24" x14ac:dyDescent="0.2">
      <c r="A34" s="47" t="s">
        <v>59</v>
      </c>
      <c r="B34" s="48" t="s">
        <v>31</v>
      </c>
      <c r="C34" s="49" t="s">
        <v>32</v>
      </c>
      <c r="D34" s="50">
        <f>Source!I40</f>
        <v>122.40000000000002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7" t="s">
        <v>60</v>
      </c>
      <c r="B35" s="48" t="s">
        <v>36</v>
      </c>
      <c r="C35" s="49" t="s">
        <v>37</v>
      </c>
      <c r="D35" s="50">
        <f>Source!I41</f>
        <v>-3.264E-3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6" spans="1:255" x14ac:dyDescent="0.2">
      <c r="A36" s="47" t="s">
        <v>61</v>
      </c>
      <c r="B36" s="48" t="s">
        <v>45</v>
      </c>
      <c r="C36" s="49" t="s">
        <v>37</v>
      </c>
      <c r="D36" s="50">
        <f>Source!I42</f>
        <v>-6.3647999999999996E-2</v>
      </c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</row>
    <row r="37" spans="1:255" x14ac:dyDescent="0.2">
      <c r="A37" s="47" t="s">
        <v>62</v>
      </c>
      <c r="B37" s="48" t="s">
        <v>53</v>
      </c>
      <c r="C37" s="49" t="s">
        <v>37</v>
      </c>
      <c r="D37" s="50">
        <f>Source!I43</f>
        <v>-5.1407999999999995E-2</v>
      </c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</row>
    <row r="38" spans="1:255" x14ac:dyDescent="0.2">
      <c r="A38" s="51">
        <v>3</v>
      </c>
      <c r="B38" s="52" t="s">
        <v>65</v>
      </c>
      <c r="C38" s="53" t="s">
        <v>22</v>
      </c>
      <c r="D38" s="54">
        <v>0.81599999999999995</v>
      </c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</row>
    <row r="39" spans="1:255" x14ac:dyDescent="0.2">
      <c r="A39" s="47" t="s">
        <v>67</v>
      </c>
      <c r="B39" s="48" t="s">
        <v>69</v>
      </c>
      <c r="C39" s="49" t="s">
        <v>70</v>
      </c>
      <c r="D39" s="50">
        <f>Source!I45</f>
        <v>1.6646399999999999</v>
      </c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</row>
    <row r="40" spans="1:255" ht="24" x14ac:dyDescent="0.2">
      <c r="A40" s="51">
        <v>4</v>
      </c>
      <c r="B40" s="52" t="s">
        <v>76</v>
      </c>
      <c r="C40" s="53" t="s">
        <v>22</v>
      </c>
      <c r="D40" s="54">
        <v>0.81599999999999995</v>
      </c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</row>
    <row r="41" spans="1:255" x14ac:dyDescent="0.2">
      <c r="A41" s="47" t="s">
        <v>79</v>
      </c>
      <c r="B41" s="48" t="s">
        <v>69</v>
      </c>
      <c r="C41" s="49" t="s">
        <v>70</v>
      </c>
      <c r="D41" s="50">
        <f>Source!I47</f>
        <v>0.83231999999999995</v>
      </c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</row>
    <row r="42" spans="1:255" ht="36.75" thickBot="1" x14ac:dyDescent="0.25">
      <c r="A42" s="51">
        <v>5</v>
      </c>
      <c r="B42" s="52" t="s">
        <v>82</v>
      </c>
      <c r="C42" s="53" t="s">
        <v>22</v>
      </c>
      <c r="D42" s="54">
        <v>0.81599999999999995</v>
      </c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</row>
    <row r="43" spans="1:255" x14ac:dyDescent="0.2">
      <c r="A43" s="38"/>
      <c r="B43" s="38"/>
      <c r="C43" s="38"/>
      <c r="D43" s="38"/>
    </row>
    <row r="44" spans="1:255" x14ac:dyDescent="0.2">
      <c r="A44" t="s">
        <v>759</v>
      </c>
      <c r="B44" t="s">
        <v>764</v>
      </c>
    </row>
    <row r="45" spans="1:255" ht="13.5" thickBot="1" x14ac:dyDescent="0.25"/>
    <row r="46" spans="1:255" x14ac:dyDescent="0.2">
      <c r="A46" s="43">
        <v>6</v>
      </c>
      <c r="B46" s="44" t="s">
        <v>141</v>
      </c>
      <c r="C46" s="45" t="s">
        <v>70</v>
      </c>
      <c r="D46" s="46">
        <v>0.96</v>
      </c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</row>
    <row r="47" spans="1:255" x14ac:dyDescent="0.2">
      <c r="A47" s="47" t="s">
        <v>143</v>
      </c>
      <c r="B47" s="48" t="s">
        <v>145</v>
      </c>
      <c r="C47" s="49" t="s">
        <v>70</v>
      </c>
      <c r="D47" s="50">
        <f>Source!I85</f>
        <v>1.056</v>
      </c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</row>
    <row r="48" spans="1:255" ht="24" x14ac:dyDescent="0.2">
      <c r="A48" s="51">
        <v>7</v>
      </c>
      <c r="B48" s="52" t="s">
        <v>150</v>
      </c>
      <c r="C48" s="53" t="s">
        <v>22</v>
      </c>
      <c r="D48" s="54">
        <v>0.24</v>
      </c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</row>
    <row r="49" spans="1:255" x14ac:dyDescent="0.2">
      <c r="A49" s="47" t="s">
        <v>152</v>
      </c>
      <c r="B49" s="48" t="s">
        <v>154</v>
      </c>
      <c r="C49" s="49" t="s">
        <v>155</v>
      </c>
      <c r="D49" s="50">
        <f>Source!I87</f>
        <v>-29.376000000000001</v>
      </c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</row>
    <row r="50" spans="1:255" x14ac:dyDescent="0.2">
      <c r="A50" s="47" t="s">
        <v>157</v>
      </c>
      <c r="B50" s="48" t="s">
        <v>159</v>
      </c>
      <c r="C50" s="49" t="s">
        <v>155</v>
      </c>
      <c r="D50" s="50">
        <f>Source!I88</f>
        <v>29.376000000000001</v>
      </c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</row>
    <row r="51" spans="1:255" x14ac:dyDescent="0.2">
      <c r="A51" s="51">
        <v>8</v>
      </c>
      <c r="B51" s="52" t="s">
        <v>166</v>
      </c>
      <c r="C51" s="53" t="s">
        <v>37</v>
      </c>
      <c r="D51" s="54">
        <v>3.5000000000000003E-2</v>
      </c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</row>
    <row r="52" spans="1:255" x14ac:dyDescent="0.2">
      <c r="A52" s="47" t="s">
        <v>172</v>
      </c>
      <c r="B52" s="48" t="s">
        <v>174</v>
      </c>
      <c r="C52" s="49" t="s">
        <v>37</v>
      </c>
      <c r="D52" s="50">
        <f>Source!I90</f>
        <v>3.5000000000000003E-2</v>
      </c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</row>
    <row r="53" spans="1:255" x14ac:dyDescent="0.2">
      <c r="A53" s="51">
        <v>9</v>
      </c>
      <c r="B53" s="52" t="s">
        <v>177</v>
      </c>
      <c r="C53" s="53" t="s">
        <v>22</v>
      </c>
      <c r="D53" s="54">
        <v>0.24</v>
      </c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</row>
    <row r="54" spans="1:255" x14ac:dyDescent="0.2">
      <c r="A54" s="47" t="s">
        <v>178</v>
      </c>
      <c r="B54" s="48" t="s">
        <v>69</v>
      </c>
      <c r="C54" s="49" t="s">
        <v>70</v>
      </c>
      <c r="D54" s="50">
        <f>Source!I92</f>
        <v>0.48959999999999998</v>
      </c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</row>
    <row r="55" spans="1:255" ht="24" x14ac:dyDescent="0.2">
      <c r="A55" s="51">
        <v>10</v>
      </c>
      <c r="B55" s="52" t="s">
        <v>180</v>
      </c>
      <c r="C55" s="53" t="s">
        <v>22</v>
      </c>
      <c r="D55" s="54">
        <v>0.24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</row>
    <row r="56" spans="1:255" x14ac:dyDescent="0.2">
      <c r="A56" s="47" t="s">
        <v>182</v>
      </c>
      <c r="B56" s="48" t="s">
        <v>69</v>
      </c>
      <c r="C56" s="49" t="s">
        <v>70</v>
      </c>
      <c r="D56" s="50">
        <f>Source!I94</f>
        <v>0.73440000000000005</v>
      </c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</row>
    <row r="57" spans="1:255" x14ac:dyDescent="0.2">
      <c r="A57" s="51">
        <v>11</v>
      </c>
      <c r="B57" s="52" t="s">
        <v>21</v>
      </c>
      <c r="C57" s="53" t="s">
        <v>22</v>
      </c>
      <c r="D57" s="54">
        <v>0.24</v>
      </c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</row>
    <row r="58" spans="1:255" ht="24" x14ac:dyDescent="0.2">
      <c r="A58" s="47" t="s">
        <v>184</v>
      </c>
      <c r="B58" s="48" t="s">
        <v>31</v>
      </c>
      <c r="C58" s="49" t="s">
        <v>32</v>
      </c>
      <c r="D58" s="50">
        <f>Source!I96</f>
        <v>72</v>
      </c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</row>
    <row r="59" spans="1:255" x14ac:dyDescent="0.2">
      <c r="A59" s="47" t="s">
        <v>185</v>
      </c>
      <c r="B59" s="48" t="s">
        <v>36</v>
      </c>
      <c r="C59" s="49" t="s">
        <v>37</v>
      </c>
      <c r="D59" s="50">
        <f>Source!I97</f>
        <v>-1.92E-3</v>
      </c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</row>
    <row r="60" spans="1:255" x14ac:dyDescent="0.2">
      <c r="A60" s="47" t="s">
        <v>186</v>
      </c>
      <c r="B60" s="48" t="s">
        <v>41</v>
      </c>
      <c r="C60" s="49" t="s">
        <v>37</v>
      </c>
      <c r="D60" s="50">
        <f>Source!I98</f>
        <v>-4.5599999999999998E-3</v>
      </c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</row>
    <row r="61" spans="1:255" x14ac:dyDescent="0.2">
      <c r="A61" s="47" t="s">
        <v>187</v>
      </c>
      <c r="B61" s="48" t="s">
        <v>45</v>
      </c>
      <c r="C61" s="49" t="s">
        <v>37</v>
      </c>
      <c r="D61" s="50">
        <f>Source!I99</f>
        <v>-3.7679999999999998E-2</v>
      </c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</row>
    <row r="62" spans="1:255" x14ac:dyDescent="0.2">
      <c r="A62" s="47" t="s">
        <v>188</v>
      </c>
      <c r="B62" s="48" t="s">
        <v>49</v>
      </c>
      <c r="C62" s="49" t="s">
        <v>32</v>
      </c>
      <c r="D62" s="50">
        <f>Source!I100</f>
        <v>-13.68</v>
      </c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</row>
    <row r="63" spans="1:255" x14ac:dyDescent="0.2">
      <c r="A63" s="47" t="s">
        <v>189</v>
      </c>
      <c r="B63" s="48" t="s">
        <v>53</v>
      </c>
      <c r="C63" s="49" t="s">
        <v>37</v>
      </c>
      <c r="D63" s="50">
        <f>Source!I101</f>
        <v>-0.03</v>
      </c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</row>
    <row r="64" spans="1:255" ht="24" x14ac:dyDescent="0.2">
      <c r="A64" s="51">
        <v>12</v>
      </c>
      <c r="B64" s="52" t="s">
        <v>57</v>
      </c>
      <c r="C64" s="53" t="s">
        <v>22</v>
      </c>
      <c r="D64" s="54">
        <v>0.24</v>
      </c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</row>
    <row r="65" spans="1:255" ht="24" x14ac:dyDescent="0.2">
      <c r="A65" s="47" t="s">
        <v>191</v>
      </c>
      <c r="B65" s="48" t="s">
        <v>31</v>
      </c>
      <c r="C65" s="49" t="s">
        <v>32</v>
      </c>
      <c r="D65" s="50">
        <f>Source!I103</f>
        <v>36</v>
      </c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</row>
    <row r="66" spans="1:255" x14ac:dyDescent="0.2">
      <c r="A66" s="47" t="s">
        <v>192</v>
      </c>
      <c r="B66" s="48" t="s">
        <v>36</v>
      </c>
      <c r="C66" s="49" t="s">
        <v>37</v>
      </c>
      <c r="D66" s="50">
        <f>Source!I104</f>
        <v>-9.6000000000000002E-4</v>
      </c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</row>
    <row r="67" spans="1:255" x14ac:dyDescent="0.2">
      <c r="A67" s="47" t="s">
        <v>193</v>
      </c>
      <c r="B67" s="48" t="s">
        <v>45</v>
      </c>
      <c r="C67" s="49" t="s">
        <v>37</v>
      </c>
      <c r="D67" s="50">
        <f>Source!I105</f>
        <v>-1.8720000000000001E-2</v>
      </c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</row>
    <row r="68" spans="1:255" x14ac:dyDescent="0.2">
      <c r="A68" s="47" t="s">
        <v>194</v>
      </c>
      <c r="B68" s="48" t="s">
        <v>53</v>
      </c>
      <c r="C68" s="49" t="s">
        <v>37</v>
      </c>
      <c r="D68" s="50">
        <f>Source!I106</f>
        <v>-1.512E-2</v>
      </c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</row>
    <row r="69" spans="1:255" ht="36.75" thickBot="1" x14ac:dyDescent="0.25">
      <c r="A69" s="51">
        <v>13</v>
      </c>
      <c r="B69" s="52" t="s">
        <v>82</v>
      </c>
      <c r="C69" s="53" t="s">
        <v>22</v>
      </c>
      <c r="D69" s="54">
        <v>0.24</v>
      </c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</row>
    <row r="70" spans="1:255" x14ac:dyDescent="0.2">
      <c r="A70" s="38"/>
      <c r="B70" s="38"/>
      <c r="C70" s="38"/>
      <c r="D70" s="38"/>
    </row>
    <row r="71" spans="1:255" x14ac:dyDescent="0.2">
      <c r="A71" t="s">
        <v>759</v>
      </c>
      <c r="B71" t="s">
        <v>767</v>
      </c>
    </row>
    <row r="72" spans="1:255" ht="13.5" thickBot="1" x14ac:dyDescent="0.25"/>
    <row r="73" spans="1:255" ht="36.75" thickBot="1" x14ac:dyDescent="0.25">
      <c r="A73" s="43">
        <v>14</v>
      </c>
      <c r="B73" s="44" t="s">
        <v>82</v>
      </c>
      <c r="C73" s="45" t="s">
        <v>22</v>
      </c>
      <c r="D73" s="46">
        <v>6.3E-2</v>
      </c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</row>
    <row r="74" spans="1:255" x14ac:dyDescent="0.2">
      <c r="A74" s="38"/>
      <c r="B74" s="38"/>
      <c r="C74" s="38"/>
      <c r="D74" s="38"/>
    </row>
    <row r="75" spans="1:255" x14ac:dyDescent="0.2">
      <c r="A75" t="s">
        <v>759</v>
      </c>
      <c r="B75" t="s">
        <v>769</v>
      </c>
    </row>
    <row r="76" spans="1:255" ht="13.5" thickBot="1" x14ac:dyDescent="0.25"/>
    <row r="77" spans="1:255" x14ac:dyDescent="0.2">
      <c r="A77" s="43">
        <v>15</v>
      </c>
      <c r="B77" s="44" t="s">
        <v>21</v>
      </c>
      <c r="C77" s="45" t="s">
        <v>22</v>
      </c>
      <c r="D77" s="46">
        <v>3.7999999999999999E-2</v>
      </c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</row>
    <row r="78" spans="1:255" ht="24" x14ac:dyDescent="0.2">
      <c r="A78" s="47" t="s">
        <v>200</v>
      </c>
      <c r="B78" s="48" t="s">
        <v>31</v>
      </c>
      <c r="C78" s="49" t="s">
        <v>32</v>
      </c>
      <c r="D78" s="50">
        <f>Source!I180</f>
        <v>11.4</v>
      </c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</row>
    <row r="79" spans="1:255" x14ac:dyDescent="0.2">
      <c r="A79" s="47" t="s">
        <v>201</v>
      </c>
      <c r="B79" s="48" t="s">
        <v>36</v>
      </c>
      <c r="C79" s="49" t="s">
        <v>37</v>
      </c>
      <c r="D79" s="50">
        <f>Source!I181</f>
        <v>-3.0400000000000002E-4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</row>
    <row r="80" spans="1:255" x14ac:dyDescent="0.2">
      <c r="A80" s="47" t="s">
        <v>202</v>
      </c>
      <c r="B80" s="48" t="s">
        <v>41</v>
      </c>
      <c r="C80" s="49" t="s">
        <v>37</v>
      </c>
      <c r="D80" s="50">
        <f>Source!I182</f>
        <v>-7.2199999999999999E-4</v>
      </c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</row>
    <row r="81" spans="1:255" x14ac:dyDescent="0.2">
      <c r="A81" s="47" t="s">
        <v>203</v>
      </c>
      <c r="B81" s="48" t="s">
        <v>45</v>
      </c>
      <c r="C81" s="49" t="s">
        <v>37</v>
      </c>
      <c r="D81" s="50">
        <f>Source!I183</f>
        <v>-5.9659999999999999E-3</v>
      </c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</row>
    <row r="82" spans="1:255" x14ac:dyDescent="0.2">
      <c r="A82" s="47" t="s">
        <v>204</v>
      </c>
      <c r="B82" s="48" t="s">
        <v>49</v>
      </c>
      <c r="C82" s="49" t="s">
        <v>32</v>
      </c>
      <c r="D82" s="50">
        <f>Source!I184</f>
        <v>-2.1659999999999999</v>
      </c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</row>
    <row r="83" spans="1:255" x14ac:dyDescent="0.2">
      <c r="A83" s="47" t="s">
        <v>205</v>
      </c>
      <c r="B83" s="48" t="s">
        <v>53</v>
      </c>
      <c r="C83" s="49" t="s">
        <v>37</v>
      </c>
      <c r="D83" s="50">
        <f>Source!I185</f>
        <v>-4.7499999999999999E-3</v>
      </c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</row>
    <row r="84" spans="1:255" ht="24" x14ac:dyDescent="0.2">
      <c r="A84" s="51">
        <v>16</v>
      </c>
      <c r="B84" s="52" t="s">
        <v>57</v>
      </c>
      <c r="C84" s="53" t="s">
        <v>22</v>
      </c>
      <c r="D84" s="54">
        <v>3.7999999999999999E-2</v>
      </c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</row>
    <row r="85" spans="1:255" ht="24" x14ac:dyDescent="0.2">
      <c r="A85" s="47" t="s">
        <v>207</v>
      </c>
      <c r="B85" s="48" t="s">
        <v>31</v>
      </c>
      <c r="C85" s="49" t="s">
        <v>32</v>
      </c>
      <c r="D85" s="50">
        <f>Source!I187</f>
        <v>5.7</v>
      </c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</row>
    <row r="86" spans="1:255" x14ac:dyDescent="0.2">
      <c r="A86" s="47" t="s">
        <v>208</v>
      </c>
      <c r="B86" s="48" t="s">
        <v>36</v>
      </c>
      <c r="C86" s="49" t="s">
        <v>37</v>
      </c>
      <c r="D86" s="50">
        <f>Source!I188</f>
        <v>-1.5200000000000001E-4</v>
      </c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</row>
    <row r="87" spans="1:255" x14ac:dyDescent="0.2">
      <c r="A87" s="47" t="s">
        <v>209</v>
      </c>
      <c r="B87" s="48" t="s">
        <v>45</v>
      </c>
      <c r="C87" s="49" t="s">
        <v>37</v>
      </c>
      <c r="D87" s="50">
        <f>Source!I189</f>
        <v>-2.9640000000000001E-3</v>
      </c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</row>
    <row r="88" spans="1:255" x14ac:dyDescent="0.2">
      <c r="A88" s="47" t="s">
        <v>210</v>
      </c>
      <c r="B88" s="48" t="s">
        <v>53</v>
      </c>
      <c r="C88" s="49" t="s">
        <v>37</v>
      </c>
      <c r="D88" s="50">
        <f>Source!I190</f>
        <v>-2.3939999999999999E-3</v>
      </c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</row>
    <row r="89" spans="1:255" ht="36.75" thickBot="1" x14ac:dyDescent="0.25">
      <c r="A89" s="51">
        <v>17</v>
      </c>
      <c r="B89" s="52" t="s">
        <v>82</v>
      </c>
      <c r="C89" s="53" t="s">
        <v>22</v>
      </c>
      <c r="D89" s="54">
        <v>3.7999999999999999E-2</v>
      </c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</row>
    <row r="90" spans="1:255" x14ac:dyDescent="0.2">
      <c r="A90" s="38"/>
      <c r="B90" s="38"/>
      <c r="C90" s="38"/>
      <c r="D90" s="38"/>
    </row>
    <row r="91" spans="1:255" x14ac:dyDescent="0.2">
      <c r="A91" t="s">
        <v>755</v>
      </c>
      <c r="B91" t="s">
        <v>771</v>
      </c>
    </row>
    <row r="93" spans="1:255" x14ac:dyDescent="0.2">
      <c r="A93" t="s">
        <v>759</v>
      </c>
      <c r="B93" t="s">
        <v>773</v>
      </c>
    </row>
    <row r="94" spans="1:255" ht="13.5" thickBot="1" x14ac:dyDescent="0.25"/>
    <row r="95" spans="1:255" x14ac:dyDescent="0.2">
      <c r="A95" s="43">
        <v>18</v>
      </c>
      <c r="B95" s="44" t="s">
        <v>216</v>
      </c>
      <c r="C95" s="45" t="s">
        <v>22</v>
      </c>
      <c r="D95" s="46">
        <v>0.114</v>
      </c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/>
      <c r="DU95" s="16"/>
      <c r="DV95" s="16"/>
      <c r="DW95" s="16"/>
      <c r="DX95" s="16"/>
      <c r="DY95" s="16"/>
      <c r="DZ95" s="16"/>
      <c r="EA95" s="16"/>
      <c r="EB95" s="16"/>
      <c r="EC95" s="16"/>
      <c r="ED95" s="16"/>
      <c r="EE95" s="16"/>
      <c r="EF95" s="16"/>
      <c r="EG95" s="16"/>
      <c r="EH95" s="16"/>
      <c r="EI95" s="16"/>
      <c r="EJ95" s="16"/>
      <c r="EK95" s="16"/>
      <c r="EL95" s="16"/>
      <c r="EM95" s="16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16"/>
      <c r="EZ95" s="16"/>
      <c r="FA95" s="16"/>
      <c r="FB95" s="16"/>
      <c r="FC95" s="16"/>
      <c r="FD95" s="16"/>
      <c r="FE95" s="16"/>
      <c r="FF95" s="16"/>
      <c r="FG95" s="16"/>
      <c r="FH95" s="16"/>
      <c r="FI95" s="16"/>
      <c r="FJ95" s="16"/>
      <c r="FK95" s="16"/>
      <c r="FL95" s="16"/>
      <c r="FM95" s="16"/>
      <c r="FN95" s="16"/>
      <c r="FO95" s="16"/>
      <c r="FP95" s="16"/>
      <c r="FQ95" s="16"/>
      <c r="FR95" s="16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16"/>
      <c r="GE95" s="16"/>
      <c r="GF95" s="16"/>
      <c r="GG95" s="16"/>
      <c r="GH95" s="16"/>
      <c r="GI95" s="16"/>
      <c r="GJ95" s="16"/>
      <c r="GK95" s="16"/>
      <c r="GL95" s="16"/>
      <c r="GM95" s="16"/>
      <c r="GN95" s="16"/>
      <c r="GO95" s="16"/>
      <c r="GP95" s="16"/>
      <c r="GQ95" s="16"/>
      <c r="GR95" s="16"/>
      <c r="GS95" s="16"/>
      <c r="GT95" s="16"/>
      <c r="GU95" s="16"/>
      <c r="GV95" s="16"/>
      <c r="GW95" s="16"/>
      <c r="GX95" s="16"/>
      <c r="GY95" s="16"/>
      <c r="GZ95" s="16"/>
      <c r="HA95" s="16"/>
      <c r="HB95" s="16"/>
      <c r="HC95" s="16"/>
      <c r="HD95" s="16"/>
      <c r="HE95" s="16"/>
      <c r="HF95" s="16"/>
      <c r="HG95" s="16"/>
      <c r="HH95" s="16"/>
      <c r="HI95" s="16"/>
      <c r="HJ95" s="16"/>
      <c r="HK95" s="16"/>
      <c r="HL95" s="16"/>
      <c r="HM95" s="16"/>
      <c r="HN95" s="16"/>
      <c r="HO95" s="16"/>
      <c r="HP95" s="16"/>
      <c r="HQ95" s="16"/>
      <c r="HR95" s="16"/>
      <c r="HS95" s="16"/>
      <c r="HT95" s="16"/>
      <c r="HU95" s="16"/>
      <c r="HV95" s="16"/>
      <c r="HW95" s="16"/>
      <c r="HX95" s="16"/>
      <c r="HY95" s="16"/>
      <c r="HZ95" s="16"/>
      <c r="IA95" s="16"/>
      <c r="IB95" s="16"/>
      <c r="IC95" s="16"/>
      <c r="ID95" s="16"/>
      <c r="IE95" s="16"/>
      <c r="IF95" s="16"/>
      <c r="IG95" s="16"/>
      <c r="IH95" s="16"/>
      <c r="II95" s="16"/>
      <c r="IJ95" s="16"/>
      <c r="IK95" s="16"/>
      <c r="IL95" s="16"/>
      <c r="IM95" s="16"/>
      <c r="IN95" s="16"/>
      <c r="IO95" s="16"/>
      <c r="IP95" s="16"/>
      <c r="IQ95" s="16"/>
      <c r="IR95" s="16"/>
      <c r="IS95" s="16"/>
      <c r="IT95" s="16"/>
      <c r="IU95" s="16"/>
    </row>
    <row r="96" spans="1:255" x14ac:dyDescent="0.2">
      <c r="A96" s="47" t="s">
        <v>218</v>
      </c>
      <c r="B96" s="48" t="s">
        <v>220</v>
      </c>
      <c r="C96" s="49" t="s">
        <v>155</v>
      </c>
      <c r="D96" s="50">
        <f>Source!I262</f>
        <v>11.628</v>
      </c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  <c r="AA96" s="16"/>
      <c r="AB96" s="16"/>
      <c r="AC96" s="16"/>
      <c r="AD96" s="16"/>
      <c r="AE96" s="16"/>
      <c r="AF96" s="16"/>
      <c r="AG96" s="16"/>
      <c r="AH96" s="16"/>
      <c r="AI96" s="16"/>
      <c r="AJ96" s="16"/>
      <c r="AK96" s="16"/>
      <c r="AL96" s="16"/>
      <c r="AM96" s="16"/>
      <c r="AN96" s="16"/>
      <c r="AO96" s="16"/>
      <c r="AP96" s="16"/>
      <c r="AQ96" s="16"/>
      <c r="AR96" s="16"/>
      <c r="AS96" s="16"/>
      <c r="AT96" s="16"/>
      <c r="AU96" s="16"/>
      <c r="AV96" s="16"/>
      <c r="AW96" s="16"/>
      <c r="AX96" s="16"/>
      <c r="AY96" s="16"/>
      <c r="AZ96" s="16"/>
      <c r="BA96" s="16"/>
      <c r="BB96" s="16"/>
      <c r="BC96" s="16"/>
      <c r="BD96" s="16"/>
      <c r="BE96" s="16"/>
      <c r="BF96" s="16"/>
      <c r="BG96" s="16"/>
      <c r="BH96" s="16"/>
      <c r="BI96" s="16"/>
      <c r="BJ96" s="16"/>
      <c r="BK96" s="16"/>
      <c r="BL96" s="16"/>
      <c r="BM96" s="16"/>
      <c r="BN96" s="16"/>
      <c r="BO96" s="16"/>
      <c r="BP96" s="16"/>
      <c r="BQ96" s="16"/>
      <c r="BR96" s="16"/>
      <c r="BS96" s="16"/>
      <c r="BT96" s="16"/>
      <c r="BU96" s="16"/>
      <c r="BV96" s="16"/>
      <c r="BW96" s="16"/>
      <c r="BX96" s="16"/>
      <c r="BY96" s="16"/>
      <c r="BZ96" s="16"/>
      <c r="CA96" s="16"/>
      <c r="CB96" s="16"/>
      <c r="CC96" s="16"/>
      <c r="CD96" s="16"/>
      <c r="CE96" s="16"/>
      <c r="CF96" s="16"/>
      <c r="CG96" s="16"/>
      <c r="CH96" s="16"/>
      <c r="CI96" s="16"/>
      <c r="CJ96" s="16"/>
      <c r="CK96" s="16"/>
      <c r="CL96" s="16"/>
      <c r="CM96" s="16"/>
      <c r="CN96" s="16"/>
      <c r="CO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  <c r="DE96" s="16"/>
      <c r="DF96" s="16"/>
      <c r="DG96" s="16"/>
      <c r="DH96" s="16"/>
      <c r="DI96" s="16"/>
      <c r="DJ96" s="16"/>
      <c r="DK96" s="16"/>
      <c r="DL96" s="16"/>
      <c r="DM96" s="16"/>
      <c r="DN96" s="16"/>
      <c r="DO96" s="16"/>
      <c r="DP96" s="16"/>
      <c r="DQ96" s="16"/>
      <c r="DR96" s="16"/>
      <c r="DS96" s="16"/>
      <c r="DT96" s="16"/>
      <c r="DU96" s="16"/>
      <c r="DV96" s="16"/>
      <c r="DW96" s="16"/>
      <c r="DX96" s="16"/>
      <c r="DY96" s="16"/>
      <c r="DZ96" s="16"/>
      <c r="EA96" s="16"/>
      <c r="EB96" s="16"/>
      <c r="EC96" s="16"/>
      <c r="ED96" s="16"/>
      <c r="EE96" s="16"/>
      <c r="EF96" s="16"/>
      <c r="EG96" s="16"/>
      <c r="EH96" s="16"/>
      <c r="EI96" s="16"/>
      <c r="EJ96" s="16"/>
      <c r="EK96" s="16"/>
      <c r="EL96" s="16"/>
      <c r="EM96" s="16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16"/>
      <c r="EZ96" s="16"/>
      <c r="FA96" s="16"/>
      <c r="FB96" s="16"/>
      <c r="FC96" s="16"/>
      <c r="FD96" s="16"/>
      <c r="FE96" s="16"/>
      <c r="FF96" s="16"/>
      <c r="FG96" s="16"/>
      <c r="FH96" s="16"/>
      <c r="FI96" s="16"/>
      <c r="FJ96" s="16"/>
      <c r="FK96" s="16"/>
      <c r="FL96" s="16"/>
      <c r="FM96" s="16"/>
      <c r="FN96" s="16"/>
      <c r="FO96" s="16"/>
      <c r="FP96" s="16"/>
      <c r="FQ96" s="16"/>
      <c r="FR96" s="16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16"/>
      <c r="GE96" s="16"/>
      <c r="GF96" s="16"/>
      <c r="GG96" s="16"/>
      <c r="GH96" s="16"/>
      <c r="GI96" s="16"/>
      <c r="GJ96" s="16"/>
      <c r="GK96" s="16"/>
      <c r="GL96" s="16"/>
      <c r="GM96" s="16"/>
      <c r="GN96" s="16"/>
      <c r="GO96" s="16"/>
      <c r="GP96" s="16"/>
      <c r="GQ96" s="16"/>
      <c r="GR96" s="16"/>
      <c r="GS96" s="16"/>
      <c r="GT96" s="16"/>
      <c r="GU96" s="16"/>
      <c r="GV96" s="16"/>
      <c r="GW96" s="16"/>
      <c r="GX96" s="16"/>
      <c r="GY96" s="16"/>
      <c r="GZ96" s="16"/>
      <c r="HA96" s="16"/>
      <c r="HB96" s="16"/>
      <c r="HC96" s="16"/>
      <c r="HD96" s="16"/>
      <c r="HE96" s="16"/>
      <c r="HF96" s="16"/>
      <c r="HG96" s="16"/>
      <c r="HH96" s="16"/>
      <c r="HI96" s="16"/>
      <c r="HJ96" s="16"/>
      <c r="HK96" s="16"/>
      <c r="HL96" s="16"/>
      <c r="HM96" s="16"/>
      <c r="HN96" s="16"/>
      <c r="HO96" s="16"/>
      <c r="HP96" s="16"/>
      <c r="HQ96" s="16"/>
      <c r="HR96" s="16"/>
      <c r="HS96" s="16"/>
      <c r="HT96" s="16"/>
      <c r="HU96" s="16"/>
      <c r="HV96" s="16"/>
      <c r="HW96" s="16"/>
      <c r="HX96" s="16"/>
      <c r="HY96" s="16"/>
      <c r="HZ96" s="16"/>
      <c r="IA96" s="16"/>
      <c r="IB96" s="16"/>
      <c r="IC96" s="16"/>
      <c r="ID96" s="16"/>
      <c r="IE96" s="16"/>
      <c r="IF96" s="16"/>
      <c r="IG96" s="16"/>
      <c r="IH96" s="16"/>
      <c r="II96" s="16"/>
      <c r="IJ96" s="16"/>
      <c r="IK96" s="16"/>
      <c r="IL96" s="16"/>
      <c r="IM96" s="16"/>
      <c r="IN96" s="16"/>
      <c r="IO96" s="16"/>
      <c r="IP96" s="16"/>
      <c r="IQ96" s="16"/>
      <c r="IR96" s="16"/>
      <c r="IS96" s="16"/>
      <c r="IT96" s="16"/>
      <c r="IU96" s="16"/>
    </row>
    <row r="97" spans="1:255" x14ac:dyDescent="0.2">
      <c r="A97" s="47" t="s">
        <v>222</v>
      </c>
      <c r="B97" s="48" t="s">
        <v>224</v>
      </c>
      <c r="C97" s="49" t="s">
        <v>70</v>
      </c>
      <c r="D97" s="50">
        <f>Source!I263</f>
        <v>1.14E-3</v>
      </c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16"/>
      <c r="BH97" s="16"/>
      <c r="BI97" s="16"/>
      <c r="BJ97" s="16"/>
      <c r="BK97" s="16"/>
      <c r="BL97" s="16"/>
      <c r="BM97" s="16"/>
      <c r="BN97" s="16"/>
      <c r="BO97" s="16"/>
      <c r="BP97" s="16"/>
      <c r="BQ97" s="16"/>
      <c r="BR97" s="16"/>
      <c r="BS97" s="16"/>
      <c r="BT97" s="16"/>
      <c r="BU97" s="16"/>
      <c r="BV97" s="16"/>
      <c r="BW97" s="16"/>
      <c r="BX97" s="16"/>
      <c r="BY97" s="16"/>
      <c r="BZ97" s="16"/>
      <c r="CA97" s="16"/>
      <c r="CB97" s="16"/>
      <c r="CC97" s="16"/>
      <c r="CD97" s="16"/>
      <c r="CE97" s="16"/>
      <c r="CF97" s="16"/>
      <c r="CG97" s="16"/>
      <c r="CH97" s="16"/>
      <c r="CI97" s="16"/>
      <c r="CJ97" s="16"/>
      <c r="CK97" s="16"/>
      <c r="CL97" s="16"/>
      <c r="CM97" s="16"/>
      <c r="CN97" s="16"/>
      <c r="CO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  <c r="DE97" s="16"/>
      <c r="DF97" s="16"/>
      <c r="DG97" s="16"/>
      <c r="DH97" s="16"/>
      <c r="DI97" s="16"/>
      <c r="DJ97" s="16"/>
      <c r="DK97" s="16"/>
      <c r="DL97" s="16"/>
      <c r="DM97" s="16"/>
      <c r="DN97" s="16"/>
      <c r="DO97" s="16"/>
      <c r="DP97" s="16"/>
      <c r="DQ97" s="16"/>
      <c r="DR97" s="16"/>
      <c r="DS97" s="16"/>
      <c r="DT97" s="16"/>
      <c r="DU97" s="16"/>
      <c r="DV97" s="16"/>
      <c r="DW97" s="16"/>
      <c r="DX97" s="16"/>
      <c r="DY97" s="16"/>
      <c r="DZ97" s="16"/>
      <c r="EA97" s="16"/>
      <c r="EB97" s="16"/>
      <c r="EC97" s="16"/>
      <c r="ED97" s="16"/>
      <c r="EE97" s="16"/>
      <c r="EF97" s="16"/>
      <c r="EG97" s="16"/>
      <c r="EH97" s="16"/>
      <c r="EI97" s="16"/>
      <c r="EJ97" s="16"/>
      <c r="EK97" s="16"/>
      <c r="EL97" s="16"/>
      <c r="EM97" s="16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16"/>
      <c r="EZ97" s="16"/>
      <c r="FA97" s="16"/>
      <c r="FB97" s="16"/>
      <c r="FC97" s="16"/>
      <c r="FD97" s="16"/>
      <c r="FE97" s="16"/>
      <c r="FF97" s="16"/>
      <c r="FG97" s="16"/>
      <c r="FH97" s="16"/>
      <c r="FI97" s="16"/>
      <c r="FJ97" s="16"/>
      <c r="FK97" s="16"/>
      <c r="FL97" s="16"/>
      <c r="FM97" s="16"/>
      <c r="FN97" s="16"/>
      <c r="FO97" s="16"/>
      <c r="FP97" s="16"/>
      <c r="FQ97" s="16"/>
      <c r="FR97" s="16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16"/>
      <c r="GE97" s="16"/>
      <c r="GF97" s="16"/>
      <c r="GG97" s="16"/>
      <c r="GH97" s="16"/>
      <c r="GI97" s="16"/>
      <c r="GJ97" s="16"/>
      <c r="GK97" s="16"/>
      <c r="GL97" s="16"/>
      <c r="GM97" s="16"/>
      <c r="GN97" s="16"/>
      <c r="GO97" s="16"/>
      <c r="GP97" s="16"/>
      <c r="GQ97" s="16"/>
      <c r="GR97" s="16"/>
      <c r="GS97" s="16"/>
      <c r="GT97" s="16"/>
      <c r="GU97" s="16"/>
      <c r="GV97" s="16"/>
      <c r="GW97" s="16"/>
      <c r="GX97" s="16"/>
      <c r="GY97" s="16"/>
      <c r="GZ97" s="16"/>
      <c r="HA97" s="16"/>
      <c r="HB97" s="16"/>
      <c r="HC97" s="16"/>
      <c r="HD97" s="16"/>
      <c r="HE97" s="16"/>
      <c r="HF97" s="16"/>
      <c r="HG97" s="16"/>
      <c r="HH97" s="16"/>
      <c r="HI97" s="16"/>
      <c r="HJ97" s="16"/>
      <c r="HK97" s="16"/>
      <c r="HL97" s="16"/>
      <c r="HM97" s="16"/>
      <c r="HN97" s="16"/>
      <c r="HO97" s="16"/>
      <c r="HP97" s="16"/>
      <c r="HQ97" s="16"/>
      <c r="HR97" s="16"/>
      <c r="HS97" s="16"/>
      <c r="HT97" s="16"/>
      <c r="HU97" s="16"/>
      <c r="HV97" s="16"/>
      <c r="HW97" s="16"/>
      <c r="HX97" s="16"/>
      <c r="HY97" s="16"/>
      <c r="HZ97" s="16"/>
      <c r="IA97" s="16"/>
      <c r="IB97" s="16"/>
      <c r="IC97" s="16"/>
      <c r="ID97" s="16"/>
      <c r="IE97" s="16"/>
      <c r="IF97" s="16"/>
      <c r="IG97" s="16"/>
      <c r="IH97" s="16"/>
      <c r="II97" s="16"/>
      <c r="IJ97" s="16"/>
      <c r="IK97" s="16"/>
      <c r="IL97" s="16"/>
      <c r="IM97" s="16"/>
      <c r="IN97" s="16"/>
      <c r="IO97" s="16"/>
      <c r="IP97" s="16"/>
      <c r="IQ97" s="16"/>
      <c r="IR97" s="16"/>
      <c r="IS97" s="16"/>
      <c r="IT97" s="16"/>
      <c r="IU97" s="16"/>
    </row>
    <row r="98" spans="1:255" x14ac:dyDescent="0.2">
      <c r="A98" s="47" t="s">
        <v>226</v>
      </c>
      <c r="B98" s="48" t="s">
        <v>228</v>
      </c>
      <c r="C98" s="49" t="s">
        <v>32</v>
      </c>
      <c r="D98" s="50">
        <f>Source!I264</f>
        <v>136.80000000000001</v>
      </c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1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6"/>
      <c r="BW98" s="16"/>
      <c r="BX98" s="16"/>
      <c r="BY98" s="16"/>
      <c r="BZ98" s="16"/>
      <c r="CA98" s="16"/>
      <c r="CB98" s="16"/>
      <c r="CC98" s="16"/>
      <c r="CD98" s="16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6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6"/>
      <c r="EL98" s="16"/>
      <c r="EM98" s="16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16"/>
      <c r="EZ98" s="16"/>
      <c r="FA98" s="16"/>
      <c r="FB98" s="16"/>
      <c r="FC98" s="16"/>
      <c r="FD98" s="16"/>
      <c r="FE98" s="16"/>
      <c r="FF98" s="16"/>
      <c r="FG98" s="16"/>
      <c r="FH98" s="16"/>
      <c r="FI98" s="16"/>
      <c r="FJ98" s="16"/>
      <c r="FK98" s="16"/>
      <c r="FL98" s="16"/>
      <c r="FM98" s="16"/>
      <c r="FN98" s="16"/>
      <c r="FO98" s="16"/>
      <c r="FP98" s="16"/>
      <c r="FQ98" s="16"/>
      <c r="FR98" s="16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16"/>
      <c r="GE98" s="16"/>
      <c r="GF98" s="16"/>
      <c r="GG98" s="16"/>
      <c r="GH98" s="16"/>
      <c r="GI98" s="16"/>
      <c r="GJ98" s="16"/>
      <c r="GK98" s="16"/>
      <c r="GL98" s="16"/>
      <c r="GM98" s="16"/>
      <c r="GN98" s="16"/>
      <c r="GO98" s="16"/>
      <c r="GP98" s="16"/>
      <c r="GQ98" s="16"/>
      <c r="GR98" s="16"/>
      <c r="GS98" s="16"/>
      <c r="GT98" s="16"/>
      <c r="GU98" s="16"/>
      <c r="GV98" s="16"/>
      <c r="GW98" s="16"/>
      <c r="GX98" s="16"/>
      <c r="GY98" s="16"/>
      <c r="GZ98" s="16"/>
      <c r="HA98" s="16"/>
      <c r="HB98" s="16"/>
      <c r="HC98" s="16"/>
      <c r="HD98" s="16"/>
      <c r="HE98" s="16"/>
      <c r="HF98" s="16"/>
      <c r="HG98" s="16"/>
      <c r="HH98" s="16"/>
      <c r="HI98" s="16"/>
      <c r="HJ98" s="16"/>
      <c r="HK98" s="16"/>
      <c r="HL98" s="16"/>
      <c r="HM98" s="16"/>
      <c r="HN98" s="16"/>
      <c r="HO98" s="16"/>
      <c r="HP98" s="16"/>
      <c r="HQ98" s="16"/>
      <c r="HR98" s="16"/>
      <c r="HS98" s="16"/>
      <c r="HT98" s="16"/>
      <c r="HU98" s="16"/>
      <c r="HV98" s="16"/>
      <c r="HW98" s="16"/>
      <c r="HX98" s="16"/>
      <c r="HY98" s="16"/>
      <c r="HZ98" s="16"/>
      <c r="IA98" s="16"/>
      <c r="IB98" s="16"/>
      <c r="IC98" s="16"/>
      <c r="ID98" s="16"/>
      <c r="IE98" s="16"/>
      <c r="IF98" s="16"/>
      <c r="IG98" s="16"/>
      <c r="IH98" s="16"/>
      <c r="II98" s="16"/>
      <c r="IJ98" s="16"/>
      <c r="IK98" s="16"/>
      <c r="IL98" s="16"/>
      <c r="IM98" s="16"/>
      <c r="IN98" s="16"/>
      <c r="IO98" s="16"/>
      <c r="IP98" s="16"/>
      <c r="IQ98" s="16"/>
      <c r="IR98" s="16"/>
      <c r="IS98" s="16"/>
      <c r="IT98" s="16"/>
      <c r="IU98" s="16"/>
    </row>
    <row r="99" spans="1:255" ht="13.5" thickBot="1" x14ac:dyDescent="0.25">
      <c r="A99" s="47" t="s">
        <v>230</v>
      </c>
      <c r="B99" s="48" t="s">
        <v>231</v>
      </c>
      <c r="C99" s="49" t="s">
        <v>37</v>
      </c>
      <c r="D99" s="50">
        <f>Source!I265</f>
        <v>1.3680000000000001E-3</v>
      </c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  <c r="AA99" s="16"/>
      <c r="AB99" s="16"/>
      <c r="AC99" s="16"/>
      <c r="AD99" s="16"/>
      <c r="AE99" s="16"/>
      <c r="AF99" s="16"/>
      <c r="AG99" s="16"/>
      <c r="AH99" s="16"/>
      <c r="AI99" s="16"/>
      <c r="AJ99" s="16"/>
      <c r="AK99" s="16"/>
      <c r="AL99" s="16"/>
      <c r="AM99" s="16"/>
      <c r="AN99" s="16"/>
      <c r="AO99" s="16"/>
      <c r="AP99" s="16"/>
      <c r="AQ99" s="16"/>
      <c r="AR99" s="16"/>
      <c r="AS99" s="16"/>
      <c r="AT99" s="16"/>
      <c r="AU99" s="16"/>
      <c r="AV99" s="16"/>
      <c r="AW99" s="16"/>
      <c r="AX99" s="16"/>
      <c r="AY99" s="16"/>
      <c r="AZ99" s="16"/>
      <c r="BA99" s="16"/>
      <c r="BB99" s="16"/>
      <c r="BC99" s="16"/>
      <c r="BD99" s="16"/>
      <c r="BE99" s="16"/>
      <c r="BF99" s="16"/>
      <c r="BG99" s="16"/>
      <c r="BH99" s="16"/>
      <c r="BI99" s="16"/>
      <c r="BJ99" s="16"/>
      <c r="BK99" s="16"/>
      <c r="BL99" s="16"/>
      <c r="BM99" s="16"/>
      <c r="BN99" s="16"/>
      <c r="BO99" s="16"/>
      <c r="BP99" s="16"/>
      <c r="BQ99" s="16"/>
      <c r="BR99" s="16"/>
      <c r="BS99" s="16"/>
      <c r="BT99" s="16"/>
      <c r="BU99" s="16"/>
      <c r="BV99" s="16"/>
      <c r="BW99" s="16"/>
      <c r="BX99" s="16"/>
      <c r="BY99" s="16"/>
      <c r="BZ99" s="16"/>
      <c r="CA99" s="16"/>
      <c r="CB99" s="16"/>
      <c r="CC99" s="16"/>
      <c r="CD99" s="16"/>
      <c r="CE99" s="16"/>
      <c r="CF99" s="16"/>
      <c r="CG99" s="16"/>
      <c r="CH99" s="16"/>
      <c r="CI99" s="16"/>
      <c r="CJ99" s="16"/>
      <c r="CK99" s="16"/>
      <c r="CL99" s="16"/>
      <c r="CM99" s="16"/>
      <c r="CN99" s="16"/>
      <c r="CO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  <c r="DE99" s="16"/>
      <c r="DF99" s="16"/>
      <c r="DG99" s="16"/>
      <c r="DH99" s="16"/>
      <c r="DI99" s="16"/>
      <c r="DJ99" s="16"/>
      <c r="DK99" s="16"/>
      <c r="DL99" s="16"/>
      <c r="DM99" s="16"/>
      <c r="DN99" s="16"/>
      <c r="DO99" s="16"/>
      <c r="DP99" s="16"/>
      <c r="DQ99" s="16"/>
      <c r="DR99" s="16"/>
      <c r="DS99" s="16"/>
      <c r="DT99" s="16"/>
      <c r="DU99" s="16"/>
      <c r="DV99" s="16"/>
      <c r="DW99" s="16"/>
      <c r="DX99" s="16"/>
      <c r="DY99" s="16"/>
      <c r="DZ99" s="16"/>
      <c r="EA99" s="16"/>
      <c r="EB99" s="16"/>
      <c r="EC99" s="16"/>
      <c r="ED99" s="16"/>
      <c r="EE99" s="16"/>
      <c r="EF99" s="16"/>
      <c r="EG99" s="16"/>
      <c r="EH99" s="16"/>
      <c r="EI99" s="16"/>
      <c r="EJ99" s="16"/>
      <c r="EK99" s="16"/>
      <c r="EL99" s="16"/>
      <c r="EM99" s="16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16"/>
      <c r="EZ99" s="16"/>
      <c r="FA99" s="16"/>
      <c r="FB99" s="16"/>
      <c r="FC99" s="16"/>
      <c r="FD99" s="16"/>
      <c r="FE99" s="16"/>
      <c r="FF99" s="16"/>
      <c r="FG99" s="16"/>
      <c r="FH99" s="16"/>
      <c r="FI99" s="16"/>
      <c r="FJ99" s="16"/>
      <c r="FK99" s="16"/>
      <c r="FL99" s="16"/>
      <c r="FM99" s="16"/>
      <c r="FN99" s="16"/>
      <c r="FO99" s="16"/>
      <c r="FP99" s="16"/>
      <c r="FQ99" s="16"/>
      <c r="FR99" s="16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16"/>
      <c r="GE99" s="16"/>
      <c r="GF99" s="16"/>
      <c r="GG99" s="16"/>
      <c r="GH99" s="16"/>
      <c r="GI99" s="16"/>
      <c r="GJ99" s="16"/>
      <c r="GK99" s="16"/>
      <c r="GL99" s="16"/>
      <c r="GM99" s="16"/>
      <c r="GN99" s="16"/>
      <c r="GO99" s="16"/>
      <c r="GP99" s="16"/>
      <c r="GQ99" s="16"/>
      <c r="GR99" s="16"/>
      <c r="GS99" s="16"/>
      <c r="GT99" s="16"/>
      <c r="GU99" s="16"/>
      <c r="GV99" s="16"/>
      <c r="GW99" s="16"/>
      <c r="GX99" s="16"/>
      <c r="GY99" s="16"/>
      <c r="GZ99" s="16"/>
      <c r="HA99" s="16"/>
      <c r="HB99" s="16"/>
      <c r="HC99" s="16"/>
      <c r="HD99" s="16"/>
      <c r="HE99" s="16"/>
      <c r="HF99" s="16"/>
      <c r="HG99" s="16"/>
      <c r="HH99" s="16"/>
      <c r="HI99" s="16"/>
      <c r="HJ99" s="16"/>
      <c r="HK99" s="16"/>
      <c r="HL99" s="16"/>
      <c r="HM99" s="16"/>
      <c r="HN99" s="16"/>
      <c r="HO99" s="16"/>
      <c r="HP99" s="16"/>
      <c r="HQ99" s="16"/>
      <c r="HR99" s="16"/>
      <c r="HS99" s="16"/>
      <c r="HT99" s="16"/>
      <c r="HU99" s="16"/>
      <c r="HV99" s="16"/>
      <c r="HW99" s="16"/>
      <c r="HX99" s="16"/>
      <c r="HY99" s="16"/>
      <c r="HZ99" s="16"/>
      <c r="IA99" s="16"/>
      <c r="IB99" s="16"/>
      <c r="IC99" s="16"/>
      <c r="ID99" s="16"/>
      <c r="IE99" s="16"/>
      <c r="IF99" s="16"/>
      <c r="IG99" s="16"/>
      <c r="IH99" s="16"/>
      <c r="II99" s="16"/>
      <c r="IJ99" s="16"/>
      <c r="IK99" s="16"/>
      <c r="IL99" s="16"/>
      <c r="IM99" s="16"/>
      <c r="IN99" s="16"/>
      <c r="IO99" s="16"/>
      <c r="IP99" s="16"/>
      <c r="IQ99" s="16"/>
      <c r="IR99" s="16"/>
      <c r="IS99" s="16"/>
      <c r="IT99" s="16"/>
      <c r="IU99" s="16"/>
    </row>
    <row r="100" spans="1:255" x14ac:dyDescent="0.2">
      <c r="A100" s="38"/>
      <c r="B100" s="38"/>
      <c r="C100" s="38"/>
      <c r="D100" s="38"/>
    </row>
    <row r="101" spans="1:255" x14ac:dyDescent="0.2">
      <c r="A101" t="s">
        <v>759</v>
      </c>
      <c r="B101" t="s">
        <v>775</v>
      </c>
    </row>
    <row r="102" spans="1:255" ht="13.5" thickBot="1" x14ac:dyDescent="0.25"/>
    <row r="103" spans="1:255" ht="24" x14ac:dyDescent="0.2">
      <c r="A103" s="43">
        <v>19</v>
      </c>
      <c r="B103" s="44" t="s">
        <v>236</v>
      </c>
      <c r="C103" s="45" t="s">
        <v>70</v>
      </c>
      <c r="D103" s="46">
        <v>2.5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  <c r="GX103" s="16"/>
      <c r="GY103" s="16"/>
      <c r="GZ103" s="16"/>
      <c r="HA103" s="16"/>
      <c r="HB103" s="16"/>
      <c r="HC103" s="16"/>
      <c r="HD103" s="16"/>
      <c r="HE103" s="16"/>
      <c r="HF103" s="16"/>
      <c r="HG103" s="16"/>
      <c r="HH103" s="16"/>
      <c r="HI103" s="16"/>
      <c r="HJ103" s="16"/>
      <c r="HK103" s="16"/>
      <c r="HL103" s="16"/>
      <c r="HM103" s="16"/>
      <c r="HN103" s="16"/>
      <c r="HO103" s="16"/>
      <c r="HP103" s="16"/>
      <c r="HQ103" s="16"/>
      <c r="HR103" s="16"/>
      <c r="HS103" s="16"/>
      <c r="HT103" s="16"/>
      <c r="HU103" s="16"/>
      <c r="HV103" s="16"/>
      <c r="HW103" s="16"/>
      <c r="HX103" s="16"/>
      <c r="HY103" s="16"/>
      <c r="HZ103" s="16"/>
      <c r="IA103" s="16"/>
      <c r="IB103" s="16"/>
      <c r="IC103" s="16"/>
      <c r="ID103" s="16"/>
      <c r="IE103" s="16"/>
      <c r="IF103" s="16"/>
      <c r="IG103" s="16"/>
      <c r="IH103" s="16"/>
      <c r="II103" s="16"/>
      <c r="IJ103" s="16"/>
      <c r="IK103" s="16"/>
      <c r="IL103" s="16"/>
      <c r="IM103" s="16"/>
      <c r="IN103" s="16"/>
      <c r="IO103" s="16"/>
      <c r="IP103" s="16"/>
      <c r="IQ103" s="16"/>
      <c r="IR103" s="16"/>
      <c r="IS103" s="16"/>
      <c r="IT103" s="16"/>
      <c r="IU103" s="16"/>
    </row>
    <row r="104" spans="1:255" x14ac:dyDescent="0.2">
      <c r="A104" s="47" t="s">
        <v>242</v>
      </c>
      <c r="B104" s="48" t="s">
        <v>244</v>
      </c>
      <c r="C104" s="49" t="s">
        <v>70</v>
      </c>
      <c r="D104" s="50">
        <f>Source!I302</f>
        <v>2.5499999999999998</v>
      </c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16"/>
      <c r="BC104" s="16"/>
      <c r="BD104" s="16"/>
      <c r="BE104" s="16"/>
      <c r="BF104" s="16"/>
      <c r="BG104" s="16"/>
      <c r="BH104" s="16"/>
      <c r="BI104" s="16"/>
      <c r="BJ104" s="16"/>
      <c r="BK104" s="16"/>
      <c r="BL104" s="16"/>
      <c r="BM104" s="16"/>
      <c r="BN104" s="16"/>
      <c r="BO104" s="16"/>
      <c r="BP104" s="16"/>
      <c r="BQ104" s="16"/>
      <c r="BR104" s="16"/>
      <c r="BS104" s="16"/>
      <c r="BT104" s="16"/>
      <c r="BU104" s="16"/>
      <c r="BV104" s="16"/>
      <c r="BW104" s="16"/>
      <c r="BX104" s="16"/>
      <c r="BY104" s="16"/>
      <c r="BZ104" s="16"/>
      <c r="CA104" s="16"/>
      <c r="CB104" s="16"/>
      <c r="CC104" s="16"/>
      <c r="CD104" s="16"/>
      <c r="CE104" s="16"/>
      <c r="CF104" s="16"/>
      <c r="CG104" s="16"/>
      <c r="CH104" s="16"/>
      <c r="CI104" s="16"/>
      <c r="CJ104" s="16"/>
      <c r="CK104" s="16"/>
      <c r="CL104" s="16"/>
      <c r="CM104" s="16"/>
      <c r="CN104" s="16"/>
      <c r="CO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  <c r="DE104" s="16"/>
      <c r="DF104" s="16"/>
      <c r="DG104" s="16"/>
      <c r="DH104" s="16"/>
      <c r="DI104" s="16"/>
      <c r="DJ104" s="1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6"/>
      <c r="EZ104" s="16"/>
      <c r="FA104" s="16"/>
      <c r="FB104" s="16"/>
      <c r="FC104" s="16"/>
      <c r="FD104" s="16"/>
      <c r="FE104" s="16"/>
      <c r="FF104" s="16"/>
      <c r="FG104" s="16"/>
      <c r="FH104" s="16"/>
      <c r="FI104" s="16"/>
      <c r="FJ104" s="16"/>
      <c r="FK104" s="16"/>
      <c r="FL104" s="16"/>
      <c r="FM104" s="16"/>
      <c r="FN104" s="16"/>
      <c r="FO104" s="16"/>
      <c r="FP104" s="16"/>
      <c r="FQ104" s="16"/>
      <c r="FR104" s="16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16"/>
      <c r="GE104" s="16"/>
      <c r="GF104" s="16"/>
      <c r="GG104" s="16"/>
      <c r="GH104" s="16"/>
      <c r="GI104" s="16"/>
      <c r="GJ104" s="16"/>
      <c r="GK104" s="16"/>
      <c r="GL104" s="16"/>
      <c r="GM104" s="16"/>
      <c r="GN104" s="16"/>
      <c r="GO104" s="16"/>
      <c r="GP104" s="16"/>
      <c r="GQ104" s="16"/>
      <c r="GR104" s="16"/>
      <c r="GS104" s="16"/>
      <c r="GT104" s="16"/>
      <c r="GU104" s="16"/>
      <c r="GV104" s="16"/>
      <c r="GW104" s="16"/>
      <c r="GX104" s="16"/>
      <c r="GY104" s="16"/>
      <c r="GZ104" s="16"/>
      <c r="HA104" s="16"/>
      <c r="HB104" s="16"/>
      <c r="HC104" s="16"/>
      <c r="HD104" s="16"/>
      <c r="HE104" s="16"/>
      <c r="HF104" s="16"/>
      <c r="HG104" s="16"/>
      <c r="HH104" s="16"/>
      <c r="HI104" s="16"/>
      <c r="HJ104" s="16"/>
      <c r="HK104" s="16"/>
      <c r="HL104" s="16"/>
      <c r="HM104" s="16"/>
      <c r="HN104" s="16"/>
      <c r="HO104" s="16"/>
      <c r="HP104" s="16"/>
      <c r="HQ104" s="16"/>
      <c r="HR104" s="16"/>
      <c r="HS104" s="16"/>
      <c r="HT104" s="16"/>
      <c r="HU104" s="16"/>
      <c r="HV104" s="16"/>
      <c r="HW104" s="16"/>
      <c r="HX104" s="16"/>
      <c r="HY104" s="16"/>
      <c r="HZ104" s="16"/>
      <c r="IA104" s="16"/>
      <c r="IB104" s="16"/>
      <c r="IC104" s="16"/>
      <c r="ID104" s="16"/>
      <c r="IE104" s="16"/>
      <c r="IF104" s="16"/>
      <c r="IG104" s="16"/>
      <c r="IH104" s="16"/>
      <c r="II104" s="16"/>
      <c r="IJ104" s="16"/>
      <c r="IK104" s="16"/>
      <c r="IL104" s="16"/>
      <c r="IM104" s="16"/>
      <c r="IN104" s="16"/>
      <c r="IO104" s="16"/>
      <c r="IP104" s="16"/>
      <c r="IQ104" s="16"/>
      <c r="IR104" s="16"/>
      <c r="IS104" s="16"/>
      <c r="IT104" s="16"/>
      <c r="IU104" s="16"/>
    </row>
    <row r="105" spans="1:255" x14ac:dyDescent="0.2">
      <c r="A105" s="51">
        <v>20</v>
      </c>
      <c r="B105" s="52" t="s">
        <v>166</v>
      </c>
      <c r="C105" s="53" t="s">
        <v>37</v>
      </c>
      <c r="D105" s="54">
        <v>0.09</v>
      </c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  <c r="AA105" s="16"/>
      <c r="AB105" s="16"/>
      <c r="AC105" s="16"/>
      <c r="AD105" s="16"/>
      <c r="AE105" s="16"/>
      <c r="AF105" s="16"/>
      <c r="AG105" s="16"/>
      <c r="AH105" s="16"/>
      <c r="AI105" s="16"/>
      <c r="AJ105" s="16"/>
      <c r="AK105" s="16"/>
      <c r="AL105" s="16"/>
      <c r="AM105" s="16"/>
      <c r="AN105" s="16"/>
      <c r="AO105" s="16"/>
      <c r="AP105" s="16"/>
      <c r="AQ105" s="16"/>
      <c r="AR105" s="16"/>
      <c r="AS105" s="16"/>
      <c r="AT105" s="16"/>
      <c r="AU105" s="16"/>
      <c r="AV105" s="16"/>
      <c r="AW105" s="16"/>
      <c r="AX105" s="16"/>
      <c r="AY105" s="16"/>
      <c r="AZ105" s="16"/>
      <c r="BA105" s="16"/>
      <c r="BB105" s="16"/>
      <c r="BC105" s="16"/>
      <c r="BD105" s="16"/>
      <c r="BE105" s="16"/>
      <c r="BF105" s="16"/>
      <c r="BG105" s="16"/>
      <c r="BH105" s="16"/>
      <c r="BI105" s="16"/>
      <c r="BJ105" s="16"/>
      <c r="BK105" s="16"/>
      <c r="BL105" s="16"/>
      <c r="BM105" s="16"/>
      <c r="BN105" s="16"/>
      <c r="BO105" s="16"/>
      <c r="BP105" s="16"/>
      <c r="BQ105" s="16"/>
      <c r="BR105" s="16"/>
      <c r="BS105" s="16"/>
      <c r="BT105" s="16"/>
      <c r="BU105" s="16"/>
      <c r="BV105" s="16"/>
      <c r="BW105" s="16"/>
      <c r="BX105" s="16"/>
      <c r="BY105" s="16"/>
      <c r="BZ105" s="16"/>
      <c r="CA105" s="16"/>
      <c r="CB105" s="16"/>
      <c r="CC105" s="16"/>
      <c r="CD105" s="16"/>
      <c r="CE105" s="16"/>
      <c r="CF105" s="16"/>
      <c r="CG105" s="16"/>
      <c r="CH105" s="16"/>
      <c r="CI105" s="16"/>
      <c r="CJ105" s="16"/>
      <c r="CK105" s="16"/>
      <c r="CL105" s="16"/>
      <c r="CM105" s="16"/>
      <c r="CN105" s="16"/>
      <c r="CO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  <c r="DE105" s="16"/>
      <c r="DF105" s="16"/>
      <c r="DG105" s="16"/>
      <c r="DH105" s="16"/>
      <c r="DI105" s="16"/>
      <c r="DJ105" s="16"/>
      <c r="DK105" s="16"/>
      <c r="DL105" s="16"/>
      <c r="DM105" s="16"/>
      <c r="DN105" s="16"/>
      <c r="DO105" s="16"/>
      <c r="DP105" s="16"/>
      <c r="DQ105" s="16"/>
      <c r="DR105" s="16"/>
      <c r="DS105" s="16"/>
      <c r="DT105" s="16"/>
      <c r="DU105" s="16"/>
      <c r="DV105" s="16"/>
      <c r="DW105" s="16"/>
      <c r="DX105" s="16"/>
      <c r="DY105" s="16"/>
      <c r="DZ105" s="16"/>
      <c r="EA105" s="16"/>
      <c r="EB105" s="16"/>
      <c r="EC105" s="16"/>
      <c r="ED105" s="16"/>
      <c r="EE105" s="16"/>
      <c r="EF105" s="16"/>
      <c r="EG105" s="16"/>
      <c r="EH105" s="16"/>
      <c r="EI105" s="16"/>
      <c r="EJ105" s="16"/>
      <c r="EK105" s="16"/>
      <c r="EL105" s="16"/>
      <c r="EM105" s="16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16"/>
      <c r="EZ105" s="16"/>
      <c r="FA105" s="16"/>
      <c r="FB105" s="16"/>
      <c r="FC105" s="16"/>
      <c r="FD105" s="16"/>
      <c r="FE105" s="16"/>
      <c r="FF105" s="16"/>
      <c r="FG105" s="16"/>
      <c r="FH105" s="16"/>
      <c r="FI105" s="16"/>
      <c r="FJ105" s="16"/>
      <c r="FK105" s="16"/>
      <c r="FL105" s="16"/>
      <c r="FM105" s="16"/>
      <c r="FN105" s="16"/>
      <c r="FO105" s="16"/>
      <c r="FP105" s="16"/>
      <c r="FQ105" s="16"/>
      <c r="FR105" s="16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16"/>
      <c r="GE105" s="16"/>
      <c r="GF105" s="16"/>
      <c r="GG105" s="16"/>
      <c r="GH105" s="16"/>
      <c r="GI105" s="16"/>
      <c r="GJ105" s="16"/>
      <c r="GK105" s="16"/>
      <c r="GL105" s="16"/>
      <c r="GM105" s="16"/>
      <c r="GN105" s="16"/>
      <c r="GO105" s="16"/>
      <c r="GP105" s="16"/>
      <c r="GQ105" s="16"/>
      <c r="GR105" s="16"/>
      <c r="GS105" s="16"/>
      <c r="GT105" s="16"/>
      <c r="GU105" s="16"/>
      <c r="GV105" s="16"/>
      <c r="GW105" s="16"/>
      <c r="GX105" s="16"/>
      <c r="GY105" s="16"/>
      <c r="GZ105" s="16"/>
      <c r="HA105" s="16"/>
      <c r="HB105" s="16"/>
      <c r="HC105" s="16"/>
      <c r="HD105" s="16"/>
      <c r="HE105" s="16"/>
      <c r="HF105" s="16"/>
      <c r="HG105" s="16"/>
      <c r="HH105" s="16"/>
      <c r="HI105" s="16"/>
      <c r="HJ105" s="16"/>
      <c r="HK105" s="16"/>
      <c r="HL105" s="16"/>
      <c r="HM105" s="16"/>
      <c r="HN105" s="16"/>
      <c r="HO105" s="16"/>
      <c r="HP105" s="16"/>
      <c r="HQ105" s="16"/>
      <c r="HR105" s="16"/>
      <c r="HS105" s="16"/>
      <c r="HT105" s="16"/>
      <c r="HU105" s="16"/>
      <c r="HV105" s="16"/>
      <c r="HW105" s="16"/>
      <c r="HX105" s="16"/>
      <c r="HY105" s="16"/>
      <c r="HZ105" s="16"/>
      <c r="IA105" s="16"/>
      <c r="IB105" s="16"/>
      <c r="IC105" s="16"/>
      <c r="ID105" s="16"/>
      <c r="IE105" s="16"/>
      <c r="IF105" s="16"/>
      <c r="IG105" s="16"/>
      <c r="IH105" s="16"/>
      <c r="II105" s="16"/>
      <c r="IJ105" s="16"/>
      <c r="IK105" s="16"/>
      <c r="IL105" s="16"/>
      <c r="IM105" s="16"/>
      <c r="IN105" s="16"/>
      <c r="IO105" s="16"/>
      <c r="IP105" s="16"/>
      <c r="IQ105" s="16"/>
      <c r="IR105" s="16"/>
      <c r="IS105" s="16"/>
      <c r="IT105" s="16"/>
      <c r="IU105" s="16"/>
    </row>
    <row r="106" spans="1:255" x14ac:dyDescent="0.2">
      <c r="A106" s="47" t="s">
        <v>247</v>
      </c>
      <c r="B106" s="48" t="s">
        <v>174</v>
      </c>
      <c r="C106" s="49" t="s">
        <v>37</v>
      </c>
      <c r="D106" s="50">
        <f>Source!I304</f>
        <v>0.09</v>
      </c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F106" s="16"/>
      <c r="AG106" s="16"/>
      <c r="AH106" s="16"/>
      <c r="AI106" s="16"/>
      <c r="AJ106" s="16"/>
      <c r="AK106" s="16"/>
      <c r="AL106" s="16"/>
      <c r="AM106" s="16"/>
      <c r="AN106" s="16"/>
      <c r="AO106" s="16"/>
      <c r="AP106" s="16"/>
      <c r="AQ106" s="16"/>
      <c r="AR106" s="16"/>
      <c r="AS106" s="16"/>
      <c r="AT106" s="16"/>
      <c r="AU106" s="16"/>
      <c r="AV106" s="16"/>
      <c r="AW106" s="16"/>
      <c r="AX106" s="16"/>
      <c r="AY106" s="16"/>
      <c r="AZ106" s="16"/>
      <c r="BA106" s="16"/>
      <c r="BB106" s="16"/>
      <c r="BC106" s="16"/>
      <c r="BD106" s="16"/>
      <c r="BE106" s="16"/>
      <c r="BF106" s="16"/>
      <c r="BG106" s="16"/>
      <c r="BH106" s="16"/>
      <c r="BI106" s="16"/>
      <c r="BJ106" s="16"/>
      <c r="BK106" s="16"/>
      <c r="BL106" s="16"/>
      <c r="BM106" s="16"/>
      <c r="BN106" s="16"/>
      <c r="BO106" s="16"/>
      <c r="BP106" s="16"/>
      <c r="BQ106" s="16"/>
      <c r="BR106" s="16"/>
      <c r="BS106" s="16"/>
      <c r="BT106" s="16"/>
      <c r="BU106" s="16"/>
      <c r="BV106" s="16"/>
      <c r="BW106" s="16"/>
      <c r="BX106" s="16"/>
      <c r="BY106" s="16"/>
      <c r="BZ106" s="16"/>
      <c r="CA106" s="16"/>
      <c r="CB106" s="16"/>
      <c r="CC106" s="16"/>
      <c r="CD106" s="16"/>
      <c r="CE106" s="16"/>
      <c r="CF106" s="16"/>
      <c r="CG106" s="16"/>
      <c r="CH106" s="16"/>
      <c r="CI106" s="16"/>
      <c r="CJ106" s="16"/>
      <c r="CK106" s="16"/>
      <c r="CL106" s="16"/>
      <c r="CM106" s="16"/>
      <c r="CN106" s="16"/>
      <c r="CO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  <c r="DE106" s="16"/>
      <c r="DF106" s="16"/>
      <c r="DG106" s="16"/>
      <c r="DH106" s="16"/>
      <c r="DI106" s="16"/>
      <c r="DJ106" s="16"/>
      <c r="DK106" s="16"/>
      <c r="DL106" s="16"/>
      <c r="DM106" s="16"/>
      <c r="DN106" s="16"/>
      <c r="DO106" s="16"/>
      <c r="DP106" s="16"/>
      <c r="DQ106" s="16"/>
      <c r="DR106" s="16"/>
      <c r="DS106" s="16"/>
      <c r="DT106" s="16"/>
      <c r="DU106" s="16"/>
      <c r="DV106" s="16"/>
      <c r="DW106" s="16"/>
      <c r="DX106" s="16"/>
      <c r="DY106" s="16"/>
      <c r="DZ106" s="16"/>
      <c r="EA106" s="16"/>
      <c r="EB106" s="16"/>
      <c r="EC106" s="16"/>
      <c r="ED106" s="16"/>
      <c r="EE106" s="16"/>
      <c r="EF106" s="16"/>
      <c r="EG106" s="16"/>
      <c r="EH106" s="16"/>
      <c r="EI106" s="16"/>
      <c r="EJ106" s="16"/>
      <c r="EK106" s="16"/>
      <c r="EL106" s="16"/>
      <c r="EM106" s="16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16"/>
      <c r="EZ106" s="16"/>
      <c r="FA106" s="16"/>
      <c r="FB106" s="16"/>
      <c r="FC106" s="16"/>
      <c r="FD106" s="16"/>
      <c r="FE106" s="16"/>
      <c r="FF106" s="16"/>
      <c r="FG106" s="16"/>
      <c r="FH106" s="16"/>
      <c r="FI106" s="16"/>
      <c r="FJ106" s="16"/>
      <c r="FK106" s="16"/>
      <c r="FL106" s="16"/>
      <c r="FM106" s="16"/>
      <c r="FN106" s="16"/>
      <c r="FO106" s="16"/>
      <c r="FP106" s="16"/>
      <c r="FQ106" s="16"/>
      <c r="FR106" s="16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16"/>
      <c r="GE106" s="16"/>
      <c r="GF106" s="16"/>
      <c r="GG106" s="16"/>
      <c r="GH106" s="16"/>
      <c r="GI106" s="16"/>
      <c r="GJ106" s="16"/>
      <c r="GK106" s="16"/>
      <c r="GL106" s="16"/>
      <c r="GM106" s="16"/>
      <c r="GN106" s="16"/>
      <c r="GO106" s="16"/>
      <c r="GP106" s="16"/>
      <c r="GQ106" s="16"/>
      <c r="GR106" s="16"/>
      <c r="GS106" s="16"/>
      <c r="GT106" s="16"/>
      <c r="GU106" s="16"/>
      <c r="GV106" s="16"/>
      <c r="GW106" s="16"/>
      <c r="GX106" s="16"/>
      <c r="GY106" s="16"/>
      <c r="GZ106" s="16"/>
      <c r="HA106" s="16"/>
      <c r="HB106" s="16"/>
      <c r="HC106" s="16"/>
      <c r="HD106" s="16"/>
      <c r="HE106" s="16"/>
      <c r="HF106" s="16"/>
      <c r="HG106" s="16"/>
      <c r="HH106" s="16"/>
      <c r="HI106" s="16"/>
      <c r="HJ106" s="16"/>
      <c r="HK106" s="16"/>
      <c r="HL106" s="16"/>
      <c r="HM106" s="16"/>
      <c r="HN106" s="16"/>
      <c r="HO106" s="16"/>
      <c r="HP106" s="16"/>
      <c r="HQ106" s="16"/>
      <c r="HR106" s="16"/>
      <c r="HS106" s="16"/>
      <c r="HT106" s="16"/>
      <c r="HU106" s="16"/>
      <c r="HV106" s="16"/>
      <c r="HW106" s="16"/>
      <c r="HX106" s="16"/>
      <c r="HY106" s="16"/>
      <c r="HZ106" s="16"/>
      <c r="IA106" s="16"/>
      <c r="IB106" s="16"/>
      <c r="IC106" s="16"/>
      <c r="ID106" s="16"/>
      <c r="IE106" s="16"/>
      <c r="IF106" s="16"/>
      <c r="IG106" s="16"/>
      <c r="IH106" s="16"/>
      <c r="II106" s="16"/>
      <c r="IJ106" s="16"/>
      <c r="IK106" s="16"/>
      <c r="IL106" s="16"/>
      <c r="IM106" s="16"/>
      <c r="IN106" s="16"/>
      <c r="IO106" s="16"/>
      <c r="IP106" s="16"/>
      <c r="IQ106" s="16"/>
      <c r="IR106" s="16"/>
      <c r="IS106" s="16"/>
      <c r="IT106" s="16"/>
      <c r="IU106" s="16"/>
    </row>
    <row r="107" spans="1:255" ht="24" x14ac:dyDescent="0.2">
      <c r="A107" s="51">
        <v>21</v>
      </c>
      <c r="B107" s="52" t="s">
        <v>150</v>
      </c>
      <c r="C107" s="53" t="s">
        <v>22</v>
      </c>
      <c r="D107" s="54">
        <v>0.313</v>
      </c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  <c r="BM107" s="16"/>
      <c r="BN107" s="16"/>
      <c r="BO107" s="16"/>
      <c r="BP107" s="16"/>
      <c r="BQ107" s="16"/>
      <c r="BR107" s="16"/>
      <c r="BS107" s="16"/>
      <c r="BT107" s="16"/>
      <c r="BU107" s="16"/>
      <c r="BV107" s="16"/>
      <c r="BW107" s="16"/>
      <c r="BX107" s="16"/>
      <c r="BY107" s="16"/>
      <c r="BZ107" s="16"/>
      <c r="CA107" s="16"/>
      <c r="CB107" s="16"/>
      <c r="CC107" s="16"/>
      <c r="CD107" s="16"/>
      <c r="CE107" s="16"/>
      <c r="CF107" s="16"/>
      <c r="CG107" s="16"/>
      <c r="CH107" s="16"/>
      <c r="CI107" s="16"/>
      <c r="CJ107" s="16"/>
      <c r="CK107" s="16"/>
      <c r="CL107" s="16"/>
      <c r="CM107" s="16"/>
      <c r="CN107" s="16"/>
      <c r="CO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  <c r="DE107" s="16"/>
      <c r="DF107" s="16"/>
      <c r="DG107" s="16"/>
      <c r="DH107" s="16"/>
      <c r="DI107" s="16"/>
      <c r="DJ107" s="16"/>
      <c r="DK107" s="16"/>
      <c r="DL107" s="16"/>
      <c r="DM107" s="16"/>
      <c r="DN107" s="16"/>
      <c r="DO107" s="16"/>
      <c r="DP107" s="16"/>
      <c r="DQ107" s="16"/>
      <c r="DR107" s="16"/>
      <c r="DS107" s="16"/>
      <c r="DT107" s="16"/>
      <c r="DU107" s="16"/>
      <c r="DV107" s="16"/>
      <c r="DW107" s="16"/>
      <c r="DX107" s="16"/>
      <c r="DY107" s="16"/>
      <c r="DZ107" s="16"/>
      <c r="EA107" s="16"/>
      <c r="EB107" s="16"/>
      <c r="EC107" s="16"/>
      <c r="ED107" s="16"/>
      <c r="EE107" s="16"/>
      <c r="EF107" s="16"/>
      <c r="EG107" s="16"/>
      <c r="EH107" s="16"/>
      <c r="EI107" s="16"/>
      <c r="EJ107" s="16"/>
      <c r="EK107" s="16"/>
      <c r="EL107" s="16"/>
      <c r="EM107" s="16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16"/>
      <c r="EZ107" s="16"/>
      <c r="FA107" s="16"/>
      <c r="FB107" s="16"/>
      <c r="FC107" s="16"/>
      <c r="FD107" s="16"/>
      <c r="FE107" s="16"/>
      <c r="FF107" s="16"/>
      <c r="FG107" s="16"/>
      <c r="FH107" s="16"/>
      <c r="FI107" s="16"/>
      <c r="FJ107" s="16"/>
      <c r="FK107" s="16"/>
      <c r="FL107" s="16"/>
      <c r="FM107" s="16"/>
      <c r="FN107" s="16"/>
      <c r="FO107" s="16"/>
      <c r="FP107" s="16"/>
      <c r="FQ107" s="16"/>
      <c r="FR107" s="16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16"/>
      <c r="GE107" s="16"/>
      <c r="GF107" s="16"/>
      <c r="GG107" s="16"/>
      <c r="GH107" s="16"/>
      <c r="GI107" s="16"/>
      <c r="GJ107" s="16"/>
      <c r="GK107" s="16"/>
      <c r="GL107" s="16"/>
      <c r="GM107" s="16"/>
      <c r="GN107" s="16"/>
      <c r="GO107" s="16"/>
      <c r="GP107" s="16"/>
      <c r="GQ107" s="16"/>
      <c r="GR107" s="16"/>
      <c r="GS107" s="16"/>
      <c r="GT107" s="16"/>
      <c r="GU107" s="16"/>
      <c r="GV107" s="16"/>
      <c r="GW107" s="16"/>
      <c r="GX107" s="16"/>
      <c r="GY107" s="16"/>
      <c r="GZ107" s="16"/>
      <c r="HA107" s="16"/>
      <c r="HB107" s="16"/>
      <c r="HC107" s="16"/>
      <c r="HD107" s="16"/>
      <c r="HE107" s="16"/>
      <c r="HF107" s="16"/>
      <c r="HG107" s="16"/>
      <c r="HH107" s="16"/>
      <c r="HI107" s="16"/>
      <c r="HJ107" s="16"/>
      <c r="HK107" s="16"/>
      <c r="HL107" s="16"/>
      <c r="HM107" s="16"/>
      <c r="HN107" s="16"/>
      <c r="HO107" s="16"/>
      <c r="HP107" s="16"/>
      <c r="HQ107" s="16"/>
      <c r="HR107" s="16"/>
      <c r="HS107" s="16"/>
      <c r="HT107" s="16"/>
      <c r="HU107" s="16"/>
      <c r="HV107" s="16"/>
      <c r="HW107" s="16"/>
      <c r="HX107" s="16"/>
      <c r="HY107" s="16"/>
      <c r="HZ107" s="16"/>
      <c r="IA107" s="16"/>
      <c r="IB107" s="16"/>
      <c r="IC107" s="16"/>
      <c r="ID107" s="16"/>
      <c r="IE107" s="16"/>
      <c r="IF107" s="16"/>
      <c r="IG107" s="16"/>
      <c r="IH107" s="16"/>
      <c r="II107" s="16"/>
      <c r="IJ107" s="16"/>
      <c r="IK107" s="16"/>
      <c r="IL107" s="16"/>
      <c r="IM107" s="16"/>
      <c r="IN107" s="16"/>
      <c r="IO107" s="16"/>
      <c r="IP107" s="16"/>
      <c r="IQ107" s="16"/>
      <c r="IR107" s="16"/>
      <c r="IS107" s="16"/>
      <c r="IT107" s="16"/>
      <c r="IU107" s="16"/>
    </row>
    <row r="108" spans="1:255" x14ac:dyDescent="0.2">
      <c r="A108" s="47" t="s">
        <v>249</v>
      </c>
      <c r="B108" s="48" t="s">
        <v>154</v>
      </c>
      <c r="C108" s="49" t="s">
        <v>155</v>
      </c>
      <c r="D108" s="50">
        <f>Source!I306</f>
        <v>-38.311199999999999</v>
      </c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16"/>
      <c r="BC108" s="16"/>
      <c r="BD108" s="16"/>
      <c r="BE108" s="16"/>
      <c r="BF108" s="16"/>
      <c r="BG108" s="16"/>
      <c r="BH108" s="16"/>
      <c r="BI108" s="16"/>
      <c r="BJ108" s="16"/>
      <c r="BK108" s="16"/>
      <c r="BL108" s="16"/>
      <c r="BM108" s="16"/>
      <c r="BN108" s="16"/>
      <c r="BO108" s="16"/>
      <c r="BP108" s="16"/>
      <c r="BQ108" s="16"/>
      <c r="BR108" s="16"/>
      <c r="BS108" s="16"/>
      <c r="BT108" s="16"/>
      <c r="BU108" s="16"/>
      <c r="BV108" s="16"/>
      <c r="BW108" s="16"/>
      <c r="BX108" s="16"/>
      <c r="BY108" s="16"/>
      <c r="BZ108" s="16"/>
      <c r="CA108" s="16"/>
      <c r="CB108" s="16"/>
      <c r="CC108" s="16"/>
      <c r="CD108" s="16"/>
      <c r="CE108" s="16"/>
      <c r="CF108" s="16"/>
      <c r="CG108" s="16"/>
      <c r="CH108" s="16"/>
      <c r="CI108" s="16"/>
      <c r="CJ108" s="16"/>
      <c r="CK108" s="16"/>
      <c r="CL108" s="16"/>
      <c r="CM108" s="16"/>
      <c r="CN108" s="16"/>
      <c r="CO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  <c r="DE108" s="16"/>
      <c r="DF108" s="16"/>
      <c r="DG108" s="16"/>
      <c r="DH108" s="16"/>
      <c r="DI108" s="16"/>
      <c r="DJ108" s="1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6"/>
      <c r="EZ108" s="16"/>
      <c r="FA108" s="16"/>
      <c r="FB108" s="16"/>
      <c r="FC108" s="16"/>
      <c r="FD108" s="16"/>
      <c r="FE108" s="16"/>
      <c r="FF108" s="16"/>
      <c r="FG108" s="16"/>
      <c r="FH108" s="16"/>
      <c r="FI108" s="16"/>
      <c r="FJ108" s="16"/>
      <c r="FK108" s="16"/>
      <c r="FL108" s="16"/>
      <c r="FM108" s="16"/>
      <c r="FN108" s="16"/>
      <c r="FO108" s="16"/>
      <c r="FP108" s="16"/>
      <c r="FQ108" s="16"/>
      <c r="FR108" s="16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16"/>
      <c r="GE108" s="16"/>
      <c r="GF108" s="16"/>
      <c r="GG108" s="16"/>
      <c r="GH108" s="16"/>
      <c r="GI108" s="16"/>
      <c r="GJ108" s="16"/>
      <c r="GK108" s="16"/>
      <c r="GL108" s="16"/>
      <c r="GM108" s="16"/>
      <c r="GN108" s="16"/>
      <c r="GO108" s="16"/>
      <c r="GP108" s="16"/>
      <c r="GQ108" s="16"/>
      <c r="GR108" s="16"/>
      <c r="GS108" s="16"/>
      <c r="GT108" s="16"/>
      <c r="GU108" s="16"/>
      <c r="GV108" s="16"/>
      <c r="GW108" s="16"/>
      <c r="GX108" s="16"/>
      <c r="GY108" s="16"/>
      <c r="GZ108" s="16"/>
      <c r="HA108" s="16"/>
      <c r="HB108" s="16"/>
      <c r="HC108" s="16"/>
      <c r="HD108" s="16"/>
      <c r="HE108" s="16"/>
      <c r="HF108" s="16"/>
      <c r="HG108" s="16"/>
      <c r="HH108" s="16"/>
      <c r="HI108" s="16"/>
      <c r="HJ108" s="16"/>
      <c r="HK108" s="16"/>
      <c r="HL108" s="16"/>
      <c r="HM108" s="16"/>
      <c r="HN108" s="16"/>
      <c r="HO108" s="16"/>
      <c r="HP108" s="16"/>
      <c r="HQ108" s="16"/>
      <c r="HR108" s="16"/>
      <c r="HS108" s="16"/>
      <c r="HT108" s="16"/>
      <c r="HU108" s="16"/>
      <c r="HV108" s="16"/>
      <c r="HW108" s="16"/>
      <c r="HX108" s="16"/>
      <c r="HY108" s="16"/>
      <c r="HZ108" s="16"/>
      <c r="IA108" s="16"/>
      <c r="IB108" s="16"/>
      <c r="IC108" s="16"/>
      <c r="ID108" s="16"/>
      <c r="IE108" s="16"/>
      <c r="IF108" s="16"/>
      <c r="IG108" s="16"/>
      <c r="IH108" s="16"/>
      <c r="II108" s="16"/>
      <c r="IJ108" s="16"/>
      <c r="IK108" s="16"/>
      <c r="IL108" s="16"/>
      <c r="IM108" s="16"/>
      <c r="IN108" s="16"/>
      <c r="IO108" s="16"/>
      <c r="IP108" s="16"/>
      <c r="IQ108" s="16"/>
      <c r="IR108" s="16"/>
      <c r="IS108" s="16"/>
      <c r="IT108" s="16"/>
      <c r="IU108" s="16"/>
    </row>
    <row r="109" spans="1:255" x14ac:dyDescent="0.2">
      <c r="A109" s="47" t="s">
        <v>250</v>
      </c>
      <c r="B109" s="48" t="s">
        <v>159</v>
      </c>
      <c r="C109" s="49" t="s">
        <v>155</v>
      </c>
      <c r="D109" s="50">
        <f>Source!I307</f>
        <v>38.311199999999999</v>
      </c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6"/>
      <c r="AN109" s="16"/>
      <c r="AO109" s="16"/>
      <c r="AP109" s="16"/>
      <c r="AQ109" s="16"/>
      <c r="AR109" s="16"/>
      <c r="AS109" s="16"/>
      <c r="AT109" s="16"/>
      <c r="AU109" s="16"/>
      <c r="AV109" s="16"/>
      <c r="AW109" s="16"/>
      <c r="AX109" s="16"/>
      <c r="AY109" s="16"/>
      <c r="AZ109" s="16"/>
      <c r="BA109" s="16"/>
      <c r="BB109" s="16"/>
      <c r="BC109" s="16"/>
      <c r="BD109" s="16"/>
      <c r="BE109" s="16"/>
      <c r="BF109" s="16"/>
      <c r="BG109" s="16"/>
      <c r="BH109" s="16"/>
      <c r="BI109" s="16"/>
      <c r="BJ109" s="16"/>
      <c r="BK109" s="16"/>
      <c r="BL109" s="16"/>
      <c r="BM109" s="16"/>
      <c r="BN109" s="16"/>
      <c r="BO109" s="16"/>
      <c r="BP109" s="16"/>
      <c r="BQ109" s="16"/>
      <c r="BR109" s="16"/>
      <c r="BS109" s="16"/>
      <c r="BT109" s="16"/>
      <c r="BU109" s="16"/>
      <c r="BV109" s="16"/>
      <c r="BW109" s="16"/>
      <c r="BX109" s="16"/>
      <c r="BY109" s="16"/>
      <c r="BZ109" s="16"/>
      <c r="CA109" s="16"/>
      <c r="CB109" s="16"/>
      <c r="CC109" s="16"/>
      <c r="CD109" s="16"/>
      <c r="CE109" s="16"/>
      <c r="CF109" s="16"/>
      <c r="CG109" s="16"/>
      <c r="CH109" s="16"/>
      <c r="CI109" s="16"/>
      <c r="CJ109" s="16"/>
      <c r="CK109" s="16"/>
      <c r="CL109" s="16"/>
      <c r="CM109" s="16"/>
      <c r="CN109" s="16"/>
      <c r="CO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  <c r="DE109" s="16"/>
      <c r="DF109" s="16"/>
      <c r="DG109" s="16"/>
      <c r="DH109" s="16"/>
      <c r="DI109" s="16"/>
      <c r="DJ109" s="16"/>
      <c r="DK109" s="16"/>
      <c r="DL109" s="16"/>
      <c r="DM109" s="16"/>
      <c r="DN109" s="16"/>
      <c r="DO109" s="16"/>
      <c r="DP109" s="16"/>
      <c r="DQ109" s="16"/>
      <c r="DR109" s="16"/>
      <c r="DS109" s="16"/>
      <c r="DT109" s="16"/>
      <c r="DU109" s="16"/>
      <c r="DV109" s="16"/>
      <c r="DW109" s="16"/>
      <c r="DX109" s="16"/>
      <c r="DY109" s="16"/>
      <c r="DZ109" s="16"/>
      <c r="EA109" s="16"/>
      <c r="EB109" s="16"/>
      <c r="EC109" s="16"/>
      <c r="ED109" s="16"/>
      <c r="EE109" s="16"/>
      <c r="EF109" s="16"/>
      <c r="EG109" s="16"/>
      <c r="EH109" s="16"/>
      <c r="EI109" s="16"/>
      <c r="EJ109" s="16"/>
      <c r="EK109" s="16"/>
      <c r="EL109" s="16"/>
      <c r="EM109" s="16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16"/>
      <c r="EZ109" s="16"/>
      <c r="FA109" s="16"/>
      <c r="FB109" s="16"/>
      <c r="FC109" s="16"/>
      <c r="FD109" s="16"/>
      <c r="FE109" s="16"/>
      <c r="FF109" s="16"/>
      <c r="FG109" s="16"/>
      <c r="FH109" s="16"/>
      <c r="FI109" s="16"/>
      <c r="FJ109" s="16"/>
      <c r="FK109" s="16"/>
      <c r="FL109" s="16"/>
      <c r="FM109" s="16"/>
      <c r="FN109" s="16"/>
      <c r="FO109" s="16"/>
      <c r="FP109" s="16"/>
      <c r="FQ109" s="16"/>
      <c r="FR109" s="16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16"/>
      <c r="GE109" s="16"/>
      <c r="GF109" s="16"/>
      <c r="GG109" s="16"/>
      <c r="GH109" s="16"/>
      <c r="GI109" s="16"/>
      <c r="GJ109" s="16"/>
      <c r="GK109" s="16"/>
      <c r="GL109" s="16"/>
      <c r="GM109" s="16"/>
      <c r="GN109" s="16"/>
      <c r="GO109" s="16"/>
      <c r="GP109" s="16"/>
      <c r="GQ109" s="16"/>
      <c r="GR109" s="16"/>
      <c r="GS109" s="16"/>
      <c r="GT109" s="16"/>
      <c r="GU109" s="16"/>
      <c r="GV109" s="16"/>
      <c r="GW109" s="16"/>
      <c r="GX109" s="16"/>
      <c r="GY109" s="16"/>
      <c r="GZ109" s="16"/>
      <c r="HA109" s="16"/>
      <c r="HB109" s="16"/>
      <c r="HC109" s="16"/>
      <c r="HD109" s="16"/>
      <c r="HE109" s="16"/>
      <c r="HF109" s="16"/>
      <c r="HG109" s="16"/>
      <c r="HH109" s="16"/>
      <c r="HI109" s="16"/>
      <c r="HJ109" s="16"/>
      <c r="HK109" s="16"/>
      <c r="HL109" s="16"/>
      <c r="HM109" s="16"/>
      <c r="HN109" s="16"/>
      <c r="HO109" s="16"/>
      <c r="HP109" s="16"/>
      <c r="HQ109" s="16"/>
      <c r="HR109" s="16"/>
      <c r="HS109" s="16"/>
      <c r="HT109" s="16"/>
      <c r="HU109" s="16"/>
      <c r="HV109" s="16"/>
      <c r="HW109" s="16"/>
      <c r="HX109" s="16"/>
      <c r="HY109" s="16"/>
      <c r="HZ109" s="16"/>
      <c r="IA109" s="16"/>
      <c r="IB109" s="16"/>
      <c r="IC109" s="16"/>
      <c r="ID109" s="16"/>
      <c r="IE109" s="16"/>
      <c r="IF109" s="16"/>
      <c r="IG109" s="16"/>
      <c r="IH109" s="16"/>
      <c r="II109" s="16"/>
      <c r="IJ109" s="16"/>
      <c r="IK109" s="16"/>
      <c r="IL109" s="16"/>
      <c r="IM109" s="16"/>
      <c r="IN109" s="16"/>
      <c r="IO109" s="16"/>
      <c r="IP109" s="16"/>
      <c r="IQ109" s="16"/>
      <c r="IR109" s="16"/>
      <c r="IS109" s="16"/>
      <c r="IT109" s="16"/>
      <c r="IU109" s="16"/>
    </row>
    <row r="110" spans="1:255" x14ac:dyDescent="0.2">
      <c r="A110" s="51">
        <v>22</v>
      </c>
      <c r="B110" s="52" t="s">
        <v>253</v>
      </c>
      <c r="C110" s="53" t="s">
        <v>254</v>
      </c>
      <c r="D110" s="54">
        <v>0.33</v>
      </c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F110" s="16"/>
      <c r="AG110" s="16"/>
      <c r="AH110" s="16"/>
      <c r="AI110" s="16"/>
      <c r="AJ110" s="16"/>
      <c r="AK110" s="16"/>
      <c r="AL110" s="16"/>
      <c r="AM110" s="16"/>
      <c r="AN110" s="16"/>
      <c r="AO110" s="16"/>
      <c r="AP110" s="16"/>
      <c r="AQ110" s="16"/>
      <c r="AR110" s="16"/>
      <c r="AS110" s="16"/>
      <c r="AT110" s="16"/>
      <c r="AU110" s="16"/>
      <c r="AV110" s="16"/>
      <c r="AW110" s="16"/>
      <c r="AX110" s="16"/>
      <c r="AY110" s="16"/>
      <c r="AZ110" s="16"/>
      <c r="BA110" s="16"/>
      <c r="BB110" s="16"/>
      <c r="BC110" s="16"/>
      <c r="BD110" s="16"/>
      <c r="BE110" s="16"/>
      <c r="BF110" s="16"/>
      <c r="BG110" s="16"/>
      <c r="BH110" s="16"/>
      <c r="BI110" s="16"/>
      <c r="BJ110" s="16"/>
      <c r="BK110" s="16"/>
      <c r="BL110" s="16"/>
      <c r="BM110" s="16"/>
      <c r="BN110" s="16"/>
      <c r="BO110" s="16"/>
      <c r="BP110" s="16"/>
      <c r="BQ110" s="16"/>
      <c r="BR110" s="16"/>
      <c r="BS110" s="16"/>
      <c r="BT110" s="16"/>
      <c r="BU110" s="16"/>
      <c r="BV110" s="16"/>
      <c r="BW110" s="16"/>
      <c r="BX110" s="16"/>
      <c r="BY110" s="16"/>
      <c r="BZ110" s="16"/>
      <c r="CA110" s="16"/>
      <c r="CB110" s="16"/>
      <c r="CC110" s="16"/>
      <c r="CD110" s="16"/>
      <c r="CE110" s="16"/>
      <c r="CF110" s="16"/>
      <c r="CG110" s="16"/>
      <c r="CH110" s="16"/>
      <c r="CI110" s="16"/>
      <c r="CJ110" s="16"/>
      <c r="CK110" s="16"/>
      <c r="CL110" s="16"/>
      <c r="CM110" s="16"/>
      <c r="CN110" s="16"/>
      <c r="CO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  <c r="DE110" s="16"/>
      <c r="DF110" s="16"/>
      <c r="DG110" s="16"/>
      <c r="DH110" s="16"/>
      <c r="DI110" s="16"/>
      <c r="DJ110" s="16"/>
      <c r="DK110" s="16"/>
      <c r="DL110" s="16"/>
      <c r="DM110" s="16"/>
      <c r="DN110" s="16"/>
      <c r="DO110" s="16"/>
      <c r="DP110" s="16"/>
      <c r="DQ110" s="16"/>
      <c r="DR110" s="16"/>
      <c r="DS110" s="16"/>
      <c r="DT110" s="16"/>
      <c r="DU110" s="16"/>
      <c r="DV110" s="16"/>
      <c r="DW110" s="16"/>
      <c r="DX110" s="16"/>
      <c r="DY110" s="16"/>
      <c r="DZ110" s="16"/>
      <c r="EA110" s="16"/>
      <c r="EB110" s="16"/>
      <c r="EC110" s="16"/>
      <c r="ED110" s="16"/>
      <c r="EE110" s="16"/>
      <c r="EF110" s="16"/>
      <c r="EG110" s="16"/>
      <c r="EH110" s="16"/>
      <c r="EI110" s="16"/>
      <c r="EJ110" s="16"/>
      <c r="EK110" s="16"/>
      <c r="EL110" s="16"/>
      <c r="EM110" s="16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16"/>
      <c r="EZ110" s="16"/>
      <c r="FA110" s="16"/>
      <c r="FB110" s="16"/>
      <c r="FC110" s="16"/>
      <c r="FD110" s="16"/>
      <c r="FE110" s="16"/>
      <c r="FF110" s="16"/>
      <c r="FG110" s="16"/>
      <c r="FH110" s="16"/>
      <c r="FI110" s="16"/>
      <c r="FJ110" s="16"/>
      <c r="FK110" s="16"/>
      <c r="FL110" s="16"/>
      <c r="FM110" s="16"/>
      <c r="FN110" s="16"/>
      <c r="FO110" s="16"/>
      <c r="FP110" s="16"/>
      <c r="FQ110" s="16"/>
      <c r="FR110" s="16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16"/>
      <c r="GE110" s="16"/>
      <c r="GF110" s="16"/>
      <c r="GG110" s="16"/>
      <c r="GH110" s="16"/>
      <c r="GI110" s="16"/>
      <c r="GJ110" s="16"/>
      <c r="GK110" s="16"/>
      <c r="GL110" s="16"/>
      <c r="GM110" s="16"/>
      <c r="GN110" s="16"/>
      <c r="GO110" s="16"/>
      <c r="GP110" s="16"/>
      <c r="GQ110" s="16"/>
      <c r="GR110" s="16"/>
      <c r="GS110" s="16"/>
      <c r="GT110" s="16"/>
      <c r="GU110" s="16"/>
      <c r="GV110" s="16"/>
      <c r="GW110" s="16"/>
      <c r="GX110" s="16"/>
      <c r="GY110" s="16"/>
      <c r="GZ110" s="16"/>
      <c r="HA110" s="16"/>
      <c r="HB110" s="16"/>
      <c r="HC110" s="16"/>
      <c r="HD110" s="16"/>
      <c r="HE110" s="16"/>
      <c r="HF110" s="16"/>
      <c r="HG110" s="16"/>
      <c r="HH110" s="16"/>
      <c r="HI110" s="16"/>
      <c r="HJ110" s="16"/>
      <c r="HK110" s="16"/>
      <c r="HL110" s="16"/>
      <c r="HM110" s="16"/>
      <c r="HN110" s="16"/>
      <c r="HO110" s="16"/>
      <c r="HP110" s="16"/>
      <c r="HQ110" s="16"/>
      <c r="HR110" s="16"/>
      <c r="HS110" s="16"/>
      <c r="HT110" s="16"/>
      <c r="HU110" s="16"/>
      <c r="HV110" s="16"/>
      <c r="HW110" s="16"/>
      <c r="HX110" s="16"/>
      <c r="HY110" s="16"/>
      <c r="HZ110" s="16"/>
      <c r="IA110" s="16"/>
      <c r="IB110" s="16"/>
      <c r="IC110" s="16"/>
      <c r="ID110" s="16"/>
      <c r="IE110" s="16"/>
      <c r="IF110" s="16"/>
      <c r="IG110" s="16"/>
      <c r="IH110" s="16"/>
      <c r="II110" s="16"/>
      <c r="IJ110" s="16"/>
      <c r="IK110" s="16"/>
      <c r="IL110" s="16"/>
      <c r="IM110" s="16"/>
      <c r="IN110" s="16"/>
      <c r="IO110" s="16"/>
      <c r="IP110" s="16"/>
      <c r="IQ110" s="16"/>
      <c r="IR110" s="16"/>
      <c r="IS110" s="16"/>
      <c r="IT110" s="16"/>
      <c r="IU110" s="16"/>
    </row>
    <row r="111" spans="1:255" x14ac:dyDescent="0.2">
      <c r="A111" s="47" t="s">
        <v>261</v>
      </c>
      <c r="B111" s="48" t="s">
        <v>263</v>
      </c>
      <c r="C111" s="49" t="s">
        <v>254</v>
      </c>
      <c r="D111" s="50">
        <f>Source!I309</f>
        <v>-0.34649999999999997</v>
      </c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F111" s="16"/>
      <c r="AG111" s="16"/>
      <c r="AH111" s="16"/>
      <c r="AI111" s="16"/>
      <c r="AJ111" s="16"/>
      <c r="AK111" s="16"/>
      <c r="AL111" s="16"/>
      <c r="AM111" s="16"/>
      <c r="AN111" s="16"/>
      <c r="AO111" s="16"/>
      <c r="AP111" s="16"/>
      <c r="AQ111" s="16"/>
      <c r="AR111" s="16"/>
      <c r="AS111" s="16"/>
      <c r="AT111" s="16"/>
      <c r="AU111" s="16"/>
      <c r="AV111" s="16"/>
      <c r="AW111" s="16"/>
      <c r="AX111" s="16"/>
      <c r="AY111" s="16"/>
      <c r="AZ111" s="16"/>
      <c r="BA111" s="16"/>
      <c r="BB111" s="16"/>
      <c r="BC111" s="16"/>
      <c r="BD111" s="16"/>
      <c r="BE111" s="16"/>
      <c r="BF111" s="16"/>
      <c r="BG111" s="16"/>
      <c r="BH111" s="16"/>
      <c r="BI111" s="16"/>
      <c r="BJ111" s="16"/>
      <c r="BK111" s="16"/>
      <c r="BL111" s="16"/>
      <c r="BM111" s="16"/>
      <c r="BN111" s="16"/>
      <c r="BO111" s="16"/>
      <c r="BP111" s="16"/>
      <c r="BQ111" s="16"/>
      <c r="BR111" s="16"/>
      <c r="BS111" s="16"/>
      <c r="BT111" s="16"/>
      <c r="BU111" s="16"/>
      <c r="BV111" s="16"/>
      <c r="BW111" s="16"/>
      <c r="BX111" s="16"/>
      <c r="BY111" s="16"/>
      <c r="BZ111" s="16"/>
      <c r="CA111" s="16"/>
      <c r="CB111" s="16"/>
      <c r="CC111" s="16"/>
      <c r="CD111" s="16"/>
      <c r="CE111" s="16"/>
      <c r="CF111" s="16"/>
      <c r="CG111" s="16"/>
      <c r="CH111" s="16"/>
      <c r="CI111" s="16"/>
      <c r="CJ111" s="16"/>
      <c r="CK111" s="16"/>
      <c r="CL111" s="16"/>
      <c r="CM111" s="16"/>
      <c r="CN111" s="16"/>
      <c r="CO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  <c r="DE111" s="16"/>
      <c r="DF111" s="16"/>
      <c r="DG111" s="16"/>
      <c r="DH111" s="16"/>
      <c r="DI111" s="16"/>
      <c r="DJ111" s="16"/>
      <c r="DK111" s="16"/>
      <c r="DL111" s="16"/>
      <c r="DM111" s="16"/>
      <c r="DN111" s="16"/>
      <c r="DO111" s="16"/>
      <c r="DP111" s="16"/>
      <c r="DQ111" s="16"/>
      <c r="DR111" s="16"/>
      <c r="DS111" s="16"/>
      <c r="DT111" s="16"/>
      <c r="DU111" s="16"/>
      <c r="DV111" s="16"/>
      <c r="DW111" s="16"/>
      <c r="DX111" s="16"/>
      <c r="DY111" s="16"/>
      <c r="DZ111" s="16"/>
      <c r="EA111" s="16"/>
      <c r="EB111" s="16"/>
      <c r="EC111" s="16"/>
      <c r="ED111" s="16"/>
      <c r="EE111" s="16"/>
      <c r="EF111" s="16"/>
      <c r="EG111" s="16"/>
      <c r="EH111" s="16"/>
      <c r="EI111" s="16"/>
      <c r="EJ111" s="16"/>
      <c r="EK111" s="16"/>
      <c r="EL111" s="16"/>
      <c r="EM111" s="16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16"/>
      <c r="EZ111" s="16"/>
      <c r="FA111" s="16"/>
      <c r="FB111" s="16"/>
      <c r="FC111" s="16"/>
      <c r="FD111" s="16"/>
      <c r="FE111" s="16"/>
      <c r="FF111" s="16"/>
      <c r="FG111" s="16"/>
      <c r="FH111" s="16"/>
      <c r="FI111" s="16"/>
      <c r="FJ111" s="16"/>
      <c r="FK111" s="16"/>
      <c r="FL111" s="16"/>
      <c r="FM111" s="16"/>
      <c r="FN111" s="16"/>
      <c r="FO111" s="16"/>
      <c r="FP111" s="16"/>
      <c r="FQ111" s="16"/>
      <c r="FR111" s="16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16"/>
      <c r="GE111" s="16"/>
      <c r="GF111" s="16"/>
      <c r="GG111" s="16"/>
      <c r="GH111" s="16"/>
      <c r="GI111" s="16"/>
      <c r="GJ111" s="16"/>
      <c r="GK111" s="16"/>
      <c r="GL111" s="16"/>
      <c r="GM111" s="16"/>
      <c r="GN111" s="16"/>
      <c r="GO111" s="16"/>
      <c r="GP111" s="16"/>
      <c r="GQ111" s="16"/>
      <c r="GR111" s="16"/>
      <c r="GS111" s="16"/>
      <c r="GT111" s="16"/>
      <c r="GU111" s="16"/>
      <c r="GV111" s="16"/>
      <c r="GW111" s="16"/>
      <c r="GX111" s="16"/>
      <c r="GY111" s="16"/>
      <c r="GZ111" s="16"/>
      <c r="HA111" s="16"/>
      <c r="HB111" s="16"/>
      <c r="HC111" s="16"/>
      <c r="HD111" s="16"/>
      <c r="HE111" s="16"/>
      <c r="HF111" s="16"/>
      <c r="HG111" s="16"/>
      <c r="HH111" s="16"/>
      <c r="HI111" s="16"/>
      <c r="HJ111" s="16"/>
      <c r="HK111" s="16"/>
      <c r="HL111" s="16"/>
      <c r="HM111" s="16"/>
      <c r="HN111" s="16"/>
      <c r="HO111" s="16"/>
      <c r="HP111" s="16"/>
      <c r="HQ111" s="16"/>
      <c r="HR111" s="16"/>
      <c r="HS111" s="16"/>
      <c r="HT111" s="16"/>
      <c r="HU111" s="16"/>
      <c r="HV111" s="16"/>
      <c r="HW111" s="16"/>
      <c r="HX111" s="16"/>
      <c r="HY111" s="16"/>
      <c r="HZ111" s="16"/>
      <c r="IA111" s="16"/>
      <c r="IB111" s="16"/>
      <c r="IC111" s="16"/>
      <c r="ID111" s="16"/>
      <c r="IE111" s="16"/>
      <c r="IF111" s="16"/>
      <c r="IG111" s="16"/>
      <c r="IH111" s="16"/>
      <c r="II111" s="16"/>
      <c r="IJ111" s="16"/>
      <c r="IK111" s="16"/>
      <c r="IL111" s="16"/>
      <c r="IM111" s="16"/>
      <c r="IN111" s="16"/>
      <c r="IO111" s="16"/>
      <c r="IP111" s="16"/>
      <c r="IQ111" s="16"/>
      <c r="IR111" s="16"/>
      <c r="IS111" s="16"/>
      <c r="IT111" s="16"/>
      <c r="IU111" s="16"/>
    </row>
    <row r="112" spans="1:255" x14ac:dyDescent="0.2">
      <c r="A112" s="47" t="s">
        <v>265</v>
      </c>
      <c r="B112" s="48" t="s">
        <v>267</v>
      </c>
      <c r="C112" s="49" t="s">
        <v>268</v>
      </c>
      <c r="D112" s="50">
        <f>Source!I310</f>
        <v>34.65</v>
      </c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6"/>
      <c r="BJ112" s="16"/>
      <c r="BK112" s="16"/>
      <c r="BL112" s="16"/>
      <c r="BM112" s="16"/>
      <c r="BN112" s="16"/>
      <c r="BO112" s="16"/>
      <c r="BP112" s="16"/>
      <c r="BQ112" s="16"/>
      <c r="BR112" s="16"/>
      <c r="BS112" s="16"/>
      <c r="BT112" s="16"/>
      <c r="BU112" s="16"/>
      <c r="BV112" s="16"/>
      <c r="BW112" s="16"/>
      <c r="BX112" s="16"/>
      <c r="BY112" s="16"/>
      <c r="BZ112" s="16"/>
      <c r="CA112" s="16"/>
      <c r="CB112" s="16"/>
      <c r="CC112" s="16"/>
      <c r="CD112" s="16"/>
      <c r="CE112" s="16"/>
      <c r="CF112" s="16"/>
      <c r="CG112" s="16"/>
      <c r="CH112" s="16"/>
      <c r="CI112" s="16"/>
      <c r="CJ112" s="16"/>
      <c r="CK112" s="16"/>
      <c r="CL112" s="16"/>
      <c r="CM112" s="16"/>
      <c r="CN112" s="16"/>
      <c r="CO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  <c r="DE112" s="16"/>
      <c r="DF112" s="16"/>
      <c r="DG112" s="16"/>
      <c r="DH112" s="16"/>
      <c r="DI112" s="16"/>
      <c r="DJ112" s="1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6"/>
      <c r="EZ112" s="16"/>
      <c r="FA112" s="16"/>
      <c r="FB112" s="16"/>
      <c r="FC112" s="16"/>
      <c r="FD112" s="16"/>
      <c r="FE112" s="16"/>
      <c r="FF112" s="16"/>
      <c r="FG112" s="16"/>
      <c r="FH112" s="16"/>
      <c r="FI112" s="16"/>
      <c r="FJ112" s="16"/>
      <c r="FK112" s="16"/>
      <c r="FL112" s="16"/>
      <c r="FM112" s="16"/>
      <c r="FN112" s="16"/>
      <c r="FO112" s="16"/>
      <c r="FP112" s="16"/>
      <c r="FQ112" s="16"/>
      <c r="FR112" s="16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16"/>
      <c r="GE112" s="16"/>
      <c r="GF112" s="16"/>
      <c r="GG112" s="16"/>
      <c r="GH112" s="16"/>
      <c r="GI112" s="16"/>
      <c r="GJ112" s="16"/>
      <c r="GK112" s="16"/>
      <c r="GL112" s="16"/>
      <c r="GM112" s="16"/>
      <c r="GN112" s="16"/>
      <c r="GO112" s="16"/>
      <c r="GP112" s="16"/>
      <c r="GQ112" s="16"/>
      <c r="GR112" s="16"/>
      <c r="GS112" s="16"/>
      <c r="GT112" s="16"/>
      <c r="GU112" s="16"/>
      <c r="GV112" s="16"/>
      <c r="GW112" s="16"/>
      <c r="GX112" s="16"/>
      <c r="GY112" s="16"/>
      <c r="GZ112" s="16"/>
      <c r="HA112" s="16"/>
      <c r="HB112" s="16"/>
      <c r="HC112" s="16"/>
      <c r="HD112" s="16"/>
      <c r="HE112" s="16"/>
      <c r="HF112" s="16"/>
      <c r="HG112" s="16"/>
      <c r="HH112" s="16"/>
      <c r="HI112" s="16"/>
      <c r="HJ112" s="16"/>
      <c r="HK112" s="16"/>
      <c r="HL112" s="16"/>
      <c r="HM112" s="16"/>
      <c r="HN112" s="16"/>
      <c r="HO112" s="16"/>
      <c r="HP112" s="16"/>
      <c r="HQ112" s="16"/>
      <c r="HR112" s="16"/>
      <c r="HS112" s="16"/>
      <c r="HT112" s="16"/>
      <c r="HU112" s="16"/>
      <c r="HV112" s="16"/>
      <c r="HW112" s="16"/>
      <c r="HX112" s="16"/>
      <c r="HY112" s="16"/>
      <c r="HZ112" s="16"/>
      <c r="IA112" s="16"/>
      <c r="IB112" s="16"/>
      <c r="IC112" s="16"/>
      <c r="ID112" s="16"/>
      <c r="IE112" s="16"/>
      <c r="IF112" s="16"/>
      <c r="IG112" s="16"/>
      <c r="IH112" s="16"/>
      <c r="II112" s="16"/>
      <c r="IJ112" s="16"/>
      <c r="IK112" s="16"/>
      <c r="IL112" s="16"/>
      <c r="IM112" s="16"/>
      <c r="IN112" s="16"/>
      <c r="IO112" s="16"/>
      <c r="IP112" s="16"/>
      <c r="IQ112" s="16"/>
      <c r="IR112" s="16"/>
      <c r="IS112" s="16"/>
      <c r="IT112" s="16"/>
      <c r="IU112" s="16"/>
    </row>
    <row r="113" spans="1:255" ht="24" x14ac:dyDescent="0.2">
      <c r="A113" s="51">
        <v>23</v>
      </c>
      <c r="B113" s="52" t="s">
        <v>271</v>
      </c>
      <c r="C113" s="53" t="s">
        <v>22</v>
      </c>
      <c r="D113" s="54">
        <v>0.313</v>
      </c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  <c r="AA113" s="16"/>
      <c r="AB113" s="16"/>
      <c r="AC113" s="16"/>
      <c r="AD113" s="16"/>
      <c r="AE113" s="16"/>
      <c r="AF113" s="16"/>
      <c r="AG113" s="16"/>
      <c r="AH113" s="16"/>
      <c r="AI113" s="16"/>
      <c r="AJ113" s="16"/>
      <c r="AK113" s="16"/>
      <c r="AL113" s="16"/>
      <c r="AM113" s="16"/>
      <c r="AN113" s="16"/>
      <c r="AO113" s="16"/>
      <c r="AP113" s="16"/>
      <c r="AQ113" s="16"/>
      <c r="AR113" s="16"/>
      <c r="AS113" s="16"/>
      <c r="AT113" s="16"/>
      <c r="AU113" s="16"/>
      <c r="AV113" s="16"/>
      <c r="AW113" s="16"/>
      <c r="AX113" s="16"/>
      <c r="AY113" s="16"/>
      <c r="AZ113" s="16"/>
      <c r="BA113" s="16"/>
      <c r="BB113" s="16"/>
      <c r="BC113" s="16"/>
      <c r="BD113" s="16"/>
      <c r="BE113" s="16"/>
      <c r="BF113" s="16"/>
      <c r="BG113" s="16"/>
      <c r="BH113" s="16"/>
      <c r="BI113" s="16"/>
      <c r="BJ113" s="16"/>
      <c r="BK113" s="16"/>
      <c r="BL113" s="16"/>
      <c r="BM113" s="16"/>
      <c r="BN113" s="16"/>
      <c r="BO113" s="16"/>
      <c r="BP113" s="16"/>
      <c r="BQ113" s="16"/>
      <c r="BR113" s="16"/>
      <c r="BS113" s="16"/>
      <c r="BT113" s="16"/>
      <c r="BU113" s="16"/>
      <c r="BV113" s="16"/>
      <c r="BW113" s="16"/>
      <c r="BX113" s="16"/>
      <c r="BY113" s="16"/>
      <c r="BZ113" s="16"/>
      <c r="CA113" s="16"/>
      <c r="CB113" s="16"/>
      <c r="CC113" s="16"/>
      <c r="CD113" s="16"/>
      <c r="CE113" s="16"/>
      <c r="CF113" s="16"/>
      <c r="CG113" s="16"/>
      <c r="CH113" s="16"/>
      <c r="CI113" s="16"/>
      <c r="CJ113" s="16"/>
      <c r="CK113" s="16"/>
      <c r="CL113" s="16"/>
      <c r="CM113" s="16"/>
      <c r="CN113" s="16"/>
      <c r="CO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  <c r="DE113" s="16"/>
      <c r="DF113" s="16"/>
      <c r="DG113" s="16"/>
      <c r="DH113" s="16"/>
      <c r="DI113" s="16"/>
      <c r="DJ113" s="16"/>
      <c r="DK113" s="16"/>
      <c r="DL113" s="16"/>
      <c r="DM113" s="16"/>
      <c r="DN113" s="16"/>
      <c r="DO113" s="16"/>
      <c r="DP113" s="16"/>
      <c r="DQ113" s="16"/>
      <c r="DR113" s="16"/>
      <c r="DS113" s="16"/>
      <c r="DT113" s="16"/>
      <c r="DU113" s="16"/>
      <c r="DV113" s="16"/>
      <c r="DW113" s="16"/>
      <c r="DX113" s="16"/>
      <c r="DY113" s="16"/>
      <c r="DZ113" s="16"/>
      <c r="EA113" s="16"/>
      <c r="EB113" s="16"/>
      <c r="EC113" s="16"/>
      <c r="ED113" s="16"/>
      <c r="EE113" s="16"/>
      <c r="EF113" s="16"/>
      <c r="EG113" s="16"/>
      <c r="EH113" s="16"/>
      <c r="EI113" s="16"/>
      <c r="EJ113" s="16"/>
      <c r="EK113" s="16"/>
      <c r="EL113" s="16"/>
      <c r="EM113" s="16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16"/>
      <c r="EZ113" s="16"/>
      <c r="FA113" s="16"/>
      <c r="FB113" s="16"/>
      <c r="FC113" s="16"/>
      <c r="FD113" s="16"/>
      <c r="FE113" s="16"/>
      <c r="FF113" s="16"/>
      <c r="FG113" s="16"/>
      <c r="FH113" s="16"/>
      <c r="FI113" s="16"/>
      <c r="FJ113" s="16"/>
      <c r="FK113" s="16"/>
      <c r="FL113" s="16"/>
      <c r="FM113" s="16"/>
      <c r="FN113" s="16"/>
      <c r="FO113" s="16"/>
      <c r="FP113" s="16"/>
      <c r="FQ113" s="16"/>
      <c r="FR113" s="16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16"/>
      <c r="GE113" s="16"/>
      <c r="GF113" s="16"/>
      <c r="GG113" s="16"/>
      <c r="GH113" s="16"/>
      <c r="GI113" s="16"/>
      <c r="GJ113" s="16"/>
      <c r="GK113" s="16"/>
      <c r="GL113" s="16"/>
      <c r="GM113" s="16"/>
      <c r="GN113" s="16"/>
      <c r="GO113" s="16"/>
      <c r="GP113" s="16"/>
      <c r="GQ113" s="16"/>
      <c r="GR113" s="16"/>
      <c r="GS113" s="16"/>
      <c r="GT113" s="16"/>
      <c r="GU113" s="16"/>
      <c r="GV113" s="16"/>
      <c r="GW113" s="16"/>
      <c r="GX113" s="16"/>
      <c r="GY113" s="16"/>
      <c r="GZ113" s="16"/>
      <c r="HA113" s="16"/>
      <c r="HB113" s="16"/>
      <c r="HC113" s="16"/>
      <c r="HD113" s="16"/>
      <c r="HE113" s="16"/>
      <c r="HF113" s="16"/>
      <c r="HG113" s="16"/>
      <c r="HH113" s="16"/>
      <c r="HI113" s="16"/>
      <c r="HJ113" s="16"/>
      <c r="HK113" s="16"/>
      <c r="HL113" s="16"/>
      <c r="HM113" s="16"/>
      <c r="HN113" s="16"/>
      <c r="HO113" s="16"/>
      <c r="HP113" s="16"/>
      <c r="HQ113" s="16"/>
      <c r="HR113" s="16"/>
      <c r="HS113" s="16"/>
      <c r="HT113" s="16"/>
      <c r="HU113" s="16"/>
      <c r="HV113" s="16"/>
      <c r="HW113" s="16"/>
      <c r="HX113" s="16"/>
      <c r="HY113" s="16"/>
      <c r="HZ113" s="16"/>
      <c r="IA113" s="16"/>
      <c r="IB113" s="16"/>
      <c r="IC113" s="16"/>
      <c r="ID113" s="16"/>
      <c r="IE113" s="16"/>
      <c r="IF113" s="16"/>
      <c r="IG113" s="16"/>
      <c r="IH113" s="16"/>
      <c r="II113" s="16"/>
      <c r="IJ113" s="16"/>
      <c r="IK113" s="16"/>
      <c r="IL113" s="16"/>
      <c r="IM113" s="16"/>
      <c r="IN113" s="16"/>
      <c r="IO113" s="16"/>
      <c r="IP113" s="16"/>
      <c r="IQ113" s="16"/>
      <c r="IR113" s="16"/>
      <c r="IS113" s="16"/>
      <c r="IT113" s="16"/>
      <c r="IU113" s="16"/>
    </row>
    <row r="114" spans="1:255" x14ac:dyDescent="0.2">
      <c r="A114" s="47" t="s">
        <v>272</v>
      </c>
      <c r="B114" s="48" t="s">
        <v>274</v>
      </c>
      <c r="C114" s="49" t="s">
        <v>70</v>
      </c>
      <c r="D114" s="50">
        <f>Source!I312</f>
        <v>0.63851999999999998</v>
      </c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F114" s="16"/>
      <c r="AG114" s="16"/>
      <c r="AH114" s="16"/>
      <c r="AI114" s="16"/>
      <c r="AJ114" s="16"/>
      <c r="AK114" s="16"/>
      <c r="AL114" s="16"/>
      <c r="AM114" s="16"/>
      <c r="AN114" s="16"/>
      <c r="AO114" s="16"/>
      <c r="AP114" s="16"/>
      <c r="AQ114" s="16"/>
      <c r="AR114" s="16"/>
      <c r="AS114" s="16"/>
      <c r="AT114" s="16"/>
      <c r="AU114" s="16"/>
      <c r="AV114" s="16"/>
      <c r="AW114" s="16"/>
      <c r="AX114" s="16"/>
      <c r="AY114" s="16"/>
      <c r="AZ114" s="16"/>
      <c r="BA114" s="16"/>
      <c r="BB114" s="16"/>
      <c r="BC114" s="16"/>
      <c r="BD114" s="16"/>
      <c r="BE114" s="16"/>
      <c r="BF114" s="16"/>
      <c r="BG114" s="16"/>
      <c r="BH114" s="16"/>
      <c r="BI114" s="16"/>
      <c r="BJ114" s="16"/>
      <c r="BK114" s="16"/>
      <c r="BL114" s="16"/>
      <c r="BM114" s="16"/>
      <c r="BN114" s="16"/>
      <c r="BO114" s="16"/>
      <c r="BP114" s="16"/>
      <c r="BQ114" s="16"/>
      <c r="BR114" s="16"/>
      <c r="BS114" s="16"/>
      <c r="BT114" s="16"/>
      <c r="BU114" s="16"/>
      <c r="BV114" s="16"/>
      <c r="BW114" s="16"/>
      <c r="BX114" s="16"/>
      <c r="BY114" s="16"/>
      <c r="BZ114" s="16"/>
      <c r="CA114" s="16"/>
      <c r="CB114" s="16"/>
      <c r="CC114" s="16"/>
      <c r="CD114" s="16"/>
      <c r="CE114" s="16"/>
      <c r="CF114" s="16"/>
      <c r="CG114" s="16"/>
      <c r="CH114" s="16"/>
      <c r="CI114" s="16"/>
      <c r="CJ114" s="16"/>
      <c r="CK114" s="16"/>
      <c r="CL114" s="16"/>
      <c r="CM114" s="16"/>
      <c r="CN114" s="16"/>
      <c r="CO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  <c r="DE114" s="16"/>
      <c r="DF114" s="16"/>
      <c r="DG114" s="16"/>
      <c r="DH114" s="16"/>
      <c r="DI114" s="16"/>
      <c r="DJ114" s="16"/>
      <c r="DK114" s="16"/>
      <c r="DL114" s="16"/>
      <c r="DM114" s="16"/>
      <c r="DN114" s="16"/>
      <c r="DO114" s="16"/>
      <c r="DP114" s="16"/>
      <c r="DQ114" s="16"/>
      <c r="DR114" s="16"/>
      <c r="DS114" s="16"/>
      <c r="DT114" s="16"/>
      <c r="DU114" s="16"/>
      <c r="DV114" s="16"/>
      <c r="DW114" s="16"/>
      <c r="DX114" s="16"/>
      <c r="DY114" s="16"/>
      <c r="DZ114" s="16"/>
      <c r="EA114" s="16"/>
      <c r="EB114" s="16"/>
      <c r="EC114" s="16"/>
      <c r="ED114" s="16"/>
      <c r="EE114" s="16"/>
      <c r="EF114" s="16"/>
      <c r="EG114" s="16"/>
      <c r="EH114" s="16"/>
      <c r="EI114" s="16"/>
      <c r="EJ114" s="16"/>
      <c r="EK114" s="16"/>
      <c r="EL114" s="16"/>
      <c r="EM114" s="16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16"/>
      <c r="EZ114" s="16"/>
      <c r="FA114" s="16"/>
      <c r="FB114" s="16"/>
      <c r="FC114" s="16"/>
      <c r="FD114" s="16"/>
      <c r="FE114" s="16"/>
      <c r="FF114" s="16"/>
      <c r="FG114" s="16"/>
      <c r="FH114" s="16"/>
      <c r="FI114" s="16"/>
      <c r="FJ114" s="16"/>
      <c r="FK114" s="16"/>
      <c r="FL114" s="16"/>
      <c r="FM114" s="16"/>
      <c r="FN114" s="16"/>
      <c r="FO114" s="16"/>
      <c r="FP114" s="16"/>
      <c r="FQ114" s="16"/>
      <c r="FR114" s="16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16"/>
      <c r="GE114" s="16"/>
      <c r="GF114" s="16"/>
      <c r="GG114" s="16"/>
      <c r="GH114" s="16"/>
      <c r="GI114" s="16"/>
      <c r="GJ114" s="16"/>
      <c r="GK114" s="16"/>
      <c r="GL114" s="16"/>
      <c r="GM114" s="16"/>
      <c r="GN114" s="16"/>
      <c r="GO114" s="16"/>
      <c r="GP114" s="16"/>
      <c r="GQ114" s="16"/>
      <c r="GR114" s="16"/>
      <c r="GS114" s="16"/>
      <c r="GT114" s="16"/>
      <c r="GU114" s="16"/>
      <c r="GV114" s="16"/>
      <c r="GW114" s="16"/>
      <c r="GX114" s="16"/>
      <c r="GY114" s="16"/>
      <c r="GZ114" s="16"/>
      <c r="HA114" s="16"/>
      <c r="HB114" s="16"/>
      <c r="HC114" s="16"/>
      <c r="HD114" s="16"/>
      <c r="HE114" s="16"/>
      <c r="HF114" s="16"/>
      <c r="HG114" s="16"/>
      <c r="HH114" s="16"/>
      <c r="HI114" s="16"/>
      <c r="HJ114" s="16"/>
      <c r="HK114" s="16"/>
      <c r="HL114" s="16"/>
      <c r="HM114" s="16"/>
      <c r="HN114" s="16"/>
      <c r="HO114" s="16"/>
      <c r="HP114" s="16"/>
      <c r="HQ114" s="16"/>
      <c r="HR114" s="16"/>
      <c r="HS114" s="16"/>
      <c r="HT114" s="16"/>
      <c r="HU114" s="16"/>
      <c r="HV114" s="16"/>
      <c r="HW114" s="16"/>
      <c r="HX114" s="16"/>
      <c r="HY114" s="16"/>
      <c r="HZ114" s="16"/>
      <c r="IA114" s="16"/>
      <c r="IB114" s="16"/>
      <c r="IC114" s="16"/>
      <c r="ID114" s="16"/>
      <c r="IE114" s="16"/>
      <c r="IF114" s="16"/>
      <c r="IG114" s="16"/>
      <c r="IH114" s="16"/>
      <c r="II114" s="16"/>
      <c r="IJ114" s="16"/>
      <c r="IK114" s="16"/>
      <c r="IL114" s="16"/>
      <c r="IM114" s="16"/>
      <c r="IN114" s="16"/>
      <c r="IO114" s="16"/>
      <c r="IP114" s="16"/>
      <c r="IQ114" s="16"/>
      <c r="IR114" s="16"/>
      <c r="IS114" s="16"/>
      <c r="IT114" s="16"/>
      <c r="IU114" s="16"/>
    </row>
    <row r="115" spans="1:255" ht="24" x14ac:dyDescent="0.2">
      <c r="A115" s="51">
        <v>24</v>
      </c>
      <c r="B115" s="52" t="s">
        <v>180</v>
      </c>
      <c r="C115" s="53" t="s">
        <v>22</v>
      </c>
      <c r="D115" s="54">
        <v>0.313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  <c r="GX115" s="16"/>
      <c r="GY115" s="16"/>
      <c r="GZ115" s="16"/>
      <c r="HA115" s="16"/>
      <c r="HB115" s="16"/>
      <c r="HC115" s="16"/>
      <c r="HD115" s="16"/>
      <c r="HE115" s="16"/>
      <c r="HF115" s="16"/>
      <c r="HG115" s="16"/>
      <c r="HH115" s="16"/>
      <c r="HI115" s="16"/>
      <c r="HJ115" s="16"/>
      <c r="HK115" s="16"/>
      <c r="HL115" s="16"/>
      <c r="HM115" s="16"/>
      <c r="HN115" s="16"/>
      <c r="HO115" s="16"/>
      <c r="HP115" s="16"/>
      <c r="HQ115" s="16"/>
      <c r="HR115" s="16"/>
      <c r="HS115" s="16"/>
      <c r="HT115" s="16"/>
      <c r="HU115" s="16"/>
      <c r="HV115" s="16"/>
      <c r="HW115" s="16"/>
      <c r="HX115" s="16"/>
      <c r="HY115" s="16"/>
      <c r="HZ115" s="16"/>
      <c r="IA115" s="16"/>
      <c r="IB115" s="16"/>
      <c r="IC115" s="16"/>
      <c r="ID115" s="16"/>
      <c r="IE115" s="16"/>
      <c r="IF115" s="16"/>
      <c r="IG115" s="16"/>
      <c r="IH115" s="16"/>
      <c r="II115" s="16"/>
      <c r="IJ115" s="16"/>
      <c r="IK115" s="16"/>
      <c r="IL115" s="16"/>
      <c r="IM115" s="16"/>
      <c r="IN115" s="16"/>
      <c r="IO115" s="16"/>
      <c r="IP115" s="16"/>
      <c r="IQ115" s="16"/>
      <c r="IR115" s="16"/>
      <c r="IS115" s="16"/>
      <c r="IT115" s="16"/>
      <c r="IU115" s="16"/>
    </row>
    <row r="116" spans="1:255" x14ac:dyDescent="0.2">
      <c r="A116" s="47" t="s">
        <v>277</v>
      </c>
      <c r="B116" s="48" t="s">
        <v>274</v>
      </c>
      <c r="C116" s="49" t="s">
        <v>70</v>
      </c>
      <c r="D116" s="50">
        <f>Source!I314</f>
        <v>0.95777999999999996</v>
      </c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16"/>
      <c r="BC116" s="16"/>
      <c r="BD116" s="16"/>
      <c r="BE116" s="16"/>
      <c r="BF116" s="16"/>
      <c r="BG116" s="16"/>
      <c r="BH116" s="16"/>
      <c r="BI116" s="16"/>
      <c r="BJ116" s="16"/>
      <c r="BK116" s="16"/>
      <c r="BL116" s="16"/>
      <c r="BM116" s="16"/>
      <c r="BN116" s="16"/>
      <c r="BO116" s="16"/>
      <c r="BP116" s="16"/>
      <c r="BQ116" s="16"/>
      <c r="BR116" s="16"/>
      <c r="BS116" s="16"/>
      <c r="BT116" s="16"/>
      <c r="BU116" s="16"/>
      <c r="BV116" s="16"/>
      <c r="BW116" s="16"/>
      <c r="BX116" s="16"/>
      <c r="BY116" s="16"/>
      <c r="BZ116" s="16"/>
      <c r="CA116" s="16"/>
      <c r="CB116" s="16"/>
      <c r="CC116" s="16"/>
      <c r="CD116" s="16"/>
      <c r="CE116" s="16"/>
      <c r="CF116" s="16"/>
      <c r="CG116" s="16"/>
      <c r="CH116" s="16"/>
      <c r="CI116" s="16"/>
      <c r="CJ116" s="16"/>
      <c r="CK116" s="16"/>
      <c r="CL116" s="16"/>
      <c r="CM116" s="16"/>
      <c r="CN116" s="16"/>
      <c r="CO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  <c r="DE116" s="16"/>
      <c r="DF116" s="16"/>
      <c r="DG116" s="16"/>
      <c r="DH116" s="16"/>
      <c r="DI116" s="16"/>
      <c r="DJ116" s="1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6"/>
      <c r="EZ116" s="16"/>
      <c r="FA116" s="16"/>
      <c r="FB116" s="16"/>
      <c r="FC116" s="16"/>
      <c r="FD116" s="16"/>
      <c r="FE116" s="16"/>
      <c r="FF116" s="16"/>
      <c r="FG116" s="16"/>
      <c r="FH116" s="16"/>
      <c r="FI116" s="16"/>
      <c r="FJ116" s="16"/>
      <c r="FK116" s="16"/>
      <c r="FL116" s="16"/>
      <c r="FM116" s="16"/>
      <c r="FN116" s="16"/>
      <c r="FO116" s="16"/>
      <c r="FP116" s="16"/>
      <c r="FQ116" s="16"/>
      <c r="FR116" s="16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16"/>
      <c r="GE116" s="16"/>
      <c r="GF116" s="16"/>
      <c r="GG116" s="16"/>
      <c r="GH116" s="16"/>
      <c r="GI116" s="16"/>
      <c r="GJ116" s="16"/>
      <c r="GK116" s="16"/>
      <c r="GL116" s="16"/>
      <c r="GM116" s="16"/>
      <c r="GN116" s="16"/>
      <c r="GO116" s="16"/>
      <c r="GP116" s="16"/>
      <c r="GQ116" s="16"/>
      <c r="GR116" s="16"/>
      <c r="GS116" s="16"/>
      <c r="GT116" s="16"/>
      <c r="GU116" s="16"/>
      <c r="GV116" s="16"/>
      <c r="GW116" s="16"/>
      <c r="GX116" s="16"/>
      <c r="GY116" s="16"/>
      <c r="GZ116" s="16"/>
      <c r="HA116" s="16"/>
      <c r="HB116" s="16"/>
      <c r="HC116" s="16"/>
      <c r="HD116" s="16"/>
      <c r="HE116" s="16"/>
      <c r="HF116" s="16"/>
      <c r="HG116" s="16"/>
      <c r="HH116" s="16"/>
      <c r="HI116" s="16"/>
      <c r="HJ116" s="16"/>
      <c r="HK116" s="16"/>
      <c r="HL116" s="16"/>
      <c r="HM116" s="16"/>
      <c r="HN116" s="16"/>
      <c r="HO116" s="16"/>
      <c r="HP116" s="16"/>
      <c r="HQ116" s="16"/>
      <c r="HR116" s="16"/>
      <c r="HS116" s="16"/>
      <c r="HT116" s="16"/>
      <c r="HU116" s="16"/>
      <c r="HV116" s="16"/>
      <c r="HW116" s="16"/>
      <c r="HX116" s="16"/>
      <c r="HY116" s="16"/>
      <c r="HZ116" s="16"/>
      <c r="IA116" s="16"/>
      <c r="IB116" s="16"/>
      <c r="IC116" s="16"/>
      <c r="ID116" s="16"/>
      <c r="IE116" s="16"/>
      <c r="IF116" s="16"/>
      <c r="IG116" s="16"/>
      <c r="IH116" s="16"/>
      <c r="II116" s="16"/>
      <c r="IJ116" s="16"/>
      <c r="IK116" s="16"/>
      <c r="IL116" s="16"/>
      <c r="IM116" s="16"/>
      <c r="IN116" s="16"/>
      <c r="IO116" s="16"/>
      <c r="IP116" s="16"/>
      <c r="IQ116" s="16"/>
      <c r="IR116" s="16"/>
      <c r="IS116" s="16"/>
      <c r="IT116" s="16"/>
      <c r="IU116" s="16"/>
    </row>
    <row r="117" spans="1:255" x14ac:dyDescent="0.2">
      <c r="A117" s="51">
        <v>25</v>
      </c>
      <c r="B117" s="52" t="s">
        <v>280</v>
      </c>
      <c r="C117" s="53" t="s">
        <v>22</v>
      </c>
      <c r="D117" s="54">
        <v>0.313</v>
      </c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16"/>
      <c r="BH117" s="16"/>
      <c r="BI117" s="16"/>
      <c r="BJ117" s="16"/>
      <c r="BK117" s="16"/>
      <c r="BL117" s="16"/>
      <c r="BM117" s="16"/>
      <c r="BN117" s="16"/>
      <c r="BO117" s="16"/>
      <c r="BP117" s="16"/>
      <c r="BQ117" s="16"/>
      <c r="BR117" s="16"/>
      <c r="BS117" s="16"/>
      <c r="BT117" s="16"/>
      <c r="BU117" s="16"/>
      <c r="BV117" s="16"/>
      <c r="BW117" s="16"/>
      <c r="BX117" s="16"/>
      <c r="BY117" s="16"/>
      <c r="BZ117" s="16"/>
      <c r="CA117" s="16"/>
      <c r="CB117" s="16"/>
      <c r="CC117" s="16"/>
      <c r="CD117" s="16"/>
      <c r="CE117" s="16"/>
      <c r="CF117" s="16"/>
      <c r="CG117" s="16"/>
      <c r="CH117" s="16"/>
      <c r="CI117" s="16"/>
      <c r="CJ117" s="16"/>
      <c r="CK117" s="16"/>
      <c r="CL117" s="16"/>
      <c r="CM117" s="16"/>
      <c r="CN117" s="16"/>
      <c r="CO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  <c r="DE117" s="16"/>
      <c r="DF117" s="16"/>
      <c r="DG117" s="16"/>
      <c r="DH117" s="16"/>
      <c r="DI117" s="16"/>
      <c r="DJ117" s="16"/>
      <c r="DK117" s="16"/>
      <c r="DL117" s="16"/>
      <c r="DM117" s="16"/>
      <c r="DN117" s="16"/>
      <c r="DO117" s="16"/>
      <c r="DP117" s="16"/>
      <c r="DQ117" s="16"/>
      <c r="DR117" s="16"/>
      <c r="DS117" s="16"/>
      <c r="DT117" s="16"/>
      <c r="DU117" s="16"/>
      <c r="DV117" s="16"/>
      <c r="DW117" s="16"/>
      <c r="DX117" s="16"/>
      <c r="DY117" s="16"/>
      <c r="DZ117" s="16"/>
      <c r="EA117" s="16"/>
      <c r="EB117" s="16"/>
      <c r="EC117" s="16"/>
      <c r="ED117" s="16"/>
      <c r="EE117" s="16"/>
      <c r="EF117" s="16"/>
      <c r="EG117" s="16"/>
      <c r="EH117" s="16"/>
      <c r="EI117" s="16"/>
      <c r="EJ117" s="16"/>
      <c r="EK117" s="16"/>
      <c r="EL117" s="16"/>
      <c r="EM117" s="16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16"/>
      <c r="EZ117" s="16"/>
      <c r="FA117" s="16"/>
      <c r="FB117" s="16"/>
      <c r="FC117" s="16"/>
      <c r="FD117" s="16"/>
      <c r="FE117" s="16"/>
      <c r="FF117" s="16"/>
      <c r="FG117" s="16"/>
      <c r="FH117" s="16"/>
      <c r="FI117" s="16"/>
      <c r="FJ117" s="16"/>
      <c r="FK117" s="16"/>
      <c r="FL117" s="16"/>
      <c r="FM117" s="16"/>
      <c r="FN117" s="16"/>
      <c r="FO117" s="16"/>
      <c r="FP117" s="16"/>
      <c r="FQ117" s="16"/>
      <c r="FR117" s="16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16"/>
      <c r="GE117" s="16"/>
      <c r="GF117" s="16"/>
      <c r="GG117" s="16"/>
      <c r="GH117" s="16"/>
      <c r="GI117" s="16"/>
      <c r="GJ117" s="16"/>
      <c r="GK117" s="16"/>
      <c r="GL117" s="16"/>
      <c r="GM117" s="16"/>
      <c r="GN117" s="16"/>
      <c r="GO117" s="16"/>
      <c r="GP117" s="16"/>
      <c r="GQ117" s="16"/>
      <c r="GR117" s="16"/>
      <c r="GS117" s="16"/>
      <c r="GT117" s="16"/>
      <c r="GU117" s="16"/>
      <c r="GV117" s="16"/>
      <c r="GW117" s="16"/>
      <c r="GX117" s="16"/>
      <c r="GY117" s="16"/>
      <c r="GZ117" s="16"/>
      <c r="HA117" s="16"/>
      <c r="HB117" s="16"/>
      <c r="HC117" s="16"/>
      <c r="HD117" s="16"/>
      <c r="HE117" s="16"/>
      <c r="HF117" s="16"/>
      <c r="HG117" s="16"/>
      <c r="HH117" s="16"/>
      <c r="HI117" s="16"/>
      <c r="HJ117" s="16"/>
      <c r="HK117" s="16"/>
      <c r="HL117" s="16"/>
      <c r="HM117" s="16"/>
      <c r="HN117" s="16"/>
      <c r="HO117" s="16"/>
      <c r="HP117" s="16"/>
      <c r="HQ117" s="16"/>
      <c r="HR117" s="16"/>
      <c r="HS117" s="16"/>
      <c r="HT117" s="16"/>
      <c r="HU117" s="16"/>
      <c r="HV117" s="16"/>
      <c r="HW117" s="16"/>
      <c r="HX117" s="16"/>
      <c r="HY117" s="16"/>
      <c r="HZ117" s="16"/>
      <c r="IA117" s="16"/>
      <c r="IB117" s="16"/>
      <c r="IC117" s="16"/>
      <c r="ID117" s="16"/>
      <c r="IE117" s="16"/>
      <c r="IF117" s="16"/>
      <c r="IG117" s="16"/>
      <c r="IH117" s="16"/>
      <c r="II117" s="16"/>
      <c r="IJ117" s="16"/>
      <c r="IK117" s="16"/>
      <c r="IL117" s="16"/>
      <c r="IM117" s="16"/>
      <c r="IN117" s="16"/>
      <c r="IO117" s="16"/>
      <c r="IP117" s="16"/>
      <c r="IQ117" s="16"/>
      <c r="IR117" s="16"/>
      <c r="IS117" s="16"/>
      <c r="IT117" s="16"/>
      <c r="IU117" s="16"/>
    </row>
    <row r="118" spans="1:255" x14ac:dyDescent="0.2">
      <c r="A118" s="47" t="s">
        <v>283</v>
      </c>
      <c r="B118" s="48" t="s">
        <v>285</v>
      </c>
      <c r="C118" s="49" t="s">
        <v>32</v>
      </c>
      <c r="D118" s="50">
        <f>Source!I316</f>
        <v>-0.626</v>
      </c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  <c r="AA118" s="16"/>
      <c r="AB118" s="16"/>
      <c r="AC118" s="16"/>
      <c r="AD118" s="16"/>
      <c r="AE118" s="16"/>
      <c r="AF118" s="16"/>
      <c r="AG118" s="16"/>
      <c r="AH118" s="16"/>
      <c r="AI118" s="16"/>
      <c r="AJ118" s="16"/>
      <c r="AK118" s="16"/>
      <c r="AL118" s="16"/>
      <c r="AM118" s="16"/>
      <c r="AN118" s="16"/>
      <c r="AO118" s="16"/>
      <c r="AP118" s="16"/>
      <c r="AQ118" s="16"/>
      <c r="AR118" s="16"/>
      <c r="AS118" s="16"/>
      <c r="AT118" s="16"/>
      <c r="AU118" s="16"/>
      <c r="AV118" s="16"/>
      <c r="AW118" s="16"/>
      <c r="AX118" s="16"/>
      <c r="AY118" s="16"/>
      <c r="AZ118" s="16"/>
      <c r="BA118" s="16"/>
      <c r="BB118" s="16"/>
      <c r="BC118" s="16"/>
      <c r="BD118" s="16"/>
      <c r="BE118" s="16"/>
      <c r="BF118" s="16"/>
      <c r="BG118" s="16"/>
      <c r="BH118" s="16"/>
      <c r="BI118" s="16"/>
      <c r="BJ118" s="16"/>
      <c r="BK118" s="16"/>
      <c r="BL118" s="16"/>
      <c r="BM118" s="16"/>
      <c r="BN118" s="16"/>
      <c r="BO118" s="16"/>
      <c r="BP118" s="16"/>
      <c r="BQ118" s="16"/>
      <c r="BR118" s="16"/>
      <c r="BS118" s="16"/>
      <c r="BT118" s="16"/>
      <c r="BU118" s="16"/>
      <c r="BV118" s="16"/>
      <c r="BW118" s="16"/>
      <c r="BX118" s="16"/>
      <c r="BY118" s="16"/>
      <c r="BZ118" s="16"/>
      <c r="CA118" s="16"/>
      <c r="CB118" s="16"/>
      <c r="CC118" s="16"/>
      <c r="CD118" s="16"/>
      <c r="CE118" s="16"/>
      <c r="CF118" s="16"/>
      <c r="CG118" s="16"/>
      <c r="CH118" s="16"/>
      <c r="CI118" s="16"/>
      <c r="CJ118" s="16"/>
      <c r="CK118" s="16"/>
      <c r="CL118" s="16"/>
      <c r="CM118" s="16"/>
      <c r="CN118" s="16"/>
      <c r="CO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  <c r="DE118" s="16"/>
      <c r="DF118" s="16"/>
      <c r="DG118" s="16"/>
      <c r="DH118" s="16"/>
      <c r="DI118" s="16"/>
      <c r="DJ118" s="16"/>
      <c r="DK118" s="16"/>
      <c r="DL118" s="16"/>
      <c r="DM118" s="16"/>
      <c r="DN118" s="16"/>
      <c r="DO118" s="16"/>
      <c r="DP118" s="16"/>
      <c r="DQ118" s="16"/>
      <c r="DR118" s="16"/>
      <c r="DS118" s="16"/>
      <c r="DT118" s="16"/>
      <c r="DU118" s="16"/>
      <c r="DV118" s="16"/>
      <c r="DW118" s="16"/>
      <c r="DX118" s="16"/>
      <c r="DY118" s="16"/>
      <c r="DZ118" s="16"/>
      <c r="EA118" s="16"/>
      <c r="EB118" s="16"/>
      <c r="EC118" s="16"/>
      <c r="ED118" s="16"/>
      <c r="EE118" s="16"/>
      <c r="EF118" s="16"/>
      <c r="EG118" s="16"/>
      <c r="EH118" s="16"/>
      <c r="EI118" s="16"/>
      <c r="EJ118" s="16"/>
      <c r="EK118" s="16"/>
      <c r="EL118" s="16"/>
      <c r="EM118" s="16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16"/>
      <c r="EZ118" s="16"/>
      <c r="FA118" s="16"/>
      <c r="FB118" s="16"/>
      <c r="FC118" s="16"/>
      <c r="FD118" s="16"/>
      <c r="FE118" s="16"/>
      <c r="FF118" s="16"/>
      <c r="FG118" s="16"/>
      <c r="FH118" s="16"/>
      <c r="FI118" s="16"/>
      <c r="FJ118" s="16"/>
      <c r="FK118" s="16"/>
      <c r="FL118" s="16"/>
      <c r="FM118" s="16"/>
      <c r="FN118" s="16"/>
      <c r="FO118" s="16"/>
      <c r="FP118" s="16"/>
      <c r="FQ118" s="16"/>
      <c r="FR118" s="16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16"/>
      <c r="GE118" s="16"/>
      <c r="GF118" s="16"/>
      <c r="GG118" s="16"/>
      <c r="GH118" s="16"/>
      <c r="GI118" s="16"/>
      <c r="GJ118" s="16"/>
      <c r="GK118" s="16"/>
      <c r="GL118" s="16"/>
      <c r="GM118" s="16"/>
      <c r="GN118" s="16"/>
      <c r="GO118" s="16"/>
      <c r="GP118" s="16"/>
      <c r="GQ118" s="16"/>
      <c r="GR118" s="16"/>
      <c r="GS118" s="16"/>
      <c r="GT118" s="16"/>
      <c r="GU118" s="16"/>
      <c r="GV118" s="16"/>
      <c r="GW118" s="16"/>
      <c r="GX118" s="16"/>
      <c r="GY118" s="16"/>
      <c r="GZ118" s="16"/>
      <c r="HA118" s="16"/>
      <c r="HB118" s="16"/>
      <c r="HC118" s="16"/>
      <c r="HD118" s="16"/>
      <c r="HE118" s="16"/>
      <c r="HF118" s="16"/>
      <c r="HG118" s="16"/>
      <c r="HH118" s="16"/>
      <c r="HI118" s="16"/>
      <c r="HJ118" s="16"/>
      <c r="HK118" s="16"/>
      <c r="HL118" s="16"/>
      <c r="HM118" s="16"/>
      <c r="HN118" s="16"/>
      <c r="HO118" s="16"/>
      <c r="HP118" s="16"/>
      <c r="HQ118" s="16"/>
      <c r="HR118" s="16"/>
      <c r="HS118" s="16"/>
      <c r="HT118" s="16"/>
      <c r="HU118" s="16"/>
      <c r="HV118" s="16"/>
      <c r="HW118" s="16"/>
      <c r="HX118" s="16"/>
      <c r="HY118" s="16"/>
      <c r="HZ118" s="16"/>
      <c r="IA118" s="16"/>
      <c r="IB118" s="16"/>
      <c r="IC118" s="16"/>
      <c r="ID118" s="16"/>
      <c r="IE118" s="16"/>
      <c r="IF118" s="16"/>
      <c r="IG118" s="16"/>
      <c r="IH118" s="16"/>
      <c r="II118" s="16"/>
      <c r="IJ118" s="16"/>
      <c r="IK118" s="16"/>
      <c r="IL118" s="16"/>
      <c r="IM118" s="16"/>
      <c r="IN118" s="16"/>
      <c r="IO118" s="16"/>
      <c r="IP118" s="16"/>
      <c r="IQ118" s="16"/>
      <c r="IR118" s="16"/>
      <c r="IS118" s="16"/>
      <c r="IT118" s="16"/>
      <c r="IU118" s="16"/>
    </row>
    <row r="119" spans="1:255" x14ac:dyDescent="0.2">
      <c r="A119" s="51">
        <v>26</v>
      </c>
      <c r="B119" s="52" t="s">
        <v>216</v>
      </c>
      <c r="C119" s="53" t="s">
        <v>22</v>
      </c>
      <c r="D119" s="54">
        <v>0.313</v>
      </c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F119" s="16"/>
      <c r="AG119" s="16"/>
      <c r="AH119" s="16"/>
      <c r="AI119" s="16"/>
      <c r="AJ119" s="16"/>
      <c r="AK119" s="16"/>
      <c r="AL119" s="16"/>
      <c r="AM119" s="16"/>
      <c r="AN119" s="16"/>
      <c r="AO119" s="16"/>
      <c r="AP119" s="16"/>
      <c r="AQ119" s="16"/>
      <c r="AR119" s="16"/>
      <c r="AS119" s="16"/>
      <c r="AT119" s="16"/>
      <c r="AU119" s="16"/>
      <c r="AV119" s="16"/>
      <c r="AW119" s="16"/>
      <c r="AX119" s="16"/>
      <c r="AY119" s="16"/>
      <c r="AZ119" s="16"/>
      <c r="BA119" s="16"/>
      <c r="BB119" s="16"/>
      <c r="BC119" s="16"/>
      <c r="BD119" s="16"/>
      <c r="BE119" s="16"/>
      <c r="BF119" s="16"/>
      <c r="BG119" s="16"/>
      <c r="BH119" s="16"/>
      <c r="BI119" s="16"/>
      <c r="BJ119" s="16"/>
      <c r="BK119" s="16"/>
      <c r="BL119" s="16"/>
      <c r="BM119" s="16"/>
      <c r="BN119" s="16"/>
      <c r="BO119" s="16"/>
      <c r="BP119" s="16"/>
      <c r="BQ119" s="16"/>
      <c r="BR119" s="16"/>
      <c r="BS119" s="16"/>
      <c r="BT119" s="16"/>
      <c r="BU119" s="16"/>
      <c r="BV119" s="16"/>
      <c r="BW119" s="16"/>
      <c r="BX119" s="16"/>
      <c r="BY119" s="16"/>
      <c r="BZ119" s="16"/>
      <c r="CA119" s="16"/>
      <c r="CB119" s="16"/>
      <c r="CC119" s="16"/>
      <c r="CD119" s="16"/>
      <c r="CE119" s="16"/>
      <c r="CF119" s="16"/>
      <c r="CG119" s="16"/>
      <c r="CH119" s="16"/>
      <c r="CI119" s="16"/>
      <c r="CJ119" s="16"/>
      <c r="CK119" s="16"/>
      <c r="CL119" s="16"/>
      <c r="CM119" s="16"/>
      <c r="CN119" s="16"/>
      <c r="CO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  <c r="DE119" s="16"/>
      <c r="DF119" s="16"/>
      <c r="DG119" s="16"/>
      <c r="DH119" s="16"/>
      <c r="DI119" s="16"/>
      <c r="DJ119" s="16"/>
      <c r="DK119" s="16"/>
      <c r="DL119" s="16"/>
      <c r="DM119" s="16"/>
      <c r="DN119" s="16"/>
      <c r="DO119" s="16"/>
      <c r="DP119" s="16"/>
      <c r="DQ119" s="16"/>
      <c r="DR119" s="16"/>
      <c r="DS119" s="16"/>
      <c r="DT119" s="16"/>
      <c r="DU119" s="16"/>
      <c r="DV119" s="16"/>
      <c r="DW119" s="16"/>
      <c r="DX119" s="16"/>
      <c r="DY119" s="16"/>
      <c r="DZ119" s="16"/>
      <c r="EA119" s="16"/>
      <c r="EB119" s="16"/>
      <c r="EC119" s="16"/>
      <c r="ED119" s="16"/>
      <c r="EE119" s="16"/>
      <c r="EF119" s="16"/>
      <c r="EG119" s="16"/>
      <c r="EH119" s="16"/>
      <c r="EI119" s="16"/>
      <c r="EJ119" s="16"/>
      <c r="EK119" s="16"/>
      <c r="EL119" s="16"/>
      <c r="EM119" s="16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16"/>
      <c r="EZ119" s="16"/>
      <c r="FA119" s="16"/>
      <c r="FB119" s="16"/>
      <c r="FC119" s="16"/>
      <c r="FD119" s="16"/>
      <c r="FE119" s="16"/>
      <c r="FF119" s="16"/>
      <c r="FG119" s="16"/>
      <c r="FH119" s="16"/>
      <c r="FI119" s="16"/>
      <c r="FJ119" s="16"/>
      <c r="FK119" s="16"/>
      <c r="FL119" s="16"/>
      <c r="FM119" s="16"/>
      <c r="FN119" s="16"/>
      <c r="FO119" s="16"/>
      <c r="FP119" s="16"/>
      <c r="FQ119" s="16"/>
      <c r="FR119" s="16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16"/>
      <c r="GE119" s="16"/>
      <c r="GF119" s="16"/>
      <c r="GG119" s="16"/>
      <c r="GH119" s="16"/>
      <c r="GI119" s="16"/>
      <c r="GJ119" s="16"/>
      <c r="GK119" s="16"/>
      <c r="GL119" s="16"/>
      <c r="GM119" s="16"/>
      <c r="GN119" s="16"/>
      <c r="GO119" s="16"/>
      <c r="GP119" s="16"/>
      <c r="GQ119" s="16"/>
      <c r="GR119" s="16"/>
      <c r="GS119" s="16"/>
      <c r="GT119" s="16"/>
      <c r="GU119" s="16"/>
      <c r="GV119" s="16"/>
      <c r="GW119" s="16"/>
      <c r="GX119" s="16"/>
      <c r="GY119" s="16"/>
      <c r="GZ119" s="16"/>
      <c r="HA119" s="16"/>
      <c r="HB119" s="16"/>
      <c r="HC119" s="16"/>
      <c r="HD119" s="16"/>
      <c r="HE119" s="16"/>
      <c r="HF119" s="16"/>
      <c r="HG119" s="16"/>
      <c r="HH119" s="16"/>
      <c r="HI119" s="16"/>
      <c r="HJ119" s="16"/>
      <c r="HK119" s="16"/>
      <c r="HL119" s="16"/>
      <c r="HM119" s="16"/>
      <c r="HN119" s="16"/>
      <c r="HO119" s="16"/>
      <c r="HP119" s="16"/>
      <c r="HQ119" s="16"/>
      <c r="HR119" s="16"/>
      <c r="HS119" s="16"/>
      <c r="HT119" s="16"/>
      <c r="HU119" s="16"/>
      <c r="HV119" s="16"/>
      <c r="HW119" s="16"/>
      <c r="HX119" s="16"/>
      <c r="HY119" s="16"/>
      <c r="HZ119" s="16"/>
      <c r="IA119" s="16"/>
      <c r="IB119" s="16"/>
      <c r="IC119" s="16"/>
      <c r="ID119" s="16"/>
      <c r="IE119" s="16"/>
      <c r="IF119" s="16"/>
      <c r="IG119" s="16"/>
      <c r="IH119" s="16"/>
      <c r="II119" s="16"/>
      <c r="IJ119" s="16"/>
      <c r="IK119" s="16"/>
      <c r="IL119" s="16"/>
      <c r="IM119" s="16"/>
      <c r="IN119" s="16"/>
      <c r="IO119" s="16"/>
      <c r="IP119" s="16"/>
      <c r="IQ119" s="16"/>
      <c r="IR119" s="16"/>
      <c r="IS119" s="16"/>
      <c r="IT119" s="16"/>
      <c r="IU119" s="16"/>
    </row>
    <row r="120" spans="1:255" x14ac:dyDescent="0.2">
      <c r="A120" s="47" t="s">
        <v>288</v>
      </c>
      <c r="B120" s="48" t="s">
        <v>220</v>
      </c>
      <c r="C120" s="49" t="s">
        <v>155</v>
      </c>
      <c r="D120" s="50">
        <f>Source!I318</f>
        <v>31.925999999999998</v>
      </c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  <c r="CN120" s="16"/>
      <c r="CO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  <c r="DE120" s="16"/>
      <c r="DF120" s="16"/>
      <c r="DG120" s="16"/>
      <c r="DH120" s="16"/>
      <c r="DI120" s="16"/>
      <c r="DJ120" s="1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6"/>
      <c r="EZ120" s="16"/>
      <c r="FA120" s="16"/>
      <c r="FB120" s="16"/>
      <c r="FC120" s="16"/>
      <c r="FD120" s="16"/>
      <c r="FE120" s="16"/>
      <c r="FF120" s="16"/>
      <c r="FG120" s="16"/>
      <c r="FH120" s="16"/>
      <c r="FI120" s="16"/>
      <c r="FJ120" s="16"/>
      <c r="FK120" s="16"/>
      <c r="FL120" s="16"/>
      <c r="FM120" s="16"/>
      <c r="FN120" s="16"/>
      <c r="FO120" s="16"/>
      <c r="FP120" s="16"/>
      <c r="FQ120" s="16"/>
      <c r="FR120" s="16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16"/>
      <c r="GE120" s="16"/>
      <c r="GF120" s="16"/>
      <c r="GG120" s="16"/>
      <c r="GH120" s="16"/>
      <c r="GI120" s="16"/>
      <c r="GJ120" s="16"/>
      <c r="GK120" s="16"/>
      <c r="GL120" s="16"/>
      <c r="GM120" s="16"/>
      <c r="GN120" s="16"/>
      <c r="GO120" s="16"/>
      <c r="GP120" s="16"/>
      <c r="GQ120" s="16"/>
      <c r="GR120" s="16"/>
      <c r="GS120" s="16"/>
      <c r="GT120" s="16"/>
      <c r="GU120" s="16"/>
      <c r="GV120" s="16"/>
      <c r="GW120" s="16"/>
      <c r="GX120" s="16"/>
      <c r="GY120" s="16"/>
      <c r="GZ120" s="16"/>
      <c r="HA120" s="16"/>
      <c r="HB120" s="16"/>
      <c r="HC120" s="16"/>
      <c r="HD120" s="16"/>
      <c r="HE120" s="16"/>
      <c r="HF120" s="16"/>
      <c r="HG120" s="16"/>
      <c r="HH120" s="16"/>
      <c r="HI120" s="16"/>
      <c r="HJ120" s="16"/>
      <c r="HK120" s="16"/>
      <c r="HL120" s="16"/>
      <c r="HM120" s="16"/>
      <c r="HN120" s="16"/>
      <c r="HO120" s="16"/>
      <c r="HP120" s="16"/>
      <c r="HQ120" s="16"/>
      <c r="HR120" s="16"/>
      <c r="HS120" s="16"/>
      <c r="HT120" s="16"/>
      <c r="HU120" s="16"/>
      <c r="HV120" s="16"/>
      <c r="HW120" s="16"/>
      <c r="HX120" s="16"/>
      <c r="HY120" s="16"/>
      <c r="HZ120" s="16"/>
      <c r="IA120" s="16"/>
      <c r="IB120" s="16"/>
      <c r="IC120" s="16"/>
      <c r="ID120" s="16"/>
      <c r="IE120" s="16"/>
      <c r="IF120" s="16"/>
      <c r="IG120" s="16"/>
      <c r="IH120" s="16"/>
      <c r="II120" s="16"/>
      <c r="IJ120" s="16"/>
      <c r="IK120" s="16"/>
      <c r="IL120" s="16"/>
      <c r="IM120" s="16"/>
      <c r="IN120" s="16"/>
      <c r="IO120" s="16"/>
      <c r="IP120" s="16"/>
      <c r="IQ120" s="16"/>
      <c r="IR120" s="16"/>
      <c r="IS120" s="16"/>
      <c r="IT120" s="16"/>
      <c r="IU120" s="16"/>
    </row>
    <row r="121" spans="1:255" x14ac:dyDescent="0.2">
      <c r="A121" s="47" t="s">
        <v>289</v>
      </c>
      <c r="B121" s="48" t="s">
        <v>224</v>
      </c>
      <c r="C121" s="49" t="s">
        <v>70</v>
      </c>
      <c r="D121" s="50">
        <f>Source!I319</f>
        <v>3.13E-3</v>
      </c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  <c r="CN121" s="16"/>
      <c r="CO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  <c r="DE121" s="16"/>
      <c r="DF121" s="16"/>
      <c r="DG121" s="16"/>
      <c r="DH121" s="16"/>
      <c r="DI121" s="16"/>
      <c r="DJ121" s="16"/>
      <c r="DK121" s="16"/>
      <c r="DL121" s="16"/>
      <c r="DM121" s="16"/>
      <c r="DN121" s="16"/>
      <c r="DO121" s="16"/>
      <c r="DP121" s="16"/>
      <c r="DQ121" s="16"/>
      <c r="DR121" s="16"/>
      <c r="DS121" s="16"/>
      <c r="DT121" s="16"/>
      <c r="DU121" s="16"/>
      <c r="DV121" s="16"/>
      <c r="DW121" s="16"/>
      <c r="DX121" s="16"/>
      <c r="DY121" s="16"/>
      <c r="DZ121" s="16"/>
      <c r="EA121" s="16"/>
      <c r="EB121" s="16"/>
      <c r="EC121" s="16"/>
      <c r="ED121" s="16"/>
      <c r="EE121" s="16"/>
      <c r="EF121" s="16"/>
      <c r="EG121" s="16"/>
      <c r="EH121" s="16"/>
      <c r="EI121" s="16"/>
      <c r="EJ121" s="16"/>
      <c r="EK121" s="16"/>
      <c r="EL121" s="16"/>
      <c r="EM121" s="16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16"/>
      <c r="EZ121" s="16"/>
      <c r="FA121" s="16"/>
      <c r="FB121" s="16"/>
      <c r="FC121" s="16"/>
      <c r="FD121" s="16"/>
      <c r="FE121" s="16"/>
      <c r="FF121" s="16"/>
      <c r="FG121" s="16"/>
      <c r="FH121" s="16"/>
      <c r="FI121" s="16"/>
      <c r="FJ121" s="16"/>
      <c r="FK121" s="16"/>
      <c r="FL121" s="16"/>
      <c r="FM121" s="16"/>
      <c r="FN121" s="16"/>
      <c r="FO121" s="16"/>
      <c r="FP121" s="16"/>
      <c r="FQ121" s="16"/>
      <c r="FR121" s="16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16"/>
      <c r="GE121" s="16"/>
      <c r="GF121" s="16"/>
      <c r="GG121" s="16"/>
      <c r="GH121" s="16"/>
      <c r="GI121" s="16"/>
      <c r="GJ121" s="16"/>
      <c r="GK121" s="16"/>
      <c r="GL121" s="16"/>
      <c r="GM121" s="16"/>
      <c r="GN121" s="16"/>
      <c r="GO121" s="16"/>
      <c r="GP121" s="16"/>
      <c r="GQ121" s="16"/>
      <c r="GR121" s="16"/>
      <c r="GS121" s="16"/>
      <c r="GT121" s="16"/>
      <c r="GU121" s="16"/>
      <c r="GV121" s="16"/>
      <c r="GW121" s="16"/>
      <c r="GX121" s="16"/>
      <c r="GY121" s="16"/>
      <c r="GZ121" s="16"/>
      <c r="HA121" s="16"/>
      <c r="HB121" s="16"/>
      <c r="HC121" s="16"/>
      <c r="HD121" s="16"/>
      <c r="HE121" s="16"/>
      <c r="HF121" s="16"/>
      <c r="HG121" s="16"/>
      <c r="HH121" s="16"/>
      <c r="HI121" s="16"/>
      <c r="HJ121" s="16"/>
      <c r="HK121" s="16"/>
      <c r="HL121" s="16"/>
      <c r="HM121" s="16"/>
      <c r="HN121" s="16"/>
      <c r="HO121" s="16"/>
      <c r="HP121" s="16"/>
      <c r="HQ121" s="16"/>
      <c r="HR121" s="16"/>
      <c r="HS121" s="16"/>
      <c r="HT121" s="16"/>
      <c r="HU121" s="16"/>
      <c r="HV121" s="16"/>
      <c r="HW121" s="16"/>
      <c r="HX121" s="16"/>
      <c r="HY121" s="16"/>
      <c r="HZ121" s="16"/>
      <c r="IA121" s="16"/>
      <c r="IB121" s="16"/>
      <c r="IC121" s="16"/>
      <c r="ID121" s="16"/>
      <c r="IE121" s="16"/>
      <c r="IF121" s="16"/>
      <c r="IG121" s="16"/>
      <c r="IH121" s="16"/>
      <c r="II121" s="16"/>
      <c r="IJ121" s="16"/>
      <c r="IK121" s="16"/>
      <c r="IL121" s="16"/>
      <c r="IM121" s="16"/>
      <c r="IN121" s="16"/>
      <c r="IO121" s="16"/>
      <c r="IP121" s="16"/>
      <c r="IQ121" s="16"/>
      <c r="IR121" s="16"/>
      <c r="IS121" s="16"/>
      <c r="IT121" s="16"/>
      <c r="IU121" s="16"/>
    </row>
    <row r="122" spans="1:255" x14ac:dyDescent="0.2">
      <c r="A122" s="47" t="s">
        <v>290</v>
      </c>
      <c r="B122" s="48" t="s">
        <v>228</v>
      </c>
      <c r="C122" s="49" t="s">
        <v>32</v>
      </c>
      <c r="D122" s="50">
        <f>Source!I320</f>
        <v>375.6</v>
      </c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  <c r="CN122" s="16"/>
      <c r="CO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  <c r="DE122" s="16"/>
      <c r="DF122" s="16"/>
      <c r="DG122" s="16"/>
      <c r="DH122" s="16"/>
      <c r="DI122" s="16"/>
      <c r="DJ122" s="16"/>
      <c r="DK122" s="16"/>
      <c r="DL122" s="16"/>
      <c r="DM122" s="16"/>
      <c r="DN122" s="16"/>
      <c r="DO122" s="16"/>
      <c r="DP122" s="16"/>
      <c r="DQ122" s="16"/>
      <c r="DR122" s="16"/>
      <c r="DS122" s="16"/>
      <c r="DT122" s="16"/>
      <c r="DU122" s="16"/>
      <c r="DV122" s="16"/>
      <c r="DW122" s="16"/>
      <c r="DX122" s="16"/>
      <c r="DY122" s="16"/>
      <c r="DZ122" s="16"/>
      <c r="EA122" s="16"/>
      <c r="EB122" s="16"/>
      <c r="EC122" s="16"/>
      <c r="ED122" s="16"/>
      <c r="EE122" s="16"/>
      <c r="EF122" s="16"/>
      <c r="EG122" s="16"/>
      <c r="EH122" s="16"/>
      <c r="EI122" s="16"/>
      <c r="EJ122" s="16"/>
      <c r="EK122" s="16"/>
      <c r="EL122" s="16"/>
      <c r="EM122" s="16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16"/>
      <c r="EZ122" s="16"/>
      <c r="FA122" s="16"/>
      <c r="FB122" s="16"/>
      <c r="FC122" s="16"/>
      <c r="FD122" s="16"/>
      <c r="FE122" s="16"/>
      <c r="FF122" s="16"/>
      <c r="FG122" s="16"/>
      <c r="FH122" s="16"/>
      <c r="FI122" s="16"/>
      <c r="FJ122" s="16"/>
      <c r="FK122" s="16"/>
      <c r="FL122" s="16"/>
      <c r="FM122" s="16"/>
      <c r="FN122" s="16"/>
      <c r="FO122" s="16"/>
      <c r="FP122" s="16"/>
      <c r="FQ122" s="16"/>
      <c r="FR122" s="16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16"/>
      <c r="GE122" s="16"/>
      <c r="GF122" s="16"/>
      <c r="GG122" s="16"/>
      <c r="GH122" s="16"/>
      <c r="GI122" s="16"/>
      <c r="GJ122" s="16"/>
      <c r="GK122" s="16"/>
      <c r="GL122" s="16"/>
      <c r="GM122" s="16"/>
      <c r="GN122" s="16"/>
      <c r="GO122" s="16"/>
      <c r="GP122" s="16"/>
      <c r="GQ122" s="16"/>
      <c r="GR122" s="16"/>
      <c r="GS122" s="16"/>
      <c r="GT122" s="16"/>
      <c r="GU122" s="16"/>
      <c r="GV122" s="16"/>
      <c r="GW122" s="16"/>
      <c r="GX122" s="16"/>
      <c r="GY122" s="16"/>
      <c r="GZ122" s="16"/>
      <c r="HA122" s="16"/>
      <c r="HB122" s="16"/>
      <c r="HC122" s="16"/>
      <c r="HD122" s="16"/>
      <c r="HE122" s="16"/>
      <c r="HF122" s="16"/>
      <c r="HG122" s="16"/>
      <c r="HH122" s="16"/>
      <c r="HI122" s="16"/>
      <c r="HJ122" s="16"/>
      <c r="HK122" s="16"/>
      <c r="HL122" s="16"/>
      <c r="HM122" s="16"/>
      <c r="HN122" s="16"/>
      <c r="HO122" s="16"/>
      <c r="HP122" s="16"/>
      <c r="HQ122" s="16"/>
      <c r="HR122" s="16"/>
      <c r="HS122" s="16"/>
      <c r="HT122" s="16"/>
      <c r="HU122" s="16"/>
      <c r="HV122" s="16"/>
      <c r="HW122" s="16"/>
      <c r="HX122" s="16"/>
      <c r="HY122" s="16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6"/>
      <c r="IL122" s="16"/>
      <c r="IM122" s="16"/>
      <c r="IN122" s="16"/>
      <c r="IO122" s="16"/>
      <c r="IP122" s="16"/>
      <c r="IQ122" s="16"/>
      <c r="IR122" s="16"/>
      <c r="IS122" s="16"/>
      <c r="IT122" s="16"/>
      <c r="IU122" s="16"/>
    </row>
    <row r="123" spans="1:255" ht="13.5" thickBot="1" x14ac:dyDescent="0.25">
      <c r="A123" s="47" t="s">
        <v>291</v>
      </c>
      <c r="B123" s="48" t="s">
        <v>231</v>
      </c>
      <c r="C123" s="49" t="s">
        <v>37</v>
      </c>
      <c r="D123" s="50">
        <f>Source!I321</f>
        <v>3.7559999999999994E-3</v>
      </c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16"/>
      <c r="GE123" s="16"/>
      <c r="GF123" s="16"/>
      <c r="GG123" s="16"/>
      <c r="GH123" s="16"/>
      <c r="GI123" s="16"/>
      <c r="GJ123" s="16"/>
      <c r="GK123" s="16"/>
      <c r="GL123" s="16"/>
      <c r="GM123" s="16"/>
      <c r="GN123" s="16"/>
      <c r="GO123" s="16"/>
      <c r="GP123" s="16"/>
      <c r="GQ123" s="16"/>
      <c r="GR123" s="16"/>
      <c r="GS123" s="16"/>
      <c r="GT123" s="16"/>
      <c r="GU123" s="16"/>
      <c r="GV123" s="16"/>
      <c r="GW123" s="16"/>
      <c r="GX123" s="16"/>
      <c r="GY123" s="16"/>
      <c r="GZ123" s="16"/>
      <c r="HA123" s="16"/>
      <c r="HB123" s="16"/>
      <c r="HC123" s="16"/>
      <c r="HD123" s="16"/>
      <c r="HE123" s="16"/>
      <c r="HF123" s="16"/>
      <c r="HG123" s="16"/>
      <c r="HH123" s="16"/>
      <c r="HI123" s="16"/>
      <c r="HJ123" s="16"/>
      <c r="HK123" s="16"/>
      <c r="HL123" s="16"/>
      <c r="HM123" s="16"/>
      <c r="HN123" s="16"/>
      <c r="HO123" s="16"/>
      <c r="HP123" s="16"/>
      <c r="HQ123" s="16"/>
      <c r="HR123" s="16"/>
      <c r="HS123" s="16"/>
      <c r="HT123" s="16"/>
      <c r="HU123" s="16"/>
      <c r="HV123" s="16"/>
      <c r="HW123" s="16"/>
      <c r="HX123" s="16"/>
      <c r="HY123" s="16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6"/>
      <c r="IL123" s="16"/>
      <c r="IM123" s="16"/>
      <c r="IN123" s="16"/>
      <c r="IO123" s="16"/>
      <c r="IP123" s="16"/>
      <c r="IQ123" s="16"/>
      <c r="IR123" s="16"/>
      <c r="IS123" s="16"/>
      <c r="IT123" s="16"/>
      <c r="IU123" s="16"/>
    </row>
    <row r="124" spans="1:255" x14ac:dyDescent="0.2">
      <c r="A124" s="38"/>
      <c r="B124" s="38"/>
      <c r="C124" s="38"/>
      <c r="D124" s="38"/>
    </row>
    <row r="125" spans="1:255" x14ac:dyDescent="0.2">
      <c r="A125" t="s">
        <v>759</v>
      </c>
      <c r="B125" t="s">
        <v>777</v>
      </c>
    </row>
    <row r="126" spans="1:255" ht="13.5" thickBot="1" x14ac:dyDescent="0.25"/>
    <row r="127" spans="1:255" ht="24" x14ac:dyDescent="0.2">
      <c r="A127" s="43">
        <v>27</v>
      </c>
      <c r="B127" s="44" t="s">
        <v>236</v>
      </c>
      <c r="C127" s="45" t="s">
        <v>70</v>
      </c>
      <c r="D127" s="46">
        <v>25.47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  <c r="GX127" s="16"/>
      <c r="GY127" s="16"/>
      <c r="GZ127" s="16"/>
      <c r="HA127" s="16"/>
      <c r="HB127" s="16"/>
      <c r="HC127" s="16"/>
      <c r="HD127" s="16"/>
      <c r="HE127" s="16"/>
      <c r="HF127" s="16"/>
      <c r="HG127" s="16"/>
      <c r="HH127" s="16"/>
      <c r="HI127" s="16"/>
      <c r="HJ127" s="16"/>
      <c r="HK127" s="16"/>
      <c r="HL127" s="16"/>
      <c r="HM127" s="16"/>
      <c r="HN127" s="16"/>
      <c r="HO127" s="16"/>
      <c r="HP127" s="16"/>
      <c r="HQ127" s="16"/>
      <c r="HR127" s="16"/>
      <c r="HS127" s="16"/>
      <c r="HT127" s="16"/>
      <c r="HU127" s="16"/>
      <c r="HV127" s="16"/>
      <c r="HW127" s="16"/>
      <c r="HX127" s="16"/>
      <c r="HY127" s="16"/>
      <c r="HZ127" s="16"/>
      <c r="IA127" s="16"/>
      <c r="IB127" s="16"/>
      <c r="IC127" s="16"/>
      <c r="ID127" s="16"/>
      <c r="IE127" s="16"/>
      <c r="IF127" s="16"/>
      <c r="IG127" s="16"/>
      <c r="IH127" s="16"/>
      <c r="II127" s="16"/>
      <c r="IJ127" s="16"/>
      <c r="IK127" s="16"/>
      <c r="IL127" s="16"/>
      <c r="IM127" s="16"/>
      <c r="IN127" s="16"/>
      <c r="IO127" s="16"/>
      <c r="IP127" s="16"/>
      <c r="IQ127" s="16"/>
      <c r="IR127" s="16"/>
      <c r="IS127" s="16"/>
      <c r="IT127" s="16"/>
      <c r="IU127" s="16"/>
    </row>
    <row r="128" spans="1:255" x14ac:dyDescent="0.2">
      <c r="A128" s="47" t="s">
        <v>294</v>
      </c>
      <c r="B128" s="48" t="s">
        <v>244</v>
      </c>
      <c r="C128" s="49" t="s">
        <v>70</v>
      </c>
      <c r="D128" s="50">
        <f>Source!I358</f>
        <v>25.979399999999998</v>
      </c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16"/>
      <c r="BC128" s="16"/>
      <c r="BD128" s="16"/>
      <c r="BE128" s="16"/>
      <c r="BF128" s="16"/>
      <c r="BG128" s="16"/>
      <c r="BH128" s="16"/>
      <c r="BI128" s="16"/>
      <c r="BJ128" s="16"/>
      <c r="BK128" s="16"/>
      <c r="BL128" s="16"/>
      <c r="BM128" s="16"/>
      <c r="BN128" s="16"/>
      <c r="BO128" s="16"/>
      <c r="BP128" s="16"/>
      <c r="BQ128" s="16"/>
      <c r="BR128" s="16"/>
      <c r="BS128" s="16"/>
      <c r="BT128" s="16"/>
      <c r="BU128" s="16"/>
      <c r="BV128" s="16"/>
      <c r="BW128" s="16"/>
      <c r="BX128" s="16"/>
      <c r="BY128" s="16"/>
      <c r="BZ128" s="16"/>
      <c r="CA128" s="16"/>
      <c r="CB128" s="16"/>
      <c r="CC128" s="16"/>
      <c r="CD128" s="16"/>
      <c r="CE128" s="16"/>
      <c r="CF128" s="16"/>
      <c r="CG128" s="16"/>
      <c r="CH128" s="16"/>
      <c r="CI128" s="16"/>
      <c r="CJ128" s="16"/>
      <c r="CK128" s="16"/>
      <c r="CL128" s="16"/>
      <c r="CM128" s="16"/>
      <c r="CN128" s="16"/>
      <c r="CO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  <c r="DE128" s="16"/>
      <c r="DF128" s="16"/>
      <c r="DG128" s="16"/>
      <c r="DH128" s="16"/>
      <c r="DI128" s="16"/>
      <c r="DJ128" s="1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6"/>
      <c r="EZ128" s="16"/>
      <c r="FA128" s="16"/>
      <c r="FB128" s="16"/>
      <c r="FC128" s="16"/>
      <c r="FD128" s="16"/>
      <c r="FE128" s="16"/>
      <c r="FF128" s="16"/>
      <c r="FG128" s="16"/>
      <c r="FH128" s="16"/>
      <c r="FI128" s="16"/>
      <c r="FJ128" s="16"/>
      <c r="FK128" s="16"/>
      <c r="FL128" s="16"/>
      <c r="FM128" s="16"/>
      <c r="FN128" s="16"/>
      <c r="FO128" s="16"/>
      <c r="FP128" s="16"/>
      <c r="FQ128" s="16"/>
      <c r="FR128" s="16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16"/>
      <c r="GE128" s="16"/>
      <c r="GF128" s="16"/>
      <c r="GG128" s="16"/>
      <c r="GH128" s="16"/>
      <c r="GI128" s="16"/>
      <c r="GJ128" s="16"/>
      <c r="GK128" s="16"/>
      <c r="GL128" s="16"/>
      <c r="GM128" s="16"/>
      <c r="GN128" s="16"/>
      <c r="GO128" s="16"/>
      <c r="GP128" s="16"/>
      <c r="GQ128" s="16"/>
      <c r="GR128" s="16"/>
      <c r="GS128" s="16"/>
      <c r="GT128" s="16"/>
      <c r="GU128" s="16"/>
      <c r="GV128" s="16"/>
      <c r="GW128" s="16"/>
      <c r="GX128" s="16"/>
      <c r="GY128" s="16"/>
      <c r="GZ128" s="16"/>
      <c r="HA128" s="16"/>
      <c r="HB128" s="16"/>
      <c r="HC128" s="16"/>
      <c r="HD128" s="16"/>
      <c r="HE128" s="16"/>
      <c r="HF128" s="16"/>
      <c r="HG128" s="16"/>
      <c r="HH128" s="16"/>
      <c r="HI128" s="16"/>
      <c r="HJ128" s="16"/>
      <c r="HK128" s="16"/>
      <c r="HL128" s="16"/>
      <c r="HM128" s="16"/>
      <c r="HN128" s="16"/>
      <c r="HO128" s="16"/>
      <c r="HP128" s="16"/>
      <c r="HQ128" s="16"/>
      <c r="HR128" s="16"/>
      <c r="HS128" s="16"/>
      <c r="HT128" s="16"/>
      <c r="HU128" s="16"/>
      <c r="HV128" s="16"/>
      <c r="HW128" s="16"/>
      <c r="HX128" s="16"/>
      <c r="HY128" s="16"/>
      <c r="HZ128" s="16"/>
      <c r="IA128" s="16"/>
      <c r="IB128" s="16"/>
      <c r="IC128" s="16"/>
      <c r="ID128" s="16"/>
      <c r="IE128" s="16"/>
      <c r="IF128" s="16"/>
      <c r="IG128" s="16"/>
      <c r="IH128" s="16"/>
      <c r="II128" s="16"/>
      <c r="IJ128" s="16"/>
      <c r="IK128" s="16"/>
      <c r="IL128" s="16"/>
      <c r="IM128" s="16"/>
      <c r="IN128" s="16"/>
      <c r="IO128" s="16"/>
      <c r="IP128" s="16"/>
      <c r="IQ128" s="16"/>
      <c r="IR128" s="16"/>
      <c r="IS128" s="16"/>
      <c r="IT128" s="16"/>
      <c r="IU128" s="16"/>
    </row>
    <row r="129" spans="1:255" x14ac:dyDescent="0.2">
      <c r="A129" s="51">
        <v>28</v>
      </c>
      <c r="B129" s="52" t="s">
        <v>166</v>
      </c>
      <c r="C129" s="53" t="s">
        <v>37</v>
      </c>
      <c r="D129" s="54">
        <v>0.73299999999999998</v>
      </c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16"/>
      <c r="BA129" s="16"/>
      <c r="BB129" s="16"/>
      <c r="BC129" s="16"/>
      <c r="BD129" s="16"/>
      <c r="BE129" s="16"/>
      <c r="BF129" s="16"/>
      <c r="BG129" s="16"/>
      <c r="BH129" s="16"/>
      <c r="BI129" s="16"/>
      <c r="BJ129" s="16"/>
      <c r="BK129" s="16"/>
      <c r="BL129" s="16"/>
      <c r="BM129" s="16"/>
      <c r="BN129" s="16"/>
      <c r="BO129" s="16"/>
      <c r="BP129" s="16"/>
      <c r="BQ129" s="16"/>
      <c r="BR129" s="16"/>
      <c r="BS129" s="16"/>
      <c r="BT129" s="16"/>
      <c r="BU129" s="16"/>
      <c r="BV129" s="16"/>
      <c r="BW129" s="16"/>
      <c r="BX129" s="16"/>
      <c r="BY129" s="16"/>
      <c r="BZ129" s="16"/>
      <c r="CA129" s="16"/>
      <c r="CB129" s="16"/>
      <c r="CC129" s="16"/>
      <c r="CD129" s="16"/>
      <c r="CE129" s="16"/>
      <c r="CF129" s="16"/>
      <c r="CG129" s="16"/>
      <c r="CH129" s="16"/>
      <c r="CI129" s="16"/>
      <c r="CJ129" s="16"/>
      <c r="CK129" s="16"/>
      <c r="CL129" s="16"/>
      <c r="CM129" s="16"/>
      <c r="CN129" s="16"/>
      <c r="CO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  <c r="DE129" s="16"/>
      <c r="DF129" s="16"/>
      <c r="DG129" s="16"/>
      <c r="DH129" s="16"/>
      <c r="DI129" s="16"/>
      <c r="DJ129" s="16"/>
      <c r="DK129" s="16"/>
      <c r="DL129" s="16"/>
      <c r="DM129" s="16"/>
      <c r="DN129" s="16"/>
      <c r="DO129" s="16"/>
      <c r="DP129" s="16"/>
      <c r="DQ129" s="16"/>
      <c r="DR129" s="16"/>
      <c r="DS129" s="16"/>
      <c r="DT129" s="16"/>
      <c r="DU129" s="16"/>
      <c r="DV129" s="16"/>
      <c r="DW129" s="16"/>
      <c r="DX129" s="16"/>
      <c r="DY129" s="16"/>
      <c r="DZ129" s="16"/>
      <c r="EA129" s="16"/>
      <c r="EB129" s="16"/>
      <c r="EC129" s="16"/>
      <c r="ED129" s="16"/>
      <c r="EE129" s="16"/>
      <c r="EF129" s="16"/>
      <c r="EG129" s="16"/>
      <c r="EH129" s="16"/>
      <c r="EI129" s="16"/>
      <c r="EJ129" s="16"/>
      <c r="EK129" s="16"/>
      <c r="EL129" s="16"/>
      <c r="EM129" s="16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16"/>
      <c r="EZ129" s="16"/>
      <c r="FA129" s="16"/>
      <c r="FB129" s="16"/>
      <c r="FC129" s="16"/>
      <c r="FD129" s="16"/>
      <c r="FE129" s="16"/>
      <c r="FF129" s="16"/>
      <c r="FG129" s="16"/>
      <c r="FH129" s="16"/>
      <c r="FI129" s="16"/>
      <c r="FJ129" s="16"/>
      <c r="FK129" s="16"/>
      <c r="FL129" s="16"/>
      <c r="FM129" s="16"/>
      <c r="FN129" s="16"/>
      <c r="FO129" s="16"/>
      <c r="FP129" s="16"/>
      <c r="FQ129" s="16"/>
      <c r="FR129" s="16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16"/>
      <c r="GE129" s="16"/>
      <c r="GF129" s="16"/>
      <c r="GG129" s="16"/>
      <c r="GH129" s="16"/>
      <c r="GI129" s="16"/>
      <c r="GJ129" s="16"/>
      <c r="GK129" s="16"/>
      <c r="GL129" s="16"/>
      <c r="GM129" s="16"/>
      <c r="GN129" s="16"/>
      <c r="GO129" s="16"/>
      <c r="GP129" s="16"/>
      <c r="GQ129" s="16"/>
      <c r="GR129" s="16"/>
      <c r="GS129" s="16"/>
      <c r="GT129" s="16"/>
      <c r="GU129" s="16"/>
      <c r="GV129" s="16"/>
      <c r="GW129" s="16"/>
      <c r="GX129" s="16"/>
      <c r="GY129" s="16"/>
      <c r="GZ129" s="16"/>
      <c r="HA129" s="16"/>
      <c r="HB129" s="16"/>
      <c r="HC129" s="16"/>
      <c r="HD129" s="16"/>
      <c r="HE129" s="16"/>
      <c r="HF129" s="16"/>
      <c r="HG129" s="16"/>
      <c r="HH129" s="16"/>
      <c r="HI129" s="16"/>
      <c r="HJ129" s="16"/>
      <c r="HK129" s="16"/>
      <c r="HL129" s="16"/>
      <c r="HM129" s="16"/>
      <c r="HN129" s="16"/>
      <c r="HO129" s="16"/>
      <c r="HP129" s="16"/>
      <c r="HQ129" s="16"/>
      <c r="HR129" s="16"/>
      <c r="HS129" s="16"/>
      <c r="HT129" s="16"/>
      <c r="HU129" s="16"/>
      <c r="HV129" s="16"/>
      <c r="HW129" s="16"/>
      <c r="HX129" s="16"/>
      <c r="HY129" s="16"/>
      <c r="HZ129" s="16"/>
      <c r="IA129" s="16"/>
      <c r="IB129" s="16"/>
      <c r="IC129" s="16"/>
      <c r="ID129" s="16"/>
      <c r="IE129" s="16"/>
      <c r="IF129" s="16"/>
      <c r="IG129" s="16"/>
      <c r="IH129" s="16"/>
      <c r="II129" s="16"/>
      <c r="IJ129" s="16"/>
      <c r="IK129" s="16"/>
      <c r="IL129" s="16"/>
      <c r="IM129" s="16"/>
      <c r="IN129" s="16"/>
      <c r="IO129" s="16"/>
      <c r="IP129" s="16"/>
      <c r="IQ129" s="16"/>
      <c r="IR129" s="16"/>
      <c r="IS129" s="16"/>
      <c r="IT129" s="16"/>
      <c r="IU129" s="16"/>
    </row>
    <row r="130" spans="1:255" x14ac:dyDescent="0.2">
      <c r="A130" s="47" t="s">
        <v>296</v>
      </c>
      <c r="B130" s="48" t="s">
        <v>174</v>
      </c>
      <c r="C130" s="49" t="s">
        <v>37</v>
      </c>
      <c r="D130" s="50">
        <f>Source!I360</f>
        <v>0.73299999999999998</v>
      </c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  <c r="AA130" s="16"/>
      <c r="AB130" s="16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16"/>
      <c r="BA130" s="16"/>
      <c r="BB130" s="16"/>
      <c r="BC130" s="16"/>
      <c r="BD130" s="16"/>
      <c r="BE130" s="16"/>
      <c r="BF130" s="16"/>
      <c r="BG130" s="16"/>
      <c r="BH130" s="16"/>
      <c r="BI130" s="16"/>
      <c r="BJ130" s="16"/>
      <c r="BK130" s="16"/>
      <c r="BL130" s="16"/>
      <c r="BM130" s="16"/>
      <c r="BN130" s="16"/>
      <c r="BO130" s="16"/>
      <c r="BP130" s="16"/>
      <c r="BQ130" s="16"/>
      <c r="BR130" s="16"/>
      <c r="BS130" s="16"/>
      <c r="BT130" s="16"/>
      <c r="BU130" s="16"/>
      <c r="BV130" s="16"/>
      <c r="BW130" s="16"/>
      <c r="BX130" s="16"/>
      <c r="BY130" s="16"/>
      <c r="BZ130" s="16"/>
      <c r="CA130" s="16"/>
      <c r="CB130" s="16"/>
      <c r="CC130" s="16"/>
      <c r="CD130" s="16"/>
      <c r="CE130" s="16"/>
      <c r="CF130" s="16"/>
      <c r="CG130" s="16"/>
      <c r="CH130" s="16"/>
      <c r="CI130" s="16"/>
      <c r="CJ130" s="16"/>
      <c r="CK130" s="16"/>
      <c r="CL130" s="16"/>
      <c r="CM130" s="16"/>
      <c r="CN130" s="16"/>
      <c r="CO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  <c r="DE130" s="16"/>
      <c r="DF130" s="16"/>
      <c r="DG130" s="16"/>
      <c r="DH130" s="16"/>
      <c r="DI130" s="16"/>
      <c r="DJ130" s="16"/>
      <c r="DK130" s="16"/>
      <c r="DL130" s="16"/>
      <c r="DM130" s="16"/>
      <c r="DN130" s="16"/>
      <c r="DO130" s="16"/>
      <c r="DP130" s="16"/>
      <c r="DQ130" s="16"/>
      <c r="DR130" s="16"/>
      <c r="DS130" s="16"/>
      <c r="DT130" s="16"/>
      <c r="DU130" s="16"/>
      <c r="DV130" s="16"/>
      <c r="DW130" s="16"/>
      <c r="DX130" s="16"/>
      <c r="DY130" s="16"/>
      <c r="DZ130" s="16"/>
      <c r="EA130" s="16"/>
      <c r="EB130" s="16"/>
      <c r="EC130" s="16"/>
      <c r="ED130" s="16"/>
      <c r="EE130" s="16"/>
      <c r="EF130" s="16"/>
      <c r="EG130" s="16"/>
      <c r="EH130" s="16"/>
      <c r="EI130" s="16"/>
      <c r="EJ130" s="16"/>
      <c r="EK130" s="16"/>
      <c r="EL130" s="16"/>
      <c r="EM130" s="16"/>
      <c r="EN130" s="16"/>
      <c r="EO130" s="16"/>
      <c r="EP130" s="16"/>
      <c r="EQ130" s="16"/>
      <c r="ER130" s="16"/>
      <c r="ES130" s="16"/>
      <c r="ET130" s="16"/>
      <c r="EU130" s="16"/>
      <c r="EV130" s="16"/>
      <c r="EW130" s="16"/>
      <c r="EX130" s="16"/>
      <c r="EY130" s="16"/>
      <c r="EZ130" s="16"/>
      <c r="FA130" s="16"/>
      <c r="FB130" s="16"/>
      <c r="FC130" s="16"/>
      <c r="FD130" s="16"/>
      <c r="FE130" s="16"/>
      <c r="FF130" s="16"/>
      <c r="FG130" s="16"/>
      <c r="FH130" s="16"/>
      <c r="FI130" s="16"/>
      <c r="FJ130" s="16"/>
      <c r="FK130" s="16"/>
      <c r="FL130" s="16"/>
      <c r="FM130" s="16"/>
      <c r="FN130" s="16"/>
      <c r="FO130" s="16"/>
      <c r="FP130" s="16"/>
      <c r="FQ130" s="16"/>
      <c r="FR130" s="16"/>
      <c r="FS130" s="16"/>
      <c r="FT130" s="16"/>
      <c r="FU130" s="16"/>
      <c r="FV130" s="16"/>
      <c r="FW130" s="16"/>
      <c r="FX130" s="16"/>
      <c r="FY130" s="16"/>
      <c r="FZ130" s="16"/>
      <c r="GA130" s="16"/>
      <c r="GB130" s="16"/>
      <c r="GC130" s="16"/>
      <c r="GD130" s="16"/>
      <c r="GE130" s="16"/>
      <c r="GF130" s="16"/>
      <c r="GG130" s="16"/>
      <c r="GH130" s="16"/>
      <c r="GI130" s="16"/>
      <c r="GJ130" s="16"/>
      <c r="GK130" s="16"/>
      <c r="GL130" s="16"/>
      <c r="GM130" s="16"/>
      <c r="GN130" s="16"/>
      <c r="GO130" s="16"/>
      <c r="GP130" s="16"/>
      <c r="GQ130" s="16"/>
      <c r="GR130" s="16"/>
      <c r="GS130" s="16"/>
      <c r="GT130" s="16"/>
      <c r="GU130" s="16"/>
      <c r="GV130" s="16"/>
      <c r="GW130" s="16"/>
      <c r="GX130" s="16"/>
      <c r="GY130" s="16"/>
      <c r="GZ130" s="16"/>
      <c r="HA130" s="16"/>
      <c r="HB130" s="16"/>
      <c r="HC130" s="16"/>
      <c r="HD130" s="16"/>
      <c r="HE130" s="16"/>
      <c r="HF130" s="16"/>
      <c r="HG130" s="16"/>
      <c r="HH130" s="16"/>
      <c r="HI130" s="16"/>
      <c r="HJ130" s="16"/>
      <c r="HK130" s="16"/>
      <c r="HL130" s="16"/>
      <c r="HM130" s="16"/>
      <c r="HN130" s="16"/>
      <c r="HO130" s="16"/>
      <c r="HP130" s="16"/>
      <c r="HQ130" s="16"/>
      <c r="HR130" s="16"/>
      <c r="HS130" s="16"/>
      <c r="HT130" s="16"/>
      <c r="HU130" s="16"/>
      <c r="HV130" s="16"/>
      <c r="HW130" s="16"/>
      <c r="HX130" s="16"/>
      <c r="HY130" s="16"/>
      <c r="HZ130" s="16"/>
      <c r="IA130" s="16"/>
      <c r="IB130" s="16"/>
      <c r="IC130" s="16"/>
      <c r="ID130" s="16"/>
      <c r="IE130" s="16"/>
      <c r="IF130" s="16"/>
      <c r="IG130" s="16"/>
      <c r="IH130" s="16"/>
      <c r="II130" s="16"/>
      <c r="IJ130" s="16"/>
      <c r="IK130" s="16"/>
      <c r="IL130" s="16"/>
      <c r="IM130" s="16"/>
      <c r="IN130" s="16"/>
      <c r="IO130" s="16"/>
      <c r="IP130" s="16"/>
      <c r="IQ130" s="16"/>
      <c r="IR130" s="16"/>
      <c r="IS130" s="16"/>
      <c r="IT130" s="16"/>
      <c r="IU130" s="16"/>
    </row>
    <row r="131" spans="1:255" ht="24" x14ac:dyDescent="0.2">
      <c r="A131" s="51">
        <v>29</v>
      </c>
      <c r="B131" s="52" t="s">
        <v>150</v>
      </c>
      <c r="C131" s="53" t="s">
        <v>22</v>
      </c>
      <c r="D131" s="54">
        <v>2.5470000000000002</v>
      </c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  <c r="AA131" s="16"/>
      <c r="AB131" s="16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16"/>
      <c r="BA131" s="16"/>
      <c r="BB131" s="16"/>
      <c r="BC131" s="16"/>
      <c r="BD131" s="16"/>
      <c r="BE131" s="16"/>
      <c r="BF131" s="16"/>
      <c r="BG131" s="16"/>
      <c r="BH131" s="16"/>
      <c r="BI131" s="16"/>
      <c r="BJ131" s="16"/>
      <c r="BK131" s="16"/>
      <c r="BL131" s="16"/>
      <c r="BM131" s="16"/>
      <c r="BN131" s="16"/>
      <c r="BO131" s="16"/>
      <c r="BP131" s="16"/>
      <c r="BQ131" s="16"/>
      <c r="BR131" s="16"/>
      <c r="BS131" s="16"/>
      <c r="BT131" s="16"/>
      <c r="BU131" s="16"/>
      <c r="BV131" s="16"/>
      <c r="BW131" s="16"/>
      <c r="BX131" s="16"/>
      <c r="BY131" s="16"/>
      <c r="BZ131" s="16"/>
      <c r="CA131" s="16"/>
      <c r="CB131" s="16"/>
      <c r="CC131" s="16"/>
      <c r="CD131" s="16"/>
      <c r="CE131" s="16"/>
      <c r="CF131" s="16"/>
      <c r="CG131" s="16"/>
      <c r="CH131" s="16"/>
      <c r="CI131" s="16"/>
      <c r="CJ131" s="16"/>
      <c r="CK131" s="16"/>
      <c r="CL131" s="16"/>
      <c r="CM131" s="16"/>
      <c r="CN131" s="16"/>
      <c r="CO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  <c r="DE131" s="16"/>
      <c r="DF131" s="16"/>
      <c r="DG131" s="16"/>
      <c r="DH131" s="16"/>
      <c r="DI131" s="16"/>
      <c r="DJ131" s="16"/>
      <c r="DK131" s="16"/>
      <c r="DL131" s="16"/>
      <c r="DM131" s="16"/>
      <c r="DN131" s="16"/>
      <c r="DO131" s="16"/>
      <c r="DP131" s="16"/>
      <c r="DQ131" s="16"/>
      <c r="DR131" s="16"/>
      <c r="DS131" s="16"/>
      <c r="DT131" s="16"/>
      <c r="DU131" s="16"/>
      <c r="DV131" s="16"/>
      <c r="DW131" s="16"/>
      <c r="DX131" s="16"/>
      <c r="DY131" s="16"/>
      <c r="DZ131" s="16"/>
      <c r="EA131" s="16"/>
      <c r="EB131" s="16"/>
      <c r="EC131" s="16"/>
      <c r="ED131" s="16"/>
      <c r="EE131" s="16"/>
      <c r="EF131" s="16"/>
      <c r="EG131" s="16"/>
      <c r="EH131" s="16"/>
      <c r="EI131" s="16"/>
      <c r="EJ131" s="16"/>
      <c r="EK131" s="16"/>
      <c r="EL131" s="16"/>
      <c r="EM131" s="16"/>
      <c r="EN131" s="16"/>
      <c r="EO131" s="16"/>
      <c r="EP131" s="16"/>
      <c r="EQ131" s="16"/>
      <c r="ER131" s="16"/>
      <c r="ES131" s="16"/>
      <c r="ET131" s="16"/>
      <c r="EU131" s="16"/>
      <c r="EV131" s="16"/>
      <c r="EW131" s="16"/>
      <c r="EX131" s="16"/>
      <c r="EY131" s="16"/>
      <c r="EZ131" s="16"/>
      <c r="FA131" s="16"/>
      <c r="FB131" s="16"/>
      <c r="FC131" s="16"/>
      <c r="FD131" s="16"/>
      <c r="FE131" s="16"/>
      <c r="FF131" s="16"/>
      <c r="FG131" s="16"/>
      <c r="FH131" s="16"/>
      <c r="FI131" s="16"/>
      <c r="FJ131" s="16"/>
      <c r="FK131" s="16"/>
      <c r="FL131" s="16"/>
      <c r="FM131" s="16"/>
      <c r="FN131" s="16"/>
      <c r="FO131" s="16"/>
      <c r="FP131" s="16"/>
      <c r="FQ131" s="16"/>
      <c r="FR131" s="16"/>
      <c r="FS131" s="16"/>
      <c r="FT131" s="16"/>
      <c r="FU131" s="16"/>
      <c r="FV131" s="16"/>
      <c r="FW131" s="16"/>
      <c r="FX131" s="16"/>
      <c r="FY131" s="16"/>
      <c r="FZ131" s="16"/>
      <c r="GA131" s="16"/>
      <c r="GB131" s="16"/>
      <c r="GC131" s="16"/>
      <c r="GD131" s="16"/>
      <c r="GE131" s="16"/>
      <c r="GF131" s="16"/>
      <c r="GG131" s="16"/>
      <c r="GH131" s="16"/>
      <c r="GI131" s="16"/>
      <c r="GJ131" s="16"/>
      <c r="GK131" s="16"/>
      <c r="GL131" s="16"/>
      <c r="GM131" s="16"/>
      <c r="GN131" s="16"/>
      <c r="GO131" s="16"/>
      <c r="GP131" s="16"/>
      <c r="GQ131" s="16"/>
      <c r="GR131" s="16"/>
      <c r="GS131" s="16"/>
      <c r="GT131" s="16"/>
      <c r="GU131" s="16"/>
      <c r="GV131" s="16"/>
      <c r="GW131" s="16"/>
      <c r="GX131" s="16"/>
      <c r="GY131" s="16"/>
      <c r="GZ131" s="16"/>
      <c r="HA131" s="16"/>
      <c r="HB131" s="16"/>
      <c r="HC131" s="16"/>
      <c r="HD131" s="16"/>
      <c r="HE131" s="16"/>
      <c r="HF131" s="16"/>
      <c r="HG131" s="16"/>
      <c r="HH131" s="16"/>
      <c r="HI131" s="16"/>
      <c r="HJ131" s="16"/>
      <c r="HK131" s="16"/>
      <c r="HL131" s="16"/>
      <c r="HM131" s="16"/>
      <c r="HN131" s="16"/>
      <c r="HO131" s="16"/>
      <c r="HP131" s="16"/>
      <c r="HQ131" s="16"/>
      <c r="HR131" s="16"/>
      <c r="HS131" s="16"/>
      <c r="HT131" s="16"/>
      <c r="HU131" s="16"/>
      <c r="HV131" s="16"/>
      <c r="HW131" s="16"/>
      <c r="HX131" s="16"/>
      <c r="HY131" s="16"/>
      <c r="HZ131" s="16"/>
      <c r="IA131" s="16"/>
      <c r="IB131" s="16"/>
      <c r="IC131" s="16"/>
      <c r="ID131" s="16"/>
      <c r="IE131" s="16"/>
      <c r="IF131" s="16"/>
      <c r="IG131" s="16"/>
      <c r="IH131" s="16"/>
      <c r="II131" s="16"/>
      <c r="IJ131" s="16"/>
      <c r="IK131" s="16"/>
      <c r="IL131" s="16"/>
      <c r="IM131" s="16"/>
      <c r="IN131" s="16"/>
      <c r="IO131" s="16"/>
      <c r="IP131" s="16"/>
      <c r="IQ131" s="16"/>
      <c r="IR131" s="16"/>
      <c r="IS131" s="16"/>
      <c r="IT131" s="16"/>
      <c r="IU131" s="16"/>
    </row>
    <row r="132" spans="1:255" x14ac:dyDescent="0.2">
      <c r="A132" s="47" t="s">
        <v>298</v>
      </c>
      <c r="B132" s="48" t="s">
        <v>154</v>
      </c>
      <c r="C132" s="49" t="s">
        <v>155</v>
      </c>
      <c r="D132" s="50">
        <f>Source!I362</f>
        <v>-311.75279999999998</v>
      </c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16"/>
      <c r="BH132" s="16"/>
      <c r="BI132" s="16"/>
      <c r="BJ132" s="16"/>
      <c r="BK132" s="16"/>
      <c r="BL132" s="16"/>
      <c r="BM132" s="16"/>
      <c r="BN132" s="16"/>
      <c r="BO132" s="16"/>
      <c r="BP132" s="16"/>
      <c r="BQ132" s="16"/>
      <c r="BR132" s="16"/>
      <c r="BS132" s="16"/>
      <c r="BT132" s="16"/>
      <c r="BU132" s="16"/>
      <c r="BV132" s="16"/>
      <c r="BW132" s="16"/>
      <c r="BX132" s="16"/>
      <c r="BY132" s="16"/>
      <c r="BZ132" s="16"/>
      <c r="CA132" s="16"/>
      <c r="CB132" s="16"/>
      <c r="CC132" s="16"/>
      <c r="CD132" s="16"/>
      <c r="CE132" s="16"/>
      <c r="CF132" s="16"/>
      <c r="CG132" s="16"/>
      <c r="CH132" s="16"/>
      <c r="CI132" s="16"/>
      <c r="CJ132" s="16"/>
      <c r="CK132" s="16"/>
      <c r="CL132" s="16"/>
      <c r="CM132" s="16"/>
      <c r="CN132" s="16"/>
      <c r="CO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  <c r="DE132" s="16"/>
      <c r="DF132" s="16"/>
      <c r="DG132" s="16"/>
      <c r="DH132" s="16"/>
      <c r="DI132" s="16"/>
      <c r="DJ132" s="1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6"/>
      <c r="EZ132" s="16"/>
      <c r="FA132" s="16"/>
      <c r="FB132" s="16"/>
      <c r="FC132" s="16"/>
      <c r="FD132" s="16"/>
      <c r="FE132" s="16"/>
      <c r="FF132" s="16"/>
      <c r="FG132" s="16"/>
      <c r="FH132" s="16"/>
      <c r="FI132" s="16"/>
      <c r="FJ132" s="16"/>
      <c r="FK132" s="16"/>
      <c r="FL132" s="16"/>
      <c r="FM132" s="16"/>
      <c r="FN132" s="16"/>
      <c r="FO132" s="16"/>
      <c r="FP132" s="16"/>
      <c r="FQ132" s="16"/>
      <c r="FR132" s="16"/>
      <c r="FS132" s="16"/>
      <c r="FT132" s="16"/>
      <c r="FU132" s="16"/>
      <c r="FV132" s="16"/>
      <c r="FW132" s="16"/>
      <c r="FX132" s="16"/>
      <c r="FY132" s="16"/>
      <c r="FZ132" s="16"/>
      <c r="GA132" s="16"/>
      <c r="GB132" s="16"/>
      <c r="GC132" s="16"/>
      <c r="GD132" s="16"/>
      <c r="GE132" s="16"/>
      <c r="GF132" s="16"/>
      <c r="GG132" s="16"/>
      <c r="GH132" s="16"/>
      <c r="GI132" s="16"/>
      <c r="GJ132" s="16"/>
      <c r="GK132" s="16"/>
      <c r="GL132" s="16"/>
      <c r="GM132" s="16"/>
      <c r="GN132" s="16"/>
      <c r="GO132" s="16"/>
      <c r="GP132" s="16"/>
      <c r="GQ132" s="16"/>
      <c r="GR132" s="16"/>
      <c r="GS132" s="16"/>
      <c r="GT132" s="16"/>
      <c r="GU132" s="16"/>
      <c r="GV132" s="16"/>
      <c r="GW132" s="16"/>
      <c r="GX132" s="16"/>
      <c r="GY132" s="16"/>
      <c r="GZ132" s="16"/>
      <c r="HA132" s="16"/>
      <c r="HB132" s="16"/>
      <c r="HC132" s="16"/>
      <c r="HD132" s="16"/>
      <c r="HE132" s="16"/>
      <c r="HF132" s="16"/>
      <c r="HG132" s="16"/>
      <c r="HH132" s="16"/>
      <c r="HI132" s="16"/>
      <c r="HJ132" s="16"/>
      <c r="HK132" s="16"/>
      <c r="HL132" s="16"/>
      <c r="HM132" s="16"/>
      <c r="HN132" s="16"/>
      <c r="HO132" s="16"/>
      <c r="HP132" s="16"/>
      <c r="HQ132" s="16"/>
      <c r="HR132" s="16"/>
      <c r="HS132" s="16"/>
      <c r="HT132" s="16"/>
      <c r="HU132" s="16"/>
      <c r="HV132" s="16"/>
      <c r="HW132" s="16"/>
      <c r="HX132" s="16"/>
      <c r="HY132" s="16"/>
      <c r="HZ132" s="16"/>
      <c r="IA132" s="16"/>
      <c r="IB132" s="16"/>
      <c r="IC132" s="16"/>
      <c r="ID132" s="16"/>
      <c r="IE132" s="16"/>
      <c r="IF132" s="16"/>
      <c r="IG132" s="16"/>
      <c r="IH132" s="16"/>
      <c r="II132" s="16"/>
      <c r="IJ132" s="16"/>
      <c r="IK132" s="16"/>
      <c r="IL132" s="16"/>
      <c r="IM132" s="16"/>
      <c r="IN132" s="16"/>
      <c r="IO132" s="16"/>
      <c r="IP132" s="16"/>
      <c r="IQ132" s="16"/>
      <c r="IR132" s="16"/>
      <c r="IS132" s="16"/>
      <c r="IT132" s="16"/>
      <c r="IU132" s="16"/>
    </row>
    <row r="133" spans="1:255" x14ac:dyDescent="0.2">
      <c r="A133" s="47" t="s">
        <v>299</v>
      </c>
      <c r="B133" s="48" t="s">
        <v>159</v>
      </c>
      <c r="C133" s="49" t="s">
        <v>155</v>
      </c>
      <c r="D133" s="50">
        <f>Source!I363</f>
        <v>311.75279999999998</v>
      </c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16"/>
      <c r="BA133" s="16"/>
      <c r="BB133" s="16"/>
      <c r="BC133" s="16"/>
      <c r="BD133" s="16"/>
      <c r="BE133" s="16"/>
      <c r="BF133" s="16"/>
      <c r="BG133" s="16"/>
      <c r="BH133" s="16"/>
      <c r="BI133" s="16"/>
      <c r="BJ133" s="16"/>
      <c r="BK133" s="16"/>
      <c r="BL133" s="16"/>
      <c r="BM133" s="16"/>
      <c r="BN133" s="16"/>
      <c r="BO133" s="16"/>
      <c r="BP133" s="16"/>
      <c r="BQ133" s="16"/>
      <c r="BR133" s="16"/>
      <c r="BS133" s="16"/>
      <c r="BT133" s="16"/>
      <c r="BU133" s="16"/>
      <c r="BV133" s="16"/>
      <c r="BW133" s="16"/>
      <c r="BX133" s="16"/>
      <c r="BY133" s="16"/>
      <c r="BZ133" s="16"/>
      <c r="CA133" s="16"/>
      <c r="CB133" s="16"/>
      <c r="CC133" s="16"/>
      <c r="CD133" s="16"/>
      <c r="CE133" s="16"/>
      <c r="CF133" s="16"/>
      <c r="CG133" s="16"/>
      <c r="CH133" s="16"/>
      <c r="CI133" s="16"/>
      <c r="CJ133" s="16"/>
      <c r="CK133" s="16"/>
      <c r="CL133" s="16"/>
      <c r="CM133" s="16"/>
      <c r="CN133" s="16"/>
      <c r="CO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  <c r="DE133" s="16"/>
      <c r="DF133" s="16"/>
      <c r="DG133" s="16"/>
      <c r="DH133" s="16"/>
      <c r="DI133" s="16"/>
      <c r="DJ133" s="16"/>
      <c r="DK133" s="16"/>
      <c r="DL133" s="16"/>
      <c r="DM133" s="16"/>
      <c r="DN133" s="16"/>
      <c r="DO133" s="16"/>
      <c r="DP133" s="16"/>
      <c r="DQ133" s="16"/>
      <c r="DR133" s="16"/>
      <c r="DS133" s="16"/>
      <c r="DT133" s="16"/>
      <c r="DU133" s="16"/>
      <c r="DV133" s="16"/>
      <c r="DW133" s="16"/>
      <c r="DX133" s="16"/>
      <c r="DY133" s="16"/>
      <c r="DZ133" s="16"/>
      <c r="EA133" s="16"/>
      <c r="EB133" s="16"/>
      <c r="EC133" s="16"/>
      <c r="ED133" s="16"/>
      <c r="EE133" s="16"/>
      <c r="EF133" s="16"/>
      <c r="EG133" s="16"/>
      <c r="EH133" s="16"/>
      <c r="EI133" s="16"/>
      <c r="EJ133" s="16"/>
      <c r="EK133" s="16"/>
      <c r="EL133" s="16"/>
      <c r="EM133" s="16"/>
      <c r="EN133" s="16"/>
      <c r="EO133" s="16"/>
      <c r="EP133" s="16"/>
      <c r="EQ133" s="16"/>
      <c r="ER133" s="16"/>
      <c r="ES133" s="16"/>
      <c r="ET133" s="16"/>
      <c r="EU133" s="16"/>
      <c r="EV133" s="16"/>
      <c r="EW133" s="16"/>
      <c r="EX133" s="16"/>
      <c r="EY133" s="16"/>
      <c r="EZ133" s="16"/>
      <c r="FA133" s="16"/>
      <c r="FB133" s="16"/>
      <c r="FC133" s="16"/>
      <c r="FD133" s="16"/>
      <c r="FE133" s="16"/>
      <c r="FF133" s="16"/>
      <c r="FG133" s="16"/>
      <c r="FH133" s="16"/>
      <c r="FI133" s="16"/>
      <c r="FJ133" s="16"/>
      <c r="FK133" s="16"/>
      <c r="FL133" s="16"/>
      <c r="FM133" s="16"/>
      <c r="FN133" s="16"/>
      <c r="FO133" s="16"/>
      <c r="FP133" s="16"/>
      <c r="FQ133" s="16"/>
      <c r="FR133" s="16"/>
      <c r="FS133" s="16"/>
      <c r="FT133" s="16"/>
      <c r="FU133" s="16"/>
      <c r="FV133" s="16"/>
      <c r="FW133" s="16"/>
      <c r="FX133" s="16"/>
      <c r="FY133" s="16"/>
      <c r="FZ133" s="16"/>
      <c r="GA133" s="16"/>
      <c r="GB133" s="16"/>
      <c r="GC133" s="16"/>
      <c r="GD133" s="16"/>
      <c r="GE133" s="16"/>
      <c r="GF133" s="16"/>
      <c r="GG133" s="16"/>
      <c r="GH133" s="16"/>
      <c r="GI133" s="16"/>
      <c r="GJ133" s="16"/>
      <c r="GK133" s="16"/>
      <c r="GL133" s="16"/>
      <c r="GM133" s="16"/>
      <c r="GN133" s="16"/>
      <c r="GO133" s="16"/>
      <c r="GP133" s="16"/>
      <c r="GQ133" s="16"/>
      <c r="GR133" s="16"/>
      <c r="GS133" s="16"/>
      <c r="GT133" s="16"/>
      <c r="GU133" s="16"/>
      <c r="GV133" s="16"/>
      <c r="GW133" s="16"/>
      <c r="GX133" s="16"/>
      <c r="GY133" s="16"/>
      <c r="GZ133" s="16"/>
      <c r="HA133" s="16"/>
      <c r="HB133" s="16"/>
      <c r="HC133" s="16"/>
      <c r="HD133" s="16"/>
      <c r="HE133" s="16"/>
      <c r="HF133" s="16"/>
      <c r="HG133" s="16"/>
      <c r="HH133" s="16"/>
      <c r="HI133" s="16"/>
      <c r="HJ133" s="16"/>
      <c r="HK133" s="16"/>
      <c r="HL133" s="16"/>
      <c r="HM133" s="16"/>
      <c r="HN133" s="16"/>
      <c r="HO133" s="16"/>
      <c r="HP133" s="16"/>
      <c r="HQ133" s="16"/>
      <c r="HR133" s="16"/>
      <c r="HS133" s="16"/>
      <c r="HT133" s="16"/>
      <c r="HU133" s="16"/>
      <c r="HV133" s="16"/>
      <c r="HW133" s="16"/>
      <c r="HX133" s="16"/>
      <c r="HY133" s="16"/>
      <c r="HZ133" s="16"/>
      <c r="IA133" s="16"/>
      <c r="IB133" s="16"/>
      <c r="IC133" s="16"/>
      <c r="ID133" s="16"/>
      <c r="IE133" s="16"/>
      <c r="IF133" s="16"/>
      <c r="IG133" s="16"/>
      <c r="IH133" s="16"/>
      <c r="II133" s="16"/>
      <c r="IJ133" s="16"/>
      <c r="IK133" s="16"/>
      <c r="IL133" s="16"/>
      <c r="IM133" s="16"/>
      <c r="IN133" s="16"/>
      <c r="IO133" s="16"/>
      <c r="IP133" s="16"/>
      <c r="IQ133" s="16"/>
      <c r="IR133" s="16"/>
      <c r="IS133" s="16"/>
      <c r="IT133" s="16"/>
      <c r="IU133" s="16"/>
    </row>
    <row r="134" spans="1:255" x14ac:dyDescent="0.2">
      <c r="A134" s="51">
        <v>30</v>
      </c>
      <c r="B134" s="52" t="s">
        <v>253</v>
      </c>
      <c r="C134" s="53" t="s">
        <v>254</v>
      </c>
      <c r="D134" s="54">
        <v>2.73</v>
      </c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16"/>
      <c r="BA134" s="16"/>
      <c r="BB134" s="16"/>
      <c r="BC134" s="16"/>
      <c r="BD134" s="16"/>
      <c r="BE134" s="16"/>
      <c r="BF134" s="16"/>
      <c r="BG134" s="16"/>
      <c r="BH134" s="16"/>
      <c r="BI134" s="16"/>
      <c r="BJ134" s="16"/>
      <c r="BK134" s="16"/>
      <c r="BL134" s="16"/>
      <c r="BM134" s="16"/>
      <c r="BN134" s="16"/>
      <c r="BO134" s="16"/>
      <c r="BP134" s="16"/>
      <c r="BQ134" s="16"/>
      <c r="BR134" s="16"/>
      <c r="BS134" s="16"/>
      <c r="BT134" s="16"/>
      <c r="BU134" s="16"/>
      <c r="BV134" s="16"/>
      <c r="BW134" s="16"/>
      <c r="BX134" s="16"/>
      <c r="BY134" s="16"/>
      <c r="BZ134" s="16"/>
      <c r="CA134" s="16"/>
      <c r="CB134" s="16"/>
      <c r="CC134" s="16"/>
      <c r="CD134" s="16"/>
      <c r="CE134" s="16"/>
      <c r="CF134" s="16"/>
      <c r="CG134" s="16"/>
      <c r="CH134" s="16"/>
      <c r="CI134" s="16"/>
      <c r="CJ134" s="16"/>
      <c r="CK134" s="16"/>
      <c r="CL134" s="16"/>
      <c r="CM134" s="16"/>
      <c r="CN134" s="16"/>
      <c r="CO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  <c r="DE134" s="16"/>
      <c r="DF134" s="16"/>
      <c r="DG134" s="16"/>
      <c r="DH134" s="16"/>
      <c r="DI134" s="16"/>
      <c r="DJ134" s="16"/>
      <c r="DK134" s="16"/>
      <c r="DL134" s="16"/>
      <c r="DM134" s="16"/>
      <c r="DN134" s="16"/>
      <c r="DO134" s="16"/>
      <c r="DP134" s="16"/>
      <c r="DQ134" s="16"/>
      <c r="DR134" s="16"/>
      <c r="DS134" s="16"/>
      <c r="DT134" s="16"/>
      <c r="DU134" s="16"/>
      <c r="DV134" s="16"/>
      <c r="DW134" s="16"/>
      <c r="DX134" s="16"/>
      <c r="DY134" s="16"/>
      <c r="DZ134" s="16"/>
      <c r="EA134" s="16"/>
      <c r="EB134" s="16"/>
      <c r="EC134" s="16"/>
      <c r="ED134" s="16"/>
      <c r="EE134" s="16"/>
      <c r="EF134" s="16"/>
      <c r="EG134" s="16"/>
      <c r="EH134" s="16"/>
      <c r="EI134" s="16"/>
      <c r="EJ134" s="16"/>
      <c r="EK134" s="16"/>
      <c r="EL134" s="16"/>
      <c r="EM134" s="16"/>
      <c r="EN134" s="16"/>
      <c r="EO134" s="16"/>
      <c r="EP134" s="16"/>
      <c r="EQ134" s="16"/>
      <c r="ER134" s="16"/>
      <c r="ES134" s="16"/>
      <c r="ET134" s="16"/>
      <c r="EU134" s="16"/>
      <c r="EV134" s="16"/>
      <c r="EW134" s="16"/>
      <c r="EX134" s="16"/>
      <c r="EY134" s="16"/>
      <c r="EZ134" s="16"/>
      <c r="FA134" s="16"/>
      <c r="FB134" s="16"/>
      <c r="FC134" s="16"/>
      <c r="FD134" s="16"/>
      <c r="FE134" s="16"/>
      <c r="FF134" s="16"/>
      <c r="FG134" s="16"/>
      <c r="FH134" s="16"/>
      <c r="FI134" s="16"/>
      <c r="FJ134" s="16"/>
      <c r="FK134" s="16"/>
      <c r="FL134" s="16"/>
      <c r="FM134" s="16"/>
      <c r="FN134" s="16"/>
      <c r="FO134" s="16"/>
      <c r="FP134" s="16"/>
      <c r="FQ134" s="16"/>
      <c r="FR134" s="16"/>
      <c r="FS134" s="16"/>
      <c r="FT134" s="16"/>
      <c r="FU134" s="16"/>
      <c r="FV134" s="16"/>
      <c r="FW134" s="16"/>
      <c r="FX134" s="16"/>
      <c r="FY134" s="16"/>
      <c r="FZ134" s="16"/>
      <c r="GA134" s="16"/>
      <c r="GB134" s="16"/>
      <c r="GC134" s="16"/>
      <c r="GD134" s="16"/>
      <c r="GE134" s="16"/>
      <c r="GF134" s="16"/>
      <c r="GG134" s="16"/>
      <c r="GH134" s="16"/>
      <c r="GI134" s="16"/>
      <c r="GJ134" s="16"/>
      <c r="GK134" s="16"/>
      <c r="GL134" s="16"/>
      <c r="GM134" s="16"/>
      <c r="GN134" s="16"/>
      <c r="GO134" s="16"/>
      <c r="GP134" s="16"/>
      <c r="GQ134" s="16"/>
      <c r="GR134" s="16"/>
      <c r="GS134" s="16"/>
      <c r="GT134" s="16"/>
      <c r="GU134" s="16"/>
      <c r="GV134" s="16"/>
      <c r="GW134" s="16"/>
      <c r="GX134" s="16"/>
      <c r="GY134" s="16"/>
      <c r="GZ134" s="16"/>
      <c r="HA134" s="16"/>
      <c r="HB134" s="16"/>
      <c r="HC134" s="16"/>
      <c r="HD134" s="16"/>
      <c r="HE134" s="16"/>
      <c r="HF134" s="16"/>
      <c r="HG134" s="16"/>
      <c r="HH134" s="16"/>
      <c r="HI134" s="16"/>
      <c r="HJ134" s="16"/>
      <c r="HK134" s="16"/>
      <c r="HL134" s="16"/>
      <c r="HM134" s="16"/>
      <c r="HN134" s="16"/>
      <c r="HO134" s="16"/>
      <c r="HP134" s="16"/>
      <c r="HQ134" s="16"/>
      <c r="HR134" s="16"/>
      <c r="HS134" s="16"/>
      <c r="HT134" s="16"/>
      <c r="HU134" s="16"/>
      <c r="HV134" s="16"/>
      <c r="HW134" s="16"/>
      <c r="HX134" s="16"/>
      <c r="HY134" s="16"/>
      <c r="HZ134" s="16"/>
      <c r="IA134" s="16"/>
      <c r="IB134" s="16"/>
      <c r="IC134" s="16"/>
      <c r="ID134" s="16"/>
      <c r="IE134" s="16"/>
      <c r="IF134" s="16"/>
      <c r="IG134" s="16"/>
      <c r="IH134" s="16"/>
      <c r="II134" s="16"/>
      <c r="IJ134" s="16"/>
      <c r="IK134" s="16"/>
      <c r="IL134" s="16"/>
      <c r="IM134" s="16"/>
      <c r="IN134" s="16"/>
      <c r="IO134" s="16"/>
      <c r="IP134" s="16"/>
      <c r="IQ134" s="16"/>
      <c r="IR134" s="16"/>
      <c r="IS134" s="16"/>
      <c r="IT134" s="16"/>
      <c r="IU134" s="16"/>
    </row>
    <row r="135" spans="1:255" x14ac:dyDescent="0.2">
      <c r="A135" s="47" t="s">
        <v>301</v>
      </c>
      <c r="B135" s="48" t="s">
        <v>263</v>
      </c>
      <c r="C135" s="49" t="s">
        <v>254</v>
      </c>
      <c r="D135" s="50">
        <f>Source!I365</f>
        <v>-2.8665000000000003</v>
      </c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  <c r="AA135" s="16"/>
      <c r="AB135" s="16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16"/>
      <c r="BA135" s="16"/>
      <c r="BB135" s="16"/>
      <c r="BC135" s="16"/>
      <c r="BD135" s="16"/>
      <c r="BE135" s="16"/>
      <c r="BF135" s="16"/>
      <c r="BG135" s="16"/>
      <c r="BH135" s="16"/>
      <c r="BI135" s="16"/>
      <c r="BJ135" s="16"/>
      <c r="BK135" s="16"/>
      <c r="BL135" s="16"/>
      <c r="BM135" s="16"/>
      <c r="BN135" s="16"/>
      <c r="BO135" s="16"/>
      <c r="BP135" s="16"/>
      <c r="BQ135" s="16"/>
      <c r="BR135" s="16"/>
      <c r="BS135" s="16"/>
      <c r="BT135" s="16"/>
      <c r="BU135" s="16"/>
      <c r="BV135" s="16"/>
      <c r="BW135" s="16"/>
      <c r="BX135" s="16"/>
      <c r="BY135" s="16"/>
      <c r="BZ135" s="16"/>
      <c r="CA135" s="16"/>
      <c r="CB135" s="16"/>
      <c r="CC135" s="16"/>
      <c r="CD135" s="16"/>
      <c r="CE135" s="16"/>
      <c r="CF135" s="16"/>
      <c r="CG135" s="16"/>
      <c r="CH135" s="16"/>
      <c r="CI135" s="16"/>
      <c r="CJ135" s="16"/>
      <c r="CK135" s="16"/>
      <c r="CL135" s="16"/>
      <c r="CM135" s="16"/>
      <c r="CN135" s="16"/>
      <c r="CO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  <c r="DE135" s="16"/>
      <c r="DF135" s="16"/>
      <c r="DG135" s="16"/>
      <c r="DH135" s="16"/>
      <c r="DI135" s="16"/>
      <c r="DJ135" s="16"/>
      <c r="DK135" s="16"/>
      <c r="DL135" s="16"/>
      <c r="DM135" s="16"/>
      <c r="DN135" s="16"/>
      <c r="DO135" s="16"/>
      <c r="DP135" s="16"/>
      <c r="DQ135" s="16"/>
      <c r="DR135" s="16"/>
      <c r="DS135" s="16"/>
      <c r="DT135" s="16"/>
      <c r="DU135" s="16"/>
      <c r="DV135" s="16"/>
      <c r="DW135" s="16"/>
      <c r="DX135" s="16"/>
      <c r="DY135" s="16"/>
      <c r="DZ135" s="16"/>
      <c r="EA135" s="16"/>
      <c r="EB135" s="16"/>
      <c r="EC135" s="16"/>
      <c r="ED135" s="16"/>
      <c r="EE135" s="16"/>
      <c r="EF135" s="16"/>
      <c r="EG135" s="16"/>
      <c r="EH135" s="16"/>
      <c r="EI135" s="16"/>
      <c r="EJ135" s="16"/>
      <c r="EK135" s="16"/>
      <c r="EL135" s="16"/>
      <c r="EM135" s="16"/>
      <c r="EN135" s="16"/>
      <c r="EO135" s="16"/>
      <c r="EP135" s="16"/>
      <c r="EQ135" s="16"/>
      <c r="ER135" s="16"/>
      <c r="ES135" s="16"/>
      <c r="ET135" s="16"/>
      <c r="EU135" s="16"/>
      <c r="EV135" s="16"/>
      <c r="EW135" s="16"/>
      <c r="EX135" s="16"/>
      <c r="EY135" s="16"/>
      <c r="EZ135" s="16"/>
      <c r="FA135" s="16"/>
      <c r="FB135" s="16"/>
      <c r="FC135" s="16"/>
      <c r="FD135" s="16"/>
      <c r="FE135" s="16"/>
      <c r="FF135" s="16"/>
      <c r="FG135" s="16"/>
      <c r="FH135" s="16"/>
      <c r="FI135" s="16"/>
      <c r="FJ135" s="16"/>
      <c r="FK135" s="16"/>
      <c r="FL135" s="16"/>
      <c r="FM135" s="16"/>
      <c r="FN135" s="16"/>
      <c r="FO135" s="16"/>
      <c r="FP135" s="16"/>
      <c r="FQ135" s="16"/>
      <c r="FR135" s="16"/>
      <c r="FS135" s="16"/>
      <c r="FT135" s="16"/>
      <c r="FU135" s="16"/>
      <c r="FV135" s="16"/>
      <c r="FW135" s="16"/>
      <c r="FX135" s="16"/>
      <c r="FY135" s="16"/>
      <c r="FZ135" s="16"/>
      <c r="GA135" s="16"/>
      <c r="GB135" s="16"/>
      <c r="GC135" s="16"/>
      <c r="GD135" s="16"/>
      <c r="GE135" s="16"/>
      <c r="GF135" s="16"/>
      <c r="GG135" s="16"/>
      <c r="GH135" s="16"/>
      <c r="GI135" s="16"/>
      <c r="GJ135" s="16"/>
      <c r="GK135" s="16"/>
      <c r="GL135" s="16"/>
      <c r="GM135" s="16"/>
      <c r="GN135" s="16"/>
      <c r="GO135" s="16"/>
      <c r="GP135" s="16"/>
      <c r="GQ135" s="16"/>
      <c r="GR135" s="16"/>
      <c r="GS135" s="16"/>
      <c r="GT135" s="16"/>
      <c r="GU135" s="16"/>
      <c r="GV135" s="16"/>
      <c r="GW135" s="16"/>
      <c r="GX135" s="16"/>
      <c r="GY135" s="16"/>
      <c r="GZ135" s="16"/>
      <c r="HA135" s="16"/>
      <c r="HB135" s="16"/>
      <c r="HC135" s="16"/>
      <c r="HD135" s="16"/>
      <c r="HE135" s="16"/>
      <c r="HF135" s="16"/>
      <c r="HG135" s="16"/>
      <c r="HH135" s="16"/>
      <c r="HI135" s="16"/>
      <c r="HJ135" s="16"/>
      <c r="HK135" s="16"/>
      <c r="HL135" s="16"/>
      <c r="HM135" s="16"/>
      <c r="HN135" s="16"/>
      <c r="HO135" s="16"/>
      <c r="HP135" s="16"/>
      <c r="HQ135" s="16"/>
      <c r="HR135" s="16"/>
      <c r="HS135" s="16"/>
      <c r="HT135" s="16"/>
      <c r="HU135" s="16"/>
      <c r="HV135" s="16"/>
      <c r="HW135" s="16"/>
      <c r="HX135" s="16"/>
      <c r="HY135" s="16"/>
      <c r="HZ135" s="16"/>
      <c r="IA135" s="16"/>
      <c r="IB135" s="16"/>
      <c r="IC135" s="16"/>
      <c r="ID135" s="16"/>
      <c r="IE135" s="16"/>
      <c r="IF135" s="16"/>
      <c r="IG135" s="16"/>
      <c r="IH135" s="16"/>
      <c r="II135" s="16"/>
      <c r="IJ135" s="16"/>
      <c r="IK135" s="16"/>
      <c r="IL135" s="16"/>
      <c r="IM135" s="16"/>
      <c r="IN135" s="16"/>
      <c r="IO135" s="16"/>
      <c r="IP135" s="16"/>
      <c r="IQ135" s="16"/>
      <c r="IR135" s="16"/>
      <c r="IS135" s="16"/>
      <c r="IT135" s="16"/>
      <c r="IU135" s="16"/>
    </row>
    <row r="136" spans="1:255" x14ac:dyDescent="0.2">
      <c r="A136" s="47" t="s">
        <v>302</v>
      </c>
      <c r="B136" s="48" t="s">
        <v>267</v>
      </c>
      <c r="C136" s="49" t="s">
        <v>268</v>
      </c>
      <c r="D136" s="50">
        <f>Source!I366</f>
        <v>286.64999999999998</v>
      </c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16"/>
      <c r="BC136" s="16"/>
      <c r="BD136" s="16"/>
      <c r="BE136" s="16"/>
      <c r="BF136" s="16"/>
      <c r="BG136" s="16"/>
      <c r="BH136" s="16"/>
      <c r="BI136" s="16"/>
      <c r="BJ136" s="16"/>
      <c r="BK136" s="16"/>
      <c r="BL136" s="16"/>
      <c r="BM136" s="16"/>
      <c r="BN136" s="16"/>
      <c r="BO136" s="16"/>
      <c r="BP136" s="16"/>
      <c r="BQ136" s="16"/>
      <c r="BR136" s="16"/>
      <c r="BS136" s="16"/>
      <c r="BT136" s="16"/>
      <c r="BU136" s="16"/>
      <c r="BV136" s="16"/>
      <c r="BW136" s="16"/>
      <c r="BX136" s="16"/>
      <c r="BY136" s="16"/>
      <c r="BZ136" s="16"/>
      <c r="CA136" s="16"/>
      <c r="CB136" s="16"/>
      <c r="CC136" s="16"/>
      <c r="CD136" s="16"/>
      <c r="CE136" s="16"/>
      <c r="CF136" s="16"/>
      <c r="CG136" s="16"/>
      <c r="CH136" s="16"/>
      <c r="CI136" s="16"/>
      <c r="CJ136" s="16"/>
      <c r="CK136" s="16"/>
      <c r="CL136" s="16"/>
      <c r="CM136" s="16"/>
      <c r="CN136" s="16"/>
      <c r="CO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  <c r="DE136" s="16"/>
      <c r="DF136" s="16"/>
      <c r="DG136" s="16"/>
      <c r="DH136" s="16"/>
      <c r="DI136" s="16"/>
      <c r="DJ136" s="1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6"/>
      <c r="EZ136" s="16"/>
      <c r="FA136" s="16"/>
      <c r="FB136" s="16"/>
      <c r="FC136" s="16"/>
      <c r="FD136" s="16"/>
      <c r="FE136" s="16"/>
      <c r="FF136" s="16"/>
      <c r="FG136" s="16"/>
      <c r="FH136" s="16"/>
      <c r="FI136" s="16"/>
      <c r="FJ136" s="16"/>
      <c r="FK136" s="16"/>
      <c r="FL136" s="16"/>
      <c r="FM136" s="16"/>
      <c r="FN136" s="16"/>
      <c r="FO136" s="16"/>
      <c r="FP136" s="16"/>
      <c r="FQ136" s="16"/>
      <c r="FR136" s="16"/>
      <c r="FS136" s="16"/>
      <c r="FT136" s="16"/>
      <c r="FU136" s="16"/>
      <c r="FV136" s="16"/>
      <c r="FW136" s="16"/>
      <c r="FX136" s="16"/>
      <c r="FY136" s="16"/>
      <c r="FZ136" s="16"/>
      <c r="GA136" s="16"/>
      <c r="GB136" s="16"/>
      <c r="GC136" s="16"/>
      <c r="GD136" s="16"/>
      <c r="GE136" s="16"/>
      <c r="GF136" s="16"/>
      <c r="GG136" s="16"/>
      <c r="GH136" s="16"/>
      <c r="GI136" s="16"/>
      <c r="GJ136" s="16"/>
      <c r="GK136" s="16"/>
      <c r="GL136" s="16"/>
      <c r="GM136" s="16"/>
      <c r="GN136" s="16"/>
      <c r="GO136" s="16"/>
      <c r="GP136" s="16"/>
      <c r="GQ136" s="16"/>
      <c r="GR136" s="16"/>
      <c r="GS136" s="16"/>
      <c r="GT136" s="16"/>
      <c r="GU136" s="16"/>
      <c r="GV136" s="16"/>
      <c r="GW136" s="16"/>
      <c r="GX136" s="16"/>
      <c r="GY136" s="16"/>
      <c r="GZ136" s="16"/>
      <c r="HA136" s="16"/>
      <c r="HB136" s="16"/>
      <c r="HC136" s="16"/>
      <c r="HD136" s="16"/>
      <c r="HE136" s="16"/>
      <c r="HF136" s="16"/>
      <c r="HG136" s="16"/>
      <c r="HH136" s="16"/>
      <c r="HI136" s="16"/>
      <c r="HJ136" s="16"/>
      <c r="HK136" s="16"/>
      <c r="HL136" s="16"/>
      <c r="HM136" s="16"/>
      <c r="HN136" s="16"/>
      <c r="HO136" s="16"/>
      <c r="HP136" s="16"/>
      <c r="HQ136" s="16"/>
      <c r="HR136" s="16"/>
      <c r="HS136" s="16"/>
      <c r="HT136" s="16"/>
      <c r="HU136" s="16"/>
      <c r="HV136" s="16"/>
      <c r="HW136" s="16"/>
      <c r="HX136" s="16"/>
      <c r="HY136" s="16"/>
      <c r="HZ136" s="16"/>
      <c r="IA136" s="16"/>
      <c r="IB136" s="16"/>
      <c r="IC136" s="16"/>
      <c r="ID136" s="16"/>
      <c r="IE136" s="16"/>
      <c r="IF136" s="16"/>
      <c r="IG136" s="16"/>
      <c r="IH136" s="16"/>
      <c r="II136" s="16"/>
      <c r="IJ136" s="16"/>
      <c r="IK136" s="16"/>
      <c r="IL136" s="16"/>
      <c r="IM136" s="16"/>
      <c r="IN136" s="16"/>
      <c r="IO136" s="16"/>
      <c r="IP136" s="16"/>
      <c r="IQ136" s="16"/>
      <c r="IR136" s="16"/>
      <c r="IS136" s="16"/>
      <c r="IT136" s="16"/>
      <c r="IU136" s="16"/>
    </row>
    <row r="137" spans="1:255" ht="24" x14ac:dyDescent="0.2">
      <c r="A137" s="51">
        <v>31</v>
      </c>
      <c r="B137" s="52" t="s">
        <v>304</v>
      </c>
      <c r="C137" s="53" t="s">
        <v>22</v>
      </c>
      <c r="D137" s="54">
        <v>2.5470000000000002</v>
      </c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16"/>
      <c r="BH137" s="16"/>
      <c r="BI137" s="16"/>
      <c r="BJ137" s="16"/>
      <c r="BK137" s="16"/>
      <c r="BL137" s="16"/>
      <c r="BM137" s="16"/>
      <c r="BN137" s="16"/>
      <c r="BO137" s="16"/>
      <c r="BP137" s="16"/>
      <c r="BQ137" s="16"/>
      <c r="BR137" s="16"/>
      <c r="BS137" s="16"/>
      <c r="BT137" s="16"/>
      <c r="BU137" s="16"/>
      <c r="BV137" s="16"/>
      <c r="BW137" s="16"/>
      <c r="BX137" s="16"/>
      <c r="BY137" s="16"/>
      <c r="BZ137" s="16"/>
      <c r="CA137" s="16"/>
      <c r="CB137" s="16"/>
      <c r="CC137" s="16"/>
      <c r="CD137" s="16"/>
      <c r="CE137" s="16"/>
      <c r="CF137" s="16"/>
      <c r="CG137" s="16"/>
      <c r="CH137" s="16"/>
      <c r="CI137" s="16"/>
      <c r="CJ137" s="16"/>
      <c r="CK137" s="16"/>
      <c r="CL137" s="16"/>
      <c r="CM137" s="16"/>
      <c r="CN137" s="16"/>
      <c r="CO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  <c r="DE137" s="16"/>
      <c r="DF137" s="16"/>
      <c r="DG137" s="16"/>
      <c r="DH137" s="16"/>
      <c r="DI137" s="16"/>
      <c r="DJ137" s="16"/>
      <c r="DK137" s="16"/>
      <c r="DL137" s="16"/>
      <c r="DM137" s="16"/>
      <c r="DN137" s="16"/>
      <c r="DO137" s="16"/>
      <c r="DP137" s="16"/>
      <c r="DQ137" s="16"/>
      <c r="DR137" s="16"/>
      <c r="DS137" s="16"/>
      <c r="DT137" s="16"/>
      <c r="DU137" s="16"/>
      <c r="DV137" s="16"/>
      <c r="DW137" s="16"/>
      <c r="DX137" s="16"/>
      <c r="DY137" s="16"/>
      <c r="DZ137" s="16"/>
      <c r="EA137" s="16"/>
      <c r="EB137" s="16"/>
      <c r="EC137" s="16"/>
      <c r="ED137" s="16"/>
      <c r="EE137" s="16"/>
      <c r="EF137" s="16"/>
      <c r="EG137" s="16"/>
      <c r="EH137" s="16"/>
      <c r="EI137" s="16"/>
      <c r="EJ137" s="16"/>
      <c r="EK137" s="16"/>
      <c r="EL137" s="16"/>
      <c r="EM137" s="16"/>
      <c r="EN137" s="16"/>
      <c r="EO137" s="16"/>
      <c r="EP137" s="16"/>
      <c r="EQ137" s="16"/>
      <c r="ER137" s="16"/>
      <c r="ES137" s="16"/>
      <c r="ET137" s="16"/>
      <c r="EU137" s="16"/>
      <c r="EV137" s="16"/>
      <c r="EW137" s="16"/>
      <c r="EX137" s="16"/>
      <c r="EY137" s="16"/>
      <c r="EZ137" s="16"/>
      <c r="FA137" s="16"/>
      <c r="FB137" s="16"/>
      <c r="FC137" s="16"/>
      <c r="FD137" s="16"/>
      <c r="FE137" s="16"/>
      <c r="FF137" s="16"/>
      <c r="FG137" s="16"/>
      <c r="FH137" s="16"/>
      <c r="FI137" s="16"/>
      <c r="FJ137" s="16"/>
      <c r="FK137" s="16"/>
      <c r="FL137" s="16"/>
      <c r="FM137" s="16"/>
      <c r="FN137" s="16"/>
      <c r="FO137" s="16"/>
      <c r="FP137" s="16"/>
      <c r="FQ137" s="16"/>
      <c r="FR137" s="16"/>
      <c r="FS137" s="16"/>
      <c r="FT137" s="16"/>
      <c r="FU137" s="16"/>
      <c r="FV137" s="16"/>
      <c r="FW137" s="16"/>
      <c r="FX137" s="16"/>
      <c r="FY137" s="16"/>
      <c r="FZ137" s="16"/>
      <c r="GA137" s="16"/>
      <c r="GB137" s="16"/>
      <c r="GC137" s="16"/>
      <c r="GD137" s="16"/>
      <c r="GE137" s="16"/>
      <c r="GF137" s="16"/>
      <c r="GG137" s="16"/>
      <c r="GH137" s="16"/>
      <c r="GI137" s="16"/>
      <c r="GJ137" s="16"/>
      <c r="GK137" s="16"/>
      <c r="GL137" s="16"/>
      <c r="GM137" s="16"/>
      <c r="GN137" s="16"/>
      <c r="GO137" s="16"/>
      <c r="GP137" s="16"/>
      <c r="GQ137" s="16"/>
      <c r="GR137" s="16"/>
      <c r="GS137" s="16"/>
      <c r="GT137" s="16"/>
      <c r="GU137" s="16"/>
      <c r="GV137" s="16"/>
      <c r="GW137" s="16"/>
      <c r="GX137" s="16"/>
      <c r="GY137" s="16"/>
      <c r="GZ137" s="16"/>
      <c r="HA137" s="16"/>
      <c r="HB137" s="16"/>
      <c r="HC137" s="16"/>
      <c r="HD137" s="16"/>
      <c r="HE137" s="16"/>
      <c r="HF137" s="16"/>
      <c r="HG137" s="16"/>
      <c r="HH137" s="16"/>
      <c r="HI137" s="16"/>
      <c r="HJ137" s="16"/>
      <c r="HK137" s="16"/>
      <c r="HL137" s="16"/>
      <c r="HM137" s="16"/>
      <c r="HN137" s="16"/>
      <c r="HO137" s="16"/>
      <c r="HP137" s="16"/>
      <c r="HQ137" s="16"/>
      <c r="HR137" s="16"/>
      <c r="HS137" s="16"/>
      <c r="HT137" s="16"/>
      <c r="HU137" s="16"/>
      <c r="HV137" s="16"/>
      <c r="HW137" s="16"/>
      <c r="HX137" s="16"/>
      <c r="HY137" s="16"/>
      <c r="HZ137" s="16"/>
      <c r="IA137" s="16"/>
      <c r="IB137" s="16"/>
      <c r="IC137" s="16"/>
      <c r="ID137" s="16"/>
      <c r="IE137" s="16"/>
      <c r="IF137" s="16"/>
      <c r="IG137" s="16"/>
      <c r="IH137" s="16"/>
      <c r="II137" s="16"/>
      <c r="IJ137" s="16"/>
      <c r="IK137" s="16"/>
      <c r="IL137" s="16"/>
      <c r="IM137" s="16"/>
      <c r="IN137" s="16"/>
      <c r="IO137" s="16"/>
      <c r="IP137" s="16"/>
      <c r="IQ137" s="16"/>
      <c r="IR137" s="16"/>
      <c r="IS137" s="16"/>
      <c r="IT137" s="16"/>
      <c r="IU137" s="16"/>
    </row>
    <row r="138" spans="1:255" x14ac:dyDescent="0.2">
      <c r="A138" s="47" t="s">
        <v>305</v>
      </c>
      <c r="B138" s="48" t="s">
        <v>274</v>
      </c>
      <c r="C138" s="49" t="s">
        <v>70</v>
      </c>
      <c r="D138" s="50">
        <f>Source!I368</f>
        <v>5.1958799999999989</v>
      </c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16"/>
      <c r="BA138" s="16"/>
      <c r="BB138" s="16"/>
      <c r="BC138" s="16"/>
      <c r="BD138" s="16"/>
      <c r="BE138" s="16"/>
      <c r="BF138" s="16"/>
      <c r="BG138" s="16"/>
      <c r="BH138" s="16"/>
      <c r="BI138" s="16"/>
      <c r="BJ138" s="16"/>
      <c r="BK138" s="16"/>
      <c r="BL138" s="16"/>
      <c r="BM138" s="16"/>
      <c r="BN138" s="16"/>
      <c r="BO138" s="16"/>
      <c r="BP138" s="16"/>
      <c r="BQ138" s="16"/>
      <c r="BR138" s="16"/>
      <c r="BS138" s="16"/>
      <c r="BT138" s="16"/>
      <c r="BU138" s="16"/>
      <c r="BV138" s="16"/>
      <c r="BW138" s="16"/>
      <c r="BX138" s="16"/>
      <c r="BY138" s="16"/>
      <c r="BZ138" s="16"/>
      <c r="CA138" s="16"/>
      <c r="CB138" s="16"/>
      <c r="CC138" s="16"/>
      <c r="CD138" s="16"/>
      <c r="CE138" s="16"/>
      <c r="CF138" s="16"/>
      <c r="CG138" s="16"/>
      <c r="CH138" s="16"/>
      <c r="CI138" s="16"/>
      <c r="CJ138" s="16"/>
      <c r="CK138" s="16"/>
      <c r="CL138" s="16"/>
      <c r="CM138" s="16"/>
      <c r="CN138" s="16"/>
      <c r="CO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  <c r="DE138" s="16"/>
      <c r="DF138" s="16"/>
      <c r="DG138" s="16"/>
      <c r="DH138" s="16"/>
      <c r="DI138" s="16"/>
      <c r="DJ138" s="16"/>
      <c r="DK138" s="16"/>
      <c r="DL138" s="16"/>
      <c r="DM138" s="16"/>
      <c r="DN138" s="16"/>
      <c r="DO138" s="16"/>
      <c r="DP138" s="16"/>
      <c r="DQ138" s="16"/>
      <c r="DR138" s="16"/>
      <c r="DS138" s="16"/>
      <c r="DT138" s="16"/>
      <c r="DU138" s="16"/>
      <c r="DV138" s="16"/>
      <c r="DW138" s="16"/>
      <c r="DX138" s="16"/>
      <c r="DY138" s="16"/>
      <c r="DZ138" s="16"/>
      <c r="EA138" s="16"/>
      <c r="EB138" s="16"/>
      <c r="EC138" s="16"/>
      <c r="ED138" s="16"/>
      <c r="EE138" s="16"/>
      <c r="EF138" s="16"/>
      <c r="EG138" s="16"/>
      <c r="EH138" s="16"/>
      <c r="EI138" s="16"/>
      <c r="EJ138" s="16"/>
      <c r="EK138" s="16"/>
      <c r="EL138" s="16"/>
      <c r="EM138" s="16"/>
      <c r="EN138" s="16"/>
      <c r="EO138" s="16"/>
      <c r="EP138" s="16"/>
      <c r="EQ138" s="16"/>
      <c r="ER138" s="16"/>
      <c r="ES138" s="16"/>
      <c r="ET138" s="16"/>
      <c r="EU138" s="16"/>
      <c r="EV138" s="16"/>
      <c r="EW138" s="16"/>
      <c r="EX138" s="16"/>
      <c r="EY138" s="16"/>
      <c r="EZ138" s="16"/>
      <c r="FA138" s="16"/>
      <c r="FB138" s="16"/>
      <c r="FC138" s="16"/>
      <c r="FD138" s="16"/>
      <c r="FE138" s="16"/>
      <c r="FF138" s="16"/>
      <c r="FG138" s="16"/>
      <c r="FH138" s="16"/>
      <c r="FI138" s="16"/>
      <c r="FJ138" s="16"/>
      <c r="FK138" s="16"/>
      <c r="FL138" s="16"/>
      <c r="FM138" s="16"/>
      <c r="FN138" s="16"/>
      <c r="FO138" s="16"/>
      <c r="FP138" s="16"/>
      <c r="FQ138" s="16"/>
      <c r="FR138" s="16"/>
      <c r="FS138" s="16"/>
      <c r="FT138" s="16"/>
      <c r="FU138" s="16"/>
      <c r="FV138" s="16"/>
      <c r="FW138" s="16"/>
      <c r="FX138" s="16"/>
      <c r="FY138" s="16"/>
      <c r="FZ138" s="16"/>
      <c r="GA138" s="16"/>
      <c r="GB138" s="16"/>
      <c r="GC138" s="16"/>
      <c r="GD138" s="16"/>
      <c r="GE138" s="16"/>
      <c r="GF138" s="16"/>
      <c r="GG138" s="16"/>
      <c r="GH138" s="16"/>
      <c r="GI138" s="16"/>
      <c r="GJ138" s="16"/>
      <c r="GK138" s="16"/>
      <c r="GL138" s="16"/>
      <c r="GM138" s="16"/>
      <c r="GN138" s="16"/>
      <c r="GO138" s="16"/>
      <c r="GP138" s="16"/>
      <c r="GQ138" s="16"/>
      <c r="GR138" s="16"/>
      <c r="GS138" s="16"/>
      <c r="GT138" s="16"/>
      <c r="GU138" s="16"/>
      <c r="GV138" s="16"/>
      <c r="GW138" s="16"/>
      <c r="GX138" s="16"/>
      <c r="GY138" s="16"/>
      <c r="GZ138" s="16"/>
      <c r="HA138" s="16"/>
      <c r="HB138" s="16"/>
      <c r="HC138" s="16"/>
      <c r="HD138" s="16"/>
      <c r="HE138" s="16"/>
      <c r="HF138" s="16"/>
      <c r="HG138" s="16"/>
      <c r="HH138" s="16"/>
      <c r="HI138" s="16"/>
      <c r="HJ138" s="16"/>
      <c r="HK138" s="16"/>
      <c r="HL138" s="16"/>
      <c r="HM138" s="16"/>
      <c r="HN138" s="16"/>
      <c r="HO138" s="16"/>
      <c r="HP138" s="16"/>
      <c r="HQ138" s="16"/>
      <c r="HR138" s="16"/>
      <c r="HS138" s="16"/>
      <c r="HT138" s="16"/>
      <c r="HU138" s="16"/>
      <c r="HV138" s="16"/>
      <c r="HW138" s="16"/>
      <c r="HX138" s="16"/>
      <c r="HY138" s="16"/>
      <c r="HZ138" s="16"/>
      <c r="IA138" s="16"/>
      <c r="IB138" s="16"/>
      <c r="IC138" s="16"/>
      <c r="ID138" s="16"/>
      <c r="IE138" s="16"/>
      <c r="IF138" s="16"/>
      <c r="IG138" s="16"/>
      <c r="IH138" s="16"/>
      <c r="II138" s="16"/>
      <c r="IJ138" s="16"/>
      <c r="IK138" s="16"/>
      <c r="IL138" s="16"/>
      <c r="IM138" s="16"/>
      <c r="IN138" s="16"/>
      <c r="IO138" s="16"/>
      <c r="IP138" s="16"/>
      <c r="IQ138" s="16"/>
      <c r="IR138" s="16"/>
      <c r="IS138" s="16"/>
      <c r="IT138" s="16"/>
      <c r="IU138" s="16"/>
    </row>
    <row r="139" spans="1:255" ht="24" x14ac:dyDescent="0.2">
      <c r="A139" s="51">
        <v>32</v>
      </c>
      <c r="B139" s="52" t="s">
        <v>307</v>
      </c>
      <c r="C139" s="53" t="s">
        <v>22</v>
      </c>
      <c r="D139" s="54">
        <v>2.5470000000000002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  <c r="GX139" s="16"/>
      <c r="GY139" s="16"/>
      <c r="GZ139" s="16"/>
      <c r="HA139" s="16"/>
      <c r="HB139" s="16"/>
      <c r="HC139" s="16"/>
      <c r="HD139" s="16"/>
      <c r="HE139" s="16"/>
      <c r="HF139" s="16"/>
      <c r="HG139" s="16"/>
      <c r="HH139" s="16"/>
      <c r="HI139" s="16"/>
      <c r="HJ139" s="16"/>
      <c r="HK139" s="16"/>
      <c r="HL139" s="16"/>
      <c r="HM139" s="16"/>
      <c r="HN139" s="16"/>
      <c r="HO139" s="16"/>
      <c r="HP139" s="16"/>
      <c r="HQ139" s="16"/>
      <c r="HR139" s="16"/>
      <c r="HS139" s="16"/>
      <c r="HT139" s="16"/>
      <c r="HU139" s="16"/>
      <c r="HV139" s="16"/>
      <c r="HW139" s="16"/>
      <c r="HX139" s="16"/>
      <c r="HY139" s="16"/>
      <c r="HZ139" s="16"/>
      <c r="IA139" s="16"/>
      <c r="IB139" s="16"/>
      <c r="IC139" s="16"/>
      <c r="ID139" s="16"/>
      <c r="IE139" s="16"/>
      <c r="IF139" s="16"/>
      <c r="IG139" s="16"/>
      <c r="IH139" s="16"/>
      <c r="II139" s="16"/>
      <c r="IJ139" s="16"/>
      <c r="IK139" s="16"/>
      <c r="IL139" s="16"/>
      <c r="IM139" s="16"/>
      <c r="IN139" s="16"/>
      <c r="IO139" s="16"/>
      <c r="IP139" s="16"/>
      <c r="IQ139" s="16"/>
      <c r="IR139" s="16"/>
      <c r="IS139" s="16"/>
      <c r="IT139" s="16"/>
      <c r="IU139" s="16"/>
    </row>
    <row r="140" spans="1:255" x14ac:dyDescent="0.2">
      <c r="A140" s="47" t="s">
        <v>309</v>
      </c>
      <c r="B140" s="48" t="s">
        <v>274</v>
      </c>
      <c r="C140" s="49" t="s">
        <v>70</v>
      </c>
      <c r="D140" s="50">
        <f>Source!I370</f>
        <v>5.1958799999999989</v>
      </c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16"/>
      <c r="BA140" s="16"/>
      <c r="BB140" s="16"/>
      <c r="BC140" s="16"/>
      <c r="BD140" s="16"/>
      <c r="BE140" s="16"/>
      <c r="BF140" s="16"/>
      <c r="BG140" s="16"/>
      <c r="BH140" s="16"/>
      <c r="BI140" s="16"/>
      <c r="BJ140" s="16"/>
      <c r="BK140" s="16"/>
      <c r="BL140" s="16"/>
      <c r="BM140" s="16"/>
      <c r="BN140" s="16"/>
      <c r="BO140" s="16"/>
      <c r="BP140" s="16"/>
      <c r="BQ140" s="16"/>
      <c r="BR140" s="16"/>
      <c r="BS140" s="16"/>
      <c r="BT140" s="16"/>
      <c r="BU140" s="16"/>
      <c r="BV140" s="16"/>
      <c r="BW140" s="16"/>
      <c r="BX140" s="16"/>
      <c r="BY140" s="16"/>
      <c r="BZ140" s="16"/>
      <c r="CA140" s="16"/>
      <c r="CB140" s="16"/>
      <c r="CC140" s="16"/>
      <c r="CD140" s="16"/>
      <c r="CE140" s="16"/>
      <c r="CF140" s="16"/>
      <c r="CG140" s="16"/>
      <c r="CH140" s="16"/>
      <c r="CI140" s="16"/>
      <c r="CJ140" s="16"/>
      <c r="CK140" s="16"/>
      <c r="CL140" s="16"/>
      <c r="CM140" s="16"/>
      <c r="CN140" s="16"/>
      <c r="CO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  <c r="DE140" s="16"/>
      <c r="DF140" s="16"/>
      <c r="DG140" s="16"/>
      <c r="DH140" s="16"/>
      <c r="DI140" s="16"/>
      <c r="DJ140" s="16"/>
      <c r="DK140" s="16"/>
      <c r="DL140" s="16"/>
      <c r="DM140" s="16"/>
      <c r="DN140" s="16"/>
      <c r="DO140" s="16"/>
      <c r="DP140" s="16"/>
      <c r="DQ140" s="16"/>
      <c r="DR140" s="16"/>
      <c r="DS140" s="16"/>
      <c r="DT140" s="16"/>
      <c r="DU140" s="16"/>
      <c r="DV140" s="16"/>
      <c r="DW140" s="16"/>
      <c r="DX140" s="16"/>
      <c r="DY140" s="16"/>
      <c r="DZ140" s="16"/>
      <c r="EA140" s="16"/>
      <c r="EB140" s="16"/>
      <c r="EC140" s="16"/>
      <c r="ED140" s="16"/>
      <c r="EE140" s="16"/>
      <c r="EF140" s="16"/>
      <c r="EG140" s="16"/>
      <c r="EH140" s="16"/>
      <c r="EI140" s="16"/>
      <c r="EJ140" s="16"/>
      <c r="EK140" s="16"/>
      <c r="EL140" s="16"/>
      <c r="EM140" s="16"/>
      <c r="EN140" s="16"/>
      <c r="EO140" s="16"/>
      <c r="EP140" s="16"/>
      <c r="EQ140" s="16"/>
      <c r="ER140" s="16"/>
      <c r="ES140" s="16"/>
      <c r="ET140" s="16"/>
      <c r="EU140" s="16"/>
      <c r="EV140" s="16"/>
      <c r="EW140" s="16"/>
      <c r="EX140" s="16"/>
      <c r="EY140" s="16"/>
      <c r="EZ140" s="16"/>
      <c r="FA140" s="16"/>
      <c r="FB140" s="16"/>
      <c r="FC140" s="16"/>
      <c r="FD140" s="16"/>
      <c r="FE140" s="16"/>
      <c r="FF140" s="16"/>
      <c r="FG140" s="16"/>
      <c r="FH140" s="16"/>
      <c r="FI140" s="16"/>
      <c r="FJ140" s="16"/>
      <c r="FK140" s="16"/>
      <c r="FL140" s="16"/>
      <c r="FM140" s="16"/>
      <c r="FN140" s="16"/>
      <c r="FO140" s="16"/>
      <c r="FP140" s="16"/>
      <c r="FQ140" s="16"/>
      <c r="FR140" s="16"/>
      <c r="FS140" s="16"/>
      <c r="FT140" s="16"/>
      <c r="FU140" s="16"/>
      <c r="FV140" s="16"/>
      <c r="FW140" s="16"/>
      <c r="FX140" s="16"/>
      <c r="FY140" s="16"/>
      <c r="FZ140" s="16"/>
      <c r="GA140" s="16"/>
      <c r="GB140" s="16"/>
      <c r="GC140" s="16"/>
      <c r="GD140" s="16"/>
      <c r="GE140" s="16"/>
      <c r="GF140" s="16"/>
      <c r="GG140" s="16"/>
      <c r="GH140" s="16"/>
      <c r="GI140" s="16"/>
      <c r="GJ140" s="16"/>
      <c r="GK140" s="16"/>
      <c r="GL140" s="16"/>
      <c r="GM140" s="16"/>
      <c r="GN140" s="16"/>
      <c r="GO140" s="16"/>
      <c r="GP140" s="16"/>
      <c r="GQ140" s="16"/>
      <c r="GR140" s="16"/>
      <c r="GS140" s="16"/>
      <c r="GT140" s="16"/>
      <c r="GU140" s="16"/>
      <c r="GV140" s="16"/>
      <c r="GW140" s="16"/>
      <c r="GX140" s="16"/>
      <c r="GY140" s="16"/>
      <c r="GZ140" s="16"/>
      <c r="HA140" s="16"/>
      <c r="HB140" s="16"/>
      <c r="HC140" s="16"/>
      <c r="HD140" s="16"/>
      <c r="HE140" s="16"/>
      <c r="HF140" s="16"/>
      <c r="HG140" s="16"/>
      <c r="HH140" s="16"/>
      <c r="HI140" s="16"/>
      <c r="HJ140" s="16"/>
      <c r="HK140" s="16"/>
      <c r="HL140" s="16"/>
      <c r="HM140" s="16"/>
      <c r="HN140" s="16"/>
      <c r="HO140" s="16"/>
      <c r="HP140" s="16"/>
      <c r="HQ140" s="16"/>
      <c r="HR140" s="16"/>
      <c r="HS140" s="16"/>
      <c r="HT140" s="16"/>
      <c r="HU140" s="16"/>
      <c r="HV140" s="16"/>
      <c r="HW140" s="16"/>
      <c r="HX140" s="16"/>
      <c r="HY140" s="16"/>
      <c r="HZ140" s="16"/>
      <c r="IA140" s="16"/>
      <c r="IB140" s="16"/>
      <c r="IC140" s="16"/>
      <c r="ID140" s="16"/>
      <c r="IE140" s="16"/>
      <c r="IF140" s="16"/>
      <c r="IG140" s="16"/>
      <c r="IH140" s="16"/>
      <c r="II140" s="16"/>
      <c r="IJ140" s="16"/>
      <c r="IK140" s="16"/>
      <c r="IL140" s="16"/>
      <c r="IM140" s="16"/>
      <c r="IN140" s="16"/>
      <c r="IO140" s="16"/>
      <c r="IP140" s="16"/>
      <c r="IQ140" s="16"/>
      <c r="IR140" s="16"/>
      <c r="IS140" s="16"/>
      <c r="IT140" s="16"/>
      <c r="IU140" s="16"/>
    </row>
    <row r="141" spans="1:255" x14ac:dyDescent="0.2">
      <c r="A141" s="51">
        <v>33</v>
      </c>
      <c r="B141" s="52" t="s">
        <v>280</v>
      </c>
      <c r="C141" s="53" t="s">
        <v>22</v>
      </c>
      <c r="D141" s="54">
        <v>2.5470000000000002</v>
      </c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16"/>
      <c r="BA141" s="16"/>
      <c r="BB141" s="16"/>
      <c r="BC141" s="16"/>
      <c r="BD141" s="16"/>
      <c r="BE141" s="16"/>
      <c r="BF141" s="16"/>
      <c r="BG141" s="16"/>
      <c r="BH141" s="16"/>
      <c r="BI141" s="16"/>
      <c r="BJ141" s="16"/>
      <c r="BK141" s="16"/>
      <c r="BL141" s="16"/>
      <c r="BM141" s="16"/>
      <c r="BN141" s="16"/>
      <c r="BO141" s="16"/>
      <c r="BP141" s="16"/>
      <c r="BQ141" s="16"/>
      <c r="BR141" s="16"/>
      <c r="BS141" s="16"/>
      <c r="BT141" s="16"/>
      <c r="BU141" s="16"/>
      <c r="BV141" s="16"/>
      <c r="BW141" s="16"/>
      <c r="BX141" s="16"/>
      <c r="BY141" s="16"/>
      <c r="BZ141" s="16"/>
      <c r="CA141" s="16"/>
      <c r="CB141" s="16"/>
      <c r="CC141" s="16"/>
      <c r="CD141" s="16"/>
      <c r="CE141" s="16"/>
      <c r="CF141" s="16"/>
      <c r="CG141" s="16"/>
      <c r="CH141" s="16"/>
      <c r="CI141" s="16"/>
      <c r="CJ141" s="16"/>
      <c r="CK141" s="16"/>
      <c r="CL141" s="16"/>
      <c r="CM141" s="16"/>
      <c r="CN141" s="16"/>
      <c r="CO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  <c r="DE141" s="16"/>
      <c r="DF141" s="16"/>
      <c r="DG141" s="16"/>
      <c r="DH141" s="16"/>
      <c r="DI141" s="16"/>
      <c r="DJ141" s="16"/>
      <c r="DK141" s="16"/>
      <c r="DL141" s="16"/>
      <c r="DM141" s="16"/>
      <c r="DN141" s="16"/>
      <c r="DO141" s="16"/>
      <c r="DP141" s="16"/>
      <c r="DQ141" s="16"/>
      <c r="DR141" s="16"/>
      <c r="DS141" s="16"/>
      <c r="DT141" s="16"/>
      <c r="DU141" s="16"/>
      <c r="DV141" s="16"/>
      <c r="DW141" s="16"/>
      <c r="DX141" s="16"/>
      <c r="DY141" s="16"/>
      <c r="DZ141" s="16"/>
      <c r="EA141" s="16"/>
      <c r="EB141" s="16"/>
      <c r="EC141" s="16"/>
      <c r="ED141" s="16"/>
      <c r="EE141" s="16"/>
      <c r="EF141" s="16"/>
      <c r="EG141" s="16"/>
      <c r="EH141" s="16"/>
      <c r="EI141" s="16"/>
      <c r="EJ141" s="16"/>
      <c r="EK141" s="16"/>
      <c r="EL141" s="16"/>
      <c r="EM141" s="16"/>
      <c r="EN141" s="16"/>
      <c r="EO141" s="16"/>
      <c r="EP141" s="16"/>
      <c r="EQ141" s="16"/>
      <c r="ER141" s="16"/>
      <c r="ES141" s="16"/>
      <c r="ET141" s="16"/>
      <c r="EU141" s="16"/>
      <c r="EV141" s="16"/>
      <c r="EW141" s="16"/>
      <c r="EX141" s="16"/>
      <c r="EY141" s="16"/>
      <c r="EZ141" s="16"/>
      <c r="FA141" s="16"/>
      <c r="FB141" s="16"/>
      <c r="FC141" s="16"/>
      <c r="FD141" s="16"/>
      <c r="FE141" s="16"/>
      <c r="FF141" s="16"/>
      <c r="FG141" s="16"/>
      <c r="FH141" s="16"/>
      <c r="FI141" s="16"/>
      <c r="FJ141" s="16"/>
      <c r="FK141" s="16"/>
      <c r="FL141" s="16"/>
      <c r="FM141" s="16"/>
      <c r="FN141" s="16"/>
      <c r="FO141" s="16"/>
      <c r="FP141" s="16"/>
      <c r="FQ141" s="16"/>
      <c r="FR141" s="16"/>
      <c r="FS141" s="16"/>
      <c r="FT141" s="16"/>
      <c r="FU141" s="16"/>
      <c r="FV141" s="16"/>
      <c r="FW141" s="16"/>
      <c r="FX141" s="16"/>
      <c r="FY141" s="16"/>
      <c r="FZ141" s="16"/>
      <c r="GA141" s="16"/>
      <c r="GB141" s="16"/>
      <c r="GC141" s="16"/>
      <c r="GD141" s="16"/>
      <c r="GE141" s="16"/>
      <c r="GF141" s="16"/>
      <c r="GG141" s="16"/>
      <c r="GH141" s="16"/>
      <c r="GI141" s="16"/>
      <c r="GJ141" s="16"/>
      <c r="GK141" s="16"/>
      <c r="GL141" s="16"/>
      <c r="GM141" s="16"/>
      <c r="GN141" s="16"/>
      <c r="GO141" s="16"/>
      <c r="GP141" s="16"/>
      <c r="GQ141" s="16"/>
      <c r="GR141" s="16"/>
      <c r="GS141" s="16"/>
      <c r="GT141" s="16"/>
      <c r="GU141" s="16"/>
      <c r="GV141" s="16"/>
      <c r="GW141" s="16"/>
      <c r="GX141" s="16"/>
      <c r="GY141" s="16"/>
      <c r="GZ141" s="16"/>
      <c r="HA141" s="16"/>
      <c r="HB141" s="16"/>
      <c r="HC141" s="16"/>
      <c r="HD141" s="16"/>
      <c r="HE141" s="16"/>
      <c r="HF141" s="16"/>
      <c r="HG141" s="16"/>
      <c r="HH141" s="16"/>
      <c r="HI141" s="16"/>
      <c r="HJ141" s="16"/>
      <c r="HK141" s="16"/>
      <c r="HL141" s="16"/>
      <c r="HM141" s="16"/>
      <c r="HN141" s="16"/>
      <c r="HO141" s="16"/>
      <c r="HP141" s="16"/>
      <c r="HQ141" s="16"/>
      <c r="HR141" s="16"/>
      <c r="HS141" s="16"/>
      <c r="HT141" s="16"/>
      <c r="HU141" s="16"/>
      <c r="HV141" s="16"/>
      <c r="HW141" s="16"/>
      <c r="HX141" s="16"/>
      <c r="HY141" s="16"/>
      <c r="HZ141" s="16"/>
      <c r="IA141" s="16"/>
      <c r="IB141" s="16"/>
      <c r="IC141" s="16"/>
      <c r="ID141" s="16"/>
      <c r="IE141" s="16"/>
      <c r="IF141" s="16"/>
      <c r="IG141" s="16"/>
      <c r="IH141" s="16"/>
      <c r="II141" s="16"/>
      <c r="IJ141" s="16"/>
      <c r="IK141" s="16"/>
      <c r="IL141" s="16"/>
      <c r="IM141" s="16"/>
      <c r="IN141" s="16"/>
      <c r="IO141" s="16"/>
      <c r="IP141" s="16"/>
      <c r="IQ141" s="16"/>
      <c r="IR141" s="16"/>
      <c r="IS141" s="16"/>
      <c r="IT141" s="16"/>
      <c r="IU141" s="16"/>
    </row>
    <row r="142" spans="1:255" x14ac:dyDescent="0.2">
      <c r="A142" s="47" t="s">
        <v>311</v>
      </c>
      <c r="B142" s="48" t="s">
        <v>285</v>
      </c>
      <c r="C142" s="49" t="s">
        <v>32</v>
      </c>
      <c r="D142" s="50">
        <f>Source!I372</f>
        <v>-5.0940000000000003</v>
      </c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16"/>
      <c r="BH142" s="16"/>
      <c r="BI142" s="16"/>
      <c r="BJ142" s="16"/>
      <c r="BK142" s="16"/>
      <c r="BL142" s="16"/>
      <c r="BM142" s="16"/>
      <c r="BN142" s="16"/>
      <c r="BO142" s="16"/>
      <c r="BP142" s="16"/>
      <c r="BQ142" s="16"/>
      <c r="BR142" s="16"/>
      <c r="BS142" s="16"/>
      <c r="BT142" s="16"/>
      <c r="BU142" s="16"/>
      <c r="BV142" s="16"/>
      <c r="BW142" s="16"/>
      <c r="BX142" s="16"/>
      <c r="BY142" s="16"/>
      <c r="BZ142" s="16"/>
      <c r="CA142" s="16"/>
      <c r="CB142" s="16"/>
      <c r="CC142" s="16"/>
      <c r="CD142" s="16"/>
      <c r="CE142" s="16"/>
      <c r="CF142" s="16"/>
      <c r="CG142" s="16"/>
      <c r="CH142" s="16"/>
      <c r="CI142" s="16"/>
      <c r="CJ142" s="16"/>
      <c r="CK142" s="16"/>
      <c r="CL142" s="16"/>
      <c r="CM142" s="16"/>
      <c r="CN142" s="16"/>
      <c r="CO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  <c r="DE142" s="16"/>
      <c r="DF142" s="16"/>
      <c r="DG142" s="16"/>
      <c r="DH142" s="16"/>
      <c r="DI142" s="16"/>
      <c r="DJ142" s="16"/>
      <c r="DK142" s="16"/>
      <c r="DL142" s="16"/>
      <c r="DM142" s="16"/>
      <c r="DN142" s="16"/>
      <c r="DO142" s="16"/>
      <c r="DP142" s="16"/>
      <c r="DQ142" s="16"/>
      <c r="DR142" s="16"/>
      <c r="DS142" s="16"/>
      <c r="DT142" s="16"/>
      <c r="DU142" s="16"/>
      <c r="DV142" s="16"/>
      <c r="DW142" s="16"/>
      <c r="DX142" s="16"/>
      <c r="DY142" s="16"/>
      <c r="DZ142" s="16"/>
      <c r="EA142" s="16"/>
      <c r="EB142" s="16"/>
      <c r="EC142" s="16"/>
      <c r="ED142" s="16"/>
      <c r="EE142" s="16"/>
      <c r="EF142" s="16"/>
      <c r="EG142" s="16"/>
      <c r="EH142" s="16"/>
      <c r="EI142" s="16"/>
      <c r="EJ142" s="16"/>
      <c r="EK142" s="16"/>
      <c r="EL142" s="16"/>
      <c r="EM142" s="16"/>
      <c r="EN142" s="16"/>
      <c r="EO142" s="16"/>
      <c r="EP142" s="16"/>
      <c r="EQ142" s="16"/>
      <c r="ER142" s="16"/>
      <c r="ES142" s="16"/>
      <c r="ET142" s="16"/>
      <c r="EU142" s="16"/>
      <c r="EV142" s="16"/>
      <c r="EW142" s="16"/>
      <c r="EX142" s="16"/>
      <c r="EY142" s="16"/>
      <c r="EZ142" s="16"/>
      <c r="FA142" s="16"/>
      <c r="FB142" s="16"/>
      <c r="FC142" s="16"/>
      <c r="FD142" s="16"/>
      <c r="FE142" s="16"/>
      <c r="FF142" s="16"/>
      <c r="FG142" s="16"/>
      <c r="FH142" s="16"/>
      <c r="FI142" s="16"/>
      <c r="FJ142" s="16"/>
      <c r="FK142" s="16"/>
      <c r="FL142" s="16"/>
      <c r="FM142" s="16"/>
      <c r="FN142" s="16"/>
      <c r="FO142" s="16"/>
      <c r="FP142" s="16"/>
      <c r="FQ142" s="16"/>
      <c r="FR142" s="16"/>
      <c r="FS142" s="16"/>
      <c r="FT142" s="16"/>
      <c r="FU142" s="16"/>
      <c r="FV142" s="16"/>
      <c r="FW142" s="16"/>
      <c r="FX142" s="16"/>
      <c r="FY142" s="16"/>
      <c r="FZ142" s="16"/>
      <c r="GA142" s="16"/>
      <c r="GB142" s="16"/>
      <c r="GC142" s="16"/>
      <c r="GD142" s="16"/>
      <c r="GE142" s="16"/>
      <c r="GF142" s="16"/>
      <c r="GG142" s="16"/>
      <c r="GH142" s="16"/>
      <c r="GI142" s="16"/>
      <c r="GJ142" s="16"/>
      <c r="GK142" s="16"/>
      <c r="GL142" s="16"/>
      <c r="GM142" s="16"/>
      <c r="GN142" s="16"/>
      <c r="GO142" s="16"/>
      <c r="GP142" s="16"/>
      <c r="GQ142" s="16"/>
      <c r="GR142" s="16"/>
      <c r="GS142" s="16"/>
      <c r="GT142" s="16"/>
      <c r="GU142" s="16"/>
      <c r="GV142" s="16"/>
      <c r="GW142" s="16"/>
      <c r="GX142" s="16"/>
      <c r="GY142" s="16"/>
      <c r="GZ142" s="16"/>
      <c r="HA142" s="16"/>
      <c r="HB142" s="16"/>
      <c r="HC142" s="16"/>
      <c r="HD142" s="16"/>
      <c r="HE142" s="16"/>
      <c r="HF142" s="16"/>
      <c r="HG142" s="16"/>
      <c r="HH142" s="16"/>
      <c r="HI142" s="16"/>
      <c r="HJ142" s="16"/>
      <c r="HK142" s="16"/>
      <c r="HL142" s="16"/>
      <c r="HM142" s="16"/>
      <c r="HN142" s="16"/>
      <c r="HO142" s="16"/>
      <c r="HP142" s="16"/>
      <c r="HQ142" s="16"/>
      <c r="HR142" s="16"/>
      <c r="HS142" s="16"/>
      <c r="HT142" s="16"/>
      <c r="HU142" s="16"/>
      <c r="HV142" s="16"/>
      <c r="HW142" s="16"/>
      <c r="HX142" s="16"/>
      <c r="HY142" s="16"/>
      <c r="HZ142" s="16"/>
      <c r="IA142" s="16"/>
      <c r="IB142" s="16"/>
      <c r="IC142" s="16"/>
      <c r="ID142" s="16"/>
      <c r="IE142" s="16"/>
      <c r="IF142" s="16"/>
      <c r="IG142" s="16"/>
      <c r="IH142" s="16"/>
      <c r="II142" s="16"/>
      <c r="IJ142" s="16"/>
      <c r="IK142" s="16"/>
      <c r="IL142" s="16"/>
      <c r="IM142" s="16"/>
      <c r="IN142" s="16"/>
      <c r="IO142" s="16"/>
      <c r="IP142" s="16"/>
      <c r="IQ142" s="16"/>
      <c r="IR142" s="16"/>
      <c r="IS142" s="16"/>
      <c r="IT142" s="16"/>
      <c r="IU142" s="16"/>
    </row>
    <row r="143" spans="1:255" x14ac:dyDescent="0.2">
      <c r="A143" s="51">
        <v>34</v>
      </c>
      <c r="B143" s="52" t="s">
        <v>216</v>
      </c>
      <c r="C143" s="53" t="s">
        <v>22</v>
      </c>
      <c r="D143" s="54">
        <v>2.5470000000000002</v>
      </c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  <c r="AA143" s="16"/>
      <c r="AB143" s="16"/>
      <c r="AC143" s="16"/>
      <c r="AD143" s="16"/>
      <c r="AE143" s="16"/>
      <c r="AF143" s="16"/>
      <c r="AG143" s="16"/>
      <c r="AH143" s="16"/>
      <c r="AI143" s="16"/>
      <c r="AJ143" s="16"/>
      <c r="AK143" s="16"/>
      <c r="AL143" s="16"/>
      <c r="AM143" s="16"/>
      <c r="AN143" s="16"/>
      <c r="AO143" s="16"/>
      <c r="AP143" s="16"/>
      <c r="AQ143" s="16"/>
      <c r="AR143" s="16"/>
      <c r="AS143" s="16"/>
      <c r="AT143" s="16"/>
      <c r="AU143" s="16"/>
      <c r="AV143" s="16"/>
      <c r="AW143" s="16"/>
      <c r="AX143" s="16"/>
      <c r="AY143" s="16"/>
      <c r="AZ143" s="16"/>
      <c r="BA143" s="16"/>
      <c r="BB143" s="16"/>
      <c r="BC143" s="16"/>
      <c r="BD143" s="16"/>
      <c r="BE143" s="16"/>
      <c r="BF143" s="16"/>
      <c r="BG143" s="16"/>
      <c r="BH143" s="16"/>
      <c r="BI143" s="16"/>
      <c r="BJ143" s="16"/>
      <c r="BK143" s="16"/>
      <c r="BL143" s="16"/>
      <c r="BM143" s="16"/>
      <c r="BN143" s="16"/>
      <c r="BO143" s="16"/>
      <c r="BP143" s="16"/>
      <c r="BQ143" s="16"/>
      <c r="BR143" s="16"/>
      <c r="BS143" s="16"/>
      <c r="BT143" s="16"/>
      <c r="BU143" s="16"/>
      <c r="BV143" s="16"/>
      <c r="BW143" s="16"/>
      <c r="BX143" s="16"/>
      <c r="BY143" s="16"/>
      <c r="BZ143" s="16"/>
      <c r="CA143" s="16"/>
      <c r="CB143" s="16"/>
      <c r="CC143" s="16"/>
      <c r="CD143" s="16"/>
      <c r="CE143" s="16"/>
      <c r="CF143" s="16"/>
      <c r="CG143" s="16"/>
      <c r="CH143" s="16"/>
      <c r="CI143" s="16"/>
      <c r="CJ143" s="16"/>
      <c r="CK143" s="16"/>
      <c r="CL143" s="16"/>
      <c r="CM143" s="16"/>
      <c r="CN143" s="16"/>
      <c r="CO143" s="16"/>
      <c r="CP143" s="16"/>
      <c r="CQ143" s="16"/>
      <c r="CR143" s="16"/>
      <c r="CS143" s="16"/>
      <c r="CT143" s="16"/>
      <c r="CU143" s="16"/>
      <c r="CV143" s="16"/>
      <c r="CW143" s="16"/>
      <c r="CX143" s="16"/>
      <c r="CY143" s="16"/>
      <c r="CZ143" s="16"/>
      <c r="DA143" s="16"/>
      <c r="DB143" s="16"/>
      <c r="DC143" s="16"/>
      <c r="DD143" s="16"/>
      <c r="DE143" s="16"/>
      <c r="DF143" s="16"/>
      <c r="DG143" s="16"/>
      <c r="DH143" s="16"/>
      <c r="DI143" s="16"/>
      <c r="DJ143" s="16"/>
      <c r="DK143" s="16"/>
      <c r="DL143" s="16"/>
      <c r="DM143" s="16"/>
      <c r="DN143" s="16"/>
      <c r="DO143" s="16"/>
      <c r="DP143" s="16"/>
      <c r="DQ143" s="16"/>
      <c r="DR143" s="16"/>
      <c r="DS143" s="16"/>
      <c r="DT143" s="16"/>
      <c r="DU143" s="16"/>
      <c r="DV143" s="16"/>
      <c r="DW143" s="16"/>
      <c r="DX143" s="16"/>
      <c r="DY143" s="16"/>
      <c r="DZ143" s="16"/>
      <c r="EA143" s="16"/>
      <c r="EB143" s="16"/>
      <c r="EC143" s="16"/>
      <c r="ED143" s="16"/>
      <c r="EE143" s="16"/>
      <c r="EF143" s="16"/>
      <c r="EG143" s="16"/>
      <c r="EH143" s="16"/>
      <c r="EI143" s="16"/>
      <c r="EJ143" s="16"/>
      <c r="EK143" s="16"/>
      <c r="EL143" s="16"/>
      <c r="EM143" s="16"/>
      <c r="EN143" s="16"/>
      <c r="EO143" s="16"/>
      <c r="EP143" s="16"/>
      <c r="EQ143" s="16"/>
      <c r="ER143" s="16"/>
      <c r="ES143" s="16"/>
      <c r="ET143" s="16"/>
      <c r="EU143" s="16"/>
      <c r="EV143" s="16"/>
      <c r="EW143" s="16"/>
      <c r="EX143" s="16"/>
      <c r="EY143" s="16"/>
      <c r="EZ143" s="16"/>
      <c r="FA143" s="16"/>
      <c r="FB143" s="16"/>
      <c r="FC143" s="16"/>
      <c r="FD143" s="16"/>
      <c r="FE143" s="16"/>
      <c r="FF143" s="16"/>
      <c r="FG143" s="16"/>
      <c r="FH143" s="16"/>
      <c r="FI143" s="16"/>
      <c r="FJ143" s="16"/>
      <c r="FK143" s="16"/>
      <c r="FL143" s="16"/>
      <c r="FM143" s="16"/>
      <c r="FN143" s="16"/>
      <c r="FO143" s="16"/>
      <c r="FP143" s="16"/>
      <c r="FQ143" s="16"/>
      <c r="FR143" s="16"/>
      <c r="FS143" s="16"/>
      <c r="FT143" s="16"/>
      <c r="FU143" s="16"/>
      <c r="FV143" s="16"/>
      <c r="FW143" s="16"/>
      <c r="FX143" s="16"/>
      <c r="FY143" s="16"/>
      <c r="FZ143" s="16"/>
      <c r="GA143" s="16"/>
      <c r="GB143" s="16"/>
      <c r="GC143" s="16"/>
      <c r="GD143" s="16"/>
      <c r="GE143" s="16"/>
      <c r="GF143" s="16"/>
      <c r="GG143" s="16"/>
      <c r="GH143" s="16"/>
      <c r="GI143" s="16"/>
      <c r="GJ143" s="16"/>
      <c r="GK143" s="16"/>
      <c r="GL143" s="16"/>
      <c r="GM143" s="16"/>
      <c r="GN143" s="16"/>
      <c r="GO143" s="16"/>
      <c r="GP143" s="16"/>
      <c r="GQ143" s="16"/>
      <c r="GR143" s="16"/>
      <c r="GS143" s="16"/>
      <c r="GT143" s="16"/>
      <c r="GU143" s="16"/>
      <c r="GV143" s="16"/>
      <c r="GW143" s="16"/>
      <c r="GX143" s="16"/>
      <c r="GY143" s="16"/>
      <c r="GZ143" s="16"/>
      <c r="HA143" s="16"/>
      <c r="HB143" s="16"/>
      <c r="HC143" s="16"/>
      <c r="HD143" s="16"/>
      <c r="HE143" s="16"/>
      <c r="HF143" s="16"/>
      <c r="HG143" s="16"/>
      <c r="HH143" s="16"/>
      <c r="HI143" s="16"/>
      <c r="HJ143" s="16"/>
      <c r="HK143" s="16"/>
      <c r="HL143" s="16"/>
      <c r="HM143" s="16"/>
      <c r="HN143" s="16"/>
      <c r="HO143" s="16"/>
      <c r="HP143" s="16"/>
      <c r="HQ143" s="16"/>
      <c r="HR143" s="16"/>
      <c r="HS143" s="16"/>
      <c r="HT143" s="16"/>
      <c r="HU143" s="16"/>
      <c r="HV143" s="16"/>
      <c r="HW143" s="16"/>
      <c r="HX143" s="16"/>
      <c r="HY143" s="16"/>
      <c r="HZ143" s="16"/>
      <c r="IA143" s="16"/>
      <c r="IB143" s="16"/>
      <c r="IC143" s="16"/>
      <c r="ID143" s="16"/>
      <c r="IE143" s="16"/>
      <c r="IF143" s="16"/>
      <c r="IG143" s="16"/>
      <c r="IH143" s="16"/>
      <c r="II143" s="16"/>
      <c r="IJ143" s="16"/>
      <c r="IK143" s="16"/>
      <c r="IL143" s="16"/>
      <c r="IM143" s="16"/>
      <c r="IN143" s="16"/>
      <c r="IO143" s="16"/>
      <c r="IP143" s="16"/>
      <c r="IQ143" s="16"/>
      <c r="IR143" s="16"/>
      <c r="IS143" s="16"/>
      <c r="IT143" s="16"/>
      <c r="IU143" s="16"/>
    </row>
    <row r="144" spans="1:255" x14ac:dyDescent="0.2">
      <c r="A144" s="47" t="s">
        <v>313</v>
      </c>
      <c r="B144" s="48" t="s">
        <v>314</v>
      </c>
      <c r="C144" s="49" t="s">
        <v>155</v>
      </c>
      <c r="D144" s="50">
        <f>Source!I374</f>
        <v>259.79399999999998</v>
      </c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  <c r="AA144" s="16"/>
      <c r="AB144" s="16"/>
      <c r="AC144" s="16"/>
      <c r="AD144" s="16"/>
      <c r="AE144" s="16"/>
      <c r="AF144" s="16"/>
      <c r="AG144" s="16"/>
      <c r="AH144" s="16"/>
      <c r="AI144" s="16"/>
      <c r="AJ144" s="16"/>
      <c r="AK144" s="16"/>
      <c r="AL144" s="16"/>
      <c r="AM144" s="16"/>
      <c r="AN144" s="16"/>
      <c r="AO144" s="16"/>
      <c r="AP144" s="16"/>
      <c r="AQ144" s="16"/>
      <c r="AR144" s="16"/>
      <c r="AS144" s="16"/>
      <c r="AT144" s="16"/>
      <c r="AU144" s="16"/>
      <c r="AV144" s="16"/>
      <c r="AW144" s="16"/>
      <c r="AX144" s="16"/>
      <c r="AY144" s="16"/>
      <c r="AZ144" s="16"/>
      <c r="BA144" s="16"/>
      <c r="BB144" s="16"/>
      <c r="BC144" s="16"/>
      <c r="BD144" s="16"/>
      <c r="BE144" s="16"/>
      <c r="BF144" s="16"/>
      <c r="BG144" s="16"/>
      <c r="BH144" s="16"/>
      <c r="BI144" s="16"/>
      <c r="BJ144" s="16"/>
      <c r="BK144" s="16"/>
      <c r="BL144" s="16"/>
      <c r="BM144" s="16"/>
      <c r="BN144" s="16"/>
      <c r="BO144" s="16"/>
      <c r="BP144" s="16"/>
      <c r="BQ144" s="16"/>
      <c r="BR144" s="16"/>
      <c r="BS144" s="16"/>
      <c r="BT144" s="16"/>
      <c r="BU144" s="16"/>
      <c r="BV144" s="16"/>
      <c r="BW144" s="16"/>
      <c r="BX144" s="16"/>
      <c r="BY144" s="16"/>
      <c r="BZ144" s="16"/>
      <c r="CA144" s="16"/>
      <c r="CB144" s="16"/>
      <c r="CC144" s="16"/>
      <c r="CD144" s="16"/>
      <c r="CE144" s="16"/>
      <c r="CF144" s="16"/>
      <c r="CG144" s="16"/>
      <c r="CH144" s="16"/>
      <c r="CI144" s="16"/>
      <c r="CJ144" s="16"/>
      <c r="CK144" s="16"/>
      <c r="CL144" s="16"/>
      <c r="CM144" s="16"/>
      <c r="CN144" s="16"/>
      <c r="CO144" s="16"/>
      <c r="CP144" s="16"/>
      <c r="CQ144" s="16"/>
      <c r="CR144" s="16"/>
      <c r="CS144" s="16"/>
      <c r="CT144" s="16"/>
      <c r="CU144" s="16"/>
      <c r="CV144" s="16"/>
      <c r="CW144" s="16"/>
      <c r="CX144" s="16"/>
      <c r="CY144" s="16"/>
      <c r="CZ144" s="16"/>
      <c r="DA144" s="16"/>
      <c r="DB144" s="16"/>
      <c r="DC144" s="16"/>
      <c r="DD144" s="16"/>
      <c r="DE144" s="16"/>
      <c r="DF144" s="16"/>
      <c r="DG144" s="16"/>
      <c r="DH144" s="16"/>
      <c r="DI144" s="16"/>
      <c r="DJ144" s="16"/>
      <c r="DK144" s="16"/>
      <c r="DL144" s="16"/>
      <c r="DM144" s="16"/>
      <c r="DN144" s="16"/>
      <c r="DO144" s="16"/>
      <c r="DP144" s="16"/>
      <c r="DQ144" s="16"/>
      <c r="DR144" s="16"/>
      <c r="DS144" s="16"/>
      <c r="DT144" s="16"/>
      <c r="DU144" s="16"/>
      <c r="DV144" s="16"/>
      <c r="DW144" s="16"/>
      <c r="DX144" s="16"/>
      <c r="DY144" s="16"/>
      <c r="DZ144" s="16"/>
      <c r="EA144" s="16"/>
      <c r="EB144" s="16"/>
      <c r="EC144" s="16"/>
      <c r="ED144" s="16"/>
      <c r="EE144" s="16"/>
      <c r="EF144" s="16"/>
      <c r="EG144" s="16"/>
      <c r="EH144" s="16"/>
      <c r="EI144" s="16"/>
      <c r="EJ144" s="16"/>
      <c r="EK144" s="16"/>
      <c r="EL144" s="16"/>
      <c r="EM144" s="16"/>
      <c r="EN144" s="16"/>
      <c r="EO144" s="16"/>
      <c r="EP144" s="16"/>
      <c r="EQ144" s="16"/>
      <c r="ER144" s="16"/>
      <c r="ES144" s="16"/>
      <c r="ET144" s="16"/>
      <c r="EU144" s="16"/>
      <c r="EV144" s="16"/>
      <c r="EW144" s="16"/>
      <c r="EX144" s="16"/>
      <c r="EY144" s="16"/>
      <c r="EZ144" s="16"/>
      <c r="FA144" s="16"/>
      <c r="FB144" s="16"/>
      <c r="FC144" s="16"/>
      <c r="FD144" s="16"/>
      <c r="FE144" s="16"/>
      <c r="FF144" s="16"/>
      <c r="FG144" s="16"/>
      <c r="FH144" s="16"/>
      <c r="FI144" s="16"/>
      <c r="FJ144" s="16"/>
      <c r="FK144" s="16"/>
      <c r="FL144" s="16"/>
      <c r="FM144" s="16"/>
      <c r="FN144" s="16"/>
      <c r="FO144" s="16"/>
      <c r="FP144" s="16"/>
      <c r="FQ144" s="16"/>
      <c r="FR144" s="16"/>
      <c r="FS144" s="16"/>
      <c r="FT144" s="16"/>
      <c r="FU144" s="16"/>
      <c r="FV144" s="16"/>
      <c r="FW144" s="16"/>
      <c r="FX144" s="16"/>
      <c r="FY144" s="16"/>
      <c r="FZ144" s="16"/>
      <c r="GA144" s="16"/>
      <c r="GB144" s="16"/>
      <c r="GC144" s="16"/>
      <c r="GD144" s="16"/>
      <c r="GE144" s="16"/>
      <c r="GF144" s="16"/>
      <c r="GG144" s="16"/>
      <c r="GH144" s="16"/>
      <c r="GI144" s="16"/>
      <c r="GJ144" s="16"/>
      <c r="GK144" s="16"/>
      <c r="GL144" s="16"/>
      <c r="GM144" s="16"/>
      <c r="GN144" s="16"/>
      <c r="GO144" s="16"/>
      <c r="GP144" s="16"/>
      <c r="GQ144" s="16"/>
      <c r="GR144" s="16"/>
      <c r="GS144" s="16"/>
      <c r="GT144" s="16"/>
      <c r="GU144" s="16"/>
      <c r="GV144" s="16"/>
      <c r="GW144" s="16"/>
      <c r="GX144" s="16"/>
      <c r="GY144" s="16"/>
      <c r="GZ144" s="16"/>
      <c r="HA144" s="16"/>
      <c r="HB144" s="16"/>
      <c r="HC144" s="16"/>
      <c r="HD144" s="16"/>
      <c r="HE144" s="16"/>
      <c r="HF144" s="16"/>
      <c r="HG144" s="16"/>
      <c r="HH144" s="16"/>
      <c r="HI144" s="16"/>
      <c r="HJ144" s="16"/>
      <c r="HK144" s="16"/>
      <c r="HL144" s="16"/>
      <c r="HM144" s="16"/>
      <c r="HN144" s="16"/>
      <c r="HO144" s="16"/>
      <c r="HP144" s="16"/>
      <c r="HQ144" s="16"/>
      <c r="HR144" s="16"/>
      <c r="HS144" s="16"/>
      <c r="HT144" s="16"/>
      <c r="HU144" s="16"/>
      <c r="HV144" s="16"/>
      <c r="HW144" s="16"/>
      <c r="HX144" s="16"/>
      <c r="HY144" s="16"/>
      <c r="HZ144" s="16"/>
      <c r="IA144" s="16"/>
      <c r="IB144" s="16"/>
      <c r="IC144" s="16"/>
      <c r="ID144" s="16"/>
      <c r="IE144" s="16"/>
      <c r="IF144" s="16"/>
      <c r="IG144" s="16"/>
      <c r="IH144" s="16"/>
      <c r="II144" s="16"/>
      <c r="IJ144" s="16"/>
      <c r="IK144" s="16"/>
      <c r="IL144" s="16"/>
      <c r="IM144" s="16"/>
      <c r="IN144" s="16"/>
      <c r="IO144" s="16"/>
      <c r="IP144" s="16"/>
      <c r="IQ144" s="16"/>
      <c r="IR144" s="16"/>
      <c r="IS144" s="16"/>
      <c r="IT144" s="16"/>
      <c r="IU144" s="16"/>
    </row>
    <row r="145" spans="1:255" x14ac:dyDescent="0.2">
      <c r="A145" s="47" t="s">
        <v>315</v>
      </c>
      <c r="B145" s="48" t="s">
        <v>224</v>
      </c>
      <c r="C145" s="49" t="s">
        <v>70</v>
      </c>
      <c r="D145" s="50">
        <f>Source!I375</f>
        <v>2.5469999999999996E-2</v>
      </c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  <c r="AA145" s="16"/>
      <c r="AB145" s="16"/>
      <c r="AC145" s="16"/>
      <c r="AD145" s="16"/>
      <c r="AE145" s="16"/>
      <c r="AF145" s="16"/>
      <c r="AG145" s="16"/>
      <c r="AH145" s="16"/>
      <c r="AI145" s="16"/>
      <c r="AJ145" s="16"/>
      <c r="AK145" s="16"/>
      <c r="AL145" s="16"/>
      <c r="AM145" s="16"/>
      <c r="AN145" s="16"/>
      <c r="AO145" s="16"/>
      <c r="AP145" s="16"/>
      <c r="AQ145" s="16"/>
      <c r="AR145" s="16"/>
      <c r="AS145" s="16"/>
      <c r="AT145" s="16"/>
      <c r="AU145" s="16"/>
      <c r="AV145" s="16"/>
      <c r="AW145" s="16"/>
      <c r="AX145" s="16"/>
      <c r="AY145" s="16"/>
      <c r="AZ145" s="16"/>
      <c r="BA145" s="16"/>
      <c r="BB145" s="16"/>
      <c r="BC145" s="16"/>
      <c r="BD145" s="16"/>
      <c r="BE145" s="16"/>
      <c r="BF145" s="16"/>
      <c r="BG145" s="16"/>
      <c r="BH145" s="16"/>
      <c r="BI145" s="16"/>
      <c r="BJ145" s="16"/>
      <c r="BK145" s="16"/>
      <c r="BL145" s="16"/>
      <c r="BM145" s="16"/>
      <c r="BN145" s="16"/>
      <c r="BO145" s="16"/>
      <c r="BP145" s="16"/>
      <c r="BQ145" s="16"/>
      <c r="BR145" s="16"/>
      <c r="BS145" s="16"/>
      <c r="BT145" s="16"/>
      <c r="BU145" s="16"/>
      <c r="BV145" s="16"/>
      <c r="BW145" s="16"/>
      <c r="BX145" s="16"/>
      <c r="BY145" s="16"/>
      <c r="BZ145" s="16"/>
      <c r="CA145" s="16"/>
      <c r="CB145" s="16"/>
      <c r="CC145" s="16"/>
      <c r="CD145" s="16"/>
      <c r="CE145" s="16"/>
      <c r="CF145" s="16"/>
      <c r="CG145" s="16"/>
      <c r="CH145" s="16"/>
      <c r="CI145" s="16"/>
      <c r="CJ145" s="16"/>
      <c r="CK145" s="16"/>
      <c r="CL145" s="16"/>
      <c r="CM145" s="16"/>
      <c r="CN145" s="16"/>
      <c r="CO145" s="16"/>
      <c r="CP145" s="16"/>
      <c r="CQ145" s="16"/>
      <c r="CR145" s="16"/>
      <c r="CS145" s="16"/>
      <c r="CT145" s="16"/>
      <c r="CU145" s="16"/>
      <c r="CV145" s="16"/>
      <c r="CW145" s="16"/>
      <c r="CX145" s="16"/>
      <c r="CY145" s="16"/>
      <c r="CZ145" s="16"/>
      <c r="DA145" s="16"/>
      <c r="DB145" s="16"/>
      <c r="DC145" s="16"/>
      <c r="DD145" s="16"/>
      <c r="DE145" s="16"/>
      <c r="DF145" s="16"/>
      <c r="DG145" s="16"/>
      <c r="DH145" s="16"/>
      <c r="DI145" s="16"/>
      <c r="DJ145" s="16"/>
      <c r="DK145" s="16"/>
      <c r="DL145" s="16"/>
      <c r="DM145" s="16"/>
      <c r="DN145" s="16"/>
      <c r="DO145" s="16"/>
      <c r="DP145" s="16"/>
      <c r="DQ145" s="16"/>
      <c r="DR145" s="16"/>
      <c r="DS145" s="16"/>
      <c r="DT145" s="16"/>
      <c r="DU145" s="16"/>
      <c r="DV145" s="16"/>
      <c r="DW145" s="16"/>
      <c r="DX145" s="16"/>
      <c r="DY145" s="16"/>
      <c r="DZ145" s="16"/>
      <c r="EA145" s="16"/>
      <c r="EB145" s="16"/>
      <c r="EC145" s="16"/>
      <c r="ED145" s="16"/>
      <c r="EE145" s="16"/>
      <c r="EF145" s="16"/>
      <c r="EG145" s="16"/>
      <c r="EH145" s="16"/>
      <c r="EI145" s="16"/>
      <c r="EJ145" s="16"/>
      <c r="EK145" s="16"/>
      <c r="EL145" s="16"/>
      <c r="EM145" s="16"/>
      <c r="EN145" s="16"/>
      <c r="EO145" s="16"/>
      <c r="EP145" s="16"/>
      <c r="EQ145" s="16"/>
      <c r="ER145" s="16"/>
      <c r="ES145" s="16"/>
      <c r="ET145" s="16"/>
      <c r="EU145" s="16"/>
      <c r="EV145" s="16"/>
      <c r="EW145" s="16"/>
      <c r="EX145" s="16"/>
      <c r="EY145" s="16"/>
      <c r="EZ145" s="16"/>
      <c r="FA145" s="16"/>
      <c r="FB145" s="16"/>
      <c r="FC145" s="16"/>
      <c r="FD145" s="16"/>
      <c r="FE145" s="16"/>
      <c r="FF145" s="16"/>
      <c r="FG145" s="16"/>
      <c r="FH145" s="16"/>
      <c r="FI145" s="16"/>
      <c r="FJ145" s="16"/>
      <c r="FK145" s="16"/>
      <c r="FL145" s="16"/>
      <c r="FM145" s="16"/>
      <c r="FN145" s="16"/>
      <c r="FO145" s="16"/>
      <c r="FP145" s="16"/>
      <c r="FQ145" s="16"/>
      <c r="FR145" s="16"/>
      <c r="FS145" s="16"/>
      <c r="FT145" s="16"/>
      <c r="FU145" s="16"/>
      <c r="FV145" s="16"/>
      <c r="FW145" s="16"/>
      <c r="FX145" s="16"/>
      <c r="FY145" s="16"/>
      <c r="FZ145" s="16"/>
      <c r="GA145" s="16"/>
      <c r="GB145" s="16"/>
      <c r="GC145" s="16"/>
      <c r="GD145" s="16"/>
      <c r="GE145" s="16"/>
      <c r="GF145" s="16"/>
      <c r="GG145" s="16"/>
      <c r="GH145" s="16"/>
      <c r="GI145" s="16"/>
      <c r="GJ145" s="16"/>
      <c r="GK145" s="16"/>
      <c r="GL145" s="16"/>
      <c r="GM145" s="16"/>
      <c r="GN145" s="16"/>
      <c r="GO145" s="16"/>
      <c r="GP145" s="16"/>
      <c r="GQ145" s="16"/>
      <c r="GR145" s="16"/>
      <c r="GS145" s="16"/>
      <c r="GT145" s="16"/>
      <c r="GU145" s="16"/>
      <c r="GV145" s="16"/>
      <c r="GW145" s="16"/>
      <c r="GX145" s="16"/>
      <c r="GY145" s="16"/>
      <c r="GZ145" s="16"/>
      <c r="HA145" s="16"/>
      <c r="HB145" s="16"/>
      <c r="HC145" s="16"/>
      <c r="HD145" s="16"/>
      <c r="HE145" s="16"/>
      <c r="HF145" s="16"/>
      <c r="HG145" s="16"/>
      <c r="HH145" s="16"/>
      <c r="HI145" s="16"/>
      <c r="HJ145" s="16"/>
      <c r="HK145" s="16"/>
      <c r="HL145" s="16"/>
      <c r="HM145" s="16"/>
      <c r="HN145" s="16"/>
      <c r="HO145" s="16"/>
      <c r="HP145" s="16"/>
      <c r="HQ145" s="16"/>
      <c r="HR145" s="16"/>
      <c r="HS145" s="16"/>
      <c r="HT145" s="16"/>
      <c r="HU145" s="16"/>
      <c r="HV145" s="16"/>
      <c r="HW145" s="16"/>
      <c r="HX145" s="16"/>
      <c r="HY145" s="16"/>
      <c r="HZ145" s="16"/>
      <c r="IA145" s="16"/>
      <c r="IB145" s="16"/>
      <c r="IC145" s="16"/>
      <c r="ID145" s="16"/>
      <c r="IE145" s="16"/>
      <c r="IF145" s="16"/>
      <c r="IG145" s="16"/>
      <c r="IH145" s="16"/>
      <c r="II145" s="16"/>
      <c r="IJ145" s="16"/>
      <c r="IK145" s="16"/>
      <c r="IL145" s="16"/>
      <c r="IM145" s="16"/>
      <c r="IN145" s="16"/>
      <c r="IO145" s="16"/>
      <c r="IP145" s="16"/>
      <c r="IQ145" s="16"/>
      <c r="IR145" s="16"/>
      <c r="IS145" s="16"/>
      <c r="IT145" s="16"/>
      <c r="IU145" s="16"/>
    </row>
    <row r="146" spans="1:255" x14ac:dyDescent="0.2">
      <c r="A146" s="47" t="s">
        <v>316</v>
      </c>
      <c r="B146" s="48" t="s">
        <v>228</v>
      </c>
      <c r="C146" s="49" t="s">
        <v>32</v>
      </c>
      <c r="D146" s="50">
        <f>Source!I376</f>
        <v>3056.4</v>
      </c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F146" s="16"/>
      <c r="AG146" s="16"/>
      <c r="AH146" s="16"/>
      <c r="AI146" s="16"/>
      <c r="AJ146" s="16"/>
      <c r="AK146" s="16"/>
      <c r="AL146" s="16"/>
      <c r="AM146" s="16"/>
      <c r="AN146" s="16"/>
      <c r="AO146" s="16"/>
      <c r="AP146" s="16"/>
      <c r="AQ146" s="16"/>
      <c r="AR146" s="16"/>
      <c r="AS146" s="16"/>
      <c r="AT146" s="16"/>
      <c r="AU146" s="16"/>
      <c r="AV146" s="16"/>
      <c r="AW146" s="16"/>
      <c r="AX146" s="16"/>
      <c r="AY146" s="16"/>
      <c r="AZ146" s="16"/>
      <c r="BA146" s="16"/>
      <c r="BB146" s="16"/>
      <c r="BC146" s="16"/>
      <c r="BD146" s="16"/>
      <c r="BE146" s="16"/>
      <c r="BF146" s="16"/>
      <c r="BG146" s="16"/>
      <c r="BH146" s="16"/>
      <c r="BI146" s="16"/>
      <c r="BJ146" s="16"/>
      <c r="BK146" s="16"/>
      <c r="BL146" s="16"/>
      <c r="BM146" s="16"/>
      <c r="BN146" s="16"/>
      <c r="BO146" s="16"/>
      <c r="BP146" s="16"/>
      <c r="BQ146" s="16"/>
      <c r="BR146" s="16"/>
      <c r="BS146" s="16"/>
      <c r="BT146" s="16"/>
      <c r="BU146" s="16"/>
      <c r="BV146" s="16"/>
      <c r="BW146" s="16"/>
      <c r="BX146" s="16"/>
      <c r="BY146" s="16"/>
      <c r="BZ146" s="16"/>
      <c r="CA146" s="16"/>
      <c r="CB146" s="16"/>
      <c r="CC146" s="16"/>
      <c r="CD146" s="16"/>
      <c r="CE146" s="16"/>
      <c r="CF146" s="16"/>
      <c r="CG146" s="16"/>
      <c r="CH146" s="16"/>
      <c r="CI146" s="16"/>
      <c r="CJ146" s="16"/>
      <c r="CK146" s="16"/>
      <c r="CL146" s="16"/>
      <c r="CM146" s="16"/>
      <c r="CN146" s="16"/>
      <c r="CO146" s="16"/>
      <c r="CP146" s="16"/>
      <c r="CQ146" s="16"/>
      <c r="CR146" s="16"/>
      <c r="CS146" s="16"/>
      <c r="CT146" s="16"/>
      <c r="CU146" s="16"/>
      <c r="CV146" s="16"/>
      <c r="CW146" s="16"/>
      <c r="CX146" s="16"/>
      <c r="CY146" s="16"/>
      <c r="CZ146" s="16"/>
      <c r="DA146" s="16"/>
      <c r="DB146" s="16"/>
      <c r="DC146" s="16"/>
      <c r="DD146" s="16"/>
      <c r="DE146" s="16"/>
      <c r="DF146" s="16"/>
      <c r="DG146" s="16"/>
      <c r="DH146" s="16"/>
      <c r="DI146" s="16"/>
      <c r="DJ146" s="16"/>
      <c r="DK146" s="16"/>
      <c r="DL146" s="16"/>
      <c r="DM146" s="16"/>
      <c r="DN146" s="16"/>
      <c r="DO146" s="16"/>
      <c r="DP146" s="16"/>
      <c r="DQ146" s="16"/>
      <c r="DR146" s="16"/>
      <c r="DS146" s="16"/>
      <c r="DT146" s="16"/>
      <c r="DU146" s="16"/>
      <c r="DV146" s="16"/>
      <c r="DW146" s="16"/>
      <c r="DX146" s="16"/>
      <c r="DY146" s="16"/>
      <c r="DZ146" s="16"/>
      <c r="EA146" s="16"/>
      <c r="EB146" s="16"/>
      <c r="EC146" s="16"/>
      <c r="ED146" s="16"/>
      <c r="EE146" s="16"/>
      <c r="EF146" s="16"/>
      <c r="EG146" s="16"/>
      <c r="EH146" s="16"/>
      <c r="EI146" s="16"/>
      <c r="EJ146" s="16"/>
      <c r="EK146" s="16"/>
      <c r="EL146" s="16"/>
      <c r="EM146" s="16"/>
      <c r="EN146" s="16"/>
      <c r="EO146" s="16"/>
      <c r="EP146" s="16"/>
      <c r="EQ146" s="16"/>
      <c r="ER146" s="16"/>
      <c r="ES146" s="16"/>
      <c r="ET146" s="16"/>
      <c r="EU146" s="16"/>
      <c r="EV146" s="16"/>
      <c r="EW146" s="16"/>
      <c r="EX146" s="16"/>
      <c r="EY146" s="16"/>
      <c r="EZ146" s="16"/>
      <c r="FA146" s="16"/>
      <c r="FB146" s="16"/>
      <c r="FC146" s="16"/>
      <c r="FD146" s="16"/>
      <c r="FE146" s="16"/>
      <c r="FF146" s="16"/>
      <c r="FG146" s="16"/>
      <c r="FH146" s="16"/>
      <c r="FI146" s="16"/>
      <c r="FJ146" s="16"/>
      <c r="FK146" s="16"/>
      <c r="FL146" s="16"/>
      <c r="FM146" s="16"/>
      <c r="FN146" s="16"/>
      <c r="FO146" s="16"/>
      <c r="FP146" s="16"/>
      <c r="FQ146" s="16"/>
      <c r="FR146" s="16"/>
      <c r="FS146" s="16"/>
      <c r="FT146" s="16"/>
      <c r="FU146" s="16"/>
      <c r="FV146" s="16"/>
      <c r="FW146" s="16"/>
      <c r="FX146" s="16"/>
      <c r="FY146" s="16"/>
      <c r="FZ146" s="16"/>
      <c r="GA146" s="16"/>
      <c r="GB146" s="16"/>
      <c r="GC146" s="16"/>
      <c r="GD146" s="16"/>
      <c r="GE146" s="16"/>
      <c r="GF146" s="16"/>
      <c r="GG146" s="16"/>
      <c r="GH146" s="16"/>
      <c r="GI146" s="16"/>
      <c r="GJ146" s="16"/>
      <c r="GK146" s="16"/>
      <c r="GL146" s="16"/>
      <c r="GM146" s="16"/>
      <c r="GN146" s="16"/>
      <c r="GO146" s="16"/>
      <c r="GP146" s="16"/>
      <c r="GQ146" s="16"/>
      <c r="GR146" s="16"/>
      <c r="GS146" s="16"/>
      <c r="GT146" s="16"/>
      <c r="GU146" s="16"/>
      <c r="GV146" s="16"/>
      <c r="GW146" s="16"/>
      <c r="GX146" s="16"/>
      <c r="GY146" s="16"/>
      <c r="GZ146" s="16"/>
      <c r="HA146" s="16"/>
      <c r="HB146" s="16"/>
      <c r="HC146" s="16"/>
      <c r="HD146" s="16"/>
      <c r="HE146" s="16"/>
      <c r="HF146" s="16"/>
      <c r="HG146" s="16"/>
      <c r="HH146" s="16"/>
      <c r="HI146" s="16"/>
      <c r="HJ146" s="16"/>
      <c r="HK146" s="16"/>
      <c r="HL146" s="16"/>
      <c r="HM146" s="16"/>
      <c r="HN146" s="16"/>
      <c r="HO146" s="16"/>
      <c r="HP146" s="16"/>
      <c r="HQ146" s="16"/>
      <c r="HR146" s="16"/>
      <c r="HS146" s="16"/>
      <c r="HT146" s="16"/>
      <c r="HU146" s="16"/>
      <c r="HV146" s="16"/>
      <c r="HW146" s="16"/>
      <c r="HX146" s="16"/>
      <c r="HY146" s="16"/>
      <c r="HZ146" s="16"/>
      <c r="IA146" s="16"/>
      <c r="IB146" s="16"/>
      <c r="IC146" s="16"/>
      <c r="ID146" s="16"/>
      <c r="IE146" s="16"/>
      <c r="IF146" s="16"/>
      <c r="IG146" s="16"/>
      <c r="IH146" s="16"/>
      <c r="II146" s="16"/>
      <c r="IJ146" s="16"/>
      <c r="IK146" s="16"/>
      <c r="IL146" s="16"/>
      <c r="IM146" s="16"/>
      <c r="IN146" s="16"/>
      <c r="IO146" s="16"/>
      <c r="IP146" s="16"/>
      <c r="IQ146" s="16"/>
      <c r="IR146" s="16"/>
      <c r="IS146" s="16"/>
      <c r="IT146" s="16"/>
      <c r="IU146" s="16"/>
    </row>
    <row r="147" spans="1:255" ht="13.5" thickBot="1" x14ac:dyDescent="0.25">
      <c r="A147" s="47" t="s">
        <v>317</v>
      </c>
      <c r="B147" s="48" t="s">
        <v>231</v>
      </c>
      <c r="C147" s="49" t="s">
        <v>37</v>
      </c>
      <c r="D147" s="50">
        <f>Source!I377</f>
        <v>3.0564000000000001E-2</v>
      </c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16"/>
      <c r="BH147" s="16"/>
      <c r="BI147" s="16"/>
      <c r="BJ147" s="16"/>
      <c r="BK147" s="16"/>
      <c r="BL147" s="16"/>
      <c r="BM147" s="16"/>
      <c r="BN147" s="16"/>
      <c r="BO147" s="16"/>
      <c r="BP147" s="16"/>
      <c r="BQ147" s="16"/>
      <c r="BR147" s="16"/>
      <c r="BS147" s="16"/>
      <c r="BT147" s="16"/>
      <c r="BU147" s="16"/>
      <c r="BV147" s="16"/>
      <c r="BW147" s="16"/>
      <c r="BX147" s="16"/>
      <c r="BY147" s="16"/>
      <c r="BZ147" s="16"/>
      <c r="CA147" s="16"/>
      <c r="CB147" s="16"/>
      <c r="CC147" s="16"/>
      <c r="CD147" s="16"/>
      <c r="CE147" s="16"/>
      <c r="CF147" s="16"/>
      <c r="CG147" s="16"/>
      <c r="CH147" s="16"/>
      <c r="CI147" s="16"/>
      <c r="CJ147" s="16"/>
      <c r="CK147" s="16"/>
      <c r="CL147" s="16"/>
      <c r="CM147" s="16"/>
      <c r="CN147" s="16"/>
      <c r="CO147" s="16"/>
      <c r="CP147" s="16"/>
      <c r="CQ147" s="16"/>
      <c r="CR147" s="16"/>
      <c r="CS147" s="16"/>
      <c r="CT147" s="16"/>
      <c r="CU147" s="16"/>
      <c r="CV147" s="16"/>
      <c r="CW147" s="16"/>
      <c r="CX147" s="16"/>
      <c r="CY147" s="16"/>
      <c r="CZ147" s="16"/>
      <c r="DA147" s="16"/>
      <c r="DB147" s="16"/>
      <c r="DC147" s="16"/>
      <c r="DD147" s="16"/>
      <c r="DE147" s="16"/>
      <c r="DF147" s="16"/>
      <c r="DG147" s="16"/>
      <c r="DH147" s="16"/>
      <c r="DI147" s="16"/>
      <c r="DJ147" s="16"/>
      <c r="DK147" s="16"/>
      <c r="DL147" s="16"/>
      <c r="DM147" s="16"/>
      <c r="DN147" s="16"/>
      <c r="DO147" s="16"/>
      <c r="DP147" s="16"/>
      <c r="DQ147" s="16"/>
      <c r="DR147" s="16"/>
      <c r="DS147" s="16"/>
      <c r="DT147" s="16"/>
      <c r="DU147" s="16"/>
      <c r="DV147" s="16"/>
      <c r="DW147" s="16"/>
      <c r="DX147" s="16"/>
      <c r="DY147" s="16"/>
      <c r="DZ147" s="16"/>
      <c r="EA147" s="16"/>
      <c r="EB147" s="16"/>
      <c r="EC147" s="16"/>
      <c r="ED147" s="16"/>
      <c r="EE147" s="16"/>
      <c r="EF147" s="16"/>
      <c r="EG147" s="16"/>
      <c r="EH147" s="16"/>
      <c r="EI147" s="16"/>
      <c r="EJ147" s="16"/>
      <c r="EK147" s="16"/>
      <c r="EL147" s="16"/>
      <c r="EM147" s="16"/>
      <c r="EN147" s="16"/>
      <c r="EO147" s="16"/>
      <c r="EP147" s="16"/>
      <c r="EQ147" s="16"/>
      <c r="ER147" s="16"/>
      <c r="ES147" s="16"/>
      <c r="ET147" s="16"/>
      <c r="EU147" s="16"/>
      <c r="EV147" s="16"/>
      <c r="EW147" s="16"/>
      <c r="EX147" s="16"/>
      <c r="EY147" s="16"/>
      <c r="EZ147" s="16"/>
      <c r="FA147" s="16"/>
      <c r="FB147" s="16"/>
      <c r="FC147" s="16"/>
      <c r="FD147" s="16"/>
      <c r="FE147" s="16"/>
      <c r="FF147" s="16"/>
      <c r="FG147" s="16"/>
      <c r="FH147" s="16"/>
      <c r="FI147" s="16"/>
      <c r="FJ147" s="16"/>
      <c r="FK147" s="16"/>
      <c r="FL147" s="16"/>
      <c r="FM147" s="16"/>
      <c r="FN147" s="16"/>
      <c r="FO147" s="16"/>
      <c r="FP147" s="16"/>
      <c r="FQ147" s="16"/>
      <c r="FR147" s="16"/>
      <c r="FS147" s="16"/>
      <c r="FT147" s="16"/>
      <c r="FU147" s="16"/>
      <c r="FV147" s="16"/>
      <c r="FW147" s="16"/>
      <c r="FX147" s="16"/>
      <c r="FY147" s="16"/>
      <c r="FZ147" s="16"/>
      <c r="GA147" s="16"/>
      <c r="GB147" s="16"/>
      <c r="GC147" s="16"/>
      <c r="GD147" s="16"/>
      <c r="GE147" s="16"/>
      <c r="GF147" s="16"/>
      <c r="GG147" s="16"/>
      <c r="GH147" s="16"/>
      <c r="GI147" s="16"/>
      <c r="GJ147" s="16"/>
      <c r="GK147" s="16"/>
      <c r="GL147" s="16"/>
      <c r="GM147" s="16"/>
      <c r="GN147" s="16"/>
      <c r="GO147" s="16"/>
      <c r="GP147" s="16"/>
      <c r="GQ147" s="16"/>
      <c r="GR147" s="16"/>
      <c r="GS147" s="16"/>
      <c r="GT147" s="16"/>
      <c r="GU147" s="16"/>
      <c r="GV147" s="16"/>
      <c r="GW147" s="16"/>
      <c r="GX147" s="16"/>
      <c r="GY147" s="16"/>
      <c r="GZ147" s="16"/>
      <c r="HA147" s="16"/>
      <c r="HB147" s="16"/>
      <c r="HC147" s="16"/>
      <c r="HD147" s="16"/>
      <c r="HE147" s="16"/>
      <c r="HF147" s="16"/>
      <c r="HG147" s="16"/>
      <c r="HH147" s="16"/>
      <c r="HI147" s="16"/>
      <c r="HJ147" s="16"/>
      <c r="HK147" s="16"/>
      <c r="HL147" s="16"/>
      <c r="HM147" s="16"/>
      <c r="HN147" s="16"/>
      <c r="HO147" s="16"/>
      <c r="HP147" s="16"/>
      <c r="HQ147" s="16"/>
      <c r="HR147" s="16"/>
      <c r="HS147" s="16"/>
      <c r="HT147" s="16"/>
      <c r="HU147" s="16"/>
      <c r="HV147" s="16"/>
      <c r="HW147" s="16"/>
      <c r="HX147" s="16"/>
      <c r="HY147" s="16"/>
      <c r="HZ147" s="16"/>
      <c r="IA147" s="16"/>
      <c r="IB147" s="16"/>
      <c r="IC147" s="16"/>
      <c r="ID147" s="16"/>
      <c r="IE147" s="16"/>
      <c r="IF147" s="16"/>
      <c r="IG147" s="16"/>
      <c r="IH147" s="16"/>
      <c r="II147" s="16"/>
      <c r="IJ147" s="16"/>
      <c r="IK147" s="16"/>
      <c r="IL147" s="16"/>
      <c r="IM147" s="16"/>
      <c r="IN147" s="16"/>
      <c r="IO147" s="16"/>
      <c r="IP147" s="16"/>
      <c r="IQ147" s="16"/>
      <c r="IR147" s="16"/>
      <c r="IS147" s="16"/>
      <c r="IT147" s="16"/>
      <c r="IU147" s="16"/>
    </row>
    <row r="148" spans="1:255" x14ac:dyDescent="0.2">
      <c r="A148" s="38"/>
      <c r="B148" s="38"/>
      <c r="C148" s="38"/>
      <c r="D148" s="38"/>
    </row>
    <row r="149" spans="1:255" x14ac:dyDescent="0.2">
      <c r="A149" t="s">
        <v>759</v>
      </c>
      <c r="B149" t="s">
        <v>779</v>
      </c>
    </row>
    <row r="150" spans="1:255" ht="13.5" thickBot="1" x14ac:dyDescent="0.25"/>
    <row r="151" spans="1:255" x14ac:dyDescent="0.2">
      <c r="A151" s="43">
        <v>35</v>
      </c>
      <c r="B151" s="44" t="s">
        <v>166</v>
      </c>
      <c r="C151" s="45" t="s">
        <v>37</v>
      </c>
      <c r="D151" s="46">
        <v>8.5000000000000006E-2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  <c r="GX151" s="16"/>
      <c r="GY151" s="16"/>
      <c r="GZ151" s="16"/>
      <c r="HA151" s="16"/>
      <c r="HB151" s="16"/>
      <c r="HC151" s="16"/>
      <c r="HD151" s="16"/>
      <c r="HE151" s="16"/>
      <c r="HF151" s="16"/>
      <c r="HG151" s="16"/>
      <c r="HH151" s="16"/>
      <c r="HI151" s="16"/>
      <c r="HJ151" s="16"/>
      <c r="HK151" s="16"/>
      <c r="HL151" s="16"/>
      <c r="HM151" s="16"/>
      <c r="HN151" s="16"/>
      <c r="HO151" s="16"/>
      <c r="HP151" s="16"/>
      <c r="HQ151" s="16"/>
      <c r="HR151" s="16"/>
      <c r="HS151" s="16"/>
      <c r="HT151" s="16"/>
      <c r="HU151" s="16"/>
      <c r="HV151" s="16"/>
      <c r="HW151" s="16"/>
      <c r="HX151" s="16"/>
      <c r="HY151" s="16"/>
      <c r="HZ151" s="16"/>
      <c r="IA151" s="16"/>
      <c r="IB151" s="16"/>
      <c r="IC151" s="16"/>
      <c r="ID151" s="16"/>
      <c r="IE151" s="16"/>
      <c r="IF151" s="16"/>
      <c r="IG151" s="16"/>
      <c r="IH151" s="16"/>
      <c r="II151" s="16"/>
      <c r="IJ151" s="16"/>
      <c r="IK151" s="16"/>
      <c r="IL151" s="16"/>
      <c r="IM151" s="16"/>
      <c r="IN151" s="16"/>
      <c r="IO151" s="16"/>
      <c r="IP151" s="16"/>
      <c r="IQ151" s="16"/>
      <c r="IR151" s="16"/>
      <c r="IS151" s="16"/>
      <c r="IT151" s="16"/>
      <c r="IU151" s="16"/>
    </row>
    <row r="152" spans="1:255" x14ac:dyDescent="0.2">
      <c r="A152" s="47" t="s">
        <v>320</v>
      </c>
      <c r="B152" s="48" t="s">
        <v>174</v>
      </c>
      <c r="C152" s="49" t="s">
        <v>37</v>
      </c>
      <c r="D152" s="50">
        <f>Source!I414</f>
        <v>8.5000000000000006E-2</v>
      </c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  <c r="AA152" s="16"/>
      <c r="AB152" s="16"/>
      <c r="AC152" s="16"/>
      <c r="AD152" s="16"/>
      <c r="AE152" s="16"/>
      <c r="AF152" s="16"/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16"/>
      <c r="BH152" s="16"/>
      <c r="BI152" s="16"/>
      <c r="BJ152" s="16"/>
      <c r="BK152" s="16"/>
      <c r="BL152" s="16"/>
      <c r="BM152" s="16"/>
      <c r="BN152" s="16"/>
      <c r="BO152" s="16"/>
      <c r="BP152" s="16"/>
      <c r="BQ152" s="16"/>
      <c r="BR152" s="16"/>
      <c r="BS152" s="16"/>
      <c r="BT152" s="16"/>
      <c r="BU152" s="16"/>
      <c r="BV152" s="16"/>
      <c r="BW152" s="16"/>
      <c r="BX152" s="16"/>
      <c r="BY152" s="16"/>
      <c r="BZ152" s="16"/>
      <c r="CA152" s="16"/>
      <c r="CB152" s="16"/>
      <c r="CC152" s="16"/>
      <c r="CD152" s="16"/>
      <c r="CE152" s="16"/>
      <c r="CF152" s="16"/>
      <c r="CG152" s="16"/>
      <c r="CH152" s="16"/>
      <c r="CI152" s="16"/>
      <c r="CJ152" s="16"/>
      <c r="CK152" s="16"/>
      <c r="CL152" s="16"/>
      <c r="CM152" s="16"/>
      <c r="CN152" s="16"/>
      <c r="CO152" s="16"/>
      <c r="CP152" s="16"/>
      <c r="CQ152" s="16"/>
      <c r="CR152" s="16"/>
      <c r="CS152" s="16"/>
      <c r="CT152" s="16"/>
      <c r="CU152" s="16"/>
      <c r="CV152" s="16"/>
      <c r="CW152" s="16"/>
      <c r="CX152" s="16"/>
      <c r="CY152" s="16"/>
      <c r="CZ152" s="16"/>
      <c r="DA152" s="16"/>
      <c r="DB152" s="16"/>
      <c r="DC152" s="16"/>
      <c r="DD152" s="16"/>
      <c r="DE152" s="16"/>
      <c r="DF152" s="16"/>
      <c r="DG152" s="16"/>
      <c r="DH152" s="16"/>
      <c r="DI152" s="16"/>
      <c r="DJ152" s="16"/>
      <c r="DK152" s="16"/>
      <c r="DL152" s="16"/>
      <c r="DM152" s="16"/>
      <c r="DN152" s="16"/>
      <c r="DO152" s="16"/>
      <c r="DP152" s="16"/>
      <c r="DQ152" s="16"/>
      <c r="DR152" s="16"/>
      <c r="DS152" s="16"/>
      <c r="DT152" s="16"/>
      <c r="DU152" s="16"/>
      <c r="DV152" s="16"/>
      <c r="DW152" s="16"/>
      <c r="DX152" s="16"/>
      <c r="DY152" s="16"/>
      <c r="DZ152" s="16"/>
      <c r="EA152" s="16"/>
      <c r="EB152" s="16"/>
      <c r="EC152" s="16"/>
      <c r="ED152" s="16"/>
      <c r="EE152" s="16"/>
      <c r="EF152" s="16"/>
      <c r="EG152" s="16"/>
      <c r="EH152" s="16"/>
      <c r="EI152" s="16"/>
      <c r="EJ152" s="16"/>
      <c r="EK152" s="16"/>
      <c r="EL152" s="16"/>
      <c r="EM152" s="16"/>
      <c r="EN152" s="16"/>
      <c r="EO152" s="16"/>
      <c r="EP152" s="16"/>
      <c r="EQ152" s="16"/>
      <c r="ER152" s="16"/>
      <c r="ES152" s="16"/>
      <c r="ET152" s="16"/>
      <c r="EU152" s="16"/>
      <c r="EV152" s="16"/>
      <c r="EW152" s="16"/>
      <c r="EX152" s="16"/>
      <c r="EY152" s="16"/>
      <c r="EZ152" s="16"/>
      <c r="FA152" s="16"/>
      <c r="FB152" s="16"/>
      <c r="FC152" s="16"/>
      <c r="FD152" s="16"/>
      <c r="FE152" s="16"/>
      <c r="FF152" s="16"/>
      <c r="FG152" s="16"/>
      <c r="FH152" s="16"/>
      <c r="FI152" s="16"/>
      <c r="FJ152" s="16"/>
      <c r="FK152" s="16"/>
      <c r="FL152" s="16"/>
      <c r="FM152" s="16"/>
      <c r="FN152" s="16"/>
      <c r="FO152" s="16"/>
      <c r="FP152" s="16"/>
      <c r="FQ152" s="16"/>
      <c r="FR152" s="16"/>
      <c r="FS152" s="16"/>
      <c r="FT152" s="16"/>
      <c r="FU152" s="16"/>
      <c r="FV152" s="16"/>
      <c r="FW152" s="16"/>
      <c r="FX152" s="16"/>
      <c r="FY152" s="16"/>
      <c r="FZ152" s="16"/>
      <c r="GA152" s="16"/>
      <c r="GB152" s="16"/>
      <c r="GC152" s="16"/>
      <c r="GD152" s="16"/>
      <c r="GE152" s="16"/>
      <c r="GF152" s="16"/>
      <c r="GG152" s="16"/>
      <c r="GH152" s="16"/>
      <c r="GI152" s="16"/>
      <c r="GJ152" s="16"/>
      <c r="GK152" s="16"/>
      <c r="GL152" s="16"/>
      <c r="GM152" s="16"/>
      <c r="GN152" s="16"/>
      <c r="GO152" s="16"/>
      <c r="GP152" s="16"/>
      <c r="GQ152" s="16"/>
      <c r="GR152" s="16"/>
      <c r="GS152" s="16"/>
      <c r="GT152" s="16"/>
      <c r="GU152" s="16"/>
      <c r="GV152" s="16"/>
      <c r="GW152" s="16"/>
      <c r="GX152" s="16"/>
      <c r="GY152" s="16"/>
      <c r="GZ152" s="16"/>
      <c r="HA152" s="16"/>
      <c r="HB152" s="16"/>
      <c r="HC152" s="16"/>
      <c r="HD152" s="16"/>
      <c r="HE152" s="16"/>
      <c r="HF152" s="16"/>
      <c r="HG152" s="16"/>
      <c r="HH152" s="16"/>
      <c r="HI152" s="16"/>
      <c r="HJ152" s="16"/>
      <c r="HK152" s="16"/>
      <c r="HL152" s="16"/>
      <c r="HM152" s="16"/>
      <c r="HN152" s="16"/>
      <c r="HO152" s="16"/>
      <c r="HP152" s="16"/>
      <c r="HQ152" s="16"/>
      <c r="HR152" s="16"/>
      <c r="HS152" s="16"/>
      <c r="HT152" s="16"/>
      <c r="HU152" s="16"/>
      <c r="HV152" s="16"/>
      <c r="HW152" s="16"/>
      <c r="HX152" s="16"/>
      <c r="HY152" s="16"/>
      <c r="HZ152" s="16"/>
      <c r="IA152" s="16"/>
      <c r="IB152" s="16"/>
      <c r="IC152" s="16"/>
      <c r="ID152" s="16"/>
      <c r="IE152" s="16"/>
      <c r="IF152" s="16"/>
      <c r="IG152" s="16"/>
      <c r="IH152" s="16"/>
      <c r="II152" s="16"/>
      <c r="IJ152" s="16"/>
      <c r="IK152" s="16"/>
      <c r="IL152" s="16"/>
      <c r="IM152" s="16"/>
      <c r="IN152" s="16"/>
      <c r="IO152" s="16"/>
      <c r="IP152" s="16"/>
      <c r="IQ152" s="16"/>
      <c r="IR152" s="16"/>
      <c r="IS152" s="16"/>
      <c r="IT152" s="16"/>
      <c r="IU152" s="16"/>
    </row>
    <row r="153" spans="1:255" ht="24" x14ac:dyDescent="0.2">
      <c r="A153" s="51">
        <v>36</v>
      </c>
      <c r="B153" s="52" t="s">
        <v>150</v>
      </c>
      <c r="C153" s="53" t="s">
        <v>22</v>
      </c>
      <c r="D153" s="54">
        <v>0.29599999999999999</v>
      </c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  <c r="AA153" s="16"/>
      <c r="AB153" s="16"/>
      <c r="AC153" s="16"/>
      <c r="AD153" s="16"/>
      <c r="AE153" s="16"/>
      <c r="AF153" s="16"/>
      <c r="AG153" s="16"/>
      <c r="AH153" s="16"/>
      <c r="AI153" s="16"/>
      <c r="AJ153" s="16"/>
      <c r="AK153" s="16"/>
      <c r="AL153" s="16"/>
      <c r="AM153" s="16"/>
      <c r="AN153" s="16"/>
      <c r="AO153" s="16"/>
      <c r="AP153" s="16"/>
      <c r="AQ153" s="16"/>
      <c r="AR153" s="16"/>
      <c r="AS153" s="16"/>
      <c r="AT153" s="16"/>
      <c r="AU153" s="16"/>
      <c r="AV153" s="16"/>
      <c r="AW153" s="16"/>
      <c r="AX153" s="16"/>
      <c r="AY153" s="16"/>
      <c r="AZ153" s="16"/>
      <c r="BA153" s="16"/>
      <c r="BB153" s="16"/>
      <c r="BC153" s="16"/>
      <c r="BD153" s="16"/>
      <c r="BE153" s="16"/>
      <c r="BF153" s="16"/>
      <c r="BG153" s="16"/>
      <c r="BH153" s="16"/>
      <c r="BI153" s="16"/>
      <c r="BJ153" s="16"/>
      <c r="BK153" s="16"/>
      <c r="BL153" s="16"/>
      <c r="BM153" s="16"/>
      <c r="BN153" s="16"/>
      <c r="BO153" s="16"/>
      <c r="BP153" s="16"/>
      <c r="BQ153" s="16"/>
      <c r="BR153" s="16"/>
      <c r="BS153" s="16"/>
      <c r="BT153" s="16"/>
      <c r="BU153" s="16"/>
      <c r="BV153" s="16"/>
      <c r="BW153" s="16"/>
      <c r="BX153" s="16"/>
      <c r="BY153" s="16"/>
      <c r="BZ153" s="16"/>
      <c r="CA153" s="16"/>
      <c r="CB153" s="16"/>
      <c r="CC153" s="16"/>
      <c r="CD153" s="16"/>
      <c r="CE153" s="16"/>
      <c r="CF153" s="16"/>
      <c r="CG153" s="16"/>
      <c r="CH153" s="16"/>
      <c r="CI153" s="16"/>
      <c r="CJ153" s="16"/>
      <c r="CK153" s="16"/>
      <c r="CL153" s="16"/>
      <c r="CM153" s="16"/>
      <c r="CN153" s="16"/>
      <c r="CO153" s="16"/>
      <c r="CP153" s="16"/>
      <c r="CQ153" s="16"/>
      <c r="CR153" s="16"/>
      <c r="CS153" s="16"/>
      <c r="CT153" s="16"/>
      <c r="CU153" s="16"/>
      <c r="CV153" s="16"/>
      <c r="CW153" s="16"/>
      <c r="CX153" s="16"/>
      <c r="CY153" s="16"/>
      <c r="CZ153" s="16"/>
      <c r="DA153" s="16"/>
      <c r="DB153" s="16"/>
      <c r="DC153" s="16"/>
      <c r="DD153" s="16"/>
      <c r="DE153" s="16"/>
      <c r="DF153" s="16"/>
      <c r="DG153" s="16"/>
      <c r="DH153" s="16"/>
      <c r="DI153" s="16"/>
      <c r="DJ153" s="16"/>
      <c r="DK153" s="16"/>
      <c r="DL153" s="16"/>
      <c r="DM153" s="16"/>
      <c r="DN153" s="16"/>
      <c r="DO153" s="16"/>
      <c r="DP153" s="16"/>
      <c r="DQ153" s="16"/>
      <c r="DR153" s="16"/>
      <c r="DS153" s="16"/>
      <c r="DT153" s="16"/>
      <c r="DU153" s="16"/>
      <c r="DV153" s="16"/>
      <c r="DW153" s="16"/>
      <c r="DX153" s="16"/>
      <c r="DY153" s="16"/>
      <c r="DZ153" s="16"/>
      <c r="EA153" s="16"/>
      <c r="EB153" s="16"/>
      <c r="EC153" s="16"/>
      <c r="ED153" s="16"/>
      <c r="EE153" s="16"/>
      <c r="EF153" s="16"/>
      <c r="EG153" s="16"/>
      <c r="EH153" s="16"/>
      <c r="EI153" s="16"/>
      <c r="EJ153" s="16"/>
      <c r="EK153" s="16"/>
      <c r="EL153" s="16"/>
      <c r="EM153" s="16"/>
      <c r="EN153" s="16"/>
      <c r="EO153" s="16"/>
      <c r="EP153" s="16"/>
      <c r="EQ153" s="16"/>
      <c r="ER153" s="16"/>
      <c r="ES153" s="16"/>
      <c r="ET153" s="16"/>
      <c r="EU153" s="16"/>
      <c r="EV153" s="16"/>
      <c r="EW153" s="16"/>
      <c r="EX153" s="16"/>
      <c r="EY153" s="16"/>
      <c r="EZ153" s="16"/>
      <c r="FA153" s="16"/>
      <c r="FB153" s="16"/>
      <c r="FC153" s="16"/>
      <c r="FD153" s="16"/>
      <c r="FE153" s="16"/>
      <c r="FF153" s="16"/>
      <c r="FG153" s="16"/>
      <c r="FH153" s="16"/>
      <c r="FI153" s="16"/>
      <c r="FJ153" s="16"/>
      <c r="FK153" s="16"/>
      <c r="FL153" s="16"/>
      <c r="FM153" s="16"/>
      <c r="FN153" s="16"/>
      <c r="FO153" s="16"/>
      <c r="FP153" s="16"/>
      <c r="FQ153" s="16"/>
      <c r="FR153" s="16"/>
      <c r="FS153" s="16"/>
      <c r="FT153" s="16"/>
      <c r="FU153" s="16"/>
      <c r="FV153" s="16"/>
      <c r="FW153" s="16"/>
      <c r="FX153" s="16"/>
      <c r="FY153" s="16"/>
      <c r="FZ153" s="16"/>
      <c r="GA153" s="16"/>
      <c r="GB153" s="16"/>
      <c r="GC153" s="16"/>
      <c r="GD153" s="16"/>
      <c r="GE153" s="16"/>
      <c r="GF153" s="16"/>
      <c r="GG153" s="16"/>
      <c r="GH153" s="16"/>
      <c r="GI153" s="16"/>
      <c r="GJ153" s="16"/>
      <c r="GK153" s="16"/>
      <c r="GL153" s="16"/>
      <c r="GM153" s="16"/>
      <c r="GN153" s="16"/>
      <c r="GO153" s="16"/>
      <c r="GP153" s="16"/>
      <c r="GQ153" s="16"/>
      <c r="GR153" s="16"/>
      <c r="GS153" s="16"/>
      <c r="GT153" s="16"/>
      <c r="GU153" s="16"/>
      <c r="GV153" s="16"/>
      <c r="GW153" s="16"/>
      <c r="GX153" s="16"/>
      <c r="GY153" s="16"/>
      <c r="GZ153" s="16"/>
      <c r="HA153" s="16"/>
      <c r="HB153" s="16"/>
      <c r="HC153" s="16"/>
      <c r="HD153" s="16"/>
      <c r="HE153" s="16"/>
      <c r="HF153" s="16"/>
      <c r="HG153" s="16"/>
      <c r="HH153" s="16"/>
      <c r="HI153" s="16"/>
      <c r="HJ153" s="16"/>
      <c r="HK153" s="16"/>
      <c r="HL153" s="16"/>
      <c r="HM153" s="16"/>
      <c r="HN153" s="16"/>
      <c r="HO153" s="16"/>
      <c r="HP153" s="16"/>
      <c r="HQ153" s="16"/>
      <c r="HR153" s="16"/>
      <c r="HS153" s="16"/>
      <c r="HT153" s="16"/>
      <c r="HU153" s="16"/>
      <c r="HV153" s="16"/>
      <c r="HW153" s="16"/>
      <c r="HX153" s="16"/>
      <c r="HY153" s="16"/>
      <c r="HZ153" s="16"/>
      <c r="IA153" s="16"/>
      <c r="IB153" s="16"/>
      <c r="IC153" s="16"/>
      <c r="ID153" s="16"/>
      <c r="IE153" s="16"/>
      <c r="IF153" s="16"/>
      <c r="IG153" s="16"/>
      <c r="IH153" s="16"/>
      <c r="II153" s="16"/>
      <c r="IJ153" s="16"/>
      <c r="IK153" s="16"/>
      <c r="IL153" s="16"/>
      <c r="IM153" s="16"/>
      <c r="IN153" s="16"/>
      <c r="IO153" s="16"/>
      <c r="IP153" s="16"/>
      <c r="IQ153" s="16"/>
      <c r="IR153" s="16"/>
      <c r="IS153" s="16"/>
      <c r="IT153" s="16"/>
      <c r="IU153" s="16"/>
    </row>
    <row r="154" spans="1:255" x14ac:dyDescent="0.2">
      <c r="A154" s="47" t="s">
        <v>322</v>
      </c>
      <c r="B154" s="48" t="s">
        <v>154</v>
      </c>
      <c r="C154" s="49" t="s">
        <v>155</v>
      </c>
      <c r="D154" s="50">
        <f>Source!I416</f>
        <v>-36.230400000000003</v>
      </c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  <c r="AW154" s="16"/>
      <c r="AX154" s="16"/>
      <c r="AY154" s="16"/>
      <c r="AZ154" s="16"/>
      <c r="BA154" s="16"/>
      <c r="BB154" s="16"/>
      <c r="BC154" s="16"/>
      <c r="BD154" s="16"/>
      <c r="BE154" s="16"/>
      <c r="BF154" s="16"/>
      <c r="BG154" s="16"/>
      <c r="BH154" s="16"/>
      <c r="BI154" s="16"/>
      <c r="BJ154" s="16"/>
      <c r="BK154" s="16"/>
      <c r="BL154" s="16"/>
      <c r="BM154" s="16"/>
      <c r="BN154" s="16"/>
      <c r="BO154" s="16"/>
      <c r="BP154" s="16"/>
      <c r="BQ154" s="16"/>
      <c r="BR154" s="16"/>
      <c r="BS154" s="16"/>
      <c r="BT154" s="16"/>
      <c r="BU154" s="16"/>
      <c r="BV154" s="16"/>
      <c r="BW154" s="16"/>
      <c r="BX154" s="16"/>
      <c r="BY154" s="16"/>
      <c r="BZ154" s="16"/>
      <c r="CA154" s="16"/>
      <c r="CB154" s="16"/>
      <c r="CC154" s="16"/>
      <c r="CD154" s="16"/>
      <c r="CE154" s="16"/>
      <c r="CF154" s="16"/>
      <c r="CG154" s="16"/>
      <c r="CH154" s="16"/>
      <c r="CI154" s="16"/>
      <c r="CJ154" s="16"/>
      <c r="CK154" s="16"/>
      <c r="CL154" s="16"/>
      <c r="CM154" s="16"/>
      <c r="CN154" s="16"/>
      <c r="CO154" s="16"/>
      <c r="CP154" s="16"/>
      <c r="CQ154" s="16"/>
      <c r="CR154" s="16"/>
      <c r="CS154" s="16"/>
      <c r="CT154" s="16"/>
      <c r="CU154" s="16"/>
      <c r="CV154" s="16"/>
      <c r="CW154" s="16"/>
      <c r="CX154" s="16"/>
      <c r="CY154" s="16"/>
      <c r="CZ154" s="16"/>
      <c r="DA154" s="16"/>
      <c r="DB154" s="16"/>
      <c r="DC154" s="16"/>
      <c r="DD154" s="16"/>
      <c r="DE154" s="16"/>
      <c r="DF154" s="16"/>
      <c r="DG154" s="16"/>
      <c r="DH154" s="16"/>
      <c r="DI154" s="16"/>
      <c r="DJ154" s="16"/>
      <c r="DK154" s="16"/>
      <c r="DL154" s="16"/>
      <c r="DM154" s="16"/>
      <c r="DN154" s="16"/>
      <c r="DO154" s="16"/>
      <c r="DP154" s="16"/>
      <c r="DQ154" s="16"/>
      <c r="DR154" s="16"/>
      <c r="DS154" s="16"/>
      <c r="DT154" s="16"/>
      <c r="DU154" s="16"/>
      <c r="DV154" s="16"/>
      <c r="DW154" s="16"/>
      <c r="DX154" s="16"/>
      <c r="DY154" s="16"/>
      <c r="DZ154" s="16"/>
      <c r="EA154" s="16"/>
      <c r="EB154" s="16"/>
      <c r="EC154" s="16"/>
      <c r="ED154" s="16"/>
      <c r="EE154" s="16"/>
      <c r="EF154" s="16"/>
      <c r="EG154" s="16"/>
      <c r="EH154" s="16"/>
      <c r="EI154" s="16"/>
      <c r="EJ154" s="16"/>
      <c r="EK154" s="16"/>
      <c r="EL154" s="16"/>
      <c r="EM154" s="16"/>
      <c r="EN154" s="16"/>
      <c r="EO154" s="16"/>
      <c r="EP154" s="16"/>
      <c r="EQ154" s="16"/>
      <c r="ER154" s="16"/>
      <c r="ES154" s="16"/>
      <c r="ET154" s="16"/>
      <c r="EU154" s="16"/>
      <c r="EV154" s="16"/>
      <c r="EW154" s="16"/>
      <c r="EX154" s="16"/>
      <c r="EY154" s="16"/>
      <c r="EZ154" s="16"/>
      <c r="FA154" s="16"/>
      <c r="FB154" s="16"/>
      <c r="FC154" s="16"/>
      <c r="FD154" s="16"/>
      <c r="FE154" s="16"/>
      <c r="FF154" s="16"/>
      <c r="FG154" s="16"/>
      <c r="FH154" s="16"/>
      <c r="FI154" s="16"/>
      <c r="FJ154" s="16"/>
      <c r="FK154" s="16"/>
      <c r="FL154" s="16"/>
      <c r="FM154" s="16"/>
      <c r="FN154" s="16"/>
      <c r="FO154" s="16"/>
      <c r="FP154" s="16"/>
      <c r="FQ154" s="16"/>
      <c r="FR154" s="16"/>
      <c r="FS154" s="16"/>
      <c r="FT154" s="16"/>
      <c r="FU154" s="16"/>
      <c r="FV154" s="16"/>
      <c r="FW154" s="16"/>
      <c r="FX154" s="16"/>
      <c r="FY154" s="16"/>
      <c r="FZ154" s="16"/>
      <c r="GA154" s="16"/>
      <c r="GB154" s="16"/>
      <c r="GC154" s="16"/>
      <c r="GD154" s="16"/>
      <c r="GE154" s="16"/>
      <c r="GF154" s="16"/>
      <c r="GG154" s="16"/>
      <c r="GH154" s="16"/>
      <c r="GI154" s="16"/>
      <c r="GJ154" s="16"/>
      <c r="GK154" s="16"/>
      <c r="GL154" s="16"/>
      <c r="GM154" s="16"/>
      <c r="GN154" s="16"/>
      <c r="GO154" s="16"/>
      <c r="GP154" s="16"/>
      <c r="GQ154" s="16"/>
      <c r="GR154" s="16"/>
      <c r="GS154" s="16"/>
      <c r="GT154" s="16"/>
      <c r="GU154" s="16"/>
      <c r="GV154" s="16"/>
      <c r="GW154" s="16"/>
      <c r="GX154" s="16"/>
      <c r="GY154" s="16"/>
      <c r="GZ154" s="16"/>
      <c r="HA154" s="16"/>
      <c r="HB154" s="16"/>
      <c r="HC154" s="16"/>
      <c r="HD154" s="16"/>
      <c r="HE154" s="16"/>
      <c r="HF154" s="16"/>
      <c r="HG154" s="16"/>
      <c r="HH154" s="16"/>
      <c r="HI154" s="16"/>
      <c r="HJ154" s="16"/>
      <c r="HK154" s="16"/>
      <c r="HL154" s="16"/>
      <c r="HM154" s="16"/>
      <c r="HN154" s="16"/>
      <c r="HO154" s="16"/>
      <c r="HP154" s="16"/>
      <c r="HQ154" s="16"/>
      <c r="HR154" s="16"/>
      <c r="HS154" s="16"/>
      <c r="HT154" s="16"/>
      <c r="HU154" s="16"/>
      <c r="HV154" s="16"/>
      <c r="HW154" s="16"/>
      <c r="HX154" s="16"/>
      <c r="HY154" s="16"/>
      <c r="HZ154" s="16"/>
      <c r="IA154" s="16"/>
      <c r="IB154" s="16"/>
      <c r="IC154" s="16"/>
      <c r="ID154" s="16"/>
      <c r="IE154" s="16"/>
      <c r="IF154" s="16"/>
      <c r="IG154" s="16"/>
      <c r="IH154" s="16"/>
      <c r="II154" s="16"/>
      <c r="IJ154" s="16"/>
      <c r="IK154" s="16"/>
      <c r="IL154" s="16"/>
      <c r="IM154" s="16"/>
      <c r="IN154" s="16"/>
      <c r="IO154" s="16"/>
      <c r="IP154" s="16"/>
      <c r="IQ154" s="16"/>
      <c r="IR154" s="16"/>
      <c r="IS154" s="16"/>
      <c r="IT154" s="16"/>
      <c r="IU154" s="16"/>
    </row>
    <row r="155" spans="1:255" x14ac:dyDescent="0.2">
      <c r="A155" s="47" t="s">
        <v>323</v>
      </c>
      <c r="B155" s="48" t="s">
        <v>159</v>
      </c>
      <c r="C155" s="49" t="s">
        <v>155</v>
      </c>
      <c r="D155" s="50">
        <f>Source!I417</f>
        <v>36.230400000000003</v>
      </c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16"/>
      <c r="BC155" s="16"/>
      <c r="BD155" s="16"/>
      <c r="BE155" s="16"/>
      <c r="BF155" s="16"/>
      <c r="BG155" s="16"/>
      <c r="BH155" s="16"/>
      <c r="BI155" s="16"/>
      <c r="BJ155" s="16"/>
      <c r="BK155" s="16"/>
      <c r="BL155" s="16"/>
      <c r="BM155" s="16"/>
      <c r="BN155" s="16"/>
      <c r="BO155" s="16"/>
      <c r="BP155" s="16"/>
      <c r="BQ155" s="16"/>
      <c r="BR155" s="16"/>
      <c r="BS155" s="16"/>
      <c r="BT155" s="16"/>
      <c r="BU155" s="16"/>
      <c r="BV155" s="16"/>
      <c r="BW155" s="16"/>
      <c r="BX155" s="16"/>
      <c r="BY155" s="16"/>
      <c r="BZ155" s="16"/>
      <c r="CA155" s="16"/>
      <c r="CB155" s="16"/>
      <c r="CC155" s="16"/>
      <c r="CD155" s="16"/>
      <c r="CE155" s="16"/>
      <c r="CF155" s="16"/>
      <c r="CG155" s="16"/>
      <c r="CH155" s="16"/>
      <c r="CI155" s="16"/>
      <c r="CJ155" s="16"/>
      <c r="CK155" s="16"/>
      <c r="CL155" s="16"/>
      <c r="CM155" s="16"/>
      <c r="CN155" s="16"/>
      <c r="CO155" s="16"/>
      <c r="CP155" s="16"/>
      <c r="CQ155" s="16"/>
      <c r="CR155" s="16"/>
      <c r="CS155" s="16"/>
      <c r="CT155" s="16"/>
      <c r="CU155" s="16"/>
      <c r="CV155" s="16"/>
      <c r="CW155" s="16"/>
      <c r="CX155" s="16"/>
      <c r="CY155" s="16"/>
      <c r="CZ155" s="16"/>
      <c r="DA155" s="16"/>
      <c r="DB155" s="16"/>
      <c r="DC155" s="16"/>
      <c r="DD155" s="16"/>
      <c r="DE155" s="16"/>
      <c r="DF155" s="16"/>
      <c r="DG155" s="16"/>
      <c r="DH155" s="16"/>
      <c r="DI155" s="16"/>
      <c r="DJ155" s="1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6"/>
      <c r="EZ155" s="16"/>
      <c r="FA155" s="16"/>
      <c r="FB155" s="16"/>
      <c r="FC155" s="16"/>
      <c r="FD155" s="16"/>
      <c r="FE155" s="16"/>
      <c r="FF155" s="16"/>
      <c r="FG155" s="16"/>
      <c r="FH155" s="16"/>
      <c r="FI155" s="16"/>
      <c r="FJ155" s="16"/>
      <c r="FK155" s="16"/>
      <c r="FL155" s="16"/>
      <c r="FM155" s="16"/>
      <c r="FN155" s="16"/>
      <c r="FO155" s="16"/>
      <c r="FP155" s="16"/>
      <c r="FQ155" s="16"/>
      <c r="FR155" s="16"/>
      <c r="FS155" s="16"/>
      <c r="FT155" s="16"/>
      <c r="FU155" s="16"/>
      <c r="FV155" s="16"/>
      <c r="FW155" s="16"/>
      <c r="FX155" s="16"/>
      <c r="FY155" s="16"/>
      <c r="FZ155" s="16"/>
      <c r="GA155" s="16"/>
      <c r="GB155" s="16"/>
      <c r="GC155" s="16"/>
      <c r="GD155" s="16"/>
      <c r="GE155" s="16"/>
      <c r="GF155" s="16"/>
      <c r="GG155" s="16"/>
      <c r="GH155" s="16"/>
      <c r="GI155" s="16"/>
      <c r="GJ155" s="16"/>
      <c r="GK155" s="16"/>
      <c r="GL155" s="16"/>
      <c r="GM155" s="16"/>
      <c r="GN155" s="16"/>
      <c r="GO155" s="16"/>
      <c r="GP155" s="16"/>
      <c r="GQ155" s="16"/>
      <c r="GR155" s="16"/>
      <c r="GS155" s="16"/>
      <c r="GT155" s="16"/>
      <c r="GU155" s="16"/>
      <c r="GV155" s="16"/>
      <c r="GW155" s="16"/>
      <c r="GX155" s="16"/>
      <c r="GY155" s="16"/>
      <c r="GZ155" s="16"/>
      <c r="HA155" s="16"/>
      <c r="HB155" s="16"/>
      <c r="HC155" s="16"/>
      <c r="HD155" s="16"/>
      <c r="HE155" s="16"/>
      <c r="HF155" s="16"/>
      <c r="HG155" s="16"/>
      <c r="HH155" s="16"/>
      <c r="HI155" s="16"/>
      <c r="HJ155" s="16"/>
      <c r="HK155" s="16"/>
      <c r="HL155" s="16"/>
      <c r="HM155" s="16"/>
      <c r="HN155" s="16"/>
      <c r="HO155" s="16"/>
      <c r="HP155" s="16"/>
      <c r="HQ155" s="16"/>
      <c r="HR155" s="16"/>
      <c r="HS155" s="16"/>
      <c r="HT155" s="16"/>
      <c r="HU155" s="16"/>
      <c r="HV155" s="16"/>
      <c r="HW155" s="16"/>
      <c r="HX155" s="16"/>
      <c r="HY155" s="16"/>
      <c r="HZ155" s="16"/>
      <c r="IA155" s="16"/>
      <c r="IB155" s="16"/>
      <c r="IC155" s="16"/>
      <c r="ID155" s="16"/>
      <c r="IE155" s="16"/>
      <c r="IF155" s="16"/>
      <c r="IG155" s="16"/>
      <c r="IH155" s="16"/>
      <c r="II155" s="16"/>
      <c r="IJ155" s="16"/>
      <c r="IK155" s="16"/>
      <c r="IL155" s="16"/>
      <c r="IM155" s="16"/>
      <c r="IN155" s="16"/>
      <c r="IO155" s="16"/>
      <c r="IP155" s="16"/>
      <c r="IQ155" s="16"/>
      <c r="IR155" s="16"/>
      <c r="IS155" s="16"/>
      <c r="IT155" s="16"/>
      <c r="IU155" s="16"/>
    </row>
    <row r="156" spans="1:255" x14ac:dyDescent="0.2">
      <c r="A156" s="51">
        <v>37</v>
      </c>
      <c r="B156" s="52" t="s">
        <v>253</v>
      </c>
      <c r="C156" s="53" t="s">
        <v>254</v>
      </c>
      <c r="D156" s="54">
        <v>0.32</v>
      </c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  <c r="AA156" s="16"/>
      <c r="AB156" s="16"/>
      <c r="AC156" s="16"/>
      <c r="AD156" s="16"/>
      <c r="AE156" s="16"/>
      <c r="AF156" s="16"/>
      <c r="AG156" s="16"/>
      <c r="AH156" s="16"/>
      <c r="AI156" s="16"/>
      <c r="AJ156" s="16"/>
      <c r="AK156" s="16"/>
      <c r="AL156" s="16"/>
      <c r="AM156" s="16"/>
      <c r="AN156" s="16"/>
      <c r="AO156" s="16"/>
      <c r="AP156" s="16"/>
      <c r="AQ156" s="16"/>
      <c r="AR156" s="16"/>
      <c r="AS156" s="16"/>
      <c r="AT156" s="16"/>
      <c r="AU156" s="16"/>
      <c r="AV156" s="16"/>
      <c r="AW156" s="16"/>
      <c r="AX156" s="16"/>
      <c r="AY156" s="16"/>
      <c r="AZ156" s="16"/>
      <c r="BA156" s="16"/>
      <c r="BB156" s="16"/>
      <c r="BC156" s="16"/>
      <c r="BD156" s="16"/>
      <c r="BE156" s="16"/>
      <c r="BF156" s="16"/>
      <c r="BG156" s="16"/>
      <c r="BH156" s="16"/>
      <c r="BI156" s="16"/>
      <c r="BJ156" s="16"/>
      <c r="BK156" s="16"/>
      <c r="BL156" s="16"/>
      <c r="BM156" s="16"/>
      <c r="BN156" s="16"/>
      <c r="BO156" s="16"/>
      <c r="BP156" s="16"/>
      <c r="BQ156" s="16"/>
      <c r="BR156" s="16"/>
      <c r="BS156" s="16"/>
      <c r="BT156" s="16"/>
      <c r="BU156" s="16"/>
      <c r="BV156" s="16"/>
      <c r="BW156" s="16"/>
      <c r="BX156" s="16"/>
      <c r="BY156" s="16"/>
      <c r="BZ156" s="16"/>
      <c r="CA156" s="16"/>
      <c r="CB156" s="16"/>
      <c r="CC156" s="16"/>
      <c r="CD156" s="16"/>
      <c r="CE156" s="16"/>
      <c r="CF156" s="16"/>
      <c r="CG156" s="16"/>
      <c r="CH156" s="16"/>
      <c r="CI156" s="16"/>
      <c r="CJ156" s="16"/>
      <c r="CK156" s="16"/>
      <c r="CL156" s="16"/>
      <c r="CM156" s="16"/>
      <c r="CN156" s="16"/>
      <c r="CO156" s="16"/>
      <c r="CP156" s="16"/>
      <c r="CQ156" s="16"/>
      <c r="CR156" s="16"/>
      <c r="CS156" s="16"/>
      <c r="CT156" s="16"/>
      <c r="CU156" s="16"/>
      <c r="CV156" s="16"/>
      <c r="CW156" s="16"/>
      <c r="CX156" s="16"/>
      <c r="CY156" s="16"/>
      <c r="CZ156" s="16"/>
      <c r="DA156" s="16"/>
      <c r="DB156" s="16"/>
      <c r="DC156" s="16"/>
      <c r="DD156" s="16"/>
      <c r="DE156" s="16"/>
      <c r="DF156" s="16"/>
      <c r="DG156" s="16"/>
      <c r="DH156" s="16"/>
      <c r="DI156" s="16"/>
      <c r="DJ156" s="16"/>
      <c r="DK156" s="16"/>
      <c r="DL156" s="16"/>
      <c r="DM156" s="16"/>
      <c r="DN156" s="16"/>
      <c r="DO156" s="16"/>
      <c r="DP156" s="16"/>
      <c r="DQ156" s="16"/>
      <c r="DR156" s="16"/>
      <c r="DS156" s="16"/>
      <c r="DT156" s="16"/>
      <c r="DU156" s="16"/>
      <c r="DV156" s="16"/>
      <c r="DW156" s="16"/>
      <c r="DX156" s="16"/>
      <c r="DY156" s="16"/>
      <c r="DZ156" s="16"/>
      <c r="EA156" s="16"/>
      <c r="EB156" s="16"/>
      <c r="EC156" s="16"/>
      <c r="ED156" s="16"/>
      <c r="EE156" s="16"/>
      <c r="EF156" s="16"/>
      <c r="EG156" s="16"/>
      <c r="EH156" s="16"/>
      <c r="EI156" s="16"/>
      <c r="EJ156" s="16"/>
      <c r="EK156" s="16"/>
      <c r="EL156" s="16"/>
      <c r="EM156" s="16"/>
      <c r="EN156" s="16"/>
      <c r="EO156" s="16"/>
      <c r="EP156" s="16"/>
      <c r="EQ156" s="16"/>
      <c r="ER156" s="16"/>
      <c r="ES156" s="16"/>
      <c r="ET156" s="16"/>
      <c r="EU156" s="16"/>
      <c r="EV156" s="16"/>
      <c r="EW156" s="16"/>
      <c r="EX156" s="16"/>
      <c r="EY156" s="16"/>
      <c r="EZ156" s="16"/>
      <c r="FA156" s="16"/>
      <c r="FB156" s="16"/>
      <c r="FC156" s="16"/>
      <c r="FD156" s="16"/>
      <c r="FE156" s="16"/>
      <c r="FF156" s="16"/>
      <c r="FG156" s="16"/>
      <c r="FH156" s="16"/>
      <c r="FI156" s="16"/>
      <c r="FJ156" s="16"/>
      <c r="FK156" s="16"/>
      <c r="FL156" s="16"/>
      <c r="FM156" s="16"/>
      <c r="FN156" s="16"/>
      <c r="FO156" s="16"/>
      <c r="FP156" s="16"/>
      <c r="FQ156" s="16"/>
      <c r="FR156" s="16"/>
      <c r="FS156" s="16"/>
      <c r="FT156" s="16"/>
      <c r="FU156" s="16"/>
      <c r="FV156" s="16"/>
      <c r="FW156" s="16"/>
      <c r="FX156" s="16"/>
      <c r="FY156" s="16"/>
      <c r="FZ156" s="16"/>
      <c r="GA156" s="16"/>
      <c r="GB156" s="16"/>
      <c r="GC156" s="16"/>
      <c r="GD156" s="16"/>
      <c r="GE156" s="16"/>
      <c r="GF156" s="16"/>
      <c r="GG156" s="16"/>
      <c r="GH156" s="16"/>
      <c r="GI156" s="16"/>
      <c r="GJ156" s="16"/>
      <c r="GK156" s="16"/>
      <c r="GL156" s="16"/>
      <c r="GM156" s="16"/>
      <c r="GN156" s="16"/>
      <c r="GO156" s="16"/>
      <c r="GP156" s="16"/>
      <c r="GQ156" s="16"/>
      <c r="GR156" s="16"/>
      <c r="GS156" s="16"/>
      <c r="GT156" s="16"/>
      <c r="GU156" s="16"/>
      <c r="GV156" s="16"/>
      <c r="GW156" s="16"/>
      <c r="GX156" s="16"/>
      <c r="GY156" s="16"/>
      <c r="GZ156" s="16"/>
      <c r="HA156" s="16"/>
      <c r="HB156" s="16"/>
      <c r="HC156" s="16"/>
      <c r="HD156" s="16"/>
      <c r="HE156" s="16"/>
      <c r="HF156" s="16"/>
      <c r="HG156" s="16"/>
      <c r="HH156" s="16"/>
      <c r="HI156" s="16"/>
      <c r="HJ156" s="16"/>
      <c r="HK156" s="16"/>
      <c r="HL156" s="16"/>
      <c r="HM156" s="16"/>
      <c r="HN156" s="16"/>
      <c r="HO156" s="16"/>
      <c r="HP156" s="16"/>
      <c r="HQ156" s="16"/>
      <c r="HR156" s="16"/>
      <c r="HS156" s="16"/>
      <c r="HT156" s="16"/>
      <c r="HU156" s="16"/>
      <c r="HV156" s="16"/>
      <c r="HW156" s="16"/>
      <c r="HX156" s="16"/>
      <c r="HY156" s="16"/>
      <c r="HZ156" s="16"/>
      <c r="IA156" s="16"/>
      <c r="IB156" s="16"/>
      <c r="IC156" s="16"/>
      <c r="ID156" s="16"/>
      <c r="IE156" s="16"/>
      <c r="IF156" s="16"/>
      <c r="IG156" s="16"/>
      <c r="IH156" s="16"/>
      <c r="II156" s="16"/>
      <c r="IJ156" s="16"/>
      <c r="IK156" s="16"/>
      <c r="IL156" s="16"/>
      <c r="IM156" s="16"/>
      <c r="IN156" s="16"/>
      <c r="IO156" s="16"/>
      <c r="IP156" s="16"/>
      <c r="IQ156" s="16"/>
      <c r="IR156" s="16"/>
      <c r="IS156" s="16"/>
      <c r="IT156" s="16"/>
      <c r="IU156" s="16"/>
    </row>
    <row r="157" spans="1:255" x14ac:dyDescent="0.2">
      <c r="A157" s="47" t="s">
        <v>325</v>
      </c>
      <c r="B157" s="48" t="s">
        <v>263</v>
      </c>
      <c r="C157" s="49" t="s">
        <v>254</v>
      </c>
      <c r="D157" s="50">
        <f>Source!I419</f>
        <v>-0.33600000000000002</v>
      </c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16"/>
      <c r="BH157" s="16"/>
      <c r="BI157" s="16"/>
      <c r="BJ157" s="16"/>
      <c r="BK157" s="16"/>
      <c r="BL157" s="16"/>
      <c r="BM157" s="16"/>
      <c r="BN157" s="16"/>
      <c r="BO157" s="16"/>
      <c r="BP157" s="16"/>
      <c r="BQ157" s="16"/>
      <c r="BR157" s="16"/>
      <c r="BS157" s="16"/>
      <c r="BT157" s="16"/>
      <c r="BU157" s="16"/>
      <c r="BV157" s="16"/>
      <c r="BW157" s="16"/>
      <c r="BX157" s="16"/>
      <c r="BY157" s="16"/>
      <c r="BZ157" s="16"/>
      <c r="CA157" s="16"/>
      <c r="CB157" s="16"/>
      <c r="CC157" s="16"/>
      <c r="CD157" s="16"/>
      <c r="CE157" s="16"/>
      <c r="CF157" s="16"/>
      <c r="CG157" s="16"/>
      <c r="CH157" s="16"/>
      <c r="CI157" s="16"/>
      <c r="CJ157" s="16"/>
      <c r="CK157" s="16"/>
      <c r="CL157" s="16"/>
      <c r="CM157" s="16"/>
      <c r="CN157" s="16"/>
      <c r="CO157" s="16"/>
      <c r="CP157" s="16"/>
      <c r="CQ157" s="16"/>
      <c r="CR157" s="16"/>
      <c r="CS157" s="16"/>
      <c r="CT157" s="16"/>
      <c r="CU157" s="16"/>
      <c r="CV157" s="16"/>
      <c r="CW157" s="16"/>
      <c r="CX157" s="16"/>
      <c r="CY157" s="16"/>
      <c r="CZ157" s="16"/>
      <c r="DA157" s="16"/>
      <c r="DB157" s="16"/>
      <c r="DC157" s="16"/>
      <c r="DD157" s="16"/>
      <c r="DE157" s="16"/>
      <c r="DF157" s="16"/>
      <c r="DG157" s="16"/>
      <c r="DH157" s="16"/>
      <c r="DI157" s="16"/>
      <c r="DJ157" s="16"/>
      <c r="DK157" s="16"/>
      <c r="DL157" s="16"/>
      <c r="DM157" s="16"/>
      <c r="DN157" s="16"/>
      <c r="DO157" s="16"/>
      <c r="DP157" s="16"/>
      <c r="DQ157" s="16"/>
      <c r="DR157" s="16"/>
      <c r="DS157" s="16"/>
      <c r="DT157" s="16"/>
      <c r="DU157" s="16"/>
      <c r="DV157" s="16"/>
      <c r="DW157" s="16"/>
      <c r="DX157" s="16"/>
      <c r="DY157" s="16"/>
      <c r="DZ157" s="16"/>
      <c r="EA157" s="16"/>
      <c r="EB157" s="16"/>
      <c r="EC157" s="16"/>
      <c r="ED157" s="16"/>
      <c r="EE157" s="16"/>
      <c r="EF157" s="16"/>
      <c r="EG157" s="16"/>
      <c r="EH157" s="16"/>
      <c r="EI157" s="16"/>
      <c r="EJ157" s="16"/>
      <c r="EK157" s="16"/>
      <c r="EL157" s="16"/>
      <c r="EM157" s="16"/>
      <c r="EN157" s="16"/>
      <c r="EO157" s="16"/>
      <c r="EP157" s="16"/>
      <c r="EQ157" s="16"/>
      <c r="ER157" s="16"/>
      <c r="ES157" s="16"/>
      <c r="ET157" s="16"/>
      <c r="EU157" s="16"/>
      <c r="EV157" s="16"/>
      <c r="EW157" s="16"/>
      <c r="EX157" s="16"/>
      <c r="EY157" s="16"/>
      <c r="EZ157" s="16"/>
      <c r="FA157" s="16"/>
      <c r="FB157" s="16"/>
      <c r="FC157" s="16"/>
      <c r="FD157" s="16"/>
      <c r="FE157" s="16"/>
      <c r="FF157" s="16"/>
      <c r="FG157" s="16"/>
      <c r="FH157" s="16"/>
      <c r="FI157" s="16"/>
      <c r="FJ157" s="16"/>
      <c r="FK157" s="16"/>
      <c r="FL157" s="16"/>
      <c r="FM157" s="16"/>
      <c r="FN157" s="16"/>
      <c r="FO157" s="16"/>
      <c r="FP157" s="16"/>
      <c r="FQ157" s="16"/>
      <c r="FR157" s="16"/>
      <c r="FS157" s="16"/>
      <c r="FT157" s="16"/>
      <c r="FU157" s="16"/>
      <c r="FV157" s="16"/>
      <c r="FW157" s="16"/>
      <c r="FX157" s="16"/>
      <c r="FY157" s="16"/>
      <c r="FZ157" s="16"/>
      <c r="GA157" s="16"/>
      <c r="GB157" s="16"/>
      <c r="GC157" s="16"/>
      <c r="GD157" s="16"/>
      <c r="GE157" s="16"/>
      <c r="GF157" s="16"/>
      <c r="GG157" s="16"/>
      <c r="GH157" s="16"/>
      <c r="GI157" s="16"/>
      <c r="GJ157" s="16"/>
      <c r="GK157" s="16"/>
      <c r="GL157" s="16"/>
      <c r="GM157" s="16"/>
      <c r="GN157" s="16"/>
      <c r="GO157" s="16"/>
      <c r="GP157" s="16"/>
      <c r="GQ157" s="16"/>
      <c r="GR157" s="16"/>
      <c r="GS157" s="16"/>
      <c r="GT157" s="16"/>
      <c r="GU157" s="16"/>
      <c r="GV157" s="16"/>
      <c r="GW157" s="16"/>
      <c r="GX157" s="16"/>
      <c r="GY157" s="16"/>
      <c r="GZ157" s="16"/>
      <c r="HA157" s="16"/>
      <c r="HB157" s="16"/>
      <c r="HC157" s="16"/>
      <c r="HD157" s="16"/>
      <c r="HE157" s="16"/>
      <c r="HF157" s="16"/>
      <c r="HG157" s="16"/>
      <c r="HH157" s="16"/>
      <c r="HI157" s="16"/>
      <c r="HJ157" s="16"/>
      <c r="HK157" s="16"/>
      <c r="HL157" s="16"/>
      <c r="HM157" s="16"/>
      <c r="HN157" s="16"/>
      <c r="HO157" s="16"/>
      <c r="HP157" s="16"/>
      <c r="HQ157" s="16"/>
      <c r="HR157" s="16"/>
      <c r="HS157" s="16"/>
      <c r="HT157" s="16"/>
      <c r="HU157" s="16"/>
      <c r="HV157" s="16"/>
      <c r="HW157" s="16"/>
      <c r="HX157" s="16"/>
      <c r="HY157" s="16"/>
      <c r="HZ157" s="16"/>
      <c r="IA157" s="16"/>
      <c r="IB157" s="16"/>
      <c r="IC157" s="16"/>
      <c r="ID157" s="16"/>
      <c r="IE157" s="16"/>
      <c r="IF157" s="16"/>
      <c r="IG157" s="16"/>
      <c r="IH157" s="16"/>
      <c r="II157" s="16"/>
      <c r="IJ157" s="16"/>
      <c r="IK157" s="16"/>
      <c r="IL157" s="16"/>
      <c r="IM157" s="16"/>
      <c r="IN157" s="16"/>
      <c r="IO157" s="16"/>
      <c r="IP157" s="16"/>
      <c r="IQ157" s="16"/>
      <c r="IR157" s="16"/>
      <c r="IS157" s="16"/>
      <c r="IT157" s="16"/>
      <c r="IU157" s="16"/>
    </row>
    <row r="158" spans="1:255" x14ac:dyDescent="0.2">
      <c r="A158" s="47" t="s">
        <v>326</v>
      </c>
      <c r="B158" s="48" t="s">
        <v>267</v>
      </c>
      <c r="C158" s="49" t="s">
        <v>268</v>
      </c>
      <c r="D158" s="50">
        <f>Source!I420</f>
        <v>33.6</v>
      </c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F158" s="16"/>
      <c r="AG158" s="16"/>
      <c r="AH158" s="16"/>
      <c r="AI158" s="16"/>
      <c r="AJ158" s="16"/>
      <c r="AK158" s="16"/>
      <c r="AL158" s="16"/>
      <c r="AM158" s="16"/>
      <c r="AN158" s="16"/>
      <c r="AO158" s="16"/>
      <c r="AP158" s="16"/>
      <c r="AQ158" s="16"/>
      <c r="AR158" s="16"/>
      <c r="AS158" s="16"/>
      <c r="AT158" s="16"/>
      <c r="AU158" s="16"/>
      <c r="AV158" s="16"/>
      <c r="AW158" s="16"/>
      <c r="AX158" s="16"/>
      <c r="AY158" s="16"/>
      <c r="AZ158" s="16"/>
      <c r="BA158" s="16"/>
      <c r="BB158" s="16"/>
      <c r="BC158" s="16"/>
      <c r="BD158" s="16"/>
      <c r="BE158" s="16"/>
      <c r="BF158" s="16"/>
      <c r="BG158" s="16"/>
      <c r="BH158" s="16"/>
      <c r="BI158" s="16"/>
      <c r="BJ158" s="16"/>
      <c r="BK158" s="16"/>
      <c r="BL158" s="16"/>
      <c r="BM158" s="16"/>
      <c r="BN158" s="16"/>
      <c r="BO158" s="16"/>
      <c r="BP158" s="16"/>
      <c r="BQ158" s="16"/>
      <c r="BR158" s="16"/>
      <c r="BS158" s="16"/>
      <c r="BT158" s="16"/>
      <c r="BU158" s="16"/>
      <c r="BV158" s="16"/>
      <c r="BW158" s="16"/>
      <c r="BX158" s="16"/>
      <c r="BY158" s="16"/>
      <c r="BZ158" s="16"/>
      <c r="CA158" s="16"/>
      <c r="CB158" s="16"/>
      <c r="CC158" s="16"/>
      <c r="CD158" s="16"/>
      <c r="CE158" s="16"/>
      <c r="CF158" s="16"/>
      <c r="CG158" s="16"/>
      <c r="CH158" s="16"/>
      <c r="CI158" s="16"/>
      <c r="CJ158" s="16"/>
      <c r="CK158" s="16"/>
      <c r="CL158" s="16"/>
      <c r="CM158" s="16"/>
      <c r="CN158" s="16"/>
      <c r="CO158" s="16"/>
      <c r="CP158" s="16"/>
      <c r="CQ158" s="16"/>
      <c r="CR158" s="16"/>
      <c r="CS158" s="16"/>
      <c r="CT158" s="16"/>
      <c r="CU158" s="16"/>
      <c r="CV158" s="16"/>
      <c r="CW158" s="16"/>
      <c r="CX158" s="16"/>
      <c r="CY158" s="16"/>
      <c r="CZ158" s="16"/>
      <c r="DA158" s="16"/>
      <c r="DB158" s="16"/>
      <c r="DC158" s="16"/>
      <c r="DD158" s="16"/>
      <c r="DE158" s="16"/>
      <c r="DF158" s="16"/>
      <c r="DG158" s="16"/>
      <c r="DH158" s="16"/>
      <c r="DI158" s="16"/>
      <c r="DJ158" s="16"/>
      <c r="DK158" s="16"/>
      <c r="DL158" s="16"/>
      <c r="DM158" s="16"/>
      <c r="DN158" s="16"/>
      <c r="DO158" s="16"/>
      <c r="DP158" s="16"/>
      <c r="DQ158" s="16"/>
      <c r="DR158" s="16"/>
      <c r="DS158" s="16"/>
      <c r="DT158" s="16"/>
      <c r="DU158" s="16"/>
      <c r="DV158" s="16"/>
      <c r="DW158" s="16"/>
      <c r="DX158" s="16"/>
      <c r="DY158" s="16"/>
      <c r="DZ158" s="16"/>
      <c r="EA158" s="16"/>
      <c r="EB158" s="16"/>
      <c r="EC158" s="16"/>
      <c r="ED158" s="16"/>
      <c r="EE158" s="16"/>
      <c r="EF158" s="16"/>
      <c r="EG158" s="16"/>
      <c r="EH158" s="16"/>
      <c r="EI158" s="16"/>
      <c r="EJ158" s="16"/>
      <c r="EK158" s="16"/>
      <c r="EL158" s="16"/>
      <c r="EM158" s="16"/>
      <c r="EN158" s="16"/>
      <c r="EO158" s="16"/>
      <c r="EP158" s="16"/>
      <c r="EQ158" s="16"/>
      <c r="ER158" s="16"/>
      <c r="ES158" s="16"/>
      <c r="ET158" s="16"/>
      <c r="EU158" s="16"/>
      <c r="EV158" s="16"/>
      <c r="EW158" s="16"/>
      <c r="EX158" s="16"/>
      <c r="EY158" s="16"/>
      <c r="EZ158" s="16"/>
      <c r="FA158" s="16"/>
      <c r="FB158" s="16"/>
      <c r="FC158" s="16"/>
      <c r="FD158" s="16"/>
      <c r="FE158" s="16"/>
      <c r="FF158" s="16"/>
      <c r="FG158" s="16"/>
      <c r="FH158" s="16"/>
      <c r="FI158" s="16"/>
      <c r="FJ158" s="16"/>
      <c r="FK158" s="16"/>
      <c r="FL158" s="16"/>
      <c r="FM158" s="16"/>
      <c r="FN158" s="16"/>
      <c r="FO158" s="16"/>
      <c r="FP158" s="16"/>
      <c r="FQ158" s="16"/>
      <c r="FR158" s="16"/>
      <c r="FS158" s="16"/>
      <c r="FT158" s="16"/>
      <c r="FU158" s="16"/>
      <c r="FV158" s="16"/>
      <c r="FW158" s="16"/>
      <c r="FX158" s="16"/>
      <c r="FY158" s="16"/>
      <c r="FZ158" s="16"/>
      <c r="GA158" s="16"/>
      <c r="GB158" s="16"/>
      <c r="GC158" s="16"/>
      <c r="GD158" s="16"/>
      <c r="GE158" s="16"/>
      <c r="GF158" s="16"/>
      <c r="GG158" s="16"/>
      <c r="GH158" s="16"/>
      <c r="GI158" s="16"/>
      <c r="GJ158" s="16"/>
      <c r="GK158" s="16"/>
      <c r="GL158" s="16"/>
      <c r="GM158" s="16"/>
      <c r="GN158" s="16"/>
      <c r="GO158" s="16"/>
      <c r="GP158" s="16"/>
      <c r="GQ158" s="16"/>
      <c r="GR158" s="16"/>
      <c r="GS158" s="16"/>
      <c r="GT158" s="16"/>
      <c r="GU158" s="16"/>
      <c r="GV158" s="16"/>
      <c r="GW158" s="16"/>
      <c r="GX158" s="16"/>
      <c r="GY158" s="16"/>
      <c r="GZ158" s="16"/>
      <c r="HA158" s="16"/>
      <c r="HB158" s="16"/>
      <c r="HC158" s="16"/>
      <c r="HD158" s="16"/>
      <c r="HE158" s="16"/>
      <c r="HF158" s="16"/>
      <c r="HG158" s="16"/>
      <c r="HH158" s="16"/>
      <c r="HI158" s="16"/>
      <c r="HJ158" s="16"/>
      <c r="HK158" s="16"/>
      <c r="HL158" s="16"/>
      <c r="HM158" s="16"/>
      <c r="HN158" s="16"/>
      <c r="HO158" s="16"/>
      <c r="HP158" s="16"/>
      <c r="HQ158" s="16"/>
      <c r="HR158" s="16"/>
      <c r="HS158" s="16"/>
      <c r="HT158" s="16"/>
      <c r="HU158" s="16"/>
      <c r="HV158" s="16"/>
      <c r="HW158" s="16"/>
      <c r="HX158" s="16"/>
      <c r="HY158" s="16"/>
      <c r="HZ158" s="16"/>
      <c r="IA158" s="16"/>
      <c r="IB158" s="16"/>
      <c r="IC158" s="16"/>
      <c r="ID158" s="16"/>
      <c r="IE158" s="16"/>
      <c r="IF158" s="16"/>
      <c r="IG158" s="16"/>
      <c r="IH158" s="16"/>
      <c r="II158" s="16"/>
      <c r="IJ158" s="16"/>
      <c r="IK158" s="16"/>
      <c r="IL158" s="16"/>
      <c r="IM158" s="16"/>
      <c r="IN158" s="16"/>
      <c r="IO158" s="16"/>
      <c r="IP158" s="16"/>
      <c r="IQ158" s="16"/>
      <c r="IR158" s="16"/>
      <c r="IS158" s="16"/>
      <c r="IT158" s="16"/>
      <c r="IU158" s="16"/>
    </row>
    <row r="159" spans="1:255" ht="24" x14ac:dyDescent="0.2">
      <c r="A159" s="51">
        <v>38</v>
      </c>
      <c r="B159" s="52" t="s">
        <v>328</v>
      </c>
      <c r="C159" s="53" t="s">
        <v>22</v>
      </c>
      <c r="D159" s="54">
        <v>0.29599999999999999</v>
      </c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16"/>
      <c r="BC159" s="16"/>
      <c r="BD159" s="16"/>
      <c r="BE159" s="16"/>
      <c r="BF159" s="16"/>
      <c r="BG159" s="16"/>
      <c r="BH159" s="16"/>
      <c r="BI159" s="16"/>
      <c r="BJ159" s="16"/>
      <c r="BK159" s="16"/>
      <c r="BL159" s="16"/>
      <c r="BM159" s="16"/>
      <c r="BN159" s="16"/>
      <c r="BO159" s="16"/>
      <c r="BP159" s="16"/>
      <c r="BQ159" s="16"/>
      <c r="BR159" s="16"/>
      <c r="BS159" s="16"/>
      <c r="BT159" s="16"/>
      <c r="BU159" s="16"/>
      <c r="BV159" s="16"/>
      <c r="BW159" s="16"/>
      <c r="BX159" s="16"/>
      <c r="BY159" s="16"/>
      <c r="BZ159" s="16"/>
      <c r="CA159" s="16"/>
      <c r="CB159" s="16"/>
      <c r="CC159" s="16"/>
      <c r="CD159" s="16"/>
      <c r="CE159" s="16"/>
      <c r="CF159" s="16"/>
      <c r="CG159" s="16"/>
      <c r="CH159" s="16"/>
      <c r="CI159" s="16"/>
      <c r="CJ159" s="16"/>
      <c r="CK159" s="16"/>
      <c r="CL159" s="16"/>
      <c r="CM159" s="16"/>
      <c r="CN159" s="16"/>
      <c r="CO159" s="16"/>
      <c r="CP159" s="16"/>
      <c r="CQ159" s="16"/>
      <c r="CR159" s="16"/>
      <c r="CS159" s="16"/>
      <c r="CT159" s="16"/>
      <c r="CU159" s="16"/>
      <c r="CV159" s="16"/>
      <c r="CW159" s="16"/>
      <c r="CX159" s="16"/>
      <c r="CY159" s="16"/>
      <c r="CZ159" s="16"/>
      <c r="DA159" s="16"/>
      <c r="DB159" s="16"/>
      <c r="DC159" s="16"/>
      <c r="DD159" s="16"/>
      <c r="DE159" s="16"/>
      <c r="DF159" s="16"/>
      <c r="DG159" s="16"/>
      <c r="DH159" s="16"/>
      <c r="DI159" s="16"/>
      <c r="DJ159" s="1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6"/>
      <c r="EZ159" s="16"/>
      <c r="FA159" s="16"/>
      <c r="FB159" s="16"/>
      <c r="FC159" s="16"/>
      <c r="FD159" s="16"/>
      <c r="FE159" s="16"/>
      <c r="FF159" s="16"/>
      <c r="FG159" s="16"/>
      <c r="FH159" s="16"/>
      <c r="FI159" s="16"/>
      <c r="FJ159" s="16"/>
      <c r="FK159" s="16"/>
      <c r="FL159" s="16"/>
      <c r="FM159" s="16"/>
      <c r="FN159" s="16"/>
      <c r="FO159" s="16"/>
      <c r="FP159" s="16"/>
      <c r="FQ159" s="16"/>
      <c r="FR159" s="16"/>
      <c r="FS159" s="16"/>
      <c r="FT159" s="16"/>
      <c r="FU159" s="16"/>
      <c r="FV159" s="16"/>
      <c r="FW159" s="16"/>
      <c r="FX159" s="16"/>
      <c r="FY159" s="16"/>
      <c r="FZ159" s="16"/>
      <c r="GA159" s="16"/>
      <c r="GB159" s="16"/>
      <c r="GC159" s="16"/>
      <c r="GD159" s="16"/>
      <c r="GE159" s="16"/>
      <c r="GF159" s="16"/>
      <c r="GG159" s="16"/>
      <c r="GH159" s="16"/>
      <c r="GI159" s="16"/>
      <c r="GJ159" s="16"/>
      <c r="GK159" s="16"/>
      <c r="GL159" s="16"/>
      <c r="GM159" s="16"/>
      <c r="GN159" s="16"/>
      <c r="GO159" s="16"/>
      <c r="GP159" s="16"/>
      <c r="GQ159" s="16"/>
      <c r="GR159" s="16"/>
      <c r="GS159" s="16"/>
      <c r="GT159" s="16"/>
      <c r="GU159" s="16"/>
      <c r="GV159" s="16"/>
      <c r="GW159" s="16"/>
      <c r="GX159" s="16"/>
      <c r="GY159" s="16"/>
      <c r="GZ159" s="16"/>
      <c r="HA159" s="16"/>
      <c r="HB159" s="16"/>
      <c r="HC159" s="16"/>
      <c r="HD159" s="16"/>
      <c r="HE159" s="16"/>
      <c r="HF159" s="16"/>
      <c r="HG159" s="16"/>
      <c r="HH159" s="16"/>
      <c r="HI159" s="16"/>
      <c r="HJ159" s="16"/>
      <c r="HK159" s="16"/>
      <c r="HL159" s="16"/>
      <c r="HM159" s="16"/>
      <c r="HN159" s="16"/>
      <c r="HO159" s="16"/>
      <c r="HP159" s="16"/>
      <c r="HQ159" s="16"/>
      <c r="HR159" s="16"/>
      <c r="HS159" s="16"/>
      <c r="HT159" s="16"/>
      <c r="HU159" s="16"/>
      <c r="HV159" s="16"/>
      <c r="HW159" s="16"/>
      <c r="HX159" s="16"/>
      <c r="HY159" s="16"/>
      <c r="HZ159" s="16"/>
      <c r="IA159" s="16"/>
      <c r="IB159" s="16"/>
      <c r="IC159" s="16"/>
      <c r="ID159" s="16"/>
      <c r="IE159" s="16"/>
      <c r="IF159" s="16"/>
      <c r="IG159" s="16"/>
      <c r="IH159" s="16"/>
      <c r="II159" s="16"/>
      <c r="IJ159" s="16"/>
      <c r="IK159" s="16"/>
      <c r="IL159" s="16"/>
      <c r="IM159" s="16"/>
      <c r="IN159" s="16"/>
      <c r="IO159" s="16"/>
      <c r="IP159" s="16"/>
      <c r="IQ159" s="16"/>
      <c r="IR159" s="16"/>
      <c r="IS159" s="16"/>
      <c r="IT159" s="16"/>
      <c r="IU159" s="16"/>
    </row>
    <row r="160" spans="1:255" x14ac:dyDescent="0.2">
      <c r="A160" s="47" t="s">
        <v>329</v>
      </c>
      <c r="B160" s="48" t="s">
        <v>274</v>
      </c>
      <c r="C160" s="49" t="s">
        <v>70</v>
      </c>
      <c r="D160" s="50">
        <f>Source!I422</f>
        <v>0.60383999999999993</v>
      </c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  <c r="AA160" s="16"/>
      <c r="AB160" s="16"/>
      <c r="AC160" s="16"/>
      <c r="AD160" s="16"/>
      <c r="AE160" s="16"/>
      <c r="AF160" s="16"/>
      <c r="AG160" s="16"/>
      <c r="AH160" s="16"/>
      <c r="AI160" s="16"/>
      <c r="AJ160" s="16"/>
      <c r="AK160" s="16"/>
      <c r="AL160" s="16"/>
      <c r="AM160" s="16"/>
      <c r="AN160" s="16"/>
      <c r="AO160" s="16"/>
      <c r="AP160" s="16"/>
      <c r="AQ160" s="16"/>
      <c r="AR160" s="16"/>
      <c r="AS160" s="16"/>
      <c r="AT160" s="16"/>
      <c r="AU160" s="16"/>
      <c r="AV160" s="16"/>
      <c r="AW160" s="16"/>
      <c r="AX160" s="16"/>
      <c r="AY160" s="16"/>
      <c r="AZ160" s="16"/>
      <c r="BA160" s="16"/>
      <c r="BB160" s="16"/>
      <c r="BC160" s="16"/>
      <c r="BD160" s="16"/>
      <c r="BE160" s="16"/>
      <c r="BF160" s="16"/>
      <c r="BG160" s="16"/>
      <c r="BH160" s="16"/>
      <c r="BI160" s="16"/>
      <c r="BJ160" s="16"/>
      <c r="BK160" s="16"/>
      <c r="BL160" s="16"/>
      <c r="BM160" s="16"/>
      <c r="BN160" s="16"/>
      <c r="BO160" s="16"/>
      <c r="BP160" s="16"/>
      <c r="BQ160" s="16"/>
      <c r="BR160" s="16"/>
      <c r="BS160" s="16"/>
      <c r="BT160" s="16"/>
      <c r="BU160" s="16"/>
      <c r="BV160" s="16"/>
      <c r="BW160" s="16"/>
      <c r="BX160" s="16"/>
      <c r="BY160" s="16"/>
      <c r="BZ160" s="16"/>
      <c r="CA160" s="16"/>
      <c r="CB160" s="16"/>
      <c r="CC160" s="16"/>
      <c r="CD160" s="16"/>
      <c r="CE160" s="16"/>
      <c r="CF160" s="16"/>
      <c r="CG160" s="16"/>
      <c r="CH160" s="16"/>
      <c r="CI160" s="16"/>
      <c r="CJ160" s="16"/>
      <c r="CK160" s="16"/>
      <c r="CL160" s="16"/>
      <c r="CM160" s="16"/>
      <c r="CN160" s="16"/>
      <c r="CO160" s="16"/>
      <c r="CP160" s="16"/>
      <c r="CQ160" s="16"/>
      <c r="CR160" s="16"/>
      <c r="CS160" s="16"/>
      <c r="CT160" s="16"/>
      <c r="CU160" s="16"/>
      <c r="CV160" s="16"/>
      <c r="CW160" s="16"/>
      <c r="CX160" s="16"/>
      <c r="CY160" s="16"/>
      <c r="CZ160" s="16"/>
      <c r="DA160" s="16"/>
      <c r="DB160" s="16"/>
      <c r="DC160" s="16"/>
      <c r="DD160" s="16"/>
      <c r="DE160" s="16"/>
      <c r="DF160" s="16"/>
      <c r="DG160" s="16"/>
      <c r="DH160" s="16"/>
      <c r="DI160" s="16"/>
      <c r="DJ160" s="16"/>
      <c r="DK160" s="16"/>
      <c r="DL160" s="16"/>
      <c r="DM160" s="16"/>
      <c r="DN160" s="16"/>
      <c r="DO160" s="16"/>
      <c r="DP160" s="16"/>
      <c r="DQ160" s="16"/>
      <c r="DR160" s="16"/>
      <c r="DS160" s="16"/>
      <c r="DT160" s="16"/>
      <c r="DU160" s="16"/>
      <c r="DV160" s="16"/>
      <c r="DW160" s="16"/>
      <c r="DX160" s="16"/>
      <c r="DY160" s="16"/>
      <c r="DZ160" s="16"/>
      <c r="EA160" s="16"/>
      <c r="EB160" s="16"/>
      <c r="EC160" s="16"/>
      <c r="ED160" s="16"/>
      <c r="EE160" s="16"/>
      <c r="EF160" s="16"/>
      <c r="EG160" s="16"/>
      <c r="EH160" s="16"/>
      <c r="EI160" s="16"/>
      <c r="EJ160" s="16"/>
      <c r="EK160" s="16"/>
      <c r="EL160" s="16"/>
      <c r="EM160" s="16"/>
      <c r="EN160" s="16"/>
      <c r="EO160" s="16"/>
      <c r="EP160" s="16"/>
      <c r="EQ160" s="16"/>
      <c r="ER160" s="16"/>
      <c r="ES160" s="16"/>
      <c r="ET160" s="16"/>
      <c r="EU160" s="16"/>
      <c r="EV160" s="16"/>
      <c r="EW160" s="16"/>
      <c r="EX160" s="16"/>
      <c r="EY160" s="16"/>
      <c r="EZ160" s="16"/>
      <c r="FA160" s="16"/>
      <c r="FB160" s="16"/>
      <c r="FC160" s="16"/>
      <c r="FD160" s="16"/>
      <c r="FE160" s="16"/>
      <c r="FF160" s="16"/>
      <c r="FG160" s="16"/>
      <c r="FH160" s="16"/>
      <c r="FI160" s="16"/>
      <c r="FJ160" s="16"/>
      <c r="FK160" s="16"/>
      <c r="FL160" s="16"/>
      <c r="FM160" s="16"/>
      <c r="FN160" s="16"/>
      <c r="FO160" s="16"/>
      <c r="FP160" s="16"/>
      <c r="FQ160" s="16"/>
      <c r="FR160" s="16"/>
      <c r="FS160" s="16"/>
      <c r="FT160" s="16"/>
      <c r="FU160" s="16"/>
      <c r="FV160" s="16"/>
      <c r="FW160" s="16"/>
      <c r="FX160" s="16"/>
      <c r="FY160" s="16"/>
      <c r="FZ160" s="16"/>
      <c r="GA160" s="16"/>
      <c r="GB160" s="16"/>
      <c r="GC160" s="16"/>
      <c r="GD160" s="16"/>
      <c r="GE160" s="16"/>
      <c r="GF160" s="16"/>
      <c r="GG160" s="16"/>
      <c r="GH160" s="16"/>
      <c r="GI160" s="16"/>
      <c r="GJ160" s="16"/>
      <c r="GK160" s="16"/>
      <c r="GL160" s="16"/>
      <c r="GM160" s="16"/>
      <c r="GN160" s="16"/>
      <c r="GO160" s="16"/>
      <c r="GP160" s="16"/>
      <c r="GQ160" s="16"/>
      <c r="GR160" s="16"/>
      <c r="GS160" s="16"/>
      <c r="GT160" s="16"/>
      <c r="GU160" s="16"/>
      <c r="GV160" s="16"/>
      <c r="GW160" s="16"/>
      <c r="GX160" s="16"/>
      <c r="GY160" s="16"/>
      <c r="GZ160" s="16"/>
      <c r="HA160" s="16"/>
      <c r="HB160" s="16"/>
      <c r="HC160" s="16"/>
      <c r="HD160" s="16"/>
      <c r="HE160" s="16"/>
      <c r="HF160" s="16"/>
      <c r="HG160" s="16"/>
      <c r="HH160" s="16"/>
      <c r="HI160" s="16"/>
      <c r="HJ160" s="16"/>
      <c r="HK160" s="16"/>
      <c r="HL160" s="16"/>
      <c r="HM160" s="16"/>
      <c r="HN160" s="16"/>
      <c r="HO160" s="16"/>
      <c r="HP160" s="16"/>
      <c r="HQ160" s="16"/>
      <c r="HR160" s="16"/>
      <c r="HS160" s="16"/>
      <c r="HT160" s="16"/>
      <c r="HU160" s="16"/>
      <c r="HV160" s="16"/>
      <c r="HW160" s="16"/>
      <c r="HX160" s="16"/>
      <c r="HY160" s="16"/>
      <c r="HZ160" s="16"/>
      <c r="IA160" s="16"/>
      <c r="IB160" s="16"/>
      <c r="IC160" s="16"/>
      <c r="ID160" s="16"/>
      <c r="IE160" s="16"/>
      <c r="IF160" s="16"/>
      <c r="IG160" s="16"/>
      <c r="IH160" s="16"/>
      <c r="II160" s="16"/>
      <c r="IJ160" s="16"/>
      <c r="IK160" s="16"/>
      <c r="IL160" s="16"/>
      <c r="IM160" s="16"/>
      <c r="IN160" s="16"/>
      <c r="IO160" s="16"/>
      <c r="IP160" s="16"/>
      <c r="IQ160" s="16"/>
      <c r="IR160" s="16"/>
      <c r="IS160" s="16"/>
      <c r="IT160" s="16"/>
      <c r="IU160" s="16"/>
    </row>
    <row r="161" spans="1:255" ht="24" x14ac:dyDescent="0.2">
      <c r="A161" s="51">
        <v>39</v>
      </c>
      <c r="B161" s="52" t="s">
        <v>331</v>
      </c>
      <c r="C161" s="53" t="s">
        <v>22</v>
      </c>
      <c r="D161" s="54">
        <v>0.29599999999999999</v>
      </c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  <c r="AA161" s="16"/>
      <c r="AB161" s="16"/>
      <c r="AC161" s="16"/>
      <c r="AD161" s="16"/>
      <c r="AE161" s="16"/>
      <c r="AF161" s="16"/>
      <c r="AG161" s="16"/>
      <c r="AH161" s="16"/>
      <c r="AI161" s="16"/>
      <c r="AJ161" s="16"/>
      <c r="AK161" s="16"/>
      <c r="AL161" s="16"/>
      <c r="AM161" s="16"/>
      <c r="AN161" s="16"/>
      <c r="AO161" s="16"/>
      <c r="AP161" s="16"/>
      <c r="AQ161" s="16"/>
      <c r="AR161" s="16"/>
      <c r="AS161" s="16"/>
      <c r="AT161" s="16"/>
      <c r="AU161" s="16"/>
      <c r="AV161" s="16"/>
      <c r="AW161" s="16"/>
      <c r="AX161" s="16"/>
      <c r="AY161" s="16"/>
      <c r="AZ161" s="16"/>
      <c r="BA161" s="16"/>
      <c r="BB161" s="16"/>
      <c r="BC161" s="16"/>
      <c r="BD161" s="16"/>
      <c r="BE161" s="16"/>
      <c r="BF161" s="16"/>
      <c r="BG161" s="16"/>
      <c r="BH161" s="16"/>
      <c r="BI161" s="16"/>
      <c r="BJ161" s="16"/>
      <c r="BK161" s="16"/>
      <c r="BL161" s="16"/>
      <c r="BM161" s="16"/>
      <c r="BN161" s="16"/>
      <c r="BO161" s="16"/>
      <c r="BP161" s="16"/>
      <c r="BQ161" s="16"/>
      <c r="BR161" s="16"/>
      <c r="BS161" s="16"/>
      <c r="BT161" s="16"/>
      <c r="BU161" s="16"/>
      <c r="BV161" s="16"/>
      <c r="BW161" s="16"/>
      <c r="BX161" s="16"/>
      <c r="BY161" s="16"/>
      <c r="BZ161" s="16"/>
      <c r="CA161" s="16"/>
      <c r="CB161" s="16"/>
      <c r="CC161" s="16"/>
      <c r="CD161" s="16"/>
      <c r="CE161" s="16"/>
      <c r="CF161" s="16"/>
      <c r="CG161" s="16"/>
      <c r="CH161" s="16"/>
      <c r="CI161" s="16"/>
      <c r="CJ161" s="16"/>
      <c r="CK161" s="16"/>
      <c r="CL161" s="16"/>
      <c r="CM161" s="16"/>
      <c r="CN161" s="16"/>
      <c r="CO161" s="16"/>
      <c r="CP161" s="16"/>
      <c r="CQ161" s="16"/>
      <c r="CR161" s="16"/>
      <c r="CS161" s="16"/>
      <c r="CT161" s="16"/>
      <c r="CU161" s="16"/>
      <c r="CV161" s="16"/>
      <c r="CW161" s="16"/>
      <c r="CX161" s="16"/>
      <c r="CY161" s="16"/>
      <c r="CZ161" s="16"/>
      <c r="DA161" s="16"/>
      <c r="DB161" s="16"/>
      <c r="DC161" s="16"/>
      <c r="DD161" s="16"/>
      <c r="DE161" s="16"/>
      <c r="DF161" s="16"/>
      <c r="DG161" s="16"/>
      <c r="DH161" s="16"/>
      <c r="DI161" s="16"/>
      <c r="DJ161" s="16"/>
      <c r="DK161" s="16"/>
      <c r="DL161" s="16"/>
      <c r="DM161" s="16"/>
      <c r="DN161" s="16"/>
      <c r="DO161" s="16"/>
      <c r="DP161" s="16"/>
      <c r="DQ161" s="16"/>
      <c r="DR161" s="16"/>
      <c r="DS161" s="16"/>
      <c r="DT161" s="16"/>
      <c r="DU161" s="16"/>
      <c r="DV161" s="16"/>
      <c r="DW161" s="16"/>
      <c r="DX161" s="16"/>
      <c r="DY161" s="16"/>
      <c r="DZ161" s="16"/>
      <c r="EA161" s="16"/>
      <c r="EB161" s="16"/>
      <c r="EC161" s="16"/>
      <c r="ED161" s="16"/>
      <c r="EE161" s="16"/>
      <c r="EF161" s="16"/>
      <c r="EG161" s="16"/>
      <c r="EH161" s="16"/>
      <c r="EI161" s="16"/>
      <c r="EJ161" s="16"/>
      <c r="EK161" s="16"/>
      <c r="EL161" s="16"/>
      <c r="EM161" s="16"/>
      <c r="EN161" s="16"/>
      <c r="EO161" s="16"/>
      <c r="EP161" s="16"/>
      <c r="EQ161" s="16"/>
      <c r="ER161" s="16"/>
      <c r="ES161" s="16"/>
      <c r="ET161" s="16"/>
      <c r="EU161" s="16"/>
      <c r="EV161" s="16"/>
      <c r="EW161" s="16"/>
      <c r="EX161" s="16"/>
      <c r="EY161" s="16"/>
      <c r="EZ161" s="16"/>
      <c r="FA161" s="16"/>
      <c r="FB161" s="16"/>
      <c r="FC161" s="16"/>
      <c r="FD161" s="16"/>
      <c r="FE161" s="16"/>
      <c r="FF161" s="16"/>
      <c r="FG161" s="16"/>
      <c r="FH161" s="16"/>
      <c r="FI161" s="16"/>
      <c r="FJ161" s="16"/>
      <c r="FK161" s="16"/>
      <c r="FL161" s="16"/>
      <c r="FM161" s="16"/>
      <c r="FN161" s="16"/>
      <c r="FO161" s="16"/>
      <c r="FP161" s="16"/>
      <c r="FQ161" s="16"/>
      <c r="FR161" s="16"/>
      <c r="FS161" s="16"/>
      <c r="FT161" s="16"/>
      <c r="FU161" s="16"/>
      <c r="FV161" s="16"/>
      <c r="FW161" s="16"/>
      <c r="FX161" s="16"/>
      <c r="FY161" s="16"/>
      <c r="FZ161" s="16"/>
      <c r="GA161" s="16"/>
      <c r="GB161" s="16"/>
      <c r="GC161" s="16"/>
      <c r="GD161" s="16"/>
      <c r="GE161" s="16"/>
      <c r="GF161" s="16"/>
      <c r="GG161" s="16"/>
      <c r="GH161" s="16"/>
      <c r="GI161" s="16"/>
      <c r="GJ161" s="16"/>
      <c r="GK161" s="16"/>
      <c r="GL161" s="16"/>
      <c r="GM161" s="16"/>
      <c r="GN161" s="16"/>
      <c r="GO161" s="16"/>
      <c r="GP161" s="16"/>
      <c r="GQ161" s="16"/>
      <c r="GR161" s="16"/>
      <c r="GS161" s="16"/>
      <c r="GT161" s="16"/>
      <c r="GU161" s="16"/>
      <c r="GV161" s="16"/>
      <c r="GW161" s="16"/>
      <c r="GX161" s="16"/>
      <c r="GY161" s="16"/>
      <c r="GZ161" s="16"/>
      <c r="HA161" s="16"/>
      <c r="HB161" s="16"/>
      <c r="HC161" s="16"/>
      <c r="HD161" s="16"/>
      <c r="HE161" s="16"/>
      <c r="HF161" s="16"/>
      <c r="HG161" s="16"/>
      <c r="HH161" s="16"/>
      <c r="HI161" s="16"/>
      <c r="HJ161" s="16"/>
      <c r="HK161" s="16"/>
      <c r="HL161" s="16"/>
      <c r="HM161" s="16"/>
      <c r="HN161" s="16"/>
      <c r="HO161" s="16"/>
      <c r="HP161" s="16"/>
      <c r="HQ161" s="16"/>
      <c r="HR161" s="16"/>
      <c r="HS161" s="16"/>
      <c r="HT161" s="16"/>
      <c r="HU161" s="16"/>
      <c r="HV161" s="16"/>
      <c r="HW161" s="16"/>
      <c r="HX161" s="16"/>
      <c r="HY161" s="16"/>
      <c r="HZ161" s="16"/>
      <c r="IA161" s="16"/>
      <c r="IB161" s="16"/>
      <c r="IC161" s="16"/>
      <c r="ID161" s="16"/>
      <c r="IE161" s="16"/>
      <c r="IF161" s="16"/>
      <c r="IG161" s="16"/>
      <c r="IH161" s="16"/>
      <c r="II161" s="16"/>
      <c r="IJ161" s="16"/>
      <c r="IK161" s="16"/>
      <c r="IL161" s="16"/>
      <c r="IM161" s="16"/>
      <c r="IN161" s="16"/>
      <c r="IO161" s="16"/>
      <c r="IP161" s="16"/>
      <c r="IQ161" s="16"/>
      <c r="IR161" s="16"/>
      <c r="IS161" s="16"/>
      <c r="IT161" s="16"/>
      <c r="IU161" s="16"/>
    </row>
    <row r="162" spans="1:255" x14ac:dyDescent="0.2">
      <c r="A162" s="47" t="s">
        <v>333</v>
      </c>
      <c r="B162" s="48" t="s">
        <v>274</v>
      </c>
      <c r="C162" s="49" t="s">
        <v>70</v>
      </c>
      <c r="D162" s="50">
        <f>Source!I424</f>
        <v>1.5096000000000001</v>
      </c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  <c r="AA162" s="16"/>
      <c r="AB162" s="16"/>
      <c r="AC162" s="16"/>
      <c r="AD162" s="16"/>
      <c r="AE162" s="16"/>
      <c r="AF162" s="16"/>
      <c r="AG162" s="16"/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16"/>
      <c r="BH162" s="16"/>
      <c r="BI162" s="16"/>
      <c r="BJ162" s="16"/>
      <c r="BK162" s="16"/>
      <c r="BL162" s="16"/>
      <c r="BM162" s="16"/>
      <c r="BN162" s="16"/>
      <c r="BO162" s="16"/>
      <c r="BP162" s="16"/>
      <c r="BQ162" s="16"/>
      <c r="BR162" s="16"/>
      <c r="BS162" s="16"/>
      <c r="BT162" s="16"/>
      <c r="BU162" s="16"/>
      <c r="BV162" s="16"/>
      <c r="BW162" s="16"/>
      <c r="BX162" s="16"/>
      <c r="BY162" s="16"/>
      <c r="BZ162" s="16"/>
      <c r="CA162" s="16"/>
      <c r="CB162" s="16"/>
      <c r="CC162" s="16"/>
      <c r="CD162" s="16"/>
      <c r="CE162" s="16"/>
      <c r="CF162" s="16"/>
      <c r="CG162" s="16"/>
      <c r="CH162" s="16"/>
      <c r="CI162" s="16"/>
      <c r="CJ162" s="16"/>
      <c r="CK162" s="16"/>
      <c r="CL162" s="16"/>
      <c r="CM162" s="16"/>
      <c r="CN162" s="16"/>
      <c r="CO162" s="16"/>
      <c r="CP162" s="16"/>
      <c r="CQ162" s="16"/>
      <c r="CR162" s="16"/>
      <c r="CS162" s="16"/>
      <c r="CT162" s="16"/>
      <c r="CU162" s="16"/>
      <c r="CV162" s="16"/>
      <c r="CW162" s="16"/>
      <c r="CX162" s="16"/>
      <c r="CY162" s="16"/>
      <c r="CZ162" s="16"/>
      <c r="DA162" s="16"/>
      <c r="DB162" s="16"/>
      <c r="DC162" s="16"/>
      <c r="DD162" s="16"/>
      <c r="DE162" s="16"/>
      <c r="DF162" s="16"/>
      <c r="DG162" s="16"/>
      <c r="DH162" s="16"/>
      <c r="DI162" s="16"/>
      <c r="DJ162" s="16"/>
      <c r="DK162" s="16"/>
      <c r="DL162" s="16"/>
      <c r="DM162" s="16"/>
      <c r="DN162" s="16"/>
      <c r="DO162" s="16"/>
      <c r="DP162" s="16"/>
      <c r="DQ162" s="16"/>
      <c r="DR162" s="16"/>
      <c r="DS162" s="16"/>
      <c r="DT162" s="16"/>
      <c r="DU162" s="16"/>
      <c r="DV162" s="16"/>
      <c r="DW162" s="16"/>
      <c r="DX162" s="16"/>
      <c r="DY162" s="16"/>
      <c r="DZ162" s="16"/>
      <c r="EA162" s="16"/>
      <c r="EB162" s="16"/>
      <c r="EC162" s="16"/>
      <c r="ED162" s="16"/>
      <c r="EE162" s="16"/>
      <c r="EF162" s="16"/>
      <c r="EG162" s="16"/>
      <c r="EH162" s="16"/>
      <c r="EI162" s="16"/>
      <c r="EJ162" s="16"/>
      <c r="EK162" s="16"/>
      <c r="EL162" s="16"/>
      <c r="EM162" s="16"/>
      <c r="EN162" s="16"/>
      <c r="EO162" s="16"/>
      <c r="EP162" s="16"/>
      <c r="EQ162" s="16"/>
      <c r="ER162" s="16"/>
      <c r="ES162" s="16"/>
      <c r="ET162" s="16"/>
      <c r="EU162" s="16"/>
      <c r="EV162" s="16"/>
      <c r="EW162" s="16"/>
      <c r="EX162" s="16"/>
      <c r="EY162" s="16"/>
      <c r="EZ162" s="16"/>
      <c r="FA162" s="16"/>
      <c r="FB162" s="16"/>
      <c r="FC162" s="16"/>
      <c r="FD162" s="16"/>
      <c r="FE162" s="16"/>
      <c r="FF162" s="16"/>
      <c r="FG162" s="16"/>
      <c r="FH162" s="16"/>
      <c r="FI162" s="16"/>
      <c r="FJ162" s="16"/>
      <c r="FK162" s="16"/>
      <c r="FL162" s="16"/>
      <c r="FM162" s="16"/>
      <c r="FN162" s="16"/>
      <c r="FO162" s="16"/>
      <c r="FP162" s="16"/>
      <c r="FQ162" s="16"/>
      <c r="FR162" s="16"/>
      <c r="FS162" s="16"/>
      <c r="FT162" s="16"/>
      <c r="FU162" s="16"/>
      <c r="FV162" s="16"/>
      <c r="FW162" s="16"/>
      <c r="FX162" s="16"/>
      <c r="FY162" s="16"/>
      <c r="FZ162" s="16"/>
      <c r="GA162" s="16"/>
      <c r="GB162" s="16"/>
      <c r="GC162" s="16"/>
      <c r="GD162" s="16"/>
      <c r="GE162" s="16"/>
      <c r="GF162" s="16"/>
      <c r="GG162" s="16"/>
      <c r="GH162" s="16"/>
      <c r="GI162" s="16"/>
      <c r="GJ162" s="16"/>
      <c r="GK162" s="16"/>
      <c r="GL162" s="16"/>
      <c r="GM162" s="16"/>
      <c r="GN162" s="16"/>
      <c r="GO162" s="16"/>
      <c r="GP162" s="16"/>
      <c r="GQ162" s="16"/>
      <c r="GR162" s="16"/>
      <c r="GS162" s="16"/>
      <c r="GT162" s="16"/>
      <c r="GU162" s="16"/>
      <c r="GV162" s="16"/>
      <c r="GW162" s="16"/>
      <c r="GX162" s="16"/>
      <c r="GY162" s="16"/>
      <c r="GZ162" s="16"/>
      <c r="HA162" s="16"/>
      <c r="HB162" s="16"/>
      <c r="HC162" s="16"/>
      <c r="HD162" s="16"/>
      <c r="HE162" s="16"/>
      <c r="HF162" s="16"/>
      <c r="HG162" s="16"/>
      <c r="HH162" s="16"/>
      <c r="HI162" s="16"/>
      <c r="HJ162" s="16"/>
      <c r="HK162" s="16"/>
      <c r="HL162" s="16"/>
      <c r="HM162" s="16"/>
      <c r="HN162" s="16"/>
      <c r="HO162" s="16"/>
      <c r="HP162" s="16"/>
      <c r="HQ162" s="16"/>
      <c r="HR162" s="16"/>
      <c r="HS162" s="16"/>
      <c r="HT162" s="16"/>
      <c r="HU162" s="16"/>
      <c r="HV162" s="16"/>
      <c r="HW162" s="16"/>
      <c r="HX162" s="16"/>
      <c r="HY162" s="16"/>
      <c r="HZ162" s="16"/>
      <c r="IA162" s="16"/>
      <c r="IB162" s="16"/>
      <c r="IC162" s="16"/>
      <c r="ID162" s="16"/>
      <c r="IE162" s="16"/>
      <c r="IF162" s="16"/>
      <c r="IG162" s="16"/>
      <c r="IH162" s="16"/>
      <c r="II162" s="16"/>
      <c r="IJ162" s="16"/>
      <c r="IK162" s="16"/>
      <c r="IL162" s="16"/>
      <c r="IM162" s="16"/>
      <c r="IN162" s="16"/>
      <c r="IO162" s="16"/>
      <c r="IP162" s="16"/>
      <c r="IQ162" s="16"/>
      <c r="IR162" s="16"/>
      <c r="IS162" s="16"/>
      <c r="IT162" s="16"/>
      <c r="IU162" s="16"/>
    </row>
    <row r="163" spans="1:255" x14ac:dyDescent="0.2">
      <c r="A163" s="51">
        <v>40</v>
      </c>
      <c r="B163" s="52" t="s">
        <v>280</v>
      </c>
      <c r="C163" s="53" t="s">
        <v>22</v>
      </c>
      <c r="D163" s="54">
        <v>0.29599999999999999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  <c r="GX163" s="16"/>
      <c r="GY163" s="16"/>
      <c r="GZ163" s="16"/>
      <c r="HA163" s="16"/>
      <c r="HB163" s="16"/>
      <c r="HC163" s="16"/>
      <c r="HD163" s="16"/>
      <c r="HE163" s="16"/>
      <c r="HF163" s="16"/>
      <c r="HG163" s="16"/>
      <c r="HH163" s="16"/>
      <c r="HI163" s="16"/>
      <c r="HJ163" s="16"/>
      <c r="HK163" s="16"/>
      <c r="HL163" s="16"/>
      <c r="HM163" s="16"/>
      <c r="HN163" s="16"/>
      <c r="HO163" s="16"/>
      <c r="HP163" s="16"/>
      <c r="HQ163" s="16"/>
      <c r="HR163" s="16"/>
      <c r="HS163" s="16"/>
      <c r="HT163" s="16"/>
      <c r="HU163" s="16"/>
      <c r="HV163" s="16"/>
      <c r="HW163" s="16"/>
      <c r="HX163" s="16"/>
      <c r="HY163" s="16"/>
      <c r="HZ163" s="16"/>
      <c r="IA163" s="16"/>
      <c r="IB163" s="16"/>
      <c r="IC163" s="16"/>
      <c r="ID163" s="16"/>
      <c r="IE163" s="16"/>
      <c r="IF163" s="16"/>
      <c r="IG163" s="16"/>
      <c r="IH163" s="16"/>
      <c r="II163" s="16"/>
      <c r="IJ163" s="16"/>
      <c r="IK163" s="16"/>
      <c r="IL163" s="16"/>
      <c r="IM163" s="16"/>
      <c r="IN163" s="16"/>
      <c r="IO163" s="16"/>
      <c r="IP163" s="16"/>
      <c r="IQ163" s="16"/>
      <c r="IR163" s="16"/>
      <c r="IS163" s="16"/>
      <c r="IT163" s="16"/>
      <c r="IU163" s="16"/>
    </row>
    <row r="164" spans="1:255" ht="13.5" thickBot="1" x14ac:dyDescent="0.25">
      <c r="A164" s="47" t="s">
        <v>335</v>
      </c>
      <c r="B164" s="48" t="s">
        <v>285</v>
      </c>
      <c r="C164" s="49" t="s">
        <v>32</v>
      </c>
      <c r="D164" s="50">
        <f>Source!I426</f>
        <v>-0.59199999999999997</v>
      </c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  <c r="AA164" s="16"/>
      <c r="AB164" s="16"/>
      <c r="AC164" s="16"/>
      <c r="AD164" s="16"/>
      <c r="AE164" s="16"/>
      <c r="AF164" s="16"/>
      <c r="AG164" s="16"/>
      <c r="AH164" s="16"/>
      <c r="AI164" s="16"/>
      <c r="AJ164" s="16"/>
      <c r="AK164" s="16"/>
      <c r="AL164" s="16"/>
      <c r="AM164" s="16"/>
      <c r="AN164" s="16"/>
      <c r="AO164" s="16"/>
      <c r="AP164" s="16"/>
      <c r="AQ164" s="16"/>
      <c r="AR164" s="16"/>
      <c r="AS164" s="16"/>
      <c r="AT164" s="16"/>
      <c r="AU164" s="16"/>
      <c r="AV164" s="16"/>
      <c r="AW164" s="16"/>
      <c r="AX164" s="16"/>
      <c r="AY164" s="16"/>
      <c r="AZ164" s="16"/>
      <c r="BA164" s="16"/>
      <c r="BB164" s="16"/>
      <c r="BC164" s="16"/>
      <c r="BD164" s="16"/>
      <c r="BE164" s="16"/>
      <c r="BF164" s="16"/>
      <c r="BG164" s="16"/>
      <c r="BH164" s="16"/>
      <c r="BI164" s="16"/>
      <c r="BJ164" s="16"/>
      <c r="BK164" s="16"/>
      <c r="BL164" s="16"/>
      <c r="BM164" s="16"/>
      <c r="BN164" s="16"/>
      <c r="BO164" s="16"/>
      <c r="BP164" s="16"/>
      <c r="BQ164" s="16"/>
      <c r="BR164" s="16"/>
      <c r="BS164" s="16"/>
      <c r="BT164" s="16"/>
      <c r="BU164" s="16"/>
      <c r="BV164" s="16"/>
      <c r="BW164" s="16"/>
      <c r="BX164" s="16"/>
      <c r="BY164" s="16"/>
      <c r="BZ164" s="16"/>
      <c r="CA164" s="16"/>
      <c r="CB164" s="16"/>
      <c r="CC164" s="16"/>
      <c r="CD164" s="16"/>
      <c r="CE164" s="16"/>
      <c r="CF164" s="16"/>
      <c r="CG164" s="16"/>
      <c r="CH164" s="16"/>
      <c r="CI164" s="16"/>
      <c r="CJ164" s="16"/>
      <c r="CK164" s="16"/>
      <c r="CL164" s="16"/>
      <c r="CM164" s="16"/>
      <c r="CN164" s="16"/>
      <c r="CO164" s="16"/>
      <c r="CP164" s="16"/>
      <c r="CQ164" s="16"/>
      <c r="CR164" s="16"/>
      <c r="CS164" s="16"/>
      <c r="CT164" s="16"/>
      <c r="CU164" s="16"/>
      <c r="CV164" s="16"/>
      <c r="CW164" s="16"/>
      <c r="CX164" s="16"/>
      <c r="CY164" s="16"/>
      <c r="CZ164" s="16"/>
      <c r="DA164" s="16"/>
      <c r="DB164" s="16"/>
      <c r="DC164" s="16"/>
      <c r="DD164" s="16"/>
      <c r="DE164" s="16"/>
      <c r="DF164" s="16"/>
      <c r="DG164" s="16"/>
      <c r="DH164" s="16"/>
      <c r="DI164" s="16"/>
      <c r="DJ164" s="16"/>
      <c r="DK164" s="16"/>
      <c r="DL164" s="16"/>
      <c r="DM164" s="16"/>
      <c r="DN164" s="16"/>
      <c r="DO164" s="16"/>
      <c r="DP164" s="16"/>
      <c r="DQ164" s="16"/>
      <c r="DR164" s="16"/>
      <c r="DS164" s="16"/>
      <c r="DT164" s="16"/>
      <c r="DU164" s="16"/>
      <c r="DV164" s="16"/>
      <c r="DW164" s="16"/>
      <c r="DX164" s="16"/>
      <c r="DY164" s="16"/>
      <c r="DZ164" s="16"/>
      <c r="EA164" s="16"/>
      <c r="EB164" s="16"/>
      <c r="EC164" s="16"/>
      <c r="ED164" s="16"/>
      <c r="EE164" s="16"/>
      <c r="EF164" s="16"/>
      <c r="EG164" s="16"/>
      <c r="EH164" s="16"/>
      <c r="EI164" s="16"/>
      <c r="EJ164" s="16"/>
      <c r="EK164" s="16"/>
      <c r="EL164" s="16"/>
      <c r="EM164" s="16"/>
      <c r="EN164" s="16"/>
      <c r="EO164" s="16"/>
      <c r="EP164" s="16"/>
      <c r="EQ164" s="16"/>
      <c r="ER164" s="16"/>
      <c r="ES164" s="16"/>
      <c r="ET164" s="16"/>
      <c r="EU164" s="16"/>
      <c r="EV164" s="16"/>
      <c r="EW164" s="16"/>
      <c r="EX164" s="16"/>
      <c r="EY164" s="16"/>
      <c r="EZ164" s="16"/>
      <c r="FA164" s="16"/>
      <c r="FB164" s="16"/>
      <c r="FC164" s="16"/>
      <c r="FD164" s="16"/>
      <c r="FE164" s="16"/>
      <c r="FF164" s="16"/>
      <c r="FG164" s="16"/>
      <c r="FH164" s="16"/>
      <c r="FI164" s="16"/>
      <c r="FJ164" s="16"/>
      <c r="FK164" s="16"/>
      <c r="FL164" s="16"/>
      <c r="FM164" s="16"/>
      <c r="FN164" s="16"/>
      <c r="FO164" s="16"/>
      <c r="FP164" s="16"/>
      <c r="FQ164" s="16"/>
      <c r="FR164" s="16"/>
      <c r="FS164" s="16"/>
      <c r="FT164" s="16"/>
      <c r="FU164" s="16"/>
      <c r="FV164" s="16"/>
      <c r="FW164" s="16"/>
      <c r="FX164" s="16"/>
      <c r="FY164" s="16"/>
      <c r="FZ164" s="16"/>
      <c r="GA164" s="16"/>
      <c r="GB164" s="16"/>
      <c r="GC164" s="16"/>
      <c r="GD164" s="16"/>
      <c r="GE164" s="16"/>
      <c r="GF164" s="16"/>
      <c r="GG164" s="16"/>
      <c r="GH164" s="16"/>
      <c r="GI164" s="16"/>
      <c r="GJ164" s="16"/>
      <c r="GK164" s="16"/>
      <c r="GL164" s="16"/>
      <c r="GM164" s="16"/>
      <c r="GN164" s="16"/>
      <c r="GO164" s="16"/>
      <c r="GP164" s="16"/>
      <c r="GQ164" s="16"/>
      <c r="GR164" s="16"/>
      <c r="GS164" s="16"/>
      <c r="GT164" s="16"/>
      <c r="GU164" s="16"/>
      <c r="GV164" s="16"/>
      <c r="GW164" s="16"/>
      <c r="GX164" s="16"/>
      <c r="GY164" s="16"/>
      <c r="GZ164" s="16"/>
      <c r="HA164" s="16"/>
      <c r="HB164" s="16"/>
      <c r="HC164" s="16"/>
      <c r="HD164" s="16"/>
      <c r="HE164" s="16"/>
      <c r="HF164" s="16"/>
      <c r="HG164" s="16"/>
      <c r="HH164" s="16"/>
      <c r="HI164" s="16"/>
      <c r="HJ164" s="16"/>
      <c r="HK164" s="16"/>
      <c r="HL164" s="16"/>
      <c r="HM164" s="16"/>
      <c r="HN164" s="16"/>
      <c r="HO164" s="16"/>
      <c r="HP164" s="16"/>
      <c r="HQ164" s="16"/>
      <c r="HR164" s="16"/>
      <c r="HS164" s="16"/>
      <c r="HT164" s="16"/>
      <c r="HU164" s="16"/>
      <c r="HV164" s="16"/>
      <c r="HW164" s="16"/>
      <c r="HX164" s="16"/>
      <c r="HY164" s="16"/>
      <c r="HZ164" s="16"/>
      <c r="IA164" s="16"/>
      <c r="IB164" s="16"/>
      <c r="IC164" s="16"/>
      <c r="ID164" s="16"/>
      <c r="IE164" s="16"/>
      <c r="IF164" s="16"/>
      <c r="IG164" s="16"/>
      <c r="IH164" s="16"/>
      <c r="II164" s="16"/>
      <c r="IJ164" s="16"/>
      <c r="IK164" s="16"/>
      <c r="IL164" s="16"/>
      <c r="IM164" s="16"/>
      <c r="IN164" s="16"/>
      <c r="IO164" s="16"/>
      <c r="IP164" s="16"/>
      <c r="IQ164" s="16"/>
      <c r="IR164" s="16"/>
      <c r="IS164" s="16"/>
      <c r="IT164" s="16"/>
      <c r="IU164" s="16"/>
    </row>
    <row r="165" spans="1:255" x14ac:dyDescent="0.2">
      <c r="A165" s="38"/>
      <c r="B165" s="38"/>
      <c r="C165" s="38"/>
      <c r="D165" s="38"/>
    </row>
    <row r="166" spans="1:255" x14ac:dyDescent="0.2">
      <c r="A166" t="s">
        <v>759</v>
      </c>
      <c r="B166" t="s">
        <v>781</v>
      </c>
    </row>
    <row r="167" spans="1:255" ht="13.5" thickBot="1" x14ac:dyDescent="0.25"/>
    <row r="168" spans="1:255" ht="24" x14ac:dyDescent="0.2">
      <c r="A168" s="43">
        <v>41</v>
      </c>
      <c r="B168" s="44" t="s">
        <v>236</v>
      </c>
      <c r="C168" s="45" t="s">
        <v>70</v>
      </c>
      <c r="D168" s="46">
        <v>0.56000000000000005</v>
      </c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  <c r="AA168" s="16"/>
      <c r="AB168" s="16"/>
      <c r="AC168" s="16"/>
      <c r="AD168" s="16"/>
      <c r="AE168" s="16"/>
      <c r="AF168" s="16"/>
      <c r="AG168" s="16"/>
      <c r="AH168" s="16"/>
      <c r="AI168" s="16"/>
      <c r="AJ168" s="16"/>
      <c r="AK168" s="16"/>
      <c r="AL168" s="16"/>
      <c r="AM168" s="16"/>
      <c r="AN168" s="16"/>
      <c r="AO168" s="16"/>
      <c r="AP168" s="16"/>
      <c r="AQ168" s="16"/>
      <c r="AR168" s="16"/>
      <c r="AS168" s="16"/>
      <c r="AT168" s="16"/>
      <c r="AU168" s="16"/>
      <c r="AV168" s="16"/>
      <c r="AW168" s="16"/>
      <c r="AX168" s="16"/>
      <c r="AY168" s="16"/>
      <c r="AZ168" s="16"/>
      <c r="BA168" s="16"/>
      <c r="BB168" s="16"/>
      <c r="BC168" s="16"/>
      <c r="BD168" s="16"/>
      <c r="BE168" s="16"/>
      <c r="BF168" s="16"/>
      <c r="BG168" s="16"/>
      <c r="BH168" s="16"/>
      <c r="BI168" s="16"/>
      <c r="BJ168" s="16"/>
      <c r="BK168" s="16"/>
      <c r="BL168" s="16"/>
      <c r="BM168" s="16"/>
      <c r="BN168" s="16"/>
      <c r="BO168" s="16"/>
      <c r="BP168" s="16"/>
      <c r="BQ168" s="16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6"/>
      <c r="CC168" s="16"/>
      <c r="CD168" s="16"/>
      <c r="CE168" s="16"/>
      <c r="CF168" s="16"/>
      <c r="CG168" s="16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6"/>
      <c r="CS168" s="16"/>
      <c r="CT168" s="16"/>
      <c r="CU168" s="16"/>
      <c r="CV168" s="16"/>
      <c r="CW168" s="16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6"/>
      <c r="DI168" s="16"/>
      <c r="DJ168" s="16"/>
      <c r="DK168" s="16"/>
      <c r="DL168" s="16"/>
      <c r="DM168" s="16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6"/>
      <c r="DY168" s="16"/>
      <c r="DZ168" s="16"/>
      <c r="EA168" s="16"/>
      <c r="EB168" s="16"/>
      <c r="EC168" s="16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6"/>
      <c r="EO168" s="16"/>
      <c r="EP168" s="16"/>
      <c r="EQ168" s="16"/>
      <c r="ER168" s="16"/>
      <c r="ES168" s="16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6"/>
      <c r="FE168" s="16"/>
      <c r="FF168" s="16"/>
      <c r="FG168" s="16"/>
      <c r="FH168" s="16"/>
      <c r="FI168" s="16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16"/>
      <c r="FU168" s="16"/>
      <c r="FV168" s="16"/>
      <c r="FW168" s="16"/>
      <c r="FX168" s="16"/>
      <c r="FY168" s="16"/>
      <c r="FZ168" s="16"/>
      <c r="GA168" s="16"/>
      <c r="GB168" s="16"/>
      <c r="GC168" s="16"/>
      <c r="GD168" s="16"/>
      <c r="GE168" s="16"/>
      <c r="GF168" s="16"/>
      <c r="GG168" s="16"/>
      <c r="GH168" s="16"/>
      <c r="GI168" s="16"/>
      <c r="GJ168" s="16"/>
      <c r="GK168" s="16"/>
      <c r="GL168" s="16"/>
      <c r="GM168" s="16"/>
      <c r="GN168" s="16"/>
      <c r="GO168" s="16"/>
      <c r="GP168" s="16"/>
      <c r="GQ168" s="16"/>
      <c r="GR168" s="16"/>
      <c r="GS168" s="16"/>
      <c r="GT168" s="16"/>
      <c r="GU168" s="16"/>
      <c r="GV168" s="16"/>
      <c r="GW168" s="16"/>
      <c r="GX168" s="16"/>
      <c r="GY168" s="16"/>
      <c r="GZ168" s="16"/>
      <c r="HA168" s="16"/>
      <c r="HB168" s="16"/>
      <c r="HC168" s="16"/>
      <c r="HD168" s="16"/>
      <c r="HE168" s="16"/>
      <c r="HF168" s="16"/>
      <c r="HG168" s="16"/>
      <c r="HH168" s="16"/>
      <c r="HI168" s="16"/>
      <c r="HJ168" s="16"/>
      <c r="HK168" s="16"/>
      <c r="HL168" s="16"/>
      <c r="HM168" s="16"/>
      <c r="HN168" s="16"/>
      <c r="HO168" s="16"/>
      <c r="HP168" s="16"/>
      <c r="HQ168" s="16"/>
      <c r="HR168" s="16"/>
      <c r="HS168" s="16"/>
      <c r="HT168" s="16"/>
      <c r="HU168" s="16"/>
      <c r="HV168" s="16"/>
      <c r="HW168" s="16"/>
      <c r="HX168" s="16"/>
      <c r="HY168" s="16"/>
      <c r="HZ168" s="16"/>
      <c r="IA168" s="16"/>
      <c r="IB168" s="16"/>
      <c r="IC168" s="16"/>
      <c r="ID168" s="16"/>
      <c r="IE168" s="16"/>
      <c r="IF168" s="16"/>
      <c r="IG168" s="16"/>
      <c r="IH168" s="16"/>
      <c r="II168" s="16"/>
      <c r="IJ168" s="16"/>
      <c r="IK168" s="16"/>
      <c r="IL168" s="16"/>
      <c r="IM168" s="16"/>
      <c r="IN168" s="16"/>
      <c r="IO168" s="16"/>
      <c r="IP168" s="16"/>
      <c r="IQ168" s="16"/>
      <c r="IR168" s="16"/>
      <c r="IS168" s="16"/>
      <c r="IT168" s="16"/>
      <c r="IU168" s="16"/>
    </row>
    <row r="169" spans="1:255" x14ac:dyDescent="0.2">
      <c r="A169" s="47" t="s">
        <v>338</v>
      </c>
      <c r="B169" s="48" t="s">
        <v>244</v>
      </c>
      <c r="C169" s="49" t="s">
        <v>70</v>
      </c>
      <c r="D169" s="50">
        <f>Source!I463</f>
        <v>0.57120000000000004</v>
      </c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  <c r="AA169" s="16"/>
      <c r="AB169" s="16"/>
      <c r="AC169" s="16"/>
      <c r="AD169" s="16"/>
      <c r="AE169" s="16"/>
      <c r="AF169" s="16"/>
      <c r="AG169" s="16"/>
      <c r="AH169" s="16"/>
      <c r="AI169" s="16"/>
      <c r="AJ169" s="16"/>
      <c r="AK169" s="16"/>
      <c r="AL169" s="16"/>
      <c r="AM169" s="16"/>
      <c r="AN169" s="16"/>
      <c r="AO169" s="16"/>
      <c r="AP169" s="16"/>
      <c r="AQ169" s="16"/>
      <c r="AR169" s="16"/>
      <c r="AS169" s="16"/>
      <c r="AT169" s="16"/>
      <c r="AU169" s="16"/>
      <c r="AV169" s="16"/>
      <c r="AW169" s="16"/>
      <c r="AX169" s="16"/>
      <c r="AY169" s="16"/>
      <c r="AZ169" s="16"/>
      <c r="BA169" s="16"/>
      <c r="BB169" s="16"/>
      <c r="BC169" s="16"/>
      <c r="BD169" s="16"/>
      <c r="BE169" s="16"/>
      <c r="BF169" s="16"/>
      <c r="BG169" s="16"/>
      <c r="BH169" s="16"/>
      <c r="BI169" s="16"/>
      <c r="BJ169" s="16"/>
      <c r="BK169" s="16"/>
      <c r="BL169" s="16"/>
      <c r="BM169" s="16"/>
      <c r="BN169" s="16"/>
      <c r="BO169" s="16"/>
      <c r="BP169" s="16"/>
      <c r="BQ169" s="16"/>
      <c r="BR169" s="16"/>
      <c r="BS169" s="16"/>
      <c r="BT169" s="16"/>
      <c r="BU169" s="16"/>
      <c r="BV169" s="16"/>
      <c r="BW169" s="16"/>
      <c r="BX169" s="16"/>
      <c r="BY169" s="16"/>
      <c r="BZ169" s="16"/>
      <c r="CA169" s="16"/>
      <c r="CB169" s="16"/>
      <c r="CC169" s="16"/>
      <c r="CD169" s="16"/>
      <c r="CE169" s="16"/>
      <c r="CF169" s="16"/>
      <c r="CG169" s="16"/>
      <c r="CH169" s="16"/>
      <c r="CI169" s="16"/>
      <c r="CJ169" s="16"/>
      <c r="CK169" s="16"/>
      <c r="CL169" s="16"/>
      <c r="CM169" s="16"/>
      <c r="CN169" s="16"/>
      <c r="CO169" s="16"/>
      <c r="CP169" s="16"/>
      <c r="CQ169" s="16"/>
      <c r="CR169" s="16"/>
      <c r="CS169" s="16"/>
      <c r="CT169" s="16"/>
      <c r="CU169" s="16"/>
      <c r="CV169" s="16"/>
      <c r="CW169" s="16"/>
      <c r="CX169" s="16"/>
      <c r="CY169" s="16"/>
      <c r="CZ169" s="16"/>
      <c r="DA169" s="16"/>
      <c r="DB169" s="16"/>
      <c r="DC169" s="16"/>
      <c r="DD169" s="16"/>
      <c r="DE169" s="16"/>
      <c r="DF169" s="16"/>
      <c r="DG169" s="16"/>
      <c r="DH169" s="16"/>
      <c r="DI169" s="16"/>
      <c r="DJ169" s="16"/>
      <c r="DK169" s="16"/>
      <c r="DL169" s="16"/>
      <c r="DM169" s="16"/>
      <c r="DN169" s="16"/>
      <c r="DO169" s="16"/>
      <c r="DP169" s="16"/>
      <c r="DQ169" s="16"/>
      <c r="DR169" s="16"/>
      <c r="DS169" s="16"/>
      <c r="DT169" s="16"/>
      <c r="DU169" s="16"/>
      <c r="DV169" s="16"/>
      <c r="DW169" s="16"/>
      <c r="DX169" s="16"/>
      <c r="DY169" s="16"/>
      <c r="DZ169" s="16"/>
      <c r="EA169" s="16"/>
      <c r="EB169" s="16"/>
      <c r="EC169" s="16"/>
      <c r="ED169" s="16"/>
      <c r="EE169" s="16"/>
      <c r="EF169" s="16"/>
      <c r="EG169" s="16"/>
      <c r="EH169" s="16"/>
      <c r="EI169" s="16"/>
      <c r="EJ169" s="16"/>
      <c r="EK169" s="16"/>
      <c r="EL169" s="16"/>
      <c r="EM169" s="16"/>
      <c r="EN169" s="16"/>
      <c r="EO169" s="16"/>
      <c r="EP169" s="16"/>
      <c r="EQ169" s="16"/>
      <c r="ER169" s="16"/>
      <c r="ES169" s="16"/>
      <c r="ET169" s="16"/>
      <c r="EU169" s="16"/>
      <c r="EV169" s="16"/>
      <c r="EW169" s="16"/>
      <c r="EX169" s="16"/>
      <c r="EY169" s="16"/>
      <c r="EZ169" s="16"/>
      <c r="FA169" s="16"/>
      <c r="FB169" s="16"/>
      <c r="FC169" s="16"/>
      <c r="FD169" s="16"/>
      <c r="FE169" s="16"/>
      <c r="FF169" s="16"/>
      <c r="FG169" s="16"/>
      <c r="FH169" s="16"/>
      <c r="FI169" s="16"/>
      <c r="FJ169" s="16"/>
      <c r="FK169" s="16"/>
      <c r="FL169" s="16"/>
      <c r="FM169" s="16"/>
      <c r="FN169" s="16"/>
      <c r="FO169" s="16"/>
      <c r="FP169" s="16"/>
      <c r="FQ169" s="16"/>
      <c r="FR169" s="16"/>
      <c r="FS169" s="16"/>
      <c r="FT169" s="16"/>
      <c r="FU169" s="16"/>
      <c r="FV169" s="16"/>
      <c r="FW169" s="16"/>
      <c r="FX169" s="16"/>
      <c r="FY169" s="16"/>
      <c r="FZ169" s="16"/>
      <c r="GA169" s="16"/>
      <c r="GB169" s="16"/>
      <c r="GC169" s="16"/>
      <c r="GD169" s="16"/>
      <c r="GE169" s="16"/>
      <c r="GF169" s="16"/>
      <c r="GG169" s="16"/>
      <c r="GH169" s="16"/>
      <c r="GI169" s="16"/>
      <c r="GJ169" s="16"/>
      <c r="GK169" s="16"/>
      <c r="GL169" s="16"/>
      <c r="GM169" s="16"/>
      <c r="GN169" s="16"/>
      <c r="GO169" s="16"/>
      <c r="GP169" s="16"/>
      <c r="GQ169" s="16"/>
      <c r="GR169" s="16"/>
      <c r="GS169" s="16"/>
      <c r="GT169" s="16"/>
      <c r="GU169" s="16"/>
      <c r="GV169" s="16"/>
      <c r="GW169" s="16"/>
      <c r="GX169" s="16"/>
      <c r="GY169" s="16"/>
      <c r="GZ169" s="16"/>
      <c r="HA169" s="16"/>
      <c r="HB169" s="16"/>
      <c r="HC169" s="16"/>
      <c r="HD169" s="16"/>
      <c r="HE169" s="16"/>
      <c r="HF169" s="16"/>
      <c r="HG169" s="16"/>
      <c r="HH169" s="16"/>
      <c r="HI169" s="16"/>
      <c r="HJ169" s="16"/>
      <c r="HK169" s="16"/>
      <c r="HL169" s="16"/>
      <c r="HM169" s="16"/>
      <c r="HN169" s="16"/>
      <c r="HO169" s="16"/>
      <c r="HP169" s="16"/>
      <c r="HQ169" s="16"/>
      <c r="HR169" s="16"/>
      <c r="HS169" s="16"/>
      <c r="HT169" s="16"/>
      <c r="HU169" s="16"/>
      <c r="HV169" s="16"/>
      <c r="HW169" s="16"/>
      <c r="HX169" s="16"/>
      <c r="HY169" s="16"/>
      <c r="HZ169" s="16"/>
      <c r="IA169" s="16"/>
      <c r="IB169" s="16"/>
      <c r="IC169" s="16"/>
      <c r="ID169" s="16"/>
      <c r="IE169" s="16"/>
      <c r="IF169" s="16"/>
      <c r="IG169" s="16"/>
      <c r="IH169" s="16"/>
      <c r="II169" s="16"/>
      <c r="IJ169" s="16"/>
      <c r="IK169" s="16"/>
      <c r="IL169" s="16"/>
      <c r="IM169" s="16"/>
      <c r="IN169" s="16"/>
      <c r="IO169" s="16"/>
      <c r="IP169" s="16"/>
      <c r="IQ169" s="16"/>
      <c r="IR169" s="16"/>
      <c r="IS169" s="16"/>
      <c r="IT169" s="16"/>
      <c r="IU169" s="16"/>
    </row>
    <row r="170" spans="1:255" x14ac:dyDescent="0.2">
      <c r="A170" s="51">
        <v>42</v>
      </c>
      <c r="B170" s="52" t="s">
        <v>166</v>
      </c>
      <c r="C170" s="53" t="s">
        <v>37</v>
      </c>
      <c r="D170" s="54">
        <v>1.6E-2</v>
      </c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  <c r="AA170" s="16"/>
      <c r="AB170" s="16"/>
      <c r="AC170" s="16"/>
      <c r="AD170" s="16"/>
      <c r="AE170" s="16"/>
      <c r="AF170" s="16"/>
      <c r="AG170" s="16"/>
      <c r="AH170" s="16"/>
      <c r="AI170" s="16"/>
      <c r="AJ170" s="16"/>
      <c r="AK170" s="16"/>
      <c r="AL170" s="16"/>
      <c r="AM170" s="16"/>
      <c r="AN170" s="16"/>
      <c r="AO170" s="16"/>
      <c r="AP170" s="16"/>
      <c r="AQ170" s="16"/>
      <c r="AR170" s="16"/>
      <c r="AS170" s="16"/>
      <c r="AT170" s="16"/>
      <c r="AU170" s="16"/>
      <c r="AV170" s="16"/>
      <c r="AW170" s="16"/>
      <c r="AX170" s="16"/>
      <c r="AY170" s="16"/>
      <c r="AZ170" s="16"/>
      <c r="BA170" s="16"/>
      <c r="BB170" s="16"/>
      <c r="BC170" s="16"/>
      <c r="BD170" s="16"/>
      <c r="BE170" s="16"/>
      <c r="BF170" s="16"/>
      <c r="BG170" s="16"/>
      <c r="BH170" s="16"/>
      <c r="BI170" s="16"/>
      <c r="BJ170" s="16"/>
      <c r="BK170" s="16"/>
      <c r="BL170" s="16"/>
      <c r="BM170" s="16"/>
      <c r="BN170" s="16"/>
      <c r="BO170" s="16"/>
      <c r="BP170" s="16"/>
      <c r="BQ170" s="16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6"/>
      <c r="CC170" s="16"/>
      <c r="CD170" s="16"/>
      <c r="CE170" s="16"/>
      <c r="CF170" s="16"/>
      <c r="CG170" s="16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6"/>
      <c r="CS170" s="16"/>
      <c r="CT170" s="16"/>
      <c r="CU170" s="16"/>
      <c r="CV170" s="16"/>
      <c r="CW170" s="16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6"/>
      <c r="DI170" s="16"/>
      <c r="DJ170" s="16"/>
      <c r="DK170" s="16"/>
      <c r="DL170" s="16"/>
      <c r="DM170" s="16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6"/>
      <c r="DY170" s="16"/>
      <c r="DZ170" s="16"/>
      <c r="EA170" s="16"/>
      <c r="EB170" s="16"/>
      <c r="EC170" s="16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6"/>
      <c r="EO170" s="16"/>
      <c r="EP170" s="16"/>
      <c r="EQ170" s="16"/>
      <c r="ER170" s="16"/>
      <c r="ES170" s="16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6"/>
      <c r="FE170" s="16"/>
      <c r="FF170" s="16"/>
      <c r="FG170" s="16"/>
      <c r="FH170" s="16"/>
      <c r="FI170" s="16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16"/>
      <c r="FU170" s="16"/>
      <c r="FV170" s="16"/>
      <c r="FW170" s="16"/>
      <c r="FX170" s="16"/>
      <c r="FY170" s="16"/>
      <c r="FZ170" s="16"/>
      <c r="GA170" s="16"/>
      <c r="GB170" s="16"/>
      <c r="GC170" s="16"/>
      <c r="GD170" s="16"/>
      <c r="GE170" s="16"/>
      <c r="GF170" s="16"/>
      <c r="GG170" s="16"/>
      <c r="GH170" s="16"/>
      <c r="GI170" s="16"/>
      <c r="GJ170" s="16"/>
      <c r="GK170" s="16"/>
      <c r="GL170" s="16"/>
      <c r="GM170" s="16"/>
      <c r="GN170" s="16"/>
      <c r="GO170" s="16"/>
      <c r="GP170" s="16"/>
      <c r="GQ170" s="16"/>
      <c r="GR170" s="16"/>
      <c r="GS170" s="16"/>
      <c r="GT170" s="16"/>
      <c r="GU170" s="16"/>
      <c r="GV170" s="16"/>
      <c r="GW170" s="16"/>
      <c r="GX170" s="16"/>
      <c r="GY170" s="16"/>
      <c r="GZ170" s="16"/>
      <c r="HA170" s="16"/>
      <c r="HB170" s="16"/>
      <c r="HC170" s="16"/>
      <c r="HD170" s="16"/>
      <c r="HE170" s="16"/>
      <c r="HF170" s="16"/>
      <c r="HG170" s="16"/>
      <c r="HH170" s="16"/>
      <c r="HI170" s="16"/>
      <c r="HJ170" s="16"/>
      <c r="HK170" s="16"/>
      <c r="HL170" s="16"/>
      <c r="HM170" s="16"/>
      <c r="HN170" s="16"/>
      <c r="HO170" s="16"/>
      <c r="HP170" s="16"/>
      <c r="HQ170" s="16"/>
      <c r="HR170" s="16"/>
      <c r="HS170" s="16"/>
      <c r="HT170" s="16"/>
      <c r="HU170" s="16"/>
      <c r="HV170" s="16"/>
      <c r="HW170" s="16"/>
      <c r="HX170" s="16"/>
      <c r="HY170" s="16"/>
      <c r="HZ170" s="16"/>
      <c r="IA170" s="16"/>
      <c r="IB170" s="16"/>
      <c r="IC170" s="16"/>
      <c r="ID170" s="16"/>
      <c r="IE170" s="16"/>
      <c r="IF170" s="16"/>
      <c r="IG170" s="16"/>
      <c r="IH170" s="16"/>
      <c r="II170" s="16"/>
      <c r="IJ170" s="16"/>
      <c r="IK170" s="16"/>
      <c r="IL170" s="16"/>
      <c r="IM170" s="16"/>
      <c r="IN170" s="16"/>
      <c r="IO170" s="16"/>
      <c r="IP170" s="16"/>
      <c r="IQ170" s="16"/>
      <c r="IR170" s="16"/>
      <c r="IS170" s="16"/>
      <c r="IT170" s="16"/>
      <c r="IU170" s="16"/>
    </row>
    <row r="171" spans="1:255" x14ac:dyDescent="0.2">
      <c r="A171" s="47" t="s">
        <v>340</v>
      </c>
      <c r="B171" s="48" t="s">
        <v>174</v>
      </c>
      <c r="C171" s="49" t="s">
        <v>37</v>
      </c>
      <c r="D171" s="50">
        <f>Source!I465</f>
        <v>1.6E-2</v>
      </c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16"/>
      <c r="BC171" s="16"/>
      <c r="BD171" s="16"/>
      <c r="BE171" s="16"/>
      <c r="BF171" s="16"/>
      <c r="BG171" s="16"/>
      <c r="BH171" s="16"/>
      <c r="BI171" s="16"/>
      <c r="BJ171" s="16"/>
      <c r="BK171" s="16"/>
      <c r="BL171" s="16"/>
      <c r="BM171" s="16"/>
      <c r="BN171" s="16"/>
      <c r="BO171" s="16"/>
      <c r="BP171" s="16"/>
      <c r="BQ171" s="16"/>
      <c r="BR171" s="16"/>
      <c r="BS171" s="16"/>
      <c r="BT171" s="16"/>
      <c r="BU171" s="16"/>
      <c r="BV171" s="16"/>
      <c r="BW171" s="16"/>
      <c r="BX171" s="16"/>
      <c r="BY171" s="16"/>
      <c r="BZ171" s="16"/>
      <c r="CA171" s="16"/>
      <c r="CB171" s="16"/>
      <c r="CC171" s="16"/>
      <c r="CD171" s="16"/>
      <c r="CE171" s="16"/>
      <c r="CF171" s="16"/>
      <c r="CG171" s="16"/>
      <c r="CH171" s="16"/>
      <c r="CI171" s="16"/>
      <c r="CJ171" s="16"/>
      <c r="CK171" s="16"/>
      <c r="CL171" s="16"/>
      <c r="CM171" s="16"/>
      <c r="CN171" s="16"/>
      <c r="CO171" s="16"/>
      <c r="CP171" s="16"/>
      <c r="CQ171" s="16"/>
      <c r="CR171" s="16"/>
      <c r="CS171" s="16"/>
      <c r="CT171" s="16"/>
      <c r="CU171" s="16"/>
      <c r="CV171" s="16"/>
      <c r="CW171" s="16"/>
      <c r="CX171" s="16"/>
      <c r="CY171" s="16"/>
      <c r="CZ171" s="16"/>
      <c r="DA171" s="16"/>
      <c r="DB171" s="16"/>
      <c r="DC171" s="16"/>
      <c r="DD171" s="16"/>
      <c r="DE171" s="16"/>
      <c r="DF171" s="16"/>
      <c r="DG171" s="16"/>
      <c r="DH171" s="16"/>
      <c r="DI171" s="16"/>
      <c r="DJ171" s="1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6"/>
      <c r="EZ171" s="16"/>
      <c r="FA171" s="16"/>
      <c r="FB171" s="16"/>
      <c r="FC171" s="16"/>
      <c r="FD171" s="16"/>
      <c r="FE171" s="16"/>
      <c r="FF171" s="16"/>
      <c r="FG171" s="16"/>
      <c r="FH171" s="16"/>
      <c r="FI171" s="16"/>
      <c r="FJ171" s="16"/>
      <c r="FK171" s="16"/>
      <c r="FL171" s="16"/>
      <c r="FM171" s="16"/>
      <c r="FN171" s="16"/>
      <c r="FO171" s="16"/>
      <c r="FP171" s="16"/>
      <c r="FQ171" s="16"/>
      <c r="FR171" s="16"/>
      <c r="FS171" s="16"/>
      <c r="FT171" s="16"/>
      <c r="FU171" s="16"/>
      <c r="FV171" s="16"/>
      <c r="FW171" s="16"/>
      <c r="FX171" s="16"/>
      <c r="FY171" s="16"/>
      <c r="FZ171" s="16"/>
      <c r="GA171" s="16"/>
      <c r="GB171" s="16"/>
      <c r="GC171" s="16"/>
      <c r="GD171" s="16"/>
      <c r="GE171" s="16"/>
      <c r="GF171" s="16"/>
      <c r="GG171" s="16"/>
      <c r="GH171" s="16"/>
      <c r="GI171" s="16"/>
      <c r="GJ171" s="16"/>
      <c r="GK171" s="16"/>
      <c r="GL171" s="16"/>
      <c r="GM171" s="16"/>
      <c r="GN171" s="16"/>
      <c r="GO171" s="16"/>
      <c r="GP171" s="16"/>
      <c r="GQ171" s="16"/>
      <c r="GR171" s="16"/>
      <c r="GS171" s="16"/>
      <c r="GT171" s="16"/>
      <c r="GU171" s="16"/>
      <c r="GV171" s="16"/>
      <c r="GW171" s="16"/>
      <c r="GX171" s="16"/>
      <c r="GY171" s="16"/>
      <c r="GZ171" s="16"/>
      <c r="HA171" s="16"/>
      <c r="HB171" s="16"/>
      <c r="HC171" s="16"/>
      <c r="HD171" s="16"/>
      <c r="HE171" s="16"/>
      <c r="HF171" s="16"/>
      <c r="HG171" s="16"/>
      <c r="HH171" s="16"/>
      <c r="HI171" s="16"/>
      <c r="HJ171" s="16"/>
      <c r="HK171" s="16"/>
      <c r="HL171" s="16"/>
      <c r="HM171" s="16"/>
      <c r="HN171" s="16"/>
      <c r="HO171" s="16"/>
      <c r="HP171" s="16"/>
      <c r="HQ171" s="16"/>
      <c r="HR171" s="16"/>
      <c r="HS171" s="16"/>
      <c r="HT171" s="16"/>
      <c r="HU171" s="16"/>
      <c r="HV171" s="16"/>
      <c r="HW171" s="16"/>
      <c r="HX171" s="16"/>
      <c r="HY171" s="16"/>
      <c r="HZ171" s="16"/>
      <c r="IA171" s="16"/>
      <c r="IB171" s="16"/>
      <c r="IC171" s="16"/>
      <c r="ID171" s="16"/>
      <c r="IE171" s="16"/>
      <c r="IF171" s="16"/>
      <c r="IG171" s="16"/>
      <c r="IH171" s="16"/>
      <c r="II171" s="16"/>
      <c r="IJ171" s="16"/>
      <c r="IK171" s="16"/>
      <c r="IL171" s="16"/>
      <c r="IM171" s="16"/>
      <c r="IN171" s="16"/>
      <c r="IO171" s="16"/>
      <c r="IP171" s="16"/>
      <c r="IQ171" s="16"/>
      <c r="IR171" s="16"/>
      <c r="IS171" s="16"/>
      <c r="IT171" s="16"/>
      <c r="IU171" s="16"/>
    </row>
    <row r="172" spans="1:255" ht="24" x14ac:dyDescent="0.2">
      <c r="A172" s="51">
        <v>43</v>
      </c>
      <c r="B172" s="52" t="s">
        <v>150</v>
      </c>
      <c r="C172" s="53" t="s">
        <v>22</v>
      </c>
      <c r="D172" s="54">
        <v>5.6000000000000001E-2</v>
      </c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F172" s="16"/>
      <c r="AG172" s="16"/>
      <c r="AH172" s="16"/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16"/>
      <c r="BH172" s="16"/>
      <c r="BI172" s="16"/>
      <c r="BJ172" s="16"/>
      <c r="BK172" s="16"/>
      <c r="BL172" s="16"/>
      <c r="BM172" s="16"/>
      <c r="BN172" s="16"/>
      <c r="BO172" s="16"/>
      <c r="BP172" s="16"/>
      <c r="BQ172" s="16"/>
      <c r="BR172" s="16"/>
      <c r="BS172" s="16"/>
      <c r="BT172" s="16"/>
      <c r="BU172" s="16"/>
      <c r="BV172" s="16"/>
      <c r="BW172" s="16"/>
      <c r="BX172" s="16"/>
      <c r="BY172" s="16"/>
      <c r="BZ172" s="16"/>
      <c r="CA172" s="16"/>
      <c r="CB172" s="16"/>
      <c r="CC172" s="16"/>
      <c r="CD172" s="16"/>
      <c r="CE172" s="16"/>
      <c r="CF172" s="16"/>
      <c r="CG172" s="16"/>
      <c r="CH172" s="16"/>
      <c r="CI172" s="16"/>
      <c r="CJ172" s="16"/>
      <c r="CK172" s="16"/>
      <c r="CL172" s="16"/>
      <c r="CM172" s="16"/>
      <c r="CN172" s="16"/>
      <c r="CO172" s="16"/>
      <c r="CP172" s="16"/>
      <c r="CQ172" s="16"/>
      <c r="CR172" s="16"/>
      <c r="CS172" s="16"/>
      <c r="CT172" s="16"/>
      <c r="CU172" s="16"/>
      <c r="CV172" s="16"/>
      <c r="CW172" s="16"/>
      <c r="CX172" s="16"/>
      <c r="CY172" s="16"/>
      <c r="CZ172" s="16"/>
      <c r="DA172" s="16"/>
      <c r="DB172" s="16"/>
      <c r="DC172" s="16"/>
      <c r="DD172" s="16"/>
      <c r="DE172" s="16"/>
      <c r="DF172" s="16"/>
      <c r="DG172" s="16"/>
      <c r="DH172" s="16"/>
      <c r="DI172" s="16"/>
      <c r="DJ172" s="16"/>
      <c r="DK172" s="16"/>
      <c r="DL172" s="16"/>
      <c r="DM172" s="16"/>
      <c r="DN172" s="16"/>
      <c r="DO172" s="16"/>
      <c r="DP172" s="16"/>
      <c r="DQ172" s="16"/>
      <c r="DR172" s="16"/>
      <c r="DS172" s="16"/>
      <c r="DT172" s="16"/>
      <c r="DU172" s="16"/>
      <c r="DV172" s="16"/>
      <c r="DW172" s="16"/>
      <c r="DX172" s="16"/>
      <c r="DY172" s="16"/>
      <c r="DZ172" s="16"/>
      <c r="EA172" s="16"/>
      <c r="EB172" s="16"/>
      <c r="EC172" s="16"/>
      <c r="ED172" s="16"/>
      <c r="EE172" s="16"/>
      <c r="EF172" s="16"/>
      <c r="EG172" s="16"/>
      <c r="EH172" s="16"/>
      <c r="EI172" s="16"/>
      <c r="EJ172" s="16"/>
      <c r="EK172" s="16"/>
      <c r="EL172" s="16"/>
      <c r="EM172" s="16"/>
      <c r="EN172" s="16"/>
      <c r="EO172" s="16"/>
      <c r="EP172" s="16"/>
      <c r="EQ172" s="16"/>
      <c r="ER172" s="16"/>
      <c r="ES172" s="16"/>
      <c r="ET172" s="16"/>
      <c r="EU172" s="16"/>
      <c r="EV172" s="16"/>
      <c r="EW172" s="16"/>
      <c r="EX172" s="16"/>
      <c r="EY172" s="16"/>
      <c r="EZ172" s="16"/>
      <c r="FA172" s="16"/>
      <c r="FB172" s="16"/>
      <c r="FC172" s="16"/>
      <c r="FD172" s="16"/>
      <c r="FE172" s="16"/>
      <c r="FF172" s="16"/>
      <c r="FG172" s="16"/>
      <c r="FH172" s="16"/>
      <c r="FI172" s="16"/>
      <c r="FJ172" s="16"/>
      <c r="FK172" s="16"/>
      <c r="FL172" s="16"/>
      <c r="FM172" s="16"/>
      <c r="FN172" s="16"/>
      <c r="FO172" s="16"/>
      <c r="FP172" s="16"/>
      <c r="FQ172" s="16"/>
      <c r="FR172" s="16"/>
      <c r="FS172" s="16"/>
      <c r="FT172" s="16"/>
      <c r="FU172" s="16"/>
      <c r="FV172" s="16"/>
      <c r="FW172" s="16"/>
      <c r="FX172" s="16"/>
      <c r="FY172" s="16"/>
      <c r="FZ172" s="16"/>
      <c r="GA172" s="16"/>
      <c r="GB172" s="16"/>
      <c r="GC172" s="16"/>
      <c r="GD172" s="16"/>
      <c r="GE172" s="16"/>
      <c r="GF172" s="16"/>
      <c r="GG172" s="16"/>
      <c r="GH172" s="16"/>
      <c r="GI172" s="16"/>
      <c r="GJ172" s="16"/>
      <c r="GK172" s="16"/>
      <c r="GL172" s="16"/>
      <c r="GM172" s="16"/>
      <c r="GN172" s="16"/>
      <c r="GO172" s="16"/>
      <c r="GP172" s="16"/>
      <c r="GQ172" s="16"/>
      <c r="GR172" s="16"/>
      <c r="GS172" s="16"/>
      <c r="GT172" s="16"/>
      <c r="GU172" s="16"/>
      <c r="GV172" s="16"/>
      <c r="GW172" s="16"/>
      <c r="GX172" s="16"/>
      <c r="GY172" s="16"/>
      <c r="GZ172" s="16"/>
      <c r="HA172" s="16"/>
      <c r="HB172" s="16"/>
      <c r="HC172" s="16"/>
      <c r="HD172" s="16"/>
      <c r="HE172" s="16"/>
      <c r="HF172" s="16"/>
      <c r="HG172" s="16"/>
      <c r="HH172" s="16"/>
      <c r="HI172" s="16"/>
      <c r="HJ172" s="16"/>
      <c r="HK172" s="16"/>
      <c r="HL172" s="16"/>
      <c r="HM172" s="16"/>
      <c r="HN172" s="16"/>
      <c r="HO172" s="16"/>
      <c r="HP172" s="16"/>
      <c r="HQ172" s="16"/>
      <c r="HR172" s="16"/>
      <c r="HS172" s="16"/>
      <c r="HT172" s="16"/>
      <c r="HU172" s="16"/>
      <c r="HV172" s="16"/>
      <c r="HW172" s="16"/>
      <c r="HX172" s="16"/>
      <c r="HY172" s="16"/>
      <c r="HZ172" s="16"/>
      <c r="IA172" s="16"/>
      <c r="IB172" s="16"/>
      <c r="IC172" s="16"/>
      <c r="ID172" s="16"/>
      <c r="IE172" s="16"/>
      <c r="IF172" s="16"/>
      <c r="IG172" s="16"/>
      <c r="IH172" s="16"/>
      <c r="II172" s="16"/>
      <c r="IJ172" s="16"/>
      <c r="IK172" s="16"/>
      <c r="IL172" s="16"/>
      <c r="IM172" s="16"/>
      <c r="IN172" s="16"/>
      <c r="IO172" s="16"/>
      <c r="IP172" s="16"/>
      <c r="IQ172" s="16"/>
      <c r="IR172" s="16"/>
      <c r="IS172" s="16"/>
      <c r="IT172" s="16"/>
      <c r="IU172" s="16"/>
    </row>
    <row r="173" spans="1:255" x14ac:dyDescent="0.2">
      <c r="A173" s="47" t="s">
        <v>342</v>
      </c>
      <c r="B173" s="48" t="s">
        <v>154</v>
      </c>
      <c r="C173" s="49" t="s">
        <v>155</v>
      </c>
      <c r="D173" s="50">
        <f>Source!I467</f>
        <v>-6.8544</v>
      </c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  <c r="AE173" s="16"/>
      <c r="AF173" s="16"/>
      <c r="AG173" s="16"/>
      <c r="AH173" s="16"/>
      <c r="AI173" s="16"/>
      <c r="AJ173" s="16"/>
      <c r="AK173" s="16"/>
      <c r="AL173" s="16"/>
      <c r="AM173" s="16"/>
      <c r="AN173" s="16"/>
      <c r="AO173" s="16"/>
      <c r="AP173" s="16"/>
      <c r="AQ173" s="16"/>
      <c r="AR173" s="16"/>
      <c r="AS173" s="16"/>
      <c r="AT173" s="16"/>
      <c r="AU173" s="16"/>
      <c r="AV173" s="16"/>
      <c r="AW173" s="16"/>
      <c r="AX173" s="16"/>
      <c r="AY173" s="16"/>
      <c r="AZ173" s="16"/>
      <c r="BA173" s="16"/>
      <c r="BB173" s="16"/>
      <c r="BC173" s="16"/>
      <c r="BD173" s="16"/>
      <c r="BE173" s="16"/>
      <c r="BF173" s="16"/>
      <c r="BG173" s="16"/>
      <c r="BH173" s="16"/>
      <c r="BI173" s="16"/>
      <c r="BJ173" s="16"/>
      <c r="BK173" s="16"/>
      <c r="BL173" s="16"/>
      <c r="BM173" s="16"/>
      <c r="BN173" s="16"/>
      <c r="BO173" s="16"/>
      <c r="BP173" s="16"/>
      <c r="BQ173" s="16"/>
      <c r="BR173" s="16"/>
      <c r="BS173" s="16"/>
      <c r="BT173" s="16"/>
      <c r="BU173" s="16"/>
      <c r="BV173" s="16"/>
      <c r="BW173" s="16"/>
      <c r="BX173" s="16"/>
      <c r="BY173" s="16"/>
      <c r="BZ173" s="16"/>
      <c r="CA173" s="16"/>
      <c r="CB173" s="16"/>
      <c r="CC173" s="16"/>
      <c r="CD173" s="16"/>
      <c r="CE173" s="16"/>
      <c r="CF173" s="16"/>
      <c r="CG173" s="16"/>
      <c r="CH173" s="16"/>
      <c r="CI173" s="16"/>
      <c r="CJ173" s="16"/>
      <c r="CK173" s="16"/>
      <c r="CL173" s="16"/>
      <c r="CM173" s="16"/>
      <c r="CN173" s="16"/>
      <c r="CO173" s="16"/>
      <c r="CP173" s="16"/>
      <c r="CQ173" s="16"/>
      <c r="CR173" s="16"/>
      <c r="CS173" s="16"/>
      <c r="CT173" s="16"/>
      <c r="CU173" s="16"/>
      <c r="CV173" s="16"/>
      <c r="CW173" s="16"/>
      <c r="CX173" s="16"/>
      <c r="CY173" s="16"/>
      <c r="CZ173" s="16"/>
      <c r="DA173" s="16"/>
      <c r="DB173" s="16"/>
      <c r="DC173" s="16"/>
      <c r="DD173" s="16"/>
      <c r="DE173" s="16"/>
      <c r="DF173" s="16"/>
      <c r="DG173" s="16"/>
      <c r="DH173" s="16"/>
      <c r="DI173" s="16"/>
      <c r="DJ173" s="16"/>
      <c r="DK173" s="16"/>
      <c r="DL173" s="16"/>
      <c r="DM173" s="16"/>
      <c r="DN173" s="16"/>
      <c r="DO173" s="16"/>
      <c r="DP173" s="16"/>
      <c r="DQ173" s="16"/>
      <c r="DR173" s="16"/>
      <c r="DS173" s="16"/>
      <c r="DT173" s="16"/>
      <c r="DU173" s="16"/>
      <c r="DV173" s="16"/>
      <c r="DW173" s="16"/>
      <c r="DX173" s="16"/>
      <c r="DY173" s="16"/>
      <c r="DZ173" s="16"/>
      <c r="EA173" s="16"/>
      <c r="EB173" s="16"/>
      <c r="EC173" s="16"/>
      <c r="ED173" s="16"/>
      <c r="EE173" s="16"/>
      <c r="EF173" s="16"/>
      <c r="EG173" s="16"/>
      <c r="EH173" s="16"/>
      <c r="EI173" s="16"/>
      <c r="EJ173" s="16"/>
      <c r="EK173" s="16"/>
      <c r="EL173" s="16"/>
      <c r="EM173" s="16"/>
      <c r="EN173" s="16"/>
      <c r="EO173" s="16"/>
      <c r="EP173" s="16"/>
      <c r="EQ173" s="16"/>
      <c r="ER173" s="16"/>
      <c r="ES173" s="16"/>
      <c r="ET173" s="16"/>
      <c r="EU173" s="16"/>
      <c r="EV173" s="16"/>
      <c r="EW173" s="16"/>
      <c r="EX173" s="16"/>
      <c r="EY173" s="16"/>
      <c r="EZ173" s="16"/>
      <c r="FA173" s="16"/>
      <c r="FB173" s="16"/>
      <c r="FC173" s="16"/>
      <c r="FD173" s="16"/>
      <c r="FE173" s="16"/>
      <c r="FF173" s="16"/>
      <c r="FG173" s="16"/>
      <c r="FH173" s="16"/>
      <c r="FI173" s="16"/>
      <c r="FJ173" s="16"/>
      <c r="FK173" s="16"/>
      <c r="FL173" s="16"/>
      <c r="FM173" s="16"/>
      <c r="FN173" s="16"/>
      <c r="FO173" s="16"/>
      <c r="FP173" s="16"/>
      <c r="FQ173" s="16"/>
      <c r="FR173" s="16"/>
      <c r="FS173" s="16"/>
      <c r="FT173" s="16"/>
      <c r="FU173" s="16"/>
      <c r="FV173" s="16"/>
      <c r="FW173" s="16"/>
      <c r="FX173" s="16"/>
      <c r="FY173" s="16"/>
      <c r="FZ173" s="16"/>
      <c r="GA173" s="16"/>
      <c r="GB173" s="16"/>
      <c r="GC173" s="16"/>
      <c r="GD173" s="16"/>
      <c r="GE173" s="16"/>
      <c r="GF173" s="16"/>
      <c r="GG173" s="16"/>
      <c r="GH173" s="16"/>
      <c r="GI173" s="16"/>
      <c r="GJ173" s="16"/>
      <c r="GK173" s="16"/>
      <c r="GL173" s="16"/>
      <c r="GM173" s="16"/>
      <c r="GN173" s="16"/>
      <c r="GO173" s="16"/>
      <c r="GP173" s="16"/>
      <c r="GQ173" s="16"/>
      <c r="GR173" s="16"/>
      <c r="GS173" s="16"/>
      <c r="GT173" s="16"/>
      <c r="GU173" s="16"/>
      <c r="GV173" s="16"/>
      <c r="GW173" s="16"/>
      <c r="GX173" s="16"/>
      <c r="GY173" s="16"/>
      <c r="GZ173" s="16"/>
      <c r="HA173" s="16"/>
      <c r="HB173" s="16"/>
      <c r="HC173" s="16"/>
      <c r="HD173" s="16"/>
      <c r="HE173" s="16"/>
      <c r="HF173" s="16"/>
      <c r="HG173" s="16"/>
      <c r="HH173" s="16"/>
      <c r="HI173" s="16"/>
      <c r="HJ173" s="16"/>
      <c r="HK173" s="16"/>
      <c r="HL173" s="16"/>
      <c r="HM173" s="16"/>
      <c r="HN173" s="16"/>
      <c r="HO173" s="16"/>
      <c r="HP173" s="16"/>
      <c r="HQ173" s="16"/>
      <c r="HR173" s="16"/>
      <c r="HS173" s="16"/>
      <c r="HT173" s="16"/>
      <c r="HU173" s="16"/>
      <c r="HV173" s="16"/>
      <c r="HW173" s="16"/>
      <c r="HX173" s="16"/>
      <c r="HY173" s="16"/>
      <c r="HZ173" s="16"/>
      <c r="IA173" s="16"/>
      <c r="IB173" s="16"/>
      <c r="IC173" s="16"/>
      <c r="ID173" s="16"/>
      <c r="IE173" s="16"/>
      <c r="IF173" s="16"/>
      <c r="IG173" s="16"/>
      <c r="IH173" s="16"/>
      <c r="II173" s="16"/>
      <c r="IJ173" s="16"/>
      <c r="IK173" s="16"/>
      <c r="IL173" s="16"/>
      <c r="IM173" s="16"/>
      <c r="IN173" s="16"/>
      <c r="IO173" s="16"/>
      <c r="IP173" s="16"/>
      <c r="IQ173" s="16"/>
      <c r="IR173" s="16"/>
      <c r="IS173" s="16"/>
      <c r="IT173" s="16"/>
      <c r="IU173" s="16"/>
    </row>
    <row r="174" spans="1:255" x14ac:dyDescent="0.2">
      <c r="A174" s="47" t="s">
        <v>343</v>
      </c>
      <c r="B174" s="48" t="s">
        <v>159</v>
      </c>
      <c r="C174" s="49" t="s">
        <v>155</v>
      </c>
      <c r="D174" s="50">
        <f>Source!I468</f>
        <v>6.8544</v>
      </c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  <c r="AA174" s="16"/>
      <c r="AB174" s="16"/>
      <c r="AC174" s="16"/>
      <c r="AD174" s="16"/>
      <c r="AE174" s="16"/>
      <c r="AF174" s="16"/>
      <c r="AG174" s="16"/>
      <c r="AH174" s="16"/>
      <c r="AI174" s="16"/>
      <c r="AJ174" s="16"/>
      <c r="AK174" s="16"/>
      <c r="AL174" s="16"/>
      <c r="AM174" s="16"/>
      <c r="AN174" s="16"/>
      <c r="AO174" s="16"/>
      <c r="AP174" s="16"/>
      <c r="AQ174" s="16"/>
      <c r="AR174" s="16"/>
      <c r="AS174" s="16"/>
      <c r="AT174" s="16"/>
      <c r="AU174" s="16"/>
      <c r="AV174" s="16"/>
      <c r="AW174" s="16"/>
      <c r="AX174" s="16"/>
      <c r="AY174" s="16"/>
      <c r="AZ174" s="16"/>
      <c r="BA174" s="16"/>
      <c r="BB174" s="16"/>
      <c r="BC174" s="16"/>
      <c r="BD174" s="16"/>
      <c r="BE174" s="16"/>
      <c r="BF174" s="16"/>
      <c r="BG174" s="16"/>
      <c r="BH174" s="16"/>
      <c r="BI174" s="16"/>
      <c r="BJ174" s="16"/>
      <c r="BK174" s="16"/>
      <c r="BL174" s="16"/>
      <c r="BM174" s="16"/>
      <c r="BN174" s="16"/>
      <c r="BO174" s="16"/>
      <c r="BP174" s="16"/>
      <c r="BQ174" s="16"/>
      <c r="BR174" s="16"/>
      <c r="BS174" s="16"/>
      <c r="BT174" s="16"/>
      <c r="BU174" s="16"/>
      <c r="BV174" s="16"/>
      <c r="BW174" s="16"/>
      <c r="BX174" s="16"/>
      <c r="BY174" s="16"/>
      <c r="BZ174" s="16"/>
      <c r="CA174" s="16"/>
      <c r="CB174" s="16"/>
      <c r="CC174" s="16"/>
      <c r="CD174" s="16"/>
      <c r="CE174" s="16"/>
      <c r="CF174" s="16"/>
      <c r="CG174" s="16"/>
      <c r="CH174" s="16"/>
      <c r="CI174" s="16"/>
      <c r="CJ174" s="16"/>
      <c r="CK174" s="16"/>
      <c r="CL174" s="16"/>
      <c r="CM174" s="16"/>
      <c r="CN174" s="16"/>
      <c r="CO174" s="16"/>
      <c r="CP174" s="16"/>
      <c r="CQ174" s="16"/>
      <c r="CR174" s="16"/>
      <c r="CS174" s="16"/>
      <c r="CT174" s="16"/>
      <c r="CU174" s="16"/>
      <c r="CV174" s="16"/>
      <c r="CW174" s="16"/>
      <c r="CX174" s="16"/>
      <c r="CY174" s="16"/>
      <c r="CZ174" s="16"/>
      <c r="DA174" s="16"/>
      <c r="DB174" s="16"/>
      <c r="DC174" s="16"/>
      <c r="DD174" s="16"/>
      <c r="DE174" s="16"/>
      <c r="DF174" s="16"/>
      <c r="DG174" s="16"/>
      <c r="DH174" s="16"/>
      <c r="DI174" s="16"/>
      <c r="DJ174" s="16"/>
      <c r="DK174" s="16"/>
      <c r="DL174" s="16"/>
      <c r="DM174" s="16"/>
      <c r="DN174" s="16"/>
      <c r="DO174" s="16"/>
      <c r="DP174" s="16"/>
      <c r="DQ174" s="16"/>
      <c r="DR174" s="16"/>
      <c r="DS174" s="16"/>
      <c r="DT174" s="16"/>
      <c r="DU174" s="16"/>
      <c r="DV174" s="16"/>
      <c r="DW174" s="16"/>
      <c r="DX174" s="16"/>
      <c r="DY174" s="16"/>
      <c r="DZ174" s="16"/>
      <c r="EA174" s="16"/>
      <c r="EB174" s="16"/>
      <c r="EC174" s="16"/>
      <c r="ED174" s="16"/>
      <c r="EE174" s="16"/>
      <c r="EF174" s="16"/>
      <c r="EG174" s="16"/>
      <c r="EH174" s="16"/>
      <c r="EI174" s="16"/>
      <c r="EJ174" s="16"/>
      <c r="EK174" s="16"/>
      <c r="EL174" s="16"/>
      <c r="EM174" s="16"/>
      <c r="EN174" s="16"/>
      <c r="EO174" s="16"/>
      <c r="EP174" s="16"/>
      <c r="EQ174" s="16"/>
      <c r="ER174" s="16"/>
      <c r="ES174" s="16"/>
      <c r="ET174" s="16"/>
      <c r="EU174" s="16"/>
      <c r="EV174" s="16"/>
      <c r="EW174" s="16"/>
      <c r="EX174" s="16"/>
      <c r="EY174" s="16"/>
      <c r="EZ174" s="16"/>
      <c r="FA174" s="16"/>
      <c r="FB174" s="16"/>
      <c r="FC174" s="16"/>
      <c r="FD174" s="16"/>
      <c r="FE174" s="16"/>
      <c r="FF174" s="16"/>
      <c r="FG174" s="16"/>
      <c r="FH174" s="16"/>
      <c r="FI174" s="16"/>
      <c r="FJ174" s="16"/>
      <c r="FK174" s="16"/>
      <c r="FL174" s="16"/>
      <c r="FM174" s="16"/>
      <c r="FN174" s="16"/>
      <c r="FO174" s="16"/>
      <c r="FP174" s="16"/>
      <c r="FQ174" s="16"/>
      <c r="FR174" s="16"/>
      <c r="FS174" s="16"/>
      <c r="FT174" s="16"/>
      <c r="FU174" s="16"/>
      <c r="FV174" s="16"/>
      <c r="FW174" s="16"/>
      <c r="FX174" s="16"/>
      <c r="FY174" s="16"/>
      <c r="FZ174" s="16"/>
      <c r="GA174" s="16"/>
      <c r="GB174" s="16"/>
      <c r="GC174" s="16"/>
      <c r="GD174" s="16"/>
      <c r="GE174" s="16"/>
      <c r="GF174" s="16"/>
      <c r="GG174" s="16"/>
      <c r="GH174" s="16"/>
      <c r="GI174" s="16"/>
      <c r="GJ174" s="16"/>
      <c r="GK174" s="16"/>
      <c r="GL174" s="16"/>
      <c r="GM174" s="16"/>
      <c r="GN174" s="16"/>
      <c r="GO174" s="16"/>
      <c r="GP174" s="16"/>
      <c r="GQ174" s="16"/>
      <c r="GR174" s="16"/>
      <c r="GS174" s="16"/>
      <c r="GT174" s="16"/>
      <c r="GU174" s="16"/>
      <c r="GV174" s="16"/>
      <c r="GW174" s="16"/>
      <c r="GX174" s="16"/>
      <c r="GY174" s="16"/>
      <c r="GZ174" s="16"/>
      <c r="HA174" s="16"/>
      <c r="HB174" s="16"/>
      <c r="HC174" s="16"/>
      <c r="HD174" s="16"/>
      <c r="HE174" s="16"/>
      <c r="HF174" s="16"/>
      <c r="HG174" s="16"/>
      <c r="HH174" s="16"/>
      <c r="HI174" s="16"/>
      <c r="HJ174" s="16"/>
      <c r="HK174" s="16"/>
      <c r="HL174" s="16"/>
      <c r="HM174" s="16"/>
      <c r="HN174" s="16"/>
      <c r="HO174" s="16"/>
      <c r="HP174" s="16"/>
      <c r="HQ174" s="16"/>
      <c r="HR174" s="16"/>
      <c r="HS174" s="16"/>
      <c r="HT174" s="16"/>
      <c r="HU174" s="16"/>
      <c r="HV174" s="16"/>
      <c r="HW174" s="16"/>
      <c r="HX174" s="16"/>
      <c r="HY174" s="16"/>
      <c r="HZ174" s="16"/>
      <c r="IA174" s="16"/>
      <c r="IB174" s="16"/>
      <c r="IC174" s="16"/>
      <c r="ID174" s="16"/>
      <c r="IE174" s="16"/>
      <c r="IF174" s="16"/>
      <c r="IG174" s="16"/>
      <c r="IH174" s="16"/>
      <c r="II174" s="16"/>
      <c r="IJ174" s="16"/>
      <c r="IK174" s="16"/>
      <c r="IL174" s="16"/>
      <c r="IM174" s="16"/>
      <c r="IN174" s="16"/>
      <c r="IO174" s="16"/>
      <c r="IP174" s="16"/>
      <c r="IQ174" s="16"/>
      <c r="IR174" s="16"/>
      <c r="IS174" s="16"/>
      <c r="IT174" s="16"/>
      <c r="IU174" s="16"/>
    </row>
    <row r="175" spans="1:255" x14ac:dyDescent="0.2">
      <c r="A175" s="51">
        <v>44</v>
      </c>
      <c r="B175" s="52" t="s">
        <v>253</v>
      </c>
      <c r="C175" s="53" t="s">
        <v>254</v>
      </c>
      <c r="D175" s="54">
        <v>0.06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  <c r="GX175" s="16"/>
      <c r="GY175" s="16"/>
      <c r="GZ175" s="16"/>
      <c r="HA175" s="16"/>
      <c r="HB175" s="16"/>
      <c r="HC175" s="16"/>
      <c r="HD175" s="16"/>
      <c r="HE175" s="16"/>
      <c r="HF175" s="16"/>
      <c r="HG175" s="16"/>
      <c r="HH175" s="16"/>
      <c r="HI175" s="16"/>
      <c r="HJ175" s="16"/>
      <c r="HK175" s="16"/>
      <c r="HL175" s="16"/>
      <c r="HM175" s="16"/>
      <c r="HN175" s="16"/>
      <c r="HO175" s="16"/>
      <c r="HP175" s="16"/>
      <c r="HQ175" s="16"/>
      <c r="HR175" s="16"/>
      <c r="HS175" s="16"/>
      <c r="HT175" s="16"/>
      <c r="HU175" s="16"/>
      <c r="HV175" s="16"/>
      <c r="HW175" s="16"/>
      <c r="HX175" s="16"/>
      <c r="HY175" s="16"/>
      <c r="HZ175" s="16"/>
      <c r="IA175" s="16"/>
      <c r="IB175" s="16"/>
      <c r="IC175" s="16"/>
      <c r="ID175" s="16"/>
      <c r="IE175" s="16"/>
      <c r="IF175" s="16"/>
      <c r="IG175" s="16"/>
      <c r="IH175" s="16"/>
      <c r="II175" s="16"/>
      <c r="IJ175" s="16"/>
      <c r="IK175" s="16"/>
      <c r="IL175" s="16"/>
      <c r="IM175" s="16"/>
      <c r="IN175" s="16"/>
      <c r="IO175" s="16"/>
      <c r="IP175" s="16"/>
      <c r="IQ175" s="16"/>
      <c r="IR175" s="16"/>
      <c r="IS175" s="16"/>
      <c r="IT175" s="16"/>
      <c r="IU175" s="16"/>
    </row>
    <row r="176" spans="1:255" x14ac:dyDescent="0.2">
      <c r="A176" s="47" t="s">
        <v>345</v>
      </c>
      <c r="B176" s="48" t="s">
        <v>263</v>
      </c>
      <c r="C176" s="49" t="s">
        <v>254</v>
      </c>
      <c r="D176" s="50">
        <f>Source!I470</f>
        <v>-6.3E-2</v>
      </c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  <c r="AA176" s="16"/>
      <c r="AB176" s="16"/>
      <c r="AC176" s="16"/>
      <c r="AD176" s="16"/>
      <c r="AE176" s="16"/>
      <c r="AF176" s="16"/>
      <c r="AG176" s="16"/>
      <c r="AH176" s="16"/>
      <c r="AI176" s="16"/>
      <c r="AJ176" s="16"/>
      <c r="AK176" s="16"/>
      <c r="AL176" s="16"/>
      <c r="AM176" s="16"/>
      <c r="AN176" s="16"/>
      <c r="AO176" s="16"/>
      <c r="AP176" s="16"/>
      <c r="AQ176" s="16"/>
      <c r="AR176" s="16"/>
      <c r="AS176" s="16"/>
      <c r="AT176" s="16"/>
      <c r="AU176" s="16"/>
      <c r="AV176" s="16"/>
      <c r="AW176" s="16"/>
      <c r="AX176" s="16"/>
      <c r="AY176" s="16"/>
      <c r="AZ176" s="16"/>
      <c r="BA176" s="16"/>
      <c r="BB176" s="16"/>
      <c r="BC176" s="16"/>
      <c r="BD176" s="16"/>
      <c r="BE176" s="16"/>
      <c r="BF176" s="16"/>
      <c r="BG176" s="16"/>
      <c r="BH176" s="16"/>
      <c r="BI176" s="16"/>
      <c r="BJ176" s="16"/>
      <c r="BK176" s="16"/>
      <c r="BL176" s="16"/>
      <c r="BM176" s="16"/>
      <c r="BN176" s="16"/>
      <c r="BO176" s="16"/>
      <c r="BP176" s="16"/>
      <c r="BQ176" s="16"/>
      <c r="BR176" s="16"/>
      <c r="BS176" s="16"/>
      <c r="BT176" s="16"/>
      <c r="BU176" s="16"/>
      <c r="BV176" s="16"/>
      <c r="BW176" s="16"/>
      <c r="BX176" s="16"/>
      <c r="BY176" s="16"/>
      <c r="BZ176" s="16"/>
      <c r="CA176" s="16"/>
      <c r="CB176" s="16"/>
      <c r="CC176" s="16"/>
      <c r="CD176" s="16"/>
      <c r="CE176" s="16"/>
      <c r="CF176" s="16"/>
      <c r="CG176" s="16"/>
      <c r="CH176" s="16"/>
      <c r="CI176" s="16"/>
      <c r="CJ176" s="16"/>
      <c r="CK176" s="16"/>
      <c r="CL176" s="16"/>
      <c r="CM176" s="16"/>
      <c r="CN176" s="16"/>
      <c r="CO176" s="16"/>
      <c r="CP176" s="16"/>
      <c r="CQ176" s="16"/>
      <c r="CR176" s="16"/>
      <c r="CS176" s="16"/>
      <c r="CT176" s="16"/>
      <c r="CU176" s="16"/>
      <c r="CV176" s="16"/>
      <c r="CW176" s="16"/>
      <c r="CX176" s="16"/>
      <c r="CY176" s="16"/>
      <c r="CZ176" s="16"/>
      <c r="DA176" s="16"/>
      <c r="DB176" s="16"/>
      <c r="DC176" s="16"/>
      <c r="DD176" s="16"/>
      <c r="DE176" s="16"/>
      <c r="DF176" s="16"/>
      <c r="DG176" s="16"/>
      <c r="DH176" s="16"/>
      <c r="DI176" s="16"/>
      <c r="DJ176" s="16"/>
      <c r="DK176" s="16"/>
      <c r="DL176" s="16"/>
      <c r="DM176" s="16"/>
      <c r="DN176" s="16"/>
      <c r="DO176" s="16"/>
      <c r="DP176" s="16"/>
      <c r="DQ176" s="16"/>
      <c r="DR176" s="16"/>
      <c r="DS176" s="16"/>
      <c r="DT176" s="16"/>
      <c r="DU176" s="16"/>
      <c r="DV176" s="16"/>
      <c r="DW176" s="16"/>
      <c r="DX176" s="16"/>
      <c r="DY176" s="16"/>
      <c r="DZ176" s="16"/>
      <c r="EA176" s="16"/>
      <c r="EB176" s="16"/>
      <c r="EC176" s="16"/>
      <c r="ED176" s="16"/>
      <c r="EE176" s="16"/>
      <c r="EF176" s="16"/>
      <c r="EG176" s="16"/>
      <c r="EH176" s="16"/>
      <c r="EI176" s="16"/>
      <c r="EJ176" s="16"/>
      <c r="EK176" s="16"/>
      <c r="EL176" s="16"/>
      <c r="EM176" s="16"/>
      <c r="EN176" s="16"/>
      <c r="EO176" s="16"/>
      <c r="EP176" s="16"/>
      <c r="EQ176" s="16"/>
      <c r="ER176" s="16"/>
      <c r="ES176" s="16"/>
      <c r="ET176" s="16"/>
      <c r="EU176" s="16"/>
      <c r="EV176" s="16"/>
      <c r="EW176" s="16"/>
      <c r="EX176" s="16"/>
      <c r="EY176" s="16"/>
      <c r="EZ176" s="16"/>
      <c r="FA176" s="16"/>
      <c r="FB176" s="16"/>
      <c r="FC176" s="16"/>
      <c r="FD176" s="16"/>
      <c r="FE176" s="16"/>
      <c r="FF176" s="16"/>
      <c r="FG176" s="16"/>
      <c r="FH176" s="16"/>
      <c r="FI176" s="16"/>
      <c r="FJ176" s="16"/>
      <c r="FK176" s="16"/>
      <c r="FL176" s="16"/>
      <c r="FM176" s="16"/>
      <c r="FN176" s="16"/>
      <c r="FO176" s="16"/>
      <c r="FP176" s="16"/>
      <c r="FQ176" s="16"/>
      <c r="FR176" s="16"/>
      <c r="FS176" s="16"/>
      <c r="FT176" s="16"/>
      <c r="FU176" s="16"/>
      <c r="FV176" s="16"/>
      <c r="FW176" s="16"/>
      <c r="FX176" s="16"/>
      <c r="FY176" s="16"/>
      <c r="FZ176" s="16"/>
      <c r="GA176" s="16"/>
      <c r="GB176" s="16"/>
      <c r="GC176" s="16"/>
      <c r="GD176" s="16"/>
      <c r="GE176" s="16"/>
      <c r="GF176" s="16"/>
      <c r="GG176" s="16"/>
      <c r="GH176" s="16"/>
      <c r="GI176" s="16"/>
      <c r="GJ176" s="16"/>
      <c r="GK176" s="16"/>
      <c r="GL176" s="16"/>
      <c r="GM176" s="16"/>
      <c r="GN176" s="16"/>
      <c r="GO176" s="16"/>
      <c r="GP176" s="16"/>
      <c r="GQ176" s="16"/>
      <c r="GR176" s="16"/>
      <c r="GS176" s="16"/>
      <c r="GT176" s="16"/>
      <c r="GU176" s="16"/>
      <c r="GV176" s="16"/>
      <c r="GW176" s="16"/>
      <c r="GX176" s="16"/>
      <c r="GY176" s="16"/>
      <c r="GZ176" s="16"/>
      <c r="HA176" s="16"/>
      <c r="HB176" s="16"/>
      <c r="HC176" s="16"/>
      <c r="HD176" s="16"/>
      <c r="HE176" s="16"/>
      <c r="HF176" s="16"/>
      <c r="HG176" s="16"/>
      <c r="HH176" s="16"/>
      <c r="HI176" s="16"/>
      <c r="HJ176" s="16"/>
      <c r="HK176" s="16"/>
      <c r="HL176" s="16"/>
      <c r="HM176" s="16"/>
      <c r="HN176" s="16"/>
      <c r="HO176" s="16"/>
      <c r="HP176" s="16"/>
      <c r="HQ176" s="16"/>
      <c r="HR176" s="16"/>
      <c r="HS176" s="16"/>
      <c r="HT176" s="16"/>
      <c r="HU176" s="16"/>
      <c r="HV176" s="16"/>
      <c r="HW176" s="16"/>
      <c r="HX176" s="16"/>
      <c r="HY176" s="16"/>
      <c r="HZ176" s="16"/>
      <c r="IA176" s="16"/>
      <c r="IB176" s="16"/>
      <c r="IC176" s="16"/>
      <c r="ID176" s="16"/>
      <c r="IE176" s="16"/>
      <c r="IF176" s="16"/>
      <c r="IG176" s="16"/>
      <c r="IH176" s="16"/>
      <c r="II176" s="16"/>
      <c r="IJ176" s="16"/>
      <c r="IK176" s="16"/>
      <c r="IL176" s="16"/>
      <c r="IM176" s="16"/>
      <c r="IN176" s="16"/>
      <c r="IO176" s="16"/>
      <c r="IP176" s="16"/>
      <c r="IQ176" s="16"/>
      <c r="IR176" s="16"/>
      <c r="IS176" s="16"/>
      <c r="IT176" s="16"/>
      <c r="IU176" s="16"/>
    </row>
    <row r="177" spans="1:255" x14ac:dyDescent="0.2">
      <c r="A177" s="47" t="s">
        <v>346</v>
      </c>
      <c r="B177" s="48" t="s">
        <v>267</v>
      </c>
      <c r="C177" s="49" t="s">
        <v>268</v>
      </c>
      <c r="D177" s="50">
        <f>Source!I471</f>
        <v>6.3</v>
      </c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16"/>
      <c r="BH177" s="16"/>
      <c r="BI177" s="16"/>
      <c r="BJ177" s="16"/>
      <c r="BK177" s="16"/>
      <c r="BL177" s="16"/>
      <c r="BM177" s="16"/>
      <c r="BN177" s="16"/>
      <c r="BO177" s="16"/>
      <c r="BP177" s="16"/>
      <c r="BQ177" s="16"/>
      <c r="BR177" s="16"/>
      <c r="BS177" s="16"/>
      <c r="BT177" s="16"/>
      <c r="BU177" s="16"/>
      <c r="BV177" s="16"/>
      <c r="BW177" s="16"/>
      <c r="BX177" s="16"/>
      <c r="BY177" s="16"/>
      <c r="BZ177" s="16"/>
      <c r="CA177" s="16"/>
      <c r="CB177" s="16"/>
      <c r="CC177" s="16"/>
      <c r="CD177" s="16"/>
      <c r="CE177" s="16"/>
      <c r="CF177" s="16"/>
      <c r="CG177" s="16"/>
      <c r="CH177" s="16"/>
      <c r="CI177" s="16"/>
      <c r="CJ177" s="16"/>
      <c r="CK177" s="16"/>
      <c r="CL177" s="16"/>
      <c r="CM177" s="16"/>
      <c r="CN177" s="16"/>
      <c r="CO177" s="16"/>
      <c r="CP177" s="16"/>
      <c r="CQ177" s="16"/>
      <c r="CR177" s="16"/>
      <c r="CS177" s="16"/>
      <c r="CT177" s="16"/>
      <c r="CU177" s="16"/>
      <c r="CV177" s="16"/>
      <c r="CW177" s="16"/>
      <c r="CX177" s="16"/>
      <c r="CY177" s="16"/>
      <c r="CZ177" s="16"/>
      <c r="DA177" s="16"/>
      <c r="DB177" s="16"/>
      <c r="DC177" s="16"/>
      <c r="DD177" s="16"/>
      <c r="DE177" s="16"/>
      <c r="DF177" s="16"/>
      <c r="DG177" s="16"/>
      <c r="DH177" s="16"/>
      <c r="DI177" s="16"/>
      <c r="DJ177" s="16"/>
      <c r="DK177" s="16"/>
      <c r="DL177" s="16"/>
      <c r="DM177" s="16"/>
      <c r="DN177" s="16"/>
      <c r="DO177" s="16"/>
      <c r="DP177" s="16"/>
      <c r="DQ177" s="16"/>
      <c r="DR177" s="16"/>
      <c r="DS177" s="16"/>
      <c r="DT177" s="16"/>
      <c r="DU177" s="16"/>
      <c r="DV177" s="16"/>
      <c r="DW177" s="16"/>
      <c r="DX177" s="16"/>
      <c r="DY177" s="16"/>
      <c r="DZ177" s="16"/>
      <c r="EA177" s="16"/>
      <c r="EB177" s="16"/>
      <c r="EC177" s="16"/>
      <c r="ED177" s="16"/>
      <c r="EE177" s="16"/>
      <c r="EF177" s="16"/>
      <c r="EG177" s="16"/>
      <c r="EH177" s="16"/>
      <c r="EI177" s="16"/>
      <c r="EJ177" s="16"/>
      <c r="EK177" s="16"/>
      <c r="EL177" s="16"/>
      <c r="EM177" s="16"/>
      <c r="EN177" s="16"/>
      <c r="EO177" s="16"/>
      <c r="EP177" s="16"/>
      <c r="EQ177" s="16"/>
      <c r="ER177" s="16"/>
      <c r="ES177" s="16"/>
      <c r="ET177" s="16"/>
      <c r="EU177" s="16"/>
      <c r="EV177" s="16"/>
      <c r="EW177" s="16"/>
      <c r="EX177" s="16"/>
      <c r="EY177" s="16"/>
      <c r="EZ177" s="16"/>
      <c r="FA177" s="16"/>
      <c r="FB177" s="16"/>
      <c r="FC177" s="16"/>
      <c r="FD177" s="16"/>
      <c r="FE177" s="16"/>
      <c r="FF177" s="16"/>
      <c r="FG177" s="16"/>
      <c r="FH177" s="16"/>
      <c r="FI177" s="16"/>
      <c r="FJ177" s="16"/>
      <c r="FK177" s="16"/>
      <c r="FL177" s="16"/>
      <c r="FM177" s="16"/>
      <c r="FN177" s="16"/>
      <c r="FO177" s="16"/>
      <c r="FP177" s="16"/>
      <c r="FQ177" s="16"/>
      <c r="FR177" s="16"/>
      <c r="FS177" s="16"/>
      <c r="FT177" s="16"/>
      <c r="FU177" s="16"/>
      <c r="FV177" s="16"/>
      <c r="FW177" s="16"/>
      <c r="FX177" s="16"/>
      <c r="FY177" s="16"/>
      <c r="FZ177" s="16"/>
      <c r="GA177" s="16"/>
      <c r="GB177" s="16"/>
      <c r="GC177" s="16"/>
      <c r="GD177" s="16"/>
      <c r="GE177" s="16"/>
      <c r="GF177" s="16"/>
      <c r="GG177" s="16"/>
      <c r="GH177" s="16"/>
      <c r="GI177" s="16"/>
      <c r="GJ177" s="16"/>
      <c r="GK177" s="16"/>
      <c r="GL177" s="16"/>
      <c r="GM177" s="16"/>
      <c r="GN177" s="16"/>
      <c r="GO177" s="16"/>
      <c r="GP177" s="16"/>
      <c r="GQ177" s="16"/>
      <c r="GR177" s="16"/>
      <c r="GS177" s="16"/>
      <c r="GT177" s="16"/>
      <c r="GU177" s="16"/>
      <c r="GV177" s="16"/>
      <c r="GW177" s="16"/>
      <c r="GX177" s="16"/>
      <c r="GY177" s="16"/>
      <c r="GZ177" s="16"/>
      <c r="HA177" s="16"/>
      <c r="HB177" s="16"/>
      <c r="HC177" s="16"/>
      <c r="HD177" s="16"/>
      <c r="HE177" s="16"/>
      <c r="HF177" s="16"/>
      <c r="HG177" s="16"/>
      <c r="HH177" s="16"/>
      <c r="HI177" s="16"/>
      <c r="HJ177" s="16"/>
      <c r="HK177" s="16"/>
      <c r="HL177" s="16"/>
      <c r="HM177" s="16"/>
      <c r="HN177" s="16"/>
      <c r="HO177" s="16"/>
      <c r="HP177" s="16"/>
      <c r="HQ177" s="16"/>
      <c r="HR177" s="16"/>
      <c r="HS177" s="16"/>
      <c r="HT177" s="16"/>
      <c r="HU177" s="16"/>
      <c r="HV177" s="16"/>
      <c r="HW177" s="16"/>
      <c r="HX177" s="16"/>
      <c r="HY177" s="16"/>
      <c r="HZ177" s="16"/>
      <c r="IA177" s="16"/>
      <c r="IB177" s="16"/>
      <c r="IC177" s="16"/>
      <c r="ID177" s="16"/>
      <c r="IE177" s="16"/>
      <c r="IF177" s="16"/>
      <c r="IG177" s="16"/>
      <c r="IH177" s="16"/>
      <c r="II177" s="16"/>
      <c r="IJ177" s="16"/>
      <c r="IK177" s="16"/>
      <c r="IL177" s="16"/>
      <c r="IM177" s="16"/>
      <c r="IN177" s="16"/>
      <c r="IO177" s="16"/>
      <c r="IP177" s="16"/>
      <c r="IQ177" s="16"/>
      <c r="IR177" s="16"/>
      <c r="IS177" s="16"/>
      <c r="IT177" s="16"/>
      <c r="IU177" s="16"/>
    </row>
    <row r="178" spans="1:255" ht="24" x14ac:dyDescent="0.2">
      <c r="A178" s="51">
        <v>45</v>
      </c>
      <c r="B178" s="52" t="s">
        <v>348</v>
      </c>
      <c r="C178" s="53" t="s">
        <v>22</v>
      </c>
      <c r="D178" s="54">
        <v>5.6000000000000001E-2</v>
      </c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  <c r="AA178" s="16"/>
      <c r="AB178" s="16"/>
      <c r="AC178" s="16"/>
      <c r="AD178" s="16"/>
      <c r="AE178" s="16"/>
      <c r="AF178" s="16"/>
      <c r="AG178" s="16"/>
      <c r="AH178" s="16"/>
      <c r="AI178" s="16"/>
      <c r="AJ178" s="16"/>
      <c r="AK178" s="16"/>
      <c r="AL178" s="16"/>
      <c r="AM178" s="16"/>
      <c r="AN178" s="16"/>
      <c r="AO178" s="16"/>
      <c r="AP178" s="16"/>
      <c r="AQ178" s="16"/>
      <c r="AR178" s="16"/>
      <c r="AS178" s="16"/>
      <c r="AT178" s="16"/>
      <c r="AU178" s="16"/>
      <c r="AV178" s="16"/>
      <c r="AW178" s="16"/>
      <c r="AX178" s="16"/>
      <c r="AY178" s="16"/>
      <c r="AZ178" s="16"/>
      <c r="BA178" s="16"/>
      <c r="BB178" s="16"/>
      <c r="BC178" s="16"/>
      <c r="BD178" s="16"/>
      <c r="BE178" s="16"/>
      <c r="BF178" s="16"/>
      <c r="BG178" s="16"/>
      <c r="BH178" s="16"/>
      <c r="BI178" s="16"/>
      <c r="BJ178" s="16"/>
      <c r="BK178" s="16"/>
      <c r="BL178" s="16"/>
      <c r="BM178" s="16"/>
      <c r="BN178" s="16"/>
      <c r="BO178" s="16"/>
      <c r="BP178" s="16"/>
      <c r="BQ178" s="16"/>
      <c r="BR178" s="16"/>
      <c r="BS178" s="16"/>
      <c r="BT178" s="16"/>
      <c r="BU178" s="16"/>
      <c r="BV178" s="16"/>
      <c r="BW178" s="16"/>
      <c r="BX178" s="16"/>
      <c r="BY178" s="16"/>
      <c r="BZ178" s="16"/>
      <c r="CA178" s="16"/>
      <c r="CB178" s="16"/>
      <c r="CC178" s="16"/>
      <c r="CD178" s="16"/>
      <c r="CE178" s="16"/>
      <c r="CF178" s="16"/>
      <c r="CG178" s="16"/>
      <c r="CH178" s="16"/>
      <c r="CI178" s="16"/>
      <c r="CJ178" s="16"/>
      <c r="CK178" s="16"/>
      <c r="CL178" s="16"/>
      <c r="CM178" s="16"/>
      <c r="CN178" s="16"/>
      <c r="CO178" s="16"/>
      <c r="CP178" s="16"/>
      <c r="CQ178" s="16"/>
      <c r="CR178" s="16"/>
      <c r="CS178" s="16"/>
      <c r="CT178" s="16"/>
      <c r="CU178" s="16"/>
      <c r="CV178" s="16"/>
      <c r="CW178" s="16"/>
      <c r="CX178" s="16"/>
      <c r="CY178" s="16"/>
      <c r="CZ178" s="16"/>
      <c r="DA178" s="16"/>
      <c r="DB178" s="16"/>
      <c r="DC178" s="16"/>
      <c r="DD178" s="16"/>
      <c r="DE178" s="16"/>
      <c r="DF178" s="16"/>
      <c r="DG178" s="16"/>
      <c r="DH178" s="16"/>
      <c r="DI178" s="16"/>
      <c r="DJ178" s="16"/>
      <c r="DK178" s="16"/>
      <c r="DL178" s="16"/>
      <c r="DM178" s="16"/>
      <c r="DN178" s="16"/>
      <c r="DO178" s="16"/>
      <c r="DP178" s="16"/>
      <c r="DQ178" s="16"/>
      <c r="DR178" s="16"/>
      <c r="DS178" s="16"/>
      <c r="DT178" s="16"/>
      <c r="DU178" s="16"/>
      <c r="DV178" s="16"/>
      <c r="DW178" s="16"/>
      <c r="DX178" s="16"/>
      <c r="DY178" s="16"/>
      <c r="DZ178" s="16"/>
      <c r="EA178" s="16"/>
      <c r="EB178" s="16"/>
      <c r="EC178" s="16"/>
      <c r="ED178" s="16"/>
      <c r="EE178" s="16"/>
      <c r="EF178" s="16"/>
      <c r="EG178" s="16"/>
      <c r="EH178" s="16"/>
      <c r="EI178" s="16"/>
      <c r="EJ178" s="16"/>
      <c r="EK178" s="16"/>
      <c r="EL178" s="16"/>
      <c r="EM178" s="16"/>
      <c r="EN178" s="16"/>
      <c r="EO178" s="16"/>
      <c r="EP178" s="16"/>
      <c r="EQ178" s="16"/>
      <c r="ER178" s="16"/>
      <c r="ES178" s="16"/>
      <c r="ET178" s="16"/>
      <c r="EU178" s="16"/>
      <c r="EV178" s="16"/>
      <c r="EW178" s="16"/>
      <c r="EX178" s="16"/>
      <c r="EY178" s="16"/>
      <c r="EZ178" s="16"/>
      <c r="FA178" s="16"/>
      <c r="FB178" s="16"/>
      <c r="FC178" s="16"/>
      <c r="FD178" s="16"/>
      <c r="FE178" s="16"/>
      <c r="FF178" s="16"/>
      <c r="FG178" s="16"/>
      <c r="FH178" s="16"/>
      <c r="FI178" s="16"/>
      <c r="FJ178" s="16"/>
      <c r="FK178" s="16"/>
      <c r="FL178" s="16"/>
      <c r="FM178" s="16"/>
      <c r="FN178" s="16"/>
      <c r="FO178" s="16"/>
      <c r="FP178" s="16"/>
      <c r="FQ178" s="16"/>
      <c r="FR178" s="16"/>
      <c r="FS178" s="16"/>
      <c r="FT178" s="16"/>
      <c r="FU178" s="16"/>
      <c r="FV178" s="16"/>
      <c r="FW178" s="16"/>
      <c r="FX178" s="16"/>
      <c r="FY178" s="16"/>
      <c r="FZ178" s="16"/>
      <c r="GA178" s="16"/>
      <c r="GB178" s="16"/>
      <c r="GC178" s="16"/>
      <c r="GD178" s="16"/>
      <c r="GE178" s="16"/>
      <c r="GF178" s="16"/>
      <c r="GG178" s="16"/>
      <c r="GH178" s="16"/>
      <c r="GI178" s="16"/>
      <c r="GJ178" s="16"/>
      <c r="GK178" s="16"/>
      <c r="GL178" s="16"/>
      <c r="GM178" s="16"/>
      <c r="GN178" s="16"/>
      <c r="GO178" s="16"/>
      <c r="GP178" s="16"/>
      <c r="GQ178" s="16"/>
      <c r="GR178" s="16"/>
      <c r="GS178" s="16"/>
      <c r="GT178" s="16"/>
      <c r="GU178" s="16"/>
      <c r="GV178" s="16"/>
      <c r="GW178" s="16"/>
      <c r="GX178" s="16"/>
      <c r="GY178" s="16"/>
      <c r="GZ178" s="16"/>
      <c r="HA178" s="16"/>
      <c r="HB178" s="16"/>
      <c r="HC178" s="16"/>
      <c r="HD178" s="16"/>
      <c r="HE178" s="16"/>
      <c r="HF178" s="16"/>
      <c r="HG178" s="16"/>
      <c r="HH178" s="16"/>
      <c r="HI178" s="16"/>
      <c r="HJ178" s="16"/>
      <c r="HK178" s="16"/>
      <c r="HL178" s="16"/>
      <c r="HM178" s="16"/>
      <c r="HN178" s="16"/>
      <c r="HO178" s="16"/>
      <c r="HP178" s="16"/>
      <c r="HQ178" s="16"/>
      <c r="HR178" s="16"/>
      <c r="HS178" s="16"/>
      <c r="HT178" s="16"/>
      <c r="HU178" s="16"/>
      <c r="HV178" s="16"/>
      <c r="HW178" s="16"/>
      <c r="HX178" s="16"/>
      <c r="HY178" s="16"/>
      <c r="HZ178" s="16"/>
      <c r="IA178" s="16"/>
      <c r="IB178" s="16"/>
      <c r="IC178" s="16"/>
      <c r="ID178" s="16"/>
      <c r="IE178" s="16"/>
      <c r="IF178" s="16"/>
      <c r="IG178" s="16"/>
      <c r="IH178" s="16"/>
      <c r="II178" s="16"/>
      <c r="IJ178" s="16"/>
      <c r="IK178" s="16"/>
      <c r="IL178" s="16"/>
      <c r="IM178" s="16"/>
      <c r="IN178" s="16"/>
      <c r="IO178" s="16"/>
      <c r="IP178" s="16"/>
      <c r="IQ178" s="16"/>
      <c r="IR178" s="16"/>
      <c r="IS178" s="16"/>
      <c r="IT178" s="16"/>
      <c r="IU178" s="16"/>
    </row>
    <row r="179" spans="1:255" x14ac:dyDescent="0.2">
      <c r="A179" s="47" t="s">
        <v>349</v>
      </c>
      <c r="B179" s="48" t="s">
        <v>274</v>
      </c>
      <c r="C179" s="49" t="s">
        <v>70</v>
      </c>
      <c r="D179" s="50">
        <f>Source!I473</f>
        <v>0.11424000000000001</v>
      </c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16"/>
      <c r="BC179" s="16"/>
      <c r="BD179" s="16"/>
      <c r="BE179" s="16"/>
      <c r="BF179" s="16"/>
      <c r="BG179" s="16"/>
      <c r="BH179" s="16"/>
      <c r="BI179" s="16"/>
      <c r="BJ179" s="16"/>
      <c r="BK179" s="16"/>
      <c r="BL179" s="16"/>
      <c r="BM179" s="16"/>
      <c r="BN179" s="16"/>
      <c r="BO179" s="16"/>
      <c r="BP179" s="16"/>
      <c r="BQ179" s="16"/>
      <c r="BR179" s="16"/>
      <c r="BS179" s="16"/>
      <c r="BT179" s="16"/>
      <c r="BU179" s="16"/>
      <c r="BV179" s="16"/>
      <c r="BW179" s="16"/>
      <c r="BX179" s="16"/>
      <c r="BY179" s="16"/>
      <c r="BZ179" s="16"/>
      <c r="CA179" s="16"/>
      <c r="CB179" s="16"/>
      <c r="CC179" s="16"/>
      <c r="CD179" s="16"/>
      <c r="CE179" s="16"/>
      <c r="CF179" s="16"/>
      <c r="CG179" s="16"/>
      <c r="CH179" s="16"/>
      <c r="CI179" s="16"/>
      <c r="CJ179" s="16"/>
      <c r="CK179" s="16"/>
      <c r="CL179" s="16"/>
      <c r="CM179" s="16"/>
      <c r="CN179" s="16"/>
      <c r="CO179" s="16"/>
      <c r="CP179" s="16"/>
      <c r="CQ179" s="16"/>
      <c r="CR179" s="16"/>
      <c r="CS179" s="16"/>
      <c r="CT179" s="16"/>
      <c r="CU179" s="16"/>
      <c r="CV179" s="16"/>
      <c r="CW179" s="16"/>
      <c r="CX179" s="16"/>
      <c r="CY179" s="16"/>
      <c r="CZ179" s="16"/>
      <c r="DA179" s="16"/>
      <c r="DB179" s="16"/>
      <c r="DC179" s="16"/>
      <c r="DD179" s="16"/>
      <c r="DE179" s="16"/>
      <c r="DF179" s="16"/>
      <c r="DG179" s="16"/>
      <c r="DH179" s="16"/>
      <c r="DI179" s="16"/>
      <c r="DJ179" s="1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6"/>
      <c r="EZ179" s="16"/>
      <c r="FA179" s="16"/>
      <c r="FB179" s="16"/>
      <c r="FC179" s="16"/>
      <c r="FD179" s="16"/>
      <c r="FE179" s="16"/>
      <c r="FF179" s="16"/>
      <c r="FG179" s="16"/>
      <c r="FH179" s="16"/>
      <c r="FI179" s="16"/>
      <c r="FJ179" s="16"/>
      <c r="FK179" s="16"/>
      <c r="FL179" s="16"/>
      <c r="FM179" s="16"/>
      <c r="FN179" s="16"/>
      <c r="FO179" s="16"/>
      <c r="FP179" s="16"/>
      <c r="FQ179" s="16"/>
      <c r="FR179" s="16"/>
      <c r="FS179" s="16"/>
      <c r="FT179" s="16"/>
      <c r="FU179" s="16"/>
      <c r="FV179" s="16"/>
      <c r="FW179" s="16"/>
      <c r="FX179" s="16"/>
      <c r="FY179" s="16"/>
      <c r="FZ179" s="16"/>
      <c r="GA179" s="16"/>
      <c r="GB179" s="16"/>
      <c r="GC179" s="16"/>
      <c r="GD179" s="16"/>
      <c r="GE179" s="16"/>
      <c r="GF179" s="16"/>
      <c r="GG179" s="16"/>
      <c r="GH179" s="16"/>
      <c r="GI179" s="16"/>
      <c r="GJ179" s="16"/>
      <c r="GK179" s="16"/>
      <c r="GL179" s="16"/>
      <c r="GM179" s="16"/>
      <c r="GN179" s="16"/>
      <c r="GO179" s="16"/>
      <c r="GP179" s="16"/>
      <c r="GQ179" s="16"/>
      <c r="GR179" s="16"/>
      <c r="GS179" s="16"/>
      <c r="GT179" s="16"/>
      <c r="GU179" s="16"/>
      <c r="GV179" s="16"/>
      <c r="GW179" s="16"/>
      <c r="GX179" s="16"/>
      <c r="GY179" s="16"/>
      <c r="GZ179" s="16"/>
      <c r="HA179" s="16"/>
      <c r="HB179" s="16"/>
      <c r="HC179" s="16"/>
      <c r="HD179" s="16"/>
      <c r="HE179" s="16"/>
      <c r="HF179" s="16"/>
      <c r="HG179" s="16"/>
      <c r="HH179" s="16"/>
      <c r="HI179" s="16"/>
      <c r="HJ179" s="16"/>
      <c r="HK179" s="16"/>
      <c r="HL179" s="16"/>
      <c r="HM179" s="16"/>
      <c r="HN179" s="16"/>
      <c r="HO179" s="16"/>
      <c r="HP179" s="16"/>
      <c r="HQ179" s="16"/>
      <c r="HR179" s="16"/>
      <c r="HS179" s="16"/>
      <c r="HT179" s="16"/>
      <c r="HU179" s="16"/>
      <c r="HV179" s="16"/>
      <c r="HW179" s="16"/>
      <c r="HX179" s="16"/>
      <c r="HY179" s="16"/>
      <c r="HZ179" s="16"/>
      <c r="IA179" s="16"/>
      <c r="IB179" s="16"/>
      <c r="IC179" s="16"/>
      <c r="ID179" s="16"/>
      <c r="IE179" s="16"/>
      <c r="IF179" s="16"/>
      <c r="IG179" s="16"/>
      <c r="IH179" s="16"/>
      <c r="II179" s="16"/>
      <c r="IJ179" s="16"/>
      <c r="IK179" s="16"/>
      <c r="IL179" s="16"/>
      <c r="IM179" s="16"/>
      <c r="IN179" s="16"/>
      <c r="IO179" s="16"/>
      <c r="IP179" s="16"/>
      <c r="IQ179" s="16"/>
      <c r="IR179" s="16"/>
      <c r="IS179" s="16"/>
      <c r="IT179" s="16"/>
      <c r="IU179" s="16"/>
    </row>
    <row r="180" spans="1:255" ht="24" x14ac:dyDescent="0.2">
      <c r="A180" s="51">
        <v>46</v>
      </c>
      <c r="B180" s="52" t="s">
        <v>351</v>
      </c>
      <c r="C180" s="53" t="s">
        <v>22</v>
      </c>
      <c r="D180" s="54">
        <v>5.6000000000000001E-2</v>
      </c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F180" s="16"/>
      <c r="AG180" s="16"/>
      <c r="AH180" s="16"/>
      <c r="AI180" s="16"/>
      <c r="AJ180" s="16"/>
      <c r="AK180" s="16"/>
      <c r="AL180" s="16"/>
      <c r="AM180" s="16"/>
      <c r="AN180" s="16"/>
      <c r="AO180" s="16"/>
      <c r="AP180" s="16"/>
      <c r="AQ180" s="16"/>
      <c r="AR180" s="16"/>
      <c r="AS180" s="16"/>
      <c r="AT180" s="16"/>
      <c r="AU180" s="16"/>
      <c r="AV180" s="16"/>
      <c r="AW180" s="16"/>
      <c r="AX180" s="16"/>
      <c r="AY180" s="16"/>
      <c r="AZ180" s="16"/>
      <c r="BA180" s="16"/>
      <c r="BB180" s="16"/>
      <c r="BC180" s="16"/>
      <c r="BD180" s="16"/>
      <c r="BE180" s="16"/>
      <c r="BF180" s="16"/>
      <c r="BG180" s="16"/>
      <c r="BH180" s="16"/>
      <c r="BI180" s="16"/>
      <c r="BJ180" s="16"/>
      <c r="BK180" s="16"/>
      <c r="BL180" s="16"/>
      <c r="BM180" s="16"/>
      <c r="BN180" s="16"/>
      <c r="BO180" s="16"/>
      <c r="BP180" s="16"/>
      <c r="BQ180" s="16"/>
      <c r="BR180" s="16"/>
      <c r="BS180" s="16"/>
      <c r="BT180" s="16"/>
      <c r="BU180" s="16"/>
      <c r="BV180" s="16"/>
      <c r="BW180" s="16"/>
      <c r="BX180" s="16"/>
      <c r="BY180" s="16"/>
      <c r="BZ180" s="16"/>
      <c r="CA180" s="16"/>
      <c r="CB180" s="16"/>
      <c r="CC180" s="16"/>
      <c r="CD180" s="16"/>
      <c r="CE180" s="16"/>
      <c r="CF180" s="16"/>
      <c r="CG180" s="16"/>
      <c r="CH180" s="16"/>
      <c r="CI180" s="16"/>
      <c r="CJ180" s="16"/>
      <c r="CK180" s="16"/>
      <c r="CL180" s="16"/>
      <c r="CM180" s="16"/>
      <c r="CN180" s="16"/>
      <c r="CO180" s="16"/>
      <c r="CP180" s="16"/>
      <c r="CQ180" s="16"/>
      <c r="CR180" s="16"/>
      <c r="CS180" s="16"/>
      <c r="CT180" s="16"/>
      <c r="CU180" s="16"/>
      <c r="CV180" s="16"/>
      <c r="CW180" s="16"/>
      <c r="CX180" s="16"/>
      <c r="CY180" s="16"/>
      <c r="CZ180" s="16"/>
      <c r="DA180" s="16"/>
      <c r="DB180" s="16"/>
      <c r="DC180" s="16"/>
      <c r="DD180" s="16"/>
      <c r="DE180" s="16"/>
      <c r="DF180" s="16"/>
      <c r="DG180" s="16"/>
      <c r="DH180" s="16"/>
      <c r="DI180" s="16"/>
      <c r="DJ180" s="16"/>
      <c r="DK180" s="16"/>
      <c r="DL180" s="16"/>
      <c r="DM180" s="16"/>
      <c r="DN180" s="16"/>
      <c r="DO180" s="16"/>
      <c r="DP180" s="16"/>
      <c r="DQ180" s="16"/>
      <c r="DR180" s="16"/>
      <c r="DS180" s="16"/>
      <c r="DT180" s="16"/>
      <c r="DU180" s="16"/>
      <c r="DV180" s="16"/>
      <c r="DW180" s="16"/>
      <c r="DX180" s="16"/>
      <c r="DY180" s="16"/>
      <c r="DZ180" s="16"/>
      <c r="EA180" s="16"/>
      <c r="EB180" s="16"/>
      <c r="EC180" s="16"/>
      <c r="ED180" s="16"/>
      <c r="EE180" s="16"/>
      <c r="EF180" s="16"/>
      <c r="EG180" s="16"/>
      <c r="EH180" s="16"/>
      <c r="EI180" s="16"/>
      <c r="EJ180" s="16"/>
      <c r="EK180" s="16"/>
      <c r="EL180" s="16"/>
      <c r="EM180" s="16"/>
      <c r="EN180" s="16"/>
      <c r="EO180" s="16"/>
      <c r="EP180" s="16"/>
      <c r="EQ180" s="16"/>
      <c r="ER180" s="16"/>
      <c r="ES180" s="16"/>
      <c r="ET180" s="16"/>
      <c r="EU180" s="16"/>
      <c r="EV180" s="16"/>
      <c r="EW180" s="16"/>
      <c r="EX180" s="16"/>
      <c r="EY180" s="16"/>
      <c r="EZ180" s="16"/>
      <c r="FA180" s="16"/>
      <c r="FB180" s="16"/>
      <c r="FC180" s="16"/>
      <c r="FD180" s="16"/>
      <c r="FE180" s="16"/>
      <c r="FF180" s="16"/>
      <c r="FG180" s="16"/>
      <c r="FH180" s="16"/>
      <c r="FI180" s="16"/>
      <c r="FJ180" s="16"/>
      <c r="FK180" s="16"/>
      <c r="FL180" s="16"/>
      <c r="FM180" s="16"/>
      <c r="FN180" s="16"/>
      <c r="FO180" s="16"/>
      <c r="FP180" s="16"/>
      <c r="FQ180" s="16"/>
      <c r="FR180" s="16"/>
      <c r="FS180" s="16"/>
      <c r="FT180" s="16"/>
      <c r="FU180" s="16"/>
      <c r="FV180" s="16"/>
      <c r="FW180" s="16"/>
      <c r="FX180" s="16"/>
      <c r="FY180" s="16"/>
      <c r="FZ180" s="16"/>
      <c r="GA180" s="16"/>
      <c r="GB180" s="16"/>
      <c r="GC180" s="16"/>
      <c r="GD180" s="16"/>
      <c r="GE180" s="16"/>
      <c r="GF180" s="16"/>
      <c r="GG180" s="16"/>
      <c r="GH180" s="16"/>
      <c r="GI180" s="16"/>
      <c r="GJ180" s="16"/>
      <c r="GK180" s="16"/>
      <c r="GL180" s="16"/>
      <c r="GM180" s="16"/>
      <c r="GN180" s="16"/>
      <c r="GO180" s="16"/>
      <c r="GP180" s="16"/>
      <c r="GQ180" s="16"/>
      <c r="GR180" s="16"/>
      <c r="GS180" s="16"/>
      <c r="GT180" s="16"/>
      <c r="GU180" s="16"/>
      <c r="GV180" s="16"/>
      <c r="GW180" s="16"/>
      <c r="GX180" s="16"/>
      <c r="GY180" s="16"/>
      <c r="GZ180" s="16"/>
      <c r="HA180" s="16"/>
      <c r="HB180" s="16"/>
      <c r="HC180" s="16"/>
      <c r="HD180" s="16"/>
      <c r="HE180" s="16"/>
      <c r="HF180" s="16"/>
      <c r="HG180" s="16"/>
      <c r="HH180" s="16"/>
      <c r="HI180" s="16"/>
      <c r="HJ180" s="16"/>
      <c r="HK180" s="16"/>
      <c r="HL180" s="16"/>
      <c r="HM180" s="16"/>
      <c r="HN180" s="16"/>
      <c r="HO180" s="16"/>
      <c r="HP180" s="16"/>
      <c r="HQ180" s="16"/>
      <c r="HR180" s="16"/>
      <c r="HS180" s="16"/>
      <c r="HT180" s="16"/>
      <c r="HU180" s="16"/>
      <c r="HV180" s="16"/>
      <c r="HW180" s="16"/>
      <c r="HX180" s="16"/>
      <c r="HY180" s="16"/>
      <c r="HZ180" s="16"/>
      <c r="IA180" s="16"/>
      <c r="IB180" s="16"/>
      <c r="IC180" s="16"/>
      <c r="ID180" s="16"/>
      <c r="IE180" s="16"/>
      <c r="IF180" s="16"/>
      <c r="IG180" s="16"/>
      <c r="IH180" s="16"/>
      <c r="II180" s="16"/>
      <c r="IJ180" s="16"/>
      <c r="IK180" s="16"/>
      <c r="IL180" s="16"/>
      <c r="IM180" s="16"/>
      <c r="IN180" s="16"/>
      <c r="IO180" s="16"/>
      <c r="IP180" s="16"/>
      <c r="IQ180" s="16"/>
      <c r="IR180" s="16"/>
      <c r="IS180" s="16"/>
      <c r="IT180" s="16"/>
      <c r="IU180" s="16"/>
    </row>
    <row r="181" spans="1:255" x14ac:dyDescent="0.2">
      <c r="A181" s="47" t="s">
        <v>353</v>
      </c>
      <c r="B181" s="48" t="s">
        <v>274</v>
      </c>
      <c r="C181" s="49" t="s">
        <v>70</v>
      </c>
      <c r="D181" s="50">
        <f>Source!I475</f>
        <v>0.22848000000000002</v>
      </c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  <c r="AA181" s="16"/>
      <c r="AB181" s="16"/>
      <c r="AC181" s="16"/>
      <c r="AD181" s="16"/>
      <c r="AE181" s="16"/>
      <c r="AF181" s="16"/>
      <c r="AG181" s="16"/>
      <c r="AH181" s="16"/>
      <c r="AI181" s="16"/>
      <c r="AJ181" s="16"/>
      <c r="AK181" s="16"/>
      <c r="AL181" s="16"/>
      <c r="AM181" s="16"/>
      <c r="AN181" s="16"/>
      <c r="AO181" s="16"/>
      <c r="AP181" s="16"/>
      <c r="AQ181" s="16"/>
      <c r="AR181" s="16"/>
      <c r="AS181" s="16"/>
      <c r="AT181" s="16"/>
      <c r="AU181" s="16"/>
      <c r="AV181" s="16"/>
      <c r="AW181" s="16"/>
      <c r="AX181" s="16"/>
      <c r="AY181" s="16"/>
      <c r="AZ181" s="16"/>
      <c r="BA181" s="16"/>
      <c r="BB181" s="16"/>
      <c r="BC181" s="16"/>
      <c r="BD181" s="16"/>
      <c r="BE181" s="16"/>
      <c r="BF181" s="16"/>
      <c r="BG181" s="16"/>
      <c r="BH181" s="16"/>
      <c r="BI181" s="16"/>
      <c r="BJ181" s="16"/>
      <c r="BK181" s="16"/>
      <c r="BL181" s="16"/>
      <c r="BM181" s="16"/>
      <c r="BN181" s="16"/>
      <c r="BO181" s="16"/>
      <c r="BP181" s="16"/>
      <c r="BQ181" s="16"/>
      <c r="BR181" s="16"/>
      <c r="BS181" s="16"/>
      <c r="BT181" s="16"/>
      <c r="BU181" s="16"/>
      <c r="BV181" s="16"/>
      <c r="BW181" s="16"/>
      <c r="BX181" s="16"/>
      <c r="BY181" s="16"/>
      <c r="BZ181" s="16"/>
      <c r="CA181" s="16"/>
      <c r="CB181" s="16"/>
      <c r="CC181" s="16"/>
      <c r="CD181" s="16"/>
      <c r="CE181" s="16"/>
      <c r="CF181" s="16"/>
      <c r="CG181" s="16"/>
      <c r="CH181" s="16"/>
      <c r="CI181" s="16"/>
      <c r="CJ181" s="16"/>
      <c r="CK181" s="16"/>
      <c r="CL181" s="16"/>
      <c r="CM181" s="16"/>
      <c r="CN181" s="16"/>
      <c r="CO181" s="16"/>
      <c r="CP181" s="16"/>
      <c r="CQ181" s="16"/>
      <c r="CR181" s="16"/>
      <c r="CS181" s="16"/>
      <c r="CT181" s="16"/>
      <c r="CU181" s="16"/>
      <c r="CV181" s="16"/>
      <c r="CW181" s="16"/>
      <c r="CX181" s="16"/>
      <c r="CY181" s="16"/>
      <c r="CZ181" s="16"/>
      <c r="DA181" s="16"/>
      <c r="DB181" s="16"/>
      <c r="DC181" s="16"/>
      <c r="DD181" s="16"/>
      <c r="DE181" s="16"/>
      <c r="DF181" s="16"/>
      <c r="DG181" s="16"/>
      <c r="DH181" s="16"/>
      <c r="DI181" s="16"/>
      <c r="DJ181" s="16"/>
      <c r="DK181" s="16"/>
      <c r="DL181" s="16"/>
      <c r="DM181" s="16"/>
      <c r="DN181" s="16"/>
      <c r="DO181" s="16"/>
      <c r="DP181" s="16"/>
      <c r="DQ181" s="16"/>
      <c r="DR181" s="16"/>
      <c r="DS181" s="16"/>
      <c r="DT181" s="16"/>
      <c r="DU181" s="16"/>
      <c r="DV181" s="16"/>
      <c r="DW181" s="16"/>
      <c r="DX181" s="16"/>
      <c r="DY181" s="16"/>
      <c r="DZ181" s="16"/>
      <c r="EA181" s="16"/>
      <c r="EB181" s="16"/>
      <c r="EC181" s="16"/>
      <c r="ED181" s="16"/>
      <c r="EE181" s="16"/>
      <c r="EF181" s="16"/>
      <c r="EG181" s="16"/>
      <c r="EH181" s="16"/>
      <c r="EI181" s="16"/>
      <c r="EJ181" s="16"/>
      <c r="EK181" s="16"/>
      <c r="EL181" s="16"/>
      <c r="EM181" s="16"/>
      <c r="EN181" s="16"/>
      <c r="EO181" s="16"/>
      <c r="EP181" s="16"/>
      <c r="EQ181" s="16"/>
      <c r="ER181" s="16"/>
      <c r="ES181" s="16"/>
      <c r="ET181" s="16"/>
      <c r="EU181" s="16"/>
      <c r="EV181" s="16"/>
      <c r="EW181" s="16"/>
      <c r="EX181" s="16"/>
      <c r="EY181" s="16"/>
      <c r="EZ181" s="16"/>
      <c r="FA181" s="16"/>
      <c r="FB181" s="16"/>
      <c r="FC181" s="16"/>
      <c r="FD181" s="16"/>
      <c r="FE181" s="16"/>
      <c r="FF181" s="16"/>
      <c r="FG181" s="16"/>
      <c r="FH181" s="16"/>
      <c r="FI181" s="16"/>
      <c r="FJ181" s="16"/>
      <c r="FK181" s="16"/>
      <c r="FL181" s="16"/>
      <c r="FM181" s="16"/>
      <c r="FN181" s="16"/>
      <c r="FO181" s="16"/>
      <c r="FP181" s="16"/>
      <c r="FQ181" s="16"/>
      <c r="FR181" s="16"/>
      <c r="FS181" s="16"/>
      <c r="FT181" s="16"/>
      <c r="FU181" s="16"/>
      <c r="FV181" s="16"/>
      <c r="FW181" s="16"/>
      <c r="FX181" s="16"/>
      <c r="FY181" s="16"/>
      <c r="FZ181" s="16"/>
      <c r="GA181" s="16"/>
      <c r="GB181" s="16"/>
      <c r="GC181" s="16"/>
      <c r="GD181" s="16"/>
      <c r="GE181" s="16"/>
      <c r="GF181" s="16"/>
      <c r="GG181" s="16"/>
      <c r="GH181" s="16"/>
      <c r="GI181" s="16"/>
      <c r="GJ181" s="16"/>
      <c r="GK181" s="16"/>
      <c r="GL181" s="16"/>
      <c r="GM181" s="16"/>
      <c r="GN181" s="16"/>
      <c r="GO181" s="16"/>
      <c r="GP181" s="16"/>
      <c r="GQ181" s="16"/>
      <c r="GR181" s="16"/>
      <c r="GS181" s="16"/>
      <c r="GT181" s="16"/>
      <c r="GU181" s="16"/>
      <c r="GV181" s="16"/>
      <c r="GW181" s="16"/>
      <c r="GX181" s="16"/>
      <c r="GY181" s="16"/>
      <c r="GZ181" s="16"/>
      <c r="HA181" s="16"/>
      <c r="HB181" s="16"/>
      <c r="HC181" s="16"/>
      <c r="HD181" s="16"/>
      <c r="HE181" s="16"/>
      <c r="HF181" s="16"/>
      <c r="HG181" s="16"/>
      <c r="HH181" s="16"/>
      <c r="HI181" s="16"/>
      <c r="HJ181" s="16"/>
      <c r="HK181" s="16"/>
      <c r="HL181" s="16"/>
      <c r="HM181" s="16"/>
      <c r="HN181" s="16"/>
      <c r="HO181" s="16"/>
      <c r="HP181" s="16"/>
      <c r="HQ181" s="16"/>
      <c r="HR181" s="16"/>
      <c r="HS181" s="16"/>
      <c r="HT181" s="16"/>
      <c r="HU181" s="16"/>
      <c r="HV181" s="16"/>
      <c r="HW181" s="16"/>
      <c r="HX181" s="16"/>
      <c r="HY181" s="16"/>
      <c r="HZ181" s="16"/>
      <c r="IA181" s="16"/>
      <c r="IB181" s="16"/>
      <c r="IC181" s="16"/>
      <c r="ID181" s="16"/>
      <c r="IE181" s="16"/>
      <c r="IF181" s="16"/>
      <c r="IG181" s="16"/>
      <c r="IH181" s="16"/>
      <c r="II181" s="16"/>
      <c r="IJ181" s="16"/>
      <c r="IK181" s="16"/>
      <c r="IL181" s="16"/>
      <c r="IM181" s="16"/>
      <c r="IN181" s="16"/>
      <c r="IO181" s="16"/>
      <c r="IP181" s="16"/>
      <c r="IQ181" s="16"/>
      <c r="IR181" s="16"/>
      <c r="IS181" s="16"/>
      <c r="IT181" s="16"/>
      <c r="IU181" s="16"/>
    </row>
    <row r="182" spans="1:255" x14ac:dyDescent="0.2">
      <c r="A182" s="51">
        <v>47</v>
      </c>
      <c r="B182" s="52" t="s">
        <v>280</v>
      </c>
      <c r="C182" s="53" t="s">
        <v>22</v>
      </c>
      <c r="D182" s="54">
        <v>5.6000000000000001E-2</v>
      </c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  <c r="AA182" s="16"/>
      <c r="AB182" s="16"/>
      <c r="AC182" s="16"/>
      <c r="AD182" s="16"/>
      <c r="AE182" s="16"/>
      <c r="AF182" s="16"/>
      <c r="AG182" s="16"/>
      <c r="AH182" s="16"/>
      <c r="AI182" s="16"/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16"/>
      <c r="BH182" s="16"/>
      <c r="BI182" s="16"/>
      <c r="BJ182" s="16"/>
      <c r="BK182" s="16"/>
      <c r="BL182" s="16"/>
      <c r="BM182" s="16"/>
      <c r="BN182" s="16"/>
      <c r="BO182" s="16"/>
      <c r="BP182" s="16"/>
      <c r="BQ182" s="16"/>
      <c r="BR182" s="16"/>
      <c r="BS182" s="16"/>
      <c r="BT182" s="16"/>
      <c r="BU182" s="16"/>
      <c r="BV182" s="16"/>
      <c r="BW182" s="16"/>
      <c r="BX182" s="16"/>
      <c r="BY182" s="16"/>
      <c r="BZ182" s="16"/>
      <c r="CA182" s="16"/>
      <c r="CB182" s="16"/>
      <c r="CC182" s="16"/>
      <c r="CD182" s="16"/>
      <c r="CE182" s="16"/>
      <c r="CF182" s="16"/>
      <c r="CG182" s="16"/>
      <c r="CH182" s="16"/>
      <c r="CI182" s="16"/>
      <c r="CJ182" s="16"/>
      <c r="CK182" s="16"/>
      <c r="CL182" s="16"/>
      <c r="CM182" s="16"/>
      <c r="CN182" s="16"/>
      <c r="CO182" s="16"/>
      <c r="CP182" s="16"/>
      <c r="CQ182" s="16"/>
      <c r="CR182" s="16"/>
      <c r="CS182" s="16"/>
      <c r="CT182" s="16"/>
      <c r="CU182" s="16"/>
      <c r="CV182" s="16"/>
      <c r="CW182" s="16"/>
      <c r="CX182" s="16"/>
      <c r="CY182" s="16"/>
      <c r="CZ182" s="16"/>
      <c r="DA182" s="16"/>
      <c r="DB182" s="16"/>
      <c r="DC182" s="16"/>
      <c r="DD182" s="16"/>
      <c r="DE182" s="16"/>
      <c r="DF182" s="16"/>
      <c r="DG182" s="16"/>
      <c r="DH182" s="16"/>
      <c r="DI182" s="16"/>
      <c r="DJ182" s="16"/>
      <c r="DK182" s="16"/>
      <c r="DL182" s="16"/>
      <c r="DM182" s="16"/>
      <c r="DN182" s="16"/>
      <c r="DO182" s="16"/>
      <c r="DP182" s="16"/>
      <c r="DQ182" s="16"/>
      <c r="DR182" s="16"/>
      <c r="DS182" s="16"/>
      <c r="DT182" s="16"/>
      <c r="DU182" s="16"/>
      <c r="DV182" s="16"/>
      <c r="DW182" s="16"/>
      <c r="DX182" s="16"/>
      <c r="DY182" s="16"/>
      <c r="DZ182" s="16"/>
      <c r="EA182" s="16"/>
      <c r="EB182" s="16"/>
      <c r="EC182" s="16"/>
      <c r="ED182" s="16"/>
      <c r="EE182" s="16"/>
      <c r="EF182" s="16"/>
      <c r="EG182" s="16"/>
      <c r="EH182" s="16"/>
      <c r="EI182" s="16"/>
      <c r="EJ182" s="16"/>
      <c r="EK182" s="16"/>
      <c r="EL182" s="16"/>
      <c r="EM182" s="16"/>
      <c r="EN182" s="16"/>
      <c r="EO182" s="16"/>
      <c r="EP182" s="16"/>
      <c r="EQ182" s="16"/>
      <c r="ER182" s="16"/>
      <c r="ES182" s="16"/>
      <c r="ET182" s="16"/>
      <c r="EU182" s="16"/>
      <c r="EV182" s="16"/>
      <c r="EW182" s="16"/>
      <c r="EX182" s="16"/>
      <c r="EY182" s="16"/>
      <c r="EZ182" s="16"/>
      <c r="FA182" s="16"/>
      <c r="FB182" s="16"/>
      <c r="FC182" s="16"/>
      <c r="FD182" s="16"/>
      <c r="FE182" s="16"/>
      <c r="FF182" s="16"/>
      <c r="FG182" s="16"/>
      <c r="FH182" s="16"/>
      <c r="FI182" s="16"/>
      <c r="FJ182" s="16"/>
      <c r="FK182" s="16"/>
      <c r="FL182" s="16"/>
      <c r="FM182" s="16"/>
      <c r="FN182" s="16"/>
      <c r="FO182" s="16"/>
      <c r="FP182" s="16"/>
      <c r="FQ182" s="16"/>
      <c r="FR182" s="16"/>
      <c r="FS182" s="16"/>
      <c r="FT182" s="16"/>
      <c r="FU182" s="16"/>
      <c r="FV182" s="16"/>
      <c r="FW182" s="16"/>
      <c r="FX182" s="16"/>
      <c r="FY182" s="16"/>
      <c r="FZ182" s="16"/>
      <c r="GA182" s="16"/>
      <c r="GB182" s="16"/>
      <c r="GC182" s="16"/>
      <c r="GD182" s="16"/>
      <c r="GE182" s="16"/>
      <c r="GF182" s="16"/>
      <c r="GG182" s="16"/>
      <c r="GH182" s="16"/>
      <c r="GI182" s="16"/>
      <c r="GJ182" s="16"/>
      <c r="GK182" s="16"/>
      <c r="GL182" s="16"/>
      <c r="GM182" s="16"/>
      <c r="GN182" s="16"/>
      <c r="GO182" s="16"/>
      <c r="GP182" s="16"/>
      <c r="GQ182" s="16"/>
      <c r="GR182" s="16"/>
      <c r="GS182" s="16"/>
      <c r="GT182" s="16"/>
      <c r="GU182" s="16"/>
      <c r="GV182" s="16"/>
      <c r="GW182" s="16"/>
      <c r="GX182" s="16"/>
      <c r="GY182" s="16"/>
      <c r="GZ182" s="16"/>
      <c r="HA182" s="16"/>
      <c r="HB182" s="16"/>
      <c r="HC182" s="16"/>
      <c r="HD182" s="16"/>
      <c r="HE182" s="16"/>
      <c r="HF182" s="16"/>
      <c r="HG182" s="16"/>
      <c r="HH182" s="16"/>
      <c r="HI182" s="16"/>
      <c r="HJ182" s="16"/>
      <c r="HK182" s="16"/>
      <c r="HL182" s="16"/>
      <c r="HM182" s="16"/>
      <c r="HN182" s="16"/>
      <c r="HO182" s="16"/>
      <c r="HP182" s="16"/>
      <c r="HQ182" s="16"/>
      <c r="HR182" s="16"/>
      <c r="HS182" s="16"/>
      <c r="HT182" s="16"/>
      <c r="HU182" s="16"/>
      <c r="HV182" s="16"/>
      <c r="HW182" s="16"/>
      <c r="HX182" s="16"/>
      <c r="HY182" s="16"/>
      <c r="HZ182" s="16"/>
      <c r="IA182" s="16"/>
      <c r="IB182" s="16"/>
      <c r="IC182" s="16"/>
      <c r="ID182" s="16"/>
      <c r="IE182" s="16"/>
      <c r="IF182" s="16"/>
      <c r="IG182" s="16"/>
      <c r="IH182" s="16"/>
      <c r="II182" s="16"/>
      <c r="IJ182" s="16"/>
      <c r="IK182" s="16"/>
      <c r="IL182" s="16"/>
      <c r="IM182" s="16"/>
      <c r="IN182" s="16"/>
      <c r="IO182" s="16"/>
      <c r="IP182" s="16"/>
      <c r="IQ182" s="16"/>
      <c r="IR182" s="16"/>
      <c r="IS182" s="16"/>
      <c r="IT182" s="16"/>
      <c r="IU182" s="16"/>
    </row>
    <row r="183" spans="1:255" ht="13.5" thickBot="1" x14ac:dyDescent="0.25">
      <c r="A183" s="47" t="s">
        <v>355</v>
      </c>
      <c r="B183" s="48" t="s">
        <v>285</v>
      </c>
      <c r="C183" s="49" t="s">
        <v>32</v>
      </c>
      <c r="D183" s="50">
        <f>Source!I477</f>
        <v>-0.112</v>
      </c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16"/>
      <c r="BC183" s="16"/>
      <c r="BD183" s="16"/>
      <c r="BE183" s="16"/>
      <c r="BF183" s="16"/>
      <c r="BG183" s="16"/>
      <c r="BH183" s="16"/>
      <c r="BI183" s="16"/>
      <c r="BJ183" s="16"/>
      <c r="BK183" s="16"/>
      <c r="BL183" s="16"/>
      <c r="BM183" s="16"/>
      <c r="BN183" s="16"/>
      <c r="BO183" s="16"/>
      <c r="BP183" s="16"/>
      <c r="BQ183" s="16"/>
      <c r="BR183" s="16"/>
      <c r="BS183" s="16"/>
      <c r="BT183" s="16"/>
      <c r="BU183" s="16"/>
      <c r="BV183" s="16"/>
      <c r="BW183" s="16"/>
      <c r="BX183" s="16"/>
      <c r="BY183" s="16"/>
      <c r="BZ183" s="16"/>
      <c r="CA183" s="16"/>
      <c r="CB183" s="16"/>
      <c r="CC183" s="16"/>
      <c r="CD183" s="16"/>
      <c r="CE183" s="16"/>
      <c r="CF183" s="16"/>
      <c r="CG183" s="16"/>
      <c r="CH183" s="16"/>
      <c r="CI183" s="16"/>
      <c r="CJ183" s="16"/>
      <c r="CK183" s="16"/>
      <c r="CL183" s="16"/>
      <c r="CM183" s="16"/>
      <c r="CN183" s="16"/>
      <c r="CO183" s="16"/>
      <c r="CP183" s="16"/>
      <c r="CQ183" s="16"/>
      <c r="CR183" s="16"/>
      <c r="CS183" s="16"/>
      <c r="CT183" s="16"/>
      <c r="CU183" s="16"/>
      <c r="CV183" s="16"/>
      <c r="CW183" s="16"/>
      <c r="CX183" s="16"/>
      <c r="CY183" s="16"/>
      <c r="CZ183" s="16"/>
      <c r="DA183" s="16"/>
      <c r="DB183" s="16"/>
      <c r="DC183" s="16"/>
      <c r="DD183" s="16"/>
      <c r="DE183" s="16"/>
      <c r="DF183" s="16"/>
      <c r="DG183" s="16"/>
      <c r="DH183" s="16"/>
      <c r="DI183" s="16"/>
      <c r="DJ183" s="1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6"/>
      <c r="EZ183" s="16"/>
      <c r="FA183" s="16"/>
      <c r="FB183" s="16"/>
      <c r="FC183" s="16"/>
      <c r="FD183" s="16"/>
      <c r="FE183" s="16"/>
      <c r="FF183" s="16"/>
      <c r="FG183" s="16"/>
      <c r="FH183" s="16"/>
      <c r="FI183" s="16"/>
      <c r="FJ183" s="16"/>
      <c r="FK183" s="16"/>
      <c r="FL183" s="16"/>
      <c r="FM183" s="16"/>
      <c r="FN183" s="16"/>
      <c r="FO183" s="16"/>
      <c r="FP183" s="16"/>
      <c r="FQ183" s="16"/>
      <c r="FR183" s="16"/>
      <c r="FS183" s="16"/>
      <c r="FT183" s="16"/>
      <c r="FU183" s="16"/>
      <c r="FV183" s="16"/>
      <c r="FW183" s="16"/>
      <c r="FX183" s="16"/>
      <c r="FY183" s="16"/>
      <c r="FZ183" s="16"/>
      <c r="GA183" s="16"/>
      <c r="GB183" s="16"/>
      <c r="GC183" s="16"/>
      <c r="GD183" s="16"/>
      <c r="GE183" s="16"/>
      <c r="GF183" s="16"/>
      <c r="GG183" s="16"/>
      <c r="GH183" s="16"/>
      <c r="GI183" s="16"/>
      <c r="GJ183" s="16"/>
      <c r="GK183" s="16"/>
      <c r="GL183" s="16"/>
      <c r="GM183" s="16"/>
      <c r="GN183" s="16"/>
      <c r="GO183" s="16"/>
      <c r="GP183" s="16"/>
      <c r="GQ183" s="16"/>
      <c r="GR183" s="16"/>
      <c r="GS183" s="16"/>
      <c r="GT183" s="16"/>
      <c r="GU183" s="16"/>
      <c r="GV183" s="16"/>
      <c r="GW183" s="16"/>
      <c r="GX183" s="16"/>
      <c r="GY183" s="16"/>
      <c r="GZ183" s="16"/>
      <c r="HA183" s="16"/>
      <c r="HB183" s="16"/>
      <c r="HC183" s="16"/>
      <c r="HD183" s="16"/>
      <c r="HE183" s="16"/>
      <c r="HF183" s="16"/>
      <c r="HG183" s="16"/>
      <c r="HH183" s="16"/>
      <c r="HI183" s="16"/>
      <c r="HJ183" s="16"/>
      <c r="HK183" s="16"/>
      <c r="HL183" s="16"/>
      <c r="HM183" s="16"/>
      <c r="HN183" s="16"/>
      <c r="HO183" s="16"/>
      <c r="HP183" s="16"/>
      <c r="HQ183" s="16"/>
      <c r="HR183" s="16"/>
      <c r="HS183" s="16"/>
      <c r="HT183" s="16"/>
      <c r="HU183" s="16"/>
      <c r="HV183" s="16"/>
      <c r="HW183" s="16"/>
      <c r="HX183" s="16"/>
      <c r="HY183" s="16"/>
      <c r="HZ183" s="16"/>
      <c r="IA183" s="16"/>
      <c r="IB183" s="16"/>
      <c r="IC183" s="16"/>
      <c r="ID183" s="16"/>
      <c r="IE183" s="16"/>
      <c r="IF183" s="16"/>
      <c r="IG183" s="16"/>
      <c r="IH183" s="16"/>
      <c r="II183" s="16"/>
      <c r="IJ183" s="16"/>
      <c r="IK183" s="16"/>
      <c r="IL183" s="16"/>
      <c r="IM183" s="16"/>
      <c r="IN183" s="16"/>
      <c r="IO183" s="16"/>
      <c r="IP183" s="16"/>
      <c r="IQ183" s="16"/>
      <c r="IR183" s="16"/>
      <c r="IS183" s="16"/>
      <c r="IT183" s="16"/>
      <c r="IU183" s="16"/>
    </row>
    <row r="184" spans="1:255" x14ac:dyDescent="0.2">
      <c r="A184" s="38"/>
      <c r="B184" s="38"/>
      <c r="C184" s="38"/>
      <c r="D184" s="38"/>
    </row>
    <row r="185" spans="1:255" x14ac:dyDescent="0.2">
      <c r="A185" t="s">
        <v>759</v>
      </c>
      <c r="B185" t="s">
        <v>783</v>
      </c>
    </row>
    <row r="186" spans="1:255" ht="13.5" thickBot="1" x14ac:dyDescent="0.25"/>
    <row r="187" spans="1:255" ht="24" x14ac:dyDescent="0.2">
      <c r="A187" s="43">
        <v>48</v>
      </c>
      <c r="B187" s="44" t="s">
        <v>236</v>
      </c>
      <c r="C187" s="45" t="s">
        <v>70</v>
      </c>
      <c r="D187" s="46">
        <v>1.45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  <c r="GX187" s="16"/>
      <c r="GY187" s="16"/>
      <c r="GZ187" s="16"/>
      <c r="HA187" s="16"/>
      <c r="HB187" s="16"/>
      <c r="HC187" s="16"/>
      <c r="HD187" s="16"/>
      <c r="HE187" s="16"/>
      <c r="HF187" s="16"/>
      <c r="HG187" s="16"/>
      <c r="HH187" s="16"/>
      <c r="HI187" s="16"/>
      <c r="HJ187" s="16"/>
      <c r="HK187" s="16"/>
      <c r="HL187" s="16"/>
      <c r="HM187" s="16"/>
      <c r="HN187" s="16"/>
      <c r="HO187" s="16"/>
      <c r="HP187" s="16"/>
      <c r="HQ187" s="16"/>
      <c r="HR187" s="16"/>
      <c r="HS187" s="16"/>
      <c r="HT187" s="16"/>
      <c r="HU187" s="16"/>
      <c r="HV187" s="16"/>
      <c r="HW187" s="16"/>
      <c r="HX187" s="16"/>
      <c r="HY187" s="16"/>
      <c r="HZ187" s="16"/>
      <c r="IA187" s="16"/>
      <c r="IB187" s="16"/>
      <c r="IC187" s="16"/>
      <c r="ID187" s="16"/>
      <c r="IE187" s="16"/>
      <c r="IF187" s="16"/>
      <c r="IG187" s="16"/>
      <c r="IH187" s="16"/>
      <c r="II187" s="16"/>
      <c r="IJ187" s="16"/>
      <c r="IK187" s="16"/>
      <c r="IL187" s="16"/>
      <c r="IM187" s="16"/>
      <c r="IN187" s="16"/>
      <c r="IO187" s="16"/>
      <c r="IP187" s="16"/>
      <c r="IQ187" s="16"/>
      <c r="IR187" s="16"/>
      <c r="IS187" s="16"/>
      <c r="IT187" s="16"/>
      <c r="IU187" s="16"/>
    </row>
    <row r="188" spans="1:255" x14ac:dyDescent="0.2">
      <c r="A188" s="47" t="s">
        <v>358</v>
      </c>
      <c r="B188" s="48" t="s">
        <v>244</v>
      </c>
      <c r="C188" s="49" t="s">
        <v>70</v>
      </c>
      <c r="D188" s="50">
        <f>Source!I514</f>
        <v>1.4789999999999999</v>
      </c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1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6"/>
      <c r="BW188" s="16"/>
      <c r="BX188" s="16"/>
      <c r="BY188" s="16"/>
      <c r="BZ188" s="16"/>
      <c r="CA188" s="16"/>
      <c r="CB188" s="16"/>
      <c r="CC188" s="16"/>
      <c r="CD188" s="16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6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6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6"/>
      <c r="EL188" s="16"/>
      <c r="EM188" s="16"/>
      <c r="EN188" s="16"/>
      <c r="EO188" s="16"/>
      <c r="EP188" s="16"/>
      <c r="EQ188" s="16"/>
      <c r="ER188" s="16"/>
      <c r="ES188" s="16"/>
      <c r="ET188" s="16"/>
      <c r="EU188" s="16"/>
      <c r="EV188" s="16"/>
      <c r="EW188" s="16"/>
      <c r="EX188" s="16"/>
      <c r="EY188" s="16"/>
      <c r="EZ188" s="16"/>
      <c r="FA188" s="16"/>
      <c r="FB188" s="16"/>
      <c r="FC188" s="16"/>
      <c r="FD188" s="16"/>
      <c r="FE188" s="16"/>
      <c r="FF188" s="16"/>
      <c r="FG188" s="16"/>
      <c r="FH188" s="16"/>
      <c r="FI188" s="16"/>
      <c r="FJ188" s="16"/>
      <c r="FK188" s="16"/>
      <c r="FL188" s="16"/>
      <c r="FM188" s="16"/>
      <c r="FN188" s="16"/>
      <c r="FO188" s="16"/>
      <c r="FP188" s="16"/>
      <c r="FQ188" s="16"/>
      <c r="FR188" s="16"/>
      <c r="FS188" s="16"/>
      <c r="FT188" s="16"/>
      <c r="FU188" s="16"/>
      <c r="FV188" s="16"/>
      <c r="FW188" s="16"/>
      <c r="FX188" s="16"/>
      <c r="FY188" s="16"/>
      <c r="FZ188" s="16"/>
      <c r="GA188" s="16"/>
      <c r="GB188" s="16"/>
      <c r="GC188" s="16"/>
      <c r="GD188" s="16"/>
      <c r="GE188" s="16"/>
      <c r="GF188" s="16"/>
      <c r="GG188" s="16"/>
      <c r="GH188" s="16"/>
      <c r="GI188" s="16"/>
      <c r="GJ188" s="16"/>
      <c r="GK188" s="16"/>
      <c r="GL188" s="16"/>
      <c r="GM188" s="16"/>
      <c r="GN188" s="16"/>
      <c r="GO188" s="16"/>
      <c r="GP188" s="16"/>
      <c r="GQ188" s="16"/>
      <c r="GR188" s="16"/>
      <c r="GS188" s="16"/>
      <c r="GT188" s="16"/>
      <c r="GU188" s="16"/>
      <c r="GV188" s="16"/>
      <c r="GW188" s="16"/>
      <c r="GX188" s="16"/>
      <c r="GY188" s="16"/>
      <c r="GZ188" s="16"/>
      <c r="HA188" s="16"/>
      <c r="HB188" s="16"/>
      <c r="HC188" s="16"/>
      <c r="HD188" s="16"/>
      <c r="HE188" s="16"/>
      <c r="HF188" s="16"/>
      <c r="HG188" s="16"/>
      <c r="HH188" s="16"/>
      <c r="HI188" s="16"/>
      <c r="HJ188" s="16"/>
      <c r="HK188" s="16"/>
      <c r="HL188" s="16"/>
      <c r="HM188" s="16"/>
      <c r="HN188" s="16"/>
      <c r="HO188" s="16"/>
      <c r="HP188" s="16"/>
      <c r="HQ188" s="16"/>
      <c r="HR188" s="16"/>
      <c r="HS188" s="16"/>
      <c r="HT188" s="16"/>
      <c r="HU188" s="16"/>
      <c r="HV188" s="16"/>
      <c r="HW188" s="16"/>
      <c r="HX188" s="16"/>
      <c r="HY188" s="16"/>
      <c r="HZ188" s="16"/>
      <c r="IA188" s="16"/>
      <c r="IB188" s="16"/>
      <c r="IC188" s="16"/>
      <c r="ID188" s="16"/>
      <c r="IE188" s="16"/>
      <c r="IF188" s="16"/>
      <c r="IG188" s="16"/>
      <c r="IH188" s="16"/>
      <c r="II188" s="16"/>
      <c r="IJ188" s="16"/>
      <c r="IK188" s="16"/>
      <c r="IL188" s="16"/>
      <c r="IM188" s="16"/>
      <c r="IN188" s="16"/>
      <c r="IO188" s="16"/>
      <c r="IP188" s="16"/>
      <c r="IQ188" s="16"/>
      <c r="IR188" s="16"/>
      <c r="IS188" s="16"/>
      <c r="IT188" s="16"/>
      <c r="IU188" s="16"/>
    </row>
    <row r="189" spans="1:255" x14ac:dyDescent="0.2">
      <c r="A189" s="51">
        <v>49</v>
      </c>
      <c r="B189" s="52" t="s">
        <v>166</v>
      </c>
      <c r="C189" s="53" t="s">
        <v>37</v>
      </c>
      <c r="D189" s="54">
        <v>2.7E-2</v>
      </c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6"/>
      <c r="AN189" s="16"/>
      <c r="AO189" s="16"/>
      <c r="AP189" s="16"/>
      <c r="AQ189" s="16"/>
      <c r="AR189" s="16"/>
      <c r="AS189" s="16"/>
      <c r="AT189" s="16"/>
      <c r="AU189" s="16"/>
      <c r="AV189" s="16"/>
      <c r="AW189" s="16"/>
      <c r="AX189" s="16"/>
      <c r="AY189" s="16"/>
      <c r="AZ189" s="16"/>
      <c r="BA189" s="16"/>
      <c r="BB189" s="16"/>
      <c r="BC189" s="16"/>
      <c r="BD189" s="16"/>
      <c r="BE189" s="16"/>
      <c r="BF189" s="16"/>
      <c r="BG189" s="16"/>
      <c r="BH189" s="16"/>
      <c r="BI189" s="16"/>
      <c r="BJ189" s="16"/>
      <c r="BK189" s="16"/>
      <c r="BL189" s="16"/>
      <c r="BM189" s="16"/>
      <c r="BN189" s="16"/>
      <c r="BO189" s="16"/>
      <c r="BP189" s="16"/>
      <c r="BQ189" s="16"/>
      <c r="BR189" s="16"/>
      <c r="BS189" s="16"/>
      <c r="BT189" s="16"/>
      <c r="BU189" s="16"/>
      <c r="BV189" s="16"/>
      <c r="BW189" s="16"/>
      <c r="BX189" s="16"/>
      <c r="BY189" s="16"/>
      <c r="BZ189" s="16"/>
      <c r="CA189" s="16"/>
      <c r="CB189" s="16"/>
      <c r="CC189" s="16"/>
      <c r="CD189" s="16"/>
      <c r="CE189" s="16"/>
      <c r="CF189" s="16"/>
      <c r="CG189" s="16"/>
      <c r="CH189" s="16"/>
      <c r="CI189" s="16"/>
      <c r="CJ189" s="16"/>
      <c r="CK189" s="16"/>
      <c r="CL189" s="16"/>
      <c r="CM189" s="16"/>
      <c r="CN189" s="16"/>
      <c r="CO189" s="16"/>
      <c r="CP189" s="16"/>
      <c r="CQ189" s="16"/>
      <c r="CR189" s="16"/>
      <c r="CS189" s="16"/>
      <c r="CT189" s="16"/>
      <c r="CU189" s="16"/>
      <c r="CV189" s="16"/>
      <c r="CW189" s="16"/>
      <c r="CX189" s="16"/>
      <c r="CY189" s="16"/>
      <c r="CZ189" s="16"/>
      <c r="DA189" s="16"/>
      <c r="DB189" s="16"/>
      <c r="DC189" s="16"/>
      <c r="DD189" s="16"/>
      <c r="DE189" s="16"/>
      <c r="DF189" s="16"/>
      <c r="DG189" s="16"/>
      <c r="DH189" s="16"/>
      <c r="DI189" s="16"/>
      <c r="DJ189" s="16"/>
      <c r="DK189" s="16"/>
      <c r="DL189" s="16"/>
      <c r="DM189" s="16"/>
      <c r="DN189" s="16"/>
      <c r="DO189" s="16"/>
      <c r="DP189" s="16"/>
      <c r="DQ189" s="16"/>
      <c r="DR189" s="16"/>
      <c r="DS189" s="16"/>
      <c r="DT189" s="16"/>
      <c r="DU189" s="16"/>
      <c r="DV189" s="16"/>
      <c r="DW189" s="16"/>
      <c r="DX189" s="16"/>
      <c r="DY189" s="16"/>
      <c r="DZ189" s="16"/>
      <c r="EA189" s="16"/>
      <c r="EB189" s="16"/>
      <c r="EC189" s="16"/>
      <c r="ED189" s="16"/>
      <c r="EE189" s="16"/>
      <c r="EF189" s="16"/>
      <c r="EG189" s="16"/>
      <c r="EH189" s="16"/>
      <c r="EI189" s="16"/>
      <c r="EJ189" s="16"/>
      <c r="EK189" s="16"/>
      <c r="EL189" s="16"/>
      <c r="EM189" s="16"/>
      <c r="EN189" s="16"/>
      <c r="EO189" s="16"/>
      <c r="EP189" s="16"/>
      <c r="EQ189" s="16"/>
      <c r="ER189" s="16"/>
      <c r="ES189" s="16"/>
      <c r="ET189" s="16"/>
      <c r="EU189" s="16"/>
      <c r="EV189" s="16"/>
      <c r="EW189" s="16"/>
      <c r="EX189" s="16"/>
      <c r="EY189" s="16"/>
      <c r="EZ189" s="16"/>
      <c r="FA189" s="16"/>
      <c r="FB189" s="16"/>
      <c r="FC189" s="16"/>
      <c r="FD189" s="16"/>
      <c r="FE189" s="16"/>
      <c r="FF189" s="16"/>
      <c r="FG189" s="16"/>
      <c r="FH189" s="16"/>
      <c r="FI189" s="16"/>
      <c r="FJ189" s="16"/>
      <c r="FK189" s="16"/>
      <c r="FL189" s="16"/>
      <c r="FM189" s="16"/>
      <c r="FN189" s="16"/>
      <c r="FO189" s="16"/>
      <c r="FP189" s="16"/>
      <c r="FQ189" s="16"/>
      <c r="FR189" s="16"/>
      <c r="FS189" s="16"/>
      <c r="FT189" s="16"/>
      <c r="FU189" s="16"/>
      <c r="FV189" s="16"/>
      <c r="FW189" s="16"/>
      <c r="FX189" s="16"/>
      <c r="FY189" s="16"/>
      <c r="FZ189" s="16"/>
      <c r="GA189" s="16"/>
      <c r="GB189" s="16"/>
      <c r="GC189" s="16"/>
      <c r="GD189" s="16"/>
      <c r="GE189" s="16"/>
      <c r="GF189" s="16"/>
      <c r="GG189" s="16"/>
      <c r="GH189" s="16"/>
      <c r="GI189" s="16"/>
      <c r="GJ189" s="16"/>
      <c r="GK189" s="16"/>
      <c r="GL189" s="16"/>
      <c r="GM189" s="16"/>
      <c r="GN189" s="16"/>
      <c r="GO189" s="16"/>
      <c r="GP189" s="16"/>
      <c r="GQ189" s="16"/>
      <c r="GR189" s="16"/>
      <c r="GS189" s="16"/>
      <c r="GT189" s="16"/>
      <c r="GU189" s="16"/>
      <c r="GV189" s="16"/>
      <c r="GW189" s="16"/>
      <c r="GX189" s="16"/>
      <c r="GY189" s="16"/>
      <c r="GZ189" s="16"/>
      <c r="HA189" s="16"/>
      <c r="HB189" s="16"/>
      <c r="HC189" s="16"/>
      <c r="HD189" s="16"/>
      <c r="HE189" s="16"/>
      <c r="HF189" s="16"/>
      <c r="HG189" s="16"/>
      <c r="HH189" s="16"/>
      <c r="HI189" s="16"/>
      <c r="HJ189" s="16"/>
      <c r="HK189" s="16"/>
      <c r="HL189" s="16"/>
      <c r="HM189" s="16"/>
      <c r="HN189" s="16"/>
      <c r="HO189" s="16"/>
      <c r="HP189" s="16"/>
      <c r="HQ189" s="16"/>
      <c r="HR189" s="16"/>
      <c r="HS189" s="16"/>
      <c r="HT189" s="16"/>
      <c r="HU189" s="16"/>
      <c r="HV189" s="16"/>
      <c r="HW189" s="16"/>
      <c r="HX189" s="16"/>
      <c r="HY189" s="16"/>
      <c r="HZ189" s="16"/>
      <c r="IA189" s="16"/>
      <c r="IB189" s="16"/>
      <c r="IC189" s="16"/>
      <c r="ID189" s="16"/>
      <c r="IE189" s="16"/>
      <c r="IF189" s="16"/>
      <c r="IG189" s="16"/>
      <c r="IH189" s="16"/>
      <c r="II189" s="16"/>
      <c r="IJ189" s="16"/>
      <c r="IK189" s="16"/>
      <c r="IL189" s="16"/>
      <c r="IM189" s="16"/>
      <c r="IN189" s="16"/>
      <c r="IO189" s="16"/>
      <c r="IP189" s="16"/>
      <c r="IQ189" s="16"/>
      <c r="IR189" s="16"/>
      <c r="IS189" s="16"/>
      <c r="IT189" s="16"/>
      <c r="IU189" s="16"/>
    </row>
    <row r="190" spans="1:255" x14ac:dyDescent="0.2">
      <c r="A190" s="47" t="s">
        <v>360</v>
      </c>
      <c r="B190" s="48" t="s">
        <v>174</v>
      </c>
      <c r="C190" s="49" t="s">
        <v>37</v>
      </c>
      <c r="D190" s="50">
        <f>Source!I516</f>
        <v>2.7E-2</v>
      </c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  <c r="AA190" s="16"/>
      <c r="AB190" s="16"/>
      <c r="AC190" s="16"/>
      <c r="AD190" s="16"/>
      <c r="AE190" s="16"/>
      <c r="AF190" s="16"/>
      <c r="AG190" s="16"/>
      <c r="AH190" s="16"/>
      <c r="AI190" s="16"/>
      <c r="AJ190" s="16"/>
      <c r="AK190" s="16"/>
      <c r="AL190" s="16"/>
      <c r="AM190" s="16"/>
      <c r="AN190" s="16"/>
      <c r="AO190" s="16"/>
      <c r="AP190" s="16"/>
      <c r="AQ190" s="16"/>
      <c r="AR190" s="16"/>
      <c r="AS190" s="16"/>
      <c r="AT190" s="16"/>
      <c r="AU190" s="16"/>
      <c r="AV190" s="16"/>
      <c r="AW190" s="16"/>
      <c r="AX190" s="16"/>
      <c r="AY190" s="16"/>
      <c r="AZ190" s="16"/>
      <c r="BA190" s="16"/>
      <c r="BB190" s="16"/>
      <c r="BC190" s="16"/>
      <c r="BD190" s="16"/>
      <c r="BE190" s="16"/>
      <c r="BF190" s="16"/>
      <c r="BG190" s="16"/>
      <c r="BH190" s="16"/>
      <c r="BI190" s="16"/>
      <c r="BJ190" s="16"/>
      <c r="BK190" s="16"/>
      <c r="BL190" s="16"/>
      <c r="BM190" s="16"/>
      <c r="BN190" s="16"/>
      <c r="BO190" s="16"/>
      <c r="BP190" s="16"/>
      <c r="BQ190" s="16"/>
      <c r="BR190" s="16"/>
      <c r="BS190" s="16"/>
      <c r="BT190" s="16"/>
      <c r="BU190" s="16"/>
      <c r="BV190" s="16"/>
      <c r="BW190" s="16"/>
      <c r="BX190" s="16"/>
      <c r="BY190" s="16"/>
      <c r="BZ190" s="16"/>
      <c r="CA190" s="16"/>
      <c r="CB190" s="16"/>
      <c r="CC190" s="16"/>
      <c r="CD190" s="16"/>
      <c r="CE190" s="16"/>
      <c r="CF190" s="16"/>
      <c r="CG190" s="16"/>
      <c r="CH190" s="16"/>
      <c r="CI190" s="16"/>
      <c r="CJ190" s="16"/>
      <c r="CK190" s="16"/>
      <c r="CL190" s="16"/>
      <c r="CM190" s="16"/>
      <c r="CN190" s="16"/>
      <c r="CO190" s="16"/>
      <c r="CP190" s="16"/>
      <c r="CQ190" s="16"/>
      <c r="CR190" s="16"/>
      <c r="CS190" s="16"/>
      <c r="CT190" s="16"/>
      <c r="CU190" s="16"/>
      <c r="CV190" s="16"/>
      <c r="CW190" s="16"/>
      <c r="CX190" s="16"/>
      <c r="CY190" s="16"/>
      <c r="CZ190" s="16"/>
      <c r="DA190" s="16"/>
      <c r="DB190" s="16"/>
      <c r="DC190" s="16"/>
      <c r="DD190" s="16"/>
      <c r="DE190" s="16"/>
      <c r="DF190" s="16"/>
      <c r="DG190" s="16"/>
      <c r="DH190" s="16"/>
      <c r="DI190" s="16"/>
      <c r="DJ190" s="16"/>
      <c r="DK190" s="16"/>
      <c r="DL190" s="16"/>
      <c r="DM190" s="16"/>
      <c r="DN190" s="16"/>
      <c r="DO190" s="16"/>
      <c r="DP190" s="16"/>
      <c r="DQ190" s="16"/>
      <c r="DR190" s="16"/>
      <c r="DS190" s="16"/>
      <c r="DT190" s="16"/>
      <c r="DU190" s="16"/>
      <c r="DV190" s="16"/>
      <c r="DW190" s="16"/>
      <c r="DX190" s="16"/>
      <c r="DY190" s="16"/>
      <c r="DZ190" s="16"/>
      <c r="EA190" s="16"/>
      <c r="EB190" s="16"/>
      <c r="EC190" s="16"/>
      <c r="ED190" s="16"/>
      <c r="EE190" s="16"/>
      <c r="EF190" s="16"/>
      <c r="EG190" s="16"/>
      <c r="EH190" s="16"/>
      <c r="EI190" s="16"/>
      <c r="EJ190" s="16"/>
      <c r="EK190" s="16"/>
      <c r="EL190" s="16"/>
      <c r="EM190" s="16"/>
      <c r="EN190" s="16"/>
      <c r="EO190" s="16"/>
      <c r="EP190" s="16"/>
      <c r="EQ190" s="16"/>
      <c r="ER190" s="16"/>
      <c r="ES190" s="16"/>
      <c r="ET190" s="16"/>
      <c r="EU190" s="16"/>
      <c r="EV190" s="16"/>
      <c r="EW190" s="16"/>
      <c r="EX190" s="16"/>
      <c r="EY190" s="16"/>
      <c r="EZ190" s="16"/>
      <c r="FA190" s="16"/>
      <c r="FB190" s="16"/>
      <c r="FC190" s="16"/>
      <c r="FD190" s="16"/>
      <c r="FE190" s="16"/>
      <c r="FF190" s="16"/>
      <c r="FG190" s="16"/>
      <c r="FH190" s="16"/>
      <c r="FI190" s="16"/>
      <c r="FJ190" s="16"/>
      <c r="FK190" s="16"/>
      <c r="FL190" s="16"/>
      <c r="FM190" s="16"/>
      <c r="FN190" s="16"/>
      <c r="FO190" s="16"/>
      <c r="FP190" s="16"/>
      <c r="FQ190" s="16"/>
      <c r="FR190" s="16"/>
      <c r="FS190" s="16"/>
      <c r="FT190" s="16"/>
      <c r="FU190" s="16"/>
      <c r="FV190" s="16"/>
      <c r="FW190" s="16"/>
      <c r="FX190" s="16"/>
      <c r="FY190" s="16"/>
      <c r="FZ190" s="16"/>
      <c r="GA190" s="16"/>
      <c r="GB190" s="16"/>
      <c r="GC190" s="16"/>
      <c r="GD190" s="16"/>
      <c r="GE190" s="16"/>
      <c r="GF190" s="16"/>
      <c r="GG190" s="16"/>
      <c r="GH190" s="16"/>
      <c r="GI190" s="16"/>
      <c r="GJ190" s="16"/>
      <c r="GK190" s="16"/>
      <c r="GL190" s="16"/>
      <c r="GM190" s="16"/>
      <c r="GN190" s="16"/>
      <c r="GO190" s="16"/>
      <c r="GP190" s="16"/>
      <c r="GQ190" s="16"/>
      <c r="GR190" s="16"/>
      <c r="GS190" s="16"/>
      <c r="GT190" s="16"/>
      <c r="GU190" s="16"/>
      <c r="GV190" s="16"/>
      <c r="GW190" s="16"/>
      <c r="GX190" s="16"/>
      <c r="GY190" s="16"/>
      <c r="GZ190" s="16"/>
      <c r="HA190" s="16"/>
      <c r="HB190" s="16"/>
      <c r="HC190" s="16"/>
      <c r="HD190" s="16"/>
      <c r="HE190" s="16"/>
      <c r="HF190" s="16"/>
      <c r="HG190" s="16"/>
      <c r="HH190" s="16"/>
      <c r="HI190" s="16"/>
      <c r="HJ190" s="16"/>
      <c r="HK190" s="16"/>
      <c r="HL190" s="16"/>
      <c r="HM190" s="16"/>
      <c r="HN190" s="16"/>
      <c r="HO190" s="16"/>
      <c r="HP190" s="16"/>
      <c r="HQ190" s="16"/>
      <c r="HR190" s="16"/>
      <c r="HS190" s="16"/>
      <c r="HT190" s="16"/>
      <c r="HU190" s="16"/>
      <c r="HV190" s="16"/>
      <c r="HW190" s="16"/>
      <c r="HX190" s="16"/>
      <c r="HY190" s="16"/>
      <c r="HZ190" s="16"/>
      <c r="IA190" s="16"/>
      <c r="IB190" s="16"/>
      <c r="IC190" s="16"/>
      <c r="ID190" s="16"/>
      <c r="IE190" s="16"/>
      <c r="IF190" s="16"/>
      <c r="IG190" s="16"/>
      <c r="IH190" s="16"/>
      <c r="II190" s="16"/>
      <c r="IJ190" s="16"/>
      <c r="IK190" s="16"/>
      <c r="IL190" s="16"/>
      <c r="IM190" s="16"/>
      <c r="IN190" s="16"/>
      <c r="IO190" s="16"/>
      <c r="IP190" s="16"/>
      <c r="IQ190" s="16"/>
      <c r="IR190" s="16"/>
      <c r="IS190" s="16"/>
      <c r="IT190" s="16"/>
      <c r="IU190" s="16"/>
    </row>
    <row r="191" spans="1:255" ht="24" x14ac:dyDescent="0.2">
      <c r="A191" s="51">
        <v>50</v>
      </c>
      <c r="B191" s="52" t="s">
        <v>150</v>
      </c>
      <c r="C191" s="53" t="s">
        <v>22</v>
      </c>
      <c r="D191" s="54">
        <v>0.14499999999999999</v>
      </c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  <c r="AA191" s="16"/>
      <c r="AB191" s="16"/>
      <c r="AC191" s="16"/>
      <c r="AD191" s="16"/>
      <c r="AE191" s="16"/>
      <c r="AF191" s="16"/>
      <c r="AG191" s="16"/>
      <c r="AH191" s="16"/>
      <c r="AI191" s="16"/>
      <c r="AJ191" s="16"/>
      <c r="AK191" s="16"/>
      <c r="AL191" s="16"/>
      <c r="AM191" s="16"/>
      <c r="AN191" s="16"/>
      <c r="AO191" s="16"/>
      <c r="AP191" s="16"/>
      <c r="AQ191" s="16"/>
      <c r="AR191" s="16"/>
      <c r="AS191" s="16"/>
      <c r="AT191" s="16"/>
      <c r="AU191" s="16"/>
      <c r="AV191" s="16"/>
      <c r="AW191" s="16"/>
      <c r="AX191" s="16"/>
      <c r="AY191" s="16"/>
      <c r="AZ191" s="16"/>
      <c r="BA191" s="16"/>
      <c r="BB191" s="16"/>
      <c r="BC191" s="16"/>
      <c r="BD191" s="16"/>
      <c r="BE191" s="16"/>
      <c r="BF191" s="16"/>
      <c r="BG191" s="16"/>
      <c r="BH191" s="16"/>
      <c r="BI191" s="16"/>
      <c r="BJ191" s="16"/>
      <c r="BK191" s="16"/>
      <c r="BL191" s="16"/>
      <c r="BM191" s="16"/>
      <c r="BN191" s="16"/>
      <c r="BO191" s="16"/>
      <c r="BP191" s="16"/>
      <c r="BQ191" s="16"/>
      <c r="BR191" s="16"/>
      <c r="BS191" s="16"/>
      <c r="BT191" s="16"/>
      <c r="BU191" s="16"/>
      <c r="BV191" s="16"/>
      <c r="BW191" s="16"/>
      <c r="BX191" s="16"/>
      <c r="BY191" s="16"/>
      <c r="BZ191" s="16"/>
      <c r="CA191" s="16"/>
      <c r="CB191" s="16"/>
      <c r="CC191" s="16"/>
      <c r="CD191" s="16"/>
      <c r="CE191" s="16"/>
      <c r="CF191" s="16"/>
      <c r="CG191" s="16"/>
      <c r="CH191" s="16"/>
      <c r="CI191" s="16"/>
      <c r="CJ191" s="16"/>
      <c r="CK191" s="16"/>
      <c r="CL191" s="16"/>
      <c r="CM191" s="16"/>
      <c r="CN191" s="16"/>
      <c r="CO191" s="16"/>
      <c r="CP191" s="16"/>
      <c r="CQ191" s="16"/>
      <c r="CR191" s="16"/>
      <c r="CS191" s="16"/>
      <c r="CT191" s="16"/>
      <c r="CU191" s="16"/>
      <c r="CV191" s="16"/>
      <c r="CW191" s="16"/>
      <c r="CX191" s="16"/>
      <c r="CY191" s="16"/>
      <c r="CZ191" s="16"/>
      <c r="DA191" s="16"/>
      <c r="DB191" s="16"/>
      <c r="DC191" s="16"/>
      <c r="DD191" s="16"/>
      <c r="DE191" s="16"/>
      <c r="DF191" s="16"/>
      <c r="DG191" s="16"/>
      <c r="DH191" s="16"/>
      <c r="DI191" s="16"/>
      <c r="DJ191" s="16"/>
      <c r="DK191" s="16"/>
      <c r="DL191" s="16"/>
      <c r="DM191" s="16"/>
      <c r="DN191" s="16"/>
      <c r="DO191" s="16"/>
      <c r="DP191" s="16"/>
      <c r="DQ191" s="16"/>
      <c r="DR191" s="16"/>
      <c r="DS191" s="16"/>
      <c r="DT191" s="16"/>
      <c r="DU191" s="16"/>
      <c r="DV191" s="16"/>
      <c r="DW191" s="16"/>
      <c r="DX191" s="16"/>
      <c r="DY191" s="16"/>
      <c r="DZ191" s="16"/>
      <c r="EA191" s="16"/>
      <c r="EB191" s="16"/>
      <c r="EC191" s="16"/>
      <c r="ED191" s="16"/>
      <c r="EE191" s="16"/>
      <c r="EF191" s="16"/>
      <c r="EG191" s="16"/>
      <c r="EH191" s="16"/>
      <c r="EI191" s="16"/>
      <c r="EJ191" s="16"/>
      <c r="EK191" s="16"/>
      <c r="EL191" s="16"/>
      <c r="EM191" s="16"/>
      <c r="EN191" s="16"/>
      <c r="EO191" s="16"/>
      <c r="EP191" s="16"/>
      <c r="EQ191" s="16"/>
      <c r="ER191" s="16"/>
      <c r="ES191" s="16"/>
      <c r="ET191" s="16"/>
      <c r="EU191" s="16"/>
      <c r="EV191" s="16"/>
      <c r="EW191" s="16"/>
      <c r="EX191" s="16"/>
      <c r="EY191" s="16"/>
      <c r="EZ191" s="16"/>
      <c r="FA191" s="16"/>
      <c r="FB191" s="16"/>
      <c r="FC191" s="16"/>
      <c r="FD191" s="16"/>
      <c r="FE191" s="16"/>
      <c r="FF191" s="16"/>
      <c r="FG191" s="16"/>
      <c r="FH191" s="16"/>
      <c r="FI191" s="16"/>
      <c r="FJ191" s="16"/>
      <c r="FK191" s="16"/>
      <c r="FL191" s="16"/>
      <c r="FM191" s="16"/>
      <c r="FN191" s="16"/>
      <c r="FO191" s="16"/>
      <c r="FP191" s="16"/>
      <c r="FQ191" s="16"/>
      <c r="FR191" s="16"/>
      <c r="FS191" s="16"/>
      <c r="FT191" s="16"/>
      <c r="FU191" s="16"/>
      <c r="FV191" s="16"/>
      <c r="FW191" s="16"/>
      <c r="FX191" s="16"/>
      <c r="FY191" s="16"/>
      <c r="FZ191" s="16"/>
      <c r="GA191" s="16"/>
      <c r="GB191" s="16"/>
      <c r="GC191" s="16"/>
      <c r="GD191" s="16"/>
      <c r="GE191" s="16"/>
      <c r="GF191" s="16"/>
      <c r="GG191" s="16"/>
      <c r="GH191" s="16"/>
      <c r="GI191" s="16"/>
      <c r="GJ191" s="16"/>
      <c r="GK191" s="16"/>
      <c r="GL191" s="16"/>
      <c r="GM191" s="16"/>
      <c r="GN191" s="16"/>
      <c r="GO191" s="16"/>
      <c r="GP191" s="16"/>
      <c r="GQ191" s="16"/>
      <c r="GR191" s="16"/>
      <c r="GS191" s="16"/>
      <c r="GT191" s="16"/>
      <c r="GU191" s="16"/>
      <c r="GV191" s="16"/>
      <c r="GW191" s="16"/>
      <c r="GX191" s="16"/>
      <c r="GY191" s="16"/>
      <c r="GZ191" s="16"/>
      <c r="HA191" s="16"/>
      <c r="HB191" s="16"/>
      <c r="HC191" s="16"/>
      <c r="HD191" s="16"/>
      <c r="HE191" s="16"/>
      <c r="HF191" s="16"/>
      <c r="HG191" s="16"/>
      <c r="HH191" s="16"/>
      <c r="HI191" s="16"/>
      <c r="HJ191" s="16"/>
      <c r="HK191" s="16"/>
      <c r="HL191" s="16"/>
      <c r="HM191" s="16"/>
      <c r="HN191" s="16"/>
      <c r="HO191" s="16"/>
      <c r="HP191" s="16"/>
      <c r="HQ191" s="16"/>
      <c r="HR191" s="16"/>
      <c r="HS191" s="16"/>
      <c r="HT191" s="16"/>
      <c r="HU191" s="16"/>
      <c r="HV191" s="16"/>
      <c r="HW191" s="16"/>
      <c r="HX191" s="16"/>
      <c r="HY191" s="16"/>
      <c r="HZ191" s="16"/>
      <c r="IA191" s="16"/>
      <c r="IB191" s="16"/>
      <c r="IC191" s="16"/>
      <c r="ID191" s="16"/>
      <c r="IE191" s="16"/>
      <c r="IF191" s="16"/>
      <c r="IG191" s="16"/>
      <c r="IH191" s="16"/>
      <c r="II191" s="16"/>
      <c r="IJ191" s="16"/>
      <c r="IK191" s="16"/>
      <c r="IL191" s="16"/>
      <c r="IM191" s="16"/>
      <c r="IN191" s="16"/>
      <c r="IO191" s="16"/>
      <c r="IP191" s="16"/>
      <c r="IQ191" s="16"/>
      <c r="IR191" s="16"/>
      <c r="IS191" s="16"/>
      <c r="IT191" s="16"/>
      <c r="IU191" s="16"/>
    </row>
    <row r="192" spans="1:255" x14ac:dyDescent="0.2">
      <c r="A192" s="47" t="s">
        <v>362</v>
      </c>
      <c r="B192" s="48" t="s">
        <v>154</v>
      </c>
      <c r="C192" s="49" t="s">
        <v>155</v>
      </c>
      <c r="D192" s="50">
        <f>Source!I518</f>
        <v>-17.748000000000001</v>
      </c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F192" s="16"/>
      <c r="AG192" s="16"/>
      <c r="AH192" s="16"/>
      <c r="AI192" s="16"/>
      <c r="AJ192" s="16"/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16"/>
      <c r="BH192" s="16"/>
      <c r="BI192" s="16"/>
      <c r="BJ192" s="16"/>
      <c r="BK192" s="16"/>
      <c r="BL192" s="16"/>
      <c r="BM192" s="16"/>
      <c r="BN192" s="16"/>
      <c r="BO192" s="16"/>
      <c r="BP192" s="16"/>
      <c r="BQ192" s="16"/>
      <c r="BR192" s="16"/>
      <c r="BS192" s="16"/>
      <c r="BT192" s="16"/>
      <c r="BU192" s="16"/>
      <c r="BV192" s="16"/>
      <c r="BW192" s="16"/>
      <c r="BX192" s="16"/>
      <c r="BY192" s="16"/>
      <c r="BZ192" s="16"/>
      <c r="CA192" s="16"/>
      <c r="CB192" s="16"/>
      <c r="CC192" s="16"/>
      <c r="CD192" s="16"/>
      <c r="CE192" s="16"/>
      <c r="CF192" s="16"/>
      <c r="CG192" s="16"/>
      <c r="CH192" s="16"/>
      <c r="CI192" s="16"/>
      <c r="CJ192" s="16"/>
      <c r="CK192" s="16"/>
      <c r="CL192" s="16"/>
      <c r="CM192" s="16"/>
      <c r="CN192" s="16"/>
      <c r="CO192" s="16"/>
      <c r="CP192" s="16"/>
      <c r="CQ192" s="16"/>
      <c r="CR192" s="16"/>
      <c r="CS192" s="16"/>
      <c r="CT192" s="16"/>
      <c r="CU192" s="16"/>
      <c r="CV192" s="16"/>
      <c r="CW192" s="16"/>
      <c r="CX192" s="16"/>
      <c r="CY192" s="16"/>
      <c r="CZ192" s="16"/>
      <c r="DA192" s="16"/>
      <c r="DB192" s="16"/>
      <c r="DC192" s="16"/>
      <c r="DD192" s="16"/>
      <c r="DE192" s="16"/>
      <c r="DF192" s="16"/>
      <c r="DG192" s="16"/>
      <c r="DH192" s="16"/>
      <c r="DI192" s="16"/>
      <c r="DJ192" s="16"/>
      <c r="DK192" s="16"/>
      <c r="DL192" s="16"/>
      <c r="DM192" s="16"/>
      <c r="DN192" s="16"/>
      <c r="DO192" s="16"/>
      <c r="DP192" s="16"/>
      <c r="DQ192" s="16"/>
      <c r="DR192" s="16"/>
      <c r="DS192" s="16"/>
      <c r="DT192" s="16"/>
      <c r="DU192" s="16"/>
      <c r="DV192" s="16"/>
      <c r="DW192" s="16"/>
      <c r="DX192" s="16"/>
      <c r="DY192" s="16"/>
      <c r="DZ192" s="16"/>
      <c r="EA192" s="16"/>
      <c r="EB192" s="16"/>
      <c r="EC192" s="16"/>
      <c r="ED192" s="16"/>
      <c r="EE192" s="16"/>
      <c r="EF192" s="16"/>
      <c r="EG192" s="16"/>
      <c r="EH192" s="16"/>
      <c r="EI192" s="16"/>
      <c r="EJ192" s="16"/>
      <c r="EK192" s="16"/>
      <c r="EL192" s="16"/>
      <c r="EM192" s="16"/>
      <c r="EN192" s="16"/>
      <c r="EO192" s="16"/>
      <c r="EP192" s="16"/>
      <c r="EQ192" s="16"/>
      <c r="ER192" s="16"/>
      <c r="ES192" s="16"/>
      <c r="ET192" s="16"/>
      <c r="EU192" s="16"/>
      <c r="EV192" s="16"/>
      <c r="EW192" s="16"/>
      <c r="EX192" s="16"/>
      <c r="EY192" s="16"/>
      <c r="EZ192" s="16"/>
      <c r="FA192" s="16"/>
      <c r="FB192" s="16"/>
      <c r="FC192" s="16"/>
      <c r="FD192" s="16"/>
      <c r="FE192" s="16"/>
      <c r="FF192" s="16"/>
      <c r="FG192" s="16"/>
      <c r="FH192" s="16"/>
      <c r="FI192" s="16"/>
      <c r="FJ192" s="16"/>
      <c r="FK192" s="16"/>
      <c r="FL192" s="16"/>
      <c r="FM192" s="16"/>
      <c r="FN192" s="16"/>
      <c r="FO192" s="16"/>
      <c r="FP192" s="16"/>
      <c r="FQ192" s="16"/>
      <c r="FR192" s="16"/>
      <c r="FS192" s="16"/>
      <c r="FT192" s="16"/>
      <c r="FU192" s="16"/>
      <c r="FV192" s="16"/>
      <c r="FW192" s="16"/>
      <c r="FX192" s="16"/>
      <c r="FY192" s="16"/>
      <c r="FZ192" s="16"/>
      <c r="GA192" s="16"/>
      <c r="GB192" s="16"/>
      <c r="GC192" s="16"/>
      <c r="GD192" s="16"/>
      <c r="GE192" s="16"/>
      <c r="GF192" s="16"/>
      <c r="GG192" s="16"/>
      <c r="GH192" s="16"/>
      <c r="GI192" s="16"/>
      <c r="GJ192" s="16"/>
      <c r="GK192" s="16"/>
      <c r="GL192" s="16"/>
      <c r="GM192" s="16"/>
      <c r="GN192" s="16"/>
      <c r="GO192" s="16"/>
      <c r="GP192" s="16"/>
      <c r="GQ192" s="16"/>
      <c r="GR192" s="16"/>
      <c r="GS192" s="16"/>
      <c r="GT192" s="16"/>
      <c r="GU192" s="16"/>
      <c r="GV192" s="16"/>
      <c r="GW192" s="16"/>
      <c r="GX192" s="16"/>
      <c r="GY192" s="16"/>
      <c r="GZ192" s="16"/>
      <c r="HA192" s="16"/>
      <c r="HB192" s="16"/>
      <c r="HC192" s="16"/>
      <c r="HD192" s="16"/>
      <c r="HE192" s="16"/>
      <c r="HF192" s="16"/>
      <c r="HG192" s="16"/>
      <c r="HH192" s="16"/>
      <c r="HI192" s="16"/>
      <c r="HJ192" s="16"/>
      <c r="HK192" s="16"/>
      <c r="HL192" s="16"/>
      <c r="HM192" s="16"/>
      <c r="HN192" s="16"/>
      <c r="HO192" s="16"/>
      <c r="HP192" s="16"/>
      <c r="HQ192" s="16"/>
      <c r="HR192" s="16"/>
      <c r="HS192" s="16"/>
      <c r="HT192" s="16"/>
      <c r="HU192" s="16"/>
      <c r="HV192" s="16"/>
      <c r="HW192" s="16"/>
      <c r="HX192" s="16"/>
      <c r="HY192" s="16"/>
      <c r="HZ192" s="16"/>
      <c r="IA192" s="16"/>
      <c r="IB192" s="16"/>
      <c r="IC192" s="16"/>
      <c r="ID192" s="16"/>
      <c r="IE192" s="16"/>
      <c r="IF192" s="16"/>
      <c r="IG192" s="16"/>
      <c r="IH192" s="16"/>
      <c r="II192" s="16"/>
      <c r="IJ192" s="16"/>
      <c r="IK192" s="16"/>
      <c r="IL192" s="16"/>
      <c r="IM192" s="16"/>
      <c r="IN192" s="16"/>
      <c r="IO192" s="16"/>
      <c r="IP192" s="16"/>
      <c r="IQ192" s="16"/>
      <c r="IR192" s="16"/>
      <c r="IS192" s="16"/>
      <c r="IT192" s="16"/>
      <c r="IU192" s="16"/>
    </row>
    <row r="193" spans="1:255" x14ac:dyDescent="0.2">
      <c r="A193" s="47" t="s">
        <v>363</v>
      </c>
      <c r="B193" s="48" t="s">
        <v>159</v>
      </c>
      <c r="C193" s="49" t="s">
        <v>155</v>
      </c>
      <c r="D193" s="50">
        <f>Source!I519</f>
        <v>17.748000000000001</v>
      </c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F193" s="16"/>
      <c r="AG193" s="16"/>
      <c r="AH193" s="16"/>
      <c r="AI193" s="16"/>
      <c r="AJ193" s="16"/>
      <c r="AK193" s="16"/>
      <c r="AL193" s="16"/>
      <c r="AM193" s="16"/>
      <c r="AN193" s="16"/>
      <c r="AO193" s="16"/>
      <c r="AP193" s="16"/>
      <c r="AQ193" s="16"/>
      <c r="AR193" s="16"/>
      <c r="AS193" s="16"/>
      <c r="AT193" s="16"/>
      <c r="AU193" s="16"/>
      <c r="AV193" s="16"/>
      <c r="AW193" s="16"/>
      <c r="AX193" s="16"/>
      <c r="AY193" s="16"/>
      <c r="AZ193" s="16"/>
      <c r="BA193" s="16"/>
      <c r="BB193" s="16"/>
      <c r="BC193" s="16"/>
      <c r="BD193" s="16"/>
      <c r="BE193" s="16"/>
      <c r="BF193" s="16"/>
      <c r="BG193" s="16"/>
      <c r="BH193" s="16"/>
      <c r="BI193" s="16"/>
      <c r="BJ193" s="16"/>
      <c r="BK193" s="16"/>
      <c r="BL193" s="16"/>
      <c r="BM193" s="16"/>
      <c r="BN193" s="16"/>
      <c r="BO193" s="16"/>
      <c r="BP193" s="16"/>
      <c r="BQ193" s="16"/>
      <c r="BR193" s="16"/>
      <c r="BS193" s="16"/>
      <c r="BT193" s="16"/>
      <c r="BU193" s="16"/>
      <c r="BV193" s="16"/>
      <c r="BW193" s="16"/>
      <c r="BX193" s="16"/>
      <c r="BY193" s="16"/>
      <c r="BZ193" s="16"/>
      <c r="CA193" s="16"/>
      <c r="CB193" s="16"/>
      <c r="CC193" s="16"/>
      <c r="CD193" s="16"/>
      <c r="CE193" s="16"/>
      <c r="CF193" s="16"/>
      <c r="CG193" s="16"/>
      <c r="CH193" s="16"/>
      <c r="CI193" s="16"/>
      <c r="CJ193" s="16"/>
      <c r="CK193" s="16"/>
      <c r="CL193" s="16"/>
      <c r="CM193" s="16"/>
      <c r="CN193" s="16"/>
      <c r="CO193" s="16"/>
      <c r="CP193" s="16"/>
      <c r="CQ193" s="16"/>
      <c r="CR193" s="16"/>
      <c r="CS193" s="16"/>
      <c r="CT193" s="16"/>
      <c r="CU193" s="16"/>
      <c r="CV193" s="16"/>
      <c r="CW193" s="16"/>
      <c r="CX193" s="16"/>
      <c r="CY193" s="16"/>
      <c r="CZ193" s="16"/>
      <c r="DA193" s="16"/>
      <c r="DB193" s="16"/>
      <c r="DC193" s="16"/>
      <c r="DD193" s="16"/>
      <c r="DE193" s="16"/>
      <c r="DF193" s="16"/>
      <c r="DG193" s="16"/>
      <c r="DH193" s="16"/>
      <c r="DI193" s="16"/>
      <c r="DJ193" s="16"/>
      <c r="DK193" s="16"/>
      <c r="DL193" s="16"/>
      <c r="DM193" s="16"/>
      <c r="DN193" s="16"/>
      <c r="DO193" s="16"/>
      <c r="DP193" s="16"/>
      <c r="DQ193" s="16"/>
      <c r="DR193" s="16"/>
      <c r="DS193" s="16"/>
      <c r="DT193" s="16"/>
      <c r="DU193" s="16"/>
      <c r="DV193" s="16"/>
      <c r="DW193" s="16"/>
      <c r="DX193" s="16"/>
      <c r="DY193" s="16"/>
      <c r="DZ193" s="16"/>
      <c r="EA193" s="16"/>
      <c r="EB193" s="16"/>
      <c r="EC193" s="16"/>
      <c r="ED193" s="16"/>
      <c r="EE193" s="16"/>
      <c r="EF193" s="16"/>
      <c r="EG193" s="16"/>
      <c r="EH193" s="16"/>
      <c r="EI193" s="16"/>
      <c r="EJ193" s="16"/>
      <c r="EK193" s="16"/>
      <c r="EL193" s="16"/>
      <c r="EM193" s="16"/>
      <c r="EN193" s="16"/>
      <c r="EO193" s="16"/>
      <c r="EP193" s="16"/>
      <c r="EQ193" s="16"/>
      <c r="ER193" s="16"/>
      <c r="ES193" s="16"/>
      <c r="ET193" s="16"/>
      <c r="EU193" s="16"/>
      <c r="EV193" s="16"/>
      <c r="EW193" s="16"/>
      <c r="EX193" s="16"/>
      <c r="EY193" s="16"/>
      <c r="EZ193" s="16"/>
      <c r="FA193" s="16"/>
      <c r="FB193" s="16"/>
      <c r="FC193" s="16"/>
      <c r="FD193" s="16"/>
      <c r="FE193" s="16"/>
      <c r="FF193" s="16"/>
      <c r="FG193" s="16"/>
      <c r="FH193" s="16"/>
      <c r="FI193" s="16"/>
      <c r="FJ193" s="16"/>
      <c r="FK193" s="16"/>
      <c r="FL193" s="16"/>
      <c r="FM193" s="16"/>
      <c r="FN193" s="16"/>
      <c r="FO193" s="16"/>
      <c r="FP193" s="16"/>
      <c r="FQ193" s="16"/>
      <c r="FR193" s="16"/>
      <c r="FS193" s="16"/>
      <c r="FT193" s="16"/>
      <c r="FU193" s="16"/>
      <c r="FV193" s="16"/>
      <c r="FW193" s="16"/>
      <c r="FX193" s="16"/>
      <c r="FY193" s="16"/>
      <c r="FZ193" s="16"/>
      <c r="GA193" s="16"/>
      <c r="GB193" s="16"/>
      <c r="GC193" s="16"/>
      <c r="GD193" s="16"/>
      <c r="GE193" s="16"/>
      <c r="GF193" s="16"/>
      <c r="GG193" s="16"/>
      <c r="GH193" s="16"/>
      <c r="GI193" s="16"/>
      <c r="GJ193" s="16"/>
      <c r="GK193" s="16"/>
      <c r="GL193" s="16"/>
      <c r="GM193" s="16"/>
      <c r="GN193" s="16"/>
      <c r="GO193" s="16"/>
      <c r="GP193" s="16"/>
      <c r="GQ193" s="16"/>
      <c r="GR193" s="16"/>
      <c r="GS193" s="16"/>
      <c r="GT193" s="16"/>
      <c r="GU193" s="16"/>
      <c r="GV193" s="16"/>
      <c r="GW193" s="16"/>
      <c r="GX193" s="16"/>
      <c r="GY193" s="16"/>
      <c r="GZ193" s="16"/>
      <c r="HA193" s="16"/>
      <c r="HB193" s="16"/>
      <c r="HC193" s="16"/>
      <c r="HD193" s="16"/>
      <c r="HE193" s="16"/>
      <c r="HF193" s="16"/>
      <c r="HG193" s="16"/>
      <c r="HH193" s="16"/>
      <c r="HI193" s="16"/>
      <c r="HJ193" s="16"/>
      <c r="HK193" s="16"/>
      <c r="HL193" s="16"/>
      <c r="HM193" s="16"/>
      <c r="HN193" s="16"/>
      <c r="HO193" s="16"/>
      <c r="HP193" s="16"/>
      <c r="HQ193" s="16"/>
      <c r="HR193" s="16"/>
      <c r="HS193" s="16"/>
      <c r="HT193" s="16"/>
      <c r="HU193" s="16"/>
      <c r="HV193" s="16"/>
      <c r="HW193" s="16"/>
      <c r="HX193" s="16"/>
      <c r="HY193" s="16"/>
      <c r="HZ193" s="16"/>
      <c r="IA193" s="16"/>
      <c r="IB193" s="16"/>
      <c r="IC193" s="16"/>
      <c r="ID193" s="16"/>
      <c r="IE193" s="16"/>
      <c r="IF193" s="16"/>
      <c r="IG193" s="16"/>
      <c r="IH193" s="16"/>
      <c r="II193" s="16"/>
      <c r="IJ193" s="16"/>
      <c r="IK193" s="16"/>
      <c r="IL193" s="16"/>
      <c r="IM193" s="16"/>
      <c r="IN193" s="16"/>
      <c r="IO193" s="16"/>
      <c r="IP193" s="16"/>
      <c r="IQ193" s="16"/>
      <c r="IR193" s="16"/>
      <c r="IS193" s="16"/>
      <c r="IT193" s="16"/>
      <c r="IU193" s="16"/>
    </row>
    <row r="194" spans="1:255" x14ac:dyDescent="0.2">
      <c r="A194" s="51">
        <v>51</v>
      </c>
      <c r="B194" s="52" t="s">
        <v>253</v>
      </c>
      <c r="C194" s="53" t="s">
        <v>254</v>
      </c>
      <c r="D194" s="54">
        <v>15.5</v>
      </c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  <c r="AA194" s="16"/>
      <c r="AB194" s="16"/>
      <c r="AC194" s="16"/>
      <c r="AD194" s="16"/>
      <c r="AE194" s="16"/>
      <c r="AF194" s="16"/>
      <c r="AG194" s="16"/>
      <c r="AH194" s="16"/>
      <c r="AI194" s="16"/>
      <c r="AJ194" s="16"/>
      <c r="AK194" s="16"/>
      <c r="AL194" s="16"/>
      <c r="AM194" s="16"/>
      <c r="AN194" s="16"/>
      <c r="AO194" s="16"/>
      <c r="AP194" s="16"/>
      <c r="AQ194" s="16"/>
      <c r="AR194" s="16"/>
      <c r="AS194" s="16"/>
      <c r="AT194" s="16"/>
      <c r="AU194" s="16"/>
      <c r="AV194" s="16"/>
      <c r="AW194" s="16"/>
      <c r="AX194" s="16"/>
      <c r="AY194" s="16"/>
      <c r="AZ194" s="16"/>
      <c r="BA194" s="16"/>
      <c r="BB194" s="16"/>
      <c r="BC194" s="16"/>
      <c r="BD194" s="16"/>
      <c r="BE194" s="16"/>
      <c r="BF194" s="16"/>
      <c r="BG194" s="16"/>
      <c r="BH194" s="16"/>
      <c r="BI194" s="16"/>
      <c r="BJ194" s="16"/>
      <c r="BK194" s="16"/>
      <c r="BL194" s="16"/>
      <c r="BM194" s="16"/>
      <c r="BN194" s="16"/>
      <c r="BO194" s="16"/>
      <c r="BP194" s="16"/>
      <c r="BQ194" s="16"/>
      <c r="BR194" s="16"/>
      <c r="BS194" s="16"/>
      <c r="BT194" s="16"/>
      <c r="BU194" s="16"/>
      <c r="BV194" s="16"/>
      <c r="BW194" s="16"/>
      <c r="BX194" s="16"/>
      <c r="BY194" s="16"/>
      <c r="BZ194" s="16"/>
      <c r="CA194" s="16"/>
      <c r="CB194" s="16"/>
      <c r="CC194" s="16"/>
      <c r="CD194" s="16"/>
      <c r="CE194" s="16"/>
      <c r="CF194" s="16"/>
      <c r="CG194" s="16"/>
      <c r="CH194" s="16"/>
      <c r="CI194" s="16"/>
      <c r="CJ194" s="16"/>
      <c r="CK194" s="16"/>
      <c r="CL194" s="16"/>
      <c r="CM194" s="16"/>
      <c r="CN194" s="16"/>
      <c r="CO194" s="16"/>
      <c r="CP194" s="16"/>
      <c r="CQ194" s="16"/>
      <c r="CR194" s="16"/>
      <c r="CS194" s="16"/>
      <c r="CT194" s="16"/>
      <c r="CU194" s="16"/>
      <c r="CV194" s="16"/>
      <c r="CW194" s="16"/>
      <c r="CX194" s="16"/>
      <c r="CY194" s="16"/>
      <c r="CZ194" s="16"/>
      <c r="DA194" s="16"/>
      <c r="DB194" s="16"/>
      <c r="DC194" s="16"/>
      <c r="DD194" s="16"/>
      <c r="DE194" s="16"/>
      <c r="DF194" s="16"/>
      <c r="DG194" s="16"/>
      <c r="DH194" s="16"/>
      <c r="DI194" s="16"/>
      <c r="DJ194" s="16"/>
      <c r="DK194" s="16"/>
      <c r="DL194" s="16"/>
      <c r="DM194" s="16"/>
      <c r="DN194" s="16"/>
      <c r="DO194" s="16"/>
      <c r="DP194" s="16"/>
      <c r="DQ194" s="16"/>
      <c r="DR194" s="16"/>
      <c r="DS194" s="16"/>
      <c r="DT194" s="16"/>
      <c r="DU194" s="16"/>
      <c r="DV194" s="16"/>
      <c r="DW194" s="16"/>
      <c r="DX194" s="16"/>
      <c r="DY194" s="16"/>
      <c r="DZ194" s="16"/>
      <c r="EA194" s="16"/>
      <c r="EB194" s="16"/>
      <c r="EC194" s="16"/>
      <c r="ED194" s="16"/>
      <c r="EE194" s="16"/>
      <c r="EF194" s="16"/>
      <c r="EG194" s="16"/>
      <c r="EH194" s="16"/>
      <c r="EI194" s="16"/>
      <c r="EJ194" s="16"/>
      <c r="EK194" s="16"/>
      <c r="EL194" s="16"/>
      <c r="EM194" s="16"/>
      <c r="EN194" s="16"/>
      <c r="EO194" s="16"/>
      <c r="EP194" s="16"/>
      <c r="EQ194" s="16"/>
      <c r="ER194" s="16"/>
      <c r="ES194" s="16"/>
      <c r="ET194" s="16"/>
      <c r="EU194" s="16"/>
      <c r="EV194" s="16"/>
      <c r="EW194" s="16"/>
      <c r="EX194" s="16"/>
      <c r="EY194" s="16"/>
      <c r="EZ194" s="16"/>
      <c r="FA194" s="16"/>
      <c r="FB194" s="16"/>
      <c r="FC194" s="16"/>
      <c r="FD194" s="16"/>
      <c r="FE194" s="16"/>
      <c r="FF194" s="16"/>
      <c r="FG194" s="16"/>
      <c r="FH194" s="16"/>
      <c r="FI194" s="16"/>
      <c r="FJ194" s="16"/>
      <c r="FK194" s="16"/>
      <c r="FL194" s="16"/>
      <c r="FM194" s="16"/>
      <c r="FN194" s="16"/>
      <c r="FO194" s="16"/>
      <c r="FP194" s="16"/>
      <c r="FQ194" s="16"/>
      <c r="FR194" s="16"/>
      <c r="FS194" s="16"/>
      <c r="FT194" s="16"/>
      <c r="FU194" s="16"/>
      <c r="FV194" s="16"/>
      <c r="FW194" s="16"/>
      <c r="FX194" s="16"/>
      <c r="FY194" s="16"/>
      <c r="FZ194" s="16"/>
      <c r="GA194" s="16"/>
      <c r="GB194" s="16"/>
      <c r="GC194" s="16"/>
      <c r="GD194" s="16"/>
      <c r="GE194" s="16"/>
      <c r="GF194" s="16"/>
      <c r="GG194" s="16"/>
      <c r="GH194" s="16"/>
      <c r="GI194" s="16"/>
      <c r="GJ194" s="16"/>
      <c r="GK194" s="16"/>
      <c r="GL194" s="16"/>
      <c r="GM194" s="16"/>
      <c r="GN194" s="16"/>
      <c r="GO194" s="16"/>
      <c r="GP194" s="16"/>
      <c r="GQ194" s="16"/>
      <c r="GR194" s="16"/>
      <c r="GS194" s="16"/>
      <c r="GT194" s="16"/>
      <c r="GU194" s="16"/>
      <c r="GV194" s="16"/>
      <c r="GW194" s="16"/>
      <c r="GX194" s="16"/>
      <c r="GY194" s="16"/>
      <c r="GZ194" s="16"/>
      <c r="HA194" s="16"/>
      <c r="HB194" s="16"/>
      <c r="HC194" s="16"/>
      <c r="HD194" s="16"/>
      <c r="HE194" s="16"/>
      <c r="HF194" s="16"/>
      <c r="HG194" s="16"/>
      <c r="HH194" s="16"/>
      <c r="HI194" s="16"/>
      <c r="HJ194" s="16"/>
      <c r="HK194" s="16"/>
      <c r="HL194" s="16"/>
      <c r="HM194" s="16"/>
      <c r="HN194" s="16"/>
      <c r="HO194" s="16"/>
      <c r="HP194" s="16"/>
      <c r="HQ194" s="16"/>
      <c r="HR194" s="16"/>
      <c r="HS194" s="16"/>
      <c r="HT194" s="16"/>
      <c r="HU194" s="16"/>
      <c r="HV194" s="16"/>
      <c r="HW194" s="16"/>
      <c r="HX194" s="16"/>
      <c r="HY194" s="16"/>
      <c r="HZ194" s="16"/>
      <c r="IA194" s="16"/>
      <c r="IB194" s="16"/>
      <c r="IC194" s="16"/>
      <c r="ID194" s="16"/>
      <c r="IE194" s="16"/>
      <c r="IF194" s="16"/>
      <c r="IG194" s="16"/>
      <c r="IH194" s="16"/>
      <c r="II194" s="16"/>
      <c r="IJ194" s="16"/>
      <c r="IK194" s="16"/>
      <c r="IL194" s="16"/>
      <c r="IM194" s="16"/>
      <c r="IN194" s="16"/>
      <c r="IO194" s="16"/>
      <c r="IP194" s="16"/>
      <c r="IQ194" s="16"/>
      <c r="IR194" s="16"/>
      <c r="IS194" s="16"/>
      <c r="IT194" s="16"/>
      <c r="IU194" s="16"/>
    </row>
    <row r="195" spans="1:255" x14ac:dyDescent="0.2">
      <c r="A195" s="47" t="s">
        <v>365</v>
      </c>
      <c r="B195" s="48" t="s">
        <v>263</v>
      </c>
      <c r="C195" s="49" t="s">
        <v>254</v>
      </c>
      <c r="D195" s="50">
        <f>Source!I521</f>
        <v>-16.274999999999999</v>
      </c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6"/>
      <c r="AR195" s="16"/>
      <c r="AS195" s="16"/>
      <c r="AT195" s="16"/>
      <c r="AU195" s="16"/>
      <c r="AV195" s="16"/>
      <c r="AW195" s="16"/>
      <c r="AX195" s="16"/>
      <c r="AY195" s="16"/>
      <c r="AZ195" s="16"/>
      <c r="BA195" s="16"/>
      <c r="BB195" s="16"/>
      <c r="BC195" s="16"/>
      <c r="BD195" s="16"/>
      <c r="BE195" s="16"/>
      <c r="BF195" s="16"/>
      <c r="BG195" s="16"/>
      <c r="BH195" s="16"/>
      <c r="BI195" s="16"/>
      <c r="BJ195" s="16"/>
      <c r="BK195" s="16"/>
      <c r="BL195" s="16"/>
      <c r="BM195" s="16"/>
      <c r="BN195" s="16"/>
      <c r="BO195" s="16"/>
      <c r="BP195" s="16"/>
      <c r="BQ195" s="16"/>
      <c r="BR195" s="16"/>
      <c r="BS195" s="16"/>
      <c r="BT195" s="16"/>
      <c r="BU195" s="16"/>
      <c r="BV195" s="16"/>
      <c r="BW195" s="16"/>
      <c r="BX195" s="16"/>
      <c r="BY195" s="16"/>
      <c r="BZ195" s="16"/>
      <c r="CA195" s="16"/>
      <c r="CB195" s="16"/>
      <c r="CC195" s="16"/>
      <c r="CD195" s="16"/>
      <c r="CE195" s="16"/>
      <c r="CF195" s="16"/>
      <c r="CG195" s="16"/>
      <c r="CH195" s="16"/>
      <c r="CI195" s="16"/>
      <c r="CJ195" s="16"/>
      <c r="CK195" s="16"/>
      <c r="CL195" s="16"/>
      <c r="CM195" s="16"/>
      <c r="CN195" s="16"/>
      <c r="CO195" s="16"/>
      <c r="CP195" s="16"/>
      <c r="CQ195" s="16"/>
      <c r="CR195" s="16"/>
      <c r="CS195" s="16"/>
      <c r="CT195" s="16"/>
      <c r="CU195" s="16"/>
      <c r="CV195" s="16"/>
      <c r="CW195" s="16"/>
      <c r="CX195" s="16"/>
      <c r="CY195" s="16"/>
      <c r="CZ195" s="16"/>
      <c r="DA195" s="16"/>
      <c r="DB195" s="16"/>
      <c r="DC195" s="16"/>
      <c r="DD195" s="16"/>
      <c r="DE195" s="16"/>
      <c r="DF195" s="16"/>
      <c r="DG195" s="16"/>
      <c r="DH195" s="16"/>
      <c r="DI195" s="16"/>
      <c r="DJ195" s="16"/>
      <c r="DK195" s="16"/>
      <c r="DL195" s="16"/>
      <c r="DM195" s="16"/>
      <c r="DN195" s="16"/>
      <c r="DO195" s="16"/>
      <c r="DP195" s="16"/>
      <c r="DQ195" s="16"/>
      <c r="DR195" s="16"/>
      <c r="DS195" s="16"/>
      <c r="DT195" s="16"/>
      <c r="DU195" s="16"/>
      <c r="DV195" s="16"/>
      <c r="DW195" s="16"/>
      <c r="DX195" s="16"/>
      <c r="DY195" s="16"/>
      <c r="DZ195" s="16"/>
      <c r="EA195" s="16"/>
      <c r="EB195" s="16"/>
      <c r="EC195" s="16"/>
      <c r="ED195" s="16"/>
      <c r="EE195" s="16"/>
      <c r="EF195" s="16"/>
      <c r="EG195" s="16"/>
      <c r="EH195" s="16"/>
      <c r="EI195" s="16"/>
      <c r="EJ195" s="16"/>
      <c r="EK195" s="16"/>
      <c r="EL195" s="16"/>
      <c r="EM195" s="16"/>
      <c r="EN195" s="16"/>
      <c r="EO195" s="16"/>
      <c r="EP195" s="16"/>
      <c r="EQ195" s="16"/>
      <c r="ER195" s="16"/>
      <c r="ES195" s="16"/>
      <c r="ET195" s="16"/>
      <c r="EU195" s="16"/>
      <c r="EV195" s="16"/>
      <c r="EW195" s="16"/>
      <c r="EX195" s="16"/>
      <c r="EY195" s="16"/>
      <c r="EZ195" s="16"/>
      <c r="FA195" s="16"/>
      <c r="FB195" s="16"/>
      <c r="FC195" s="16"/>
      <c r="FD195" s="16"/>
      <c r="FE195" s="16"/>
      <c r="FF195" s="16"/>
      <c r="FG195" s="16"/>
      <c r="FH195" s="16"/>
      <c r="FI195" s="16"/>
      <c r="FJ195" s="16"/>
      <c r="FK195" s="16"/>
      <c r="FL195" s="16"/>
      <c r="FM195" s="16"/>
      <c r="FN195" s="16"/>
      <c r="FO195" s="16"/>
      <c r="FP195" s="16"/>
      <c r="FQ195" s="16"/>
      <c r="FR195" s="16"/>
      <c r="FS195" s="16"/>
      <c r="FT195" s="16"/>
      <c r="FU195" s="16"/>
      <c r="FV195" s="16"/>
      <c r="FW195" s="16"/>
      <c r="FX195" s="16"/>
      <c r="FY195" s="16"/>
      <c r="FZ195" s="16"/>
      <c r="GA195" s="16"/>
      <c r="GB195" s="16"/>
      <c r="GC195" s="16"/>
      <c r="GD195" s="16"/>
      <c r="GE195" s="16"/>
      <c r="GF195" s="16"/>
      <c r="GG195" s="16"/>
      <c r="GH195" s="16"/>
      <c r="GI195" s="16"/>
      <c r="GJ195" s="16"/>
      <c r="GK195" s="16"/>
      <c r="GL195" s="16"/>
      <c r="GM195" s="16"/>
      <c r="GN195" s="16"/>
      <c r="GO195" s="16"/>
      <c r="GP195" s="16"/>
      <c r="GQ195" s="16"/>
      <c r="GR195" s="16"/>
      <c r="GS195" s="16"/>
      <c r="GT195" s="16"/>
      <c r="GU195" s="16"/>
      <c r="GV195" s="16"/>
      <c r="GW195" s="16"/>
      <c r="GX195" s="16"/>
      <c r="GY195" s="16"/>
      <c r="GZ195" s="16"/>
      <c r="HA195" s="16"/>
      <c r="HB195" s="16"/>
      <c r="HC195" s="16"/>
      <c r="HD195" s="16"/>
      <c r="HE195" s="16"/>
      <c r="HF195" s="16"/>
      <c r="HG195" s="16"/>
      <c r="HH195" s="16"/>
      <c r="HI195" s="16"/>
      <c r="HJ195" s="16"/>
      <c r="HK195" s="16"/>
      <c r="HL195" s="16"/>
      <c r="HM195" s="16"/>
      <c r="HN195" s="16"/>
      <c r="HO195" s="16"/>
      <c r="HP195" s="16"/>
      <c r="HQ195" s="16"/>
      <c r="HR195" s="16"/>
      <c r="HS195" s="16"/>
      <c r="HT195" s="16"/>
      <c r="HU195" s="16"/>
      <c r="HV195" s="16"/>
      <c r="HW195" s="16"/>
      <c r="HX195" s="16"/>
      <c r="HY195" s="16"/>
      <c r="HZ195" s="16"/>
      <c r="IA195" s="16"/>
      <c r="IB195" s="16"/>
      <c r="IC195" s="16"/>
      <c r="ID195" s="16"/>
      <c r="IE195" s="16"/>
      <c r="IF195" s="16"/>
      <c r="IG195" s="16"/>
      <c r="IH195" s="16"/>
      <c r="II195" s="16"/>
      <c r="IJ195" s="16"/>
      <c r="IK195" s="16"/>
      <c r="IL195" s="16"/>
      <c r="IM195" s="16"/>
      <c r="IN195" s="16"/>
      <c r="IO195" s="16"/>
      <c r="IP195" s="16"/>
      <c r="IQ195" s="16"/>
      <c r="IR195" s="16"/>
      <c r="IS195" s="16"/>
      <c r="IT195" s="16"/>
      <c r="IU195" s="16"/>
    </row>
    <row r="196" spans="1:255" x14ac:dyDescent="0.2">
      <c r="A196" s="47" t="s">
        <v>366</v>
      </c>
      <c r="B196" s="48" t="s">
        <v>267</v>
      </c>
      <c r="C196" s="49" t="s">
        <v>268</v>
      </c>
      <c r="D196" s="50">
        <f>Source!I522</f>
        <v>1627.5</v>
      </c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  <c r="AA196" s="16"/>
      <c r="AB196" s="16"/>
      <c r="AC196" s="16"/>
      <c r="AD196" s="16"/>
      <c r="AE196" s="16"/>
      <c r="AF196" s="16"/>
      <c r="AG196" s="16"/>
      <c r="AH196" s="16"/>
      <c r="AI196" s="16"/>
      <c r="AJ196" s="16"/>
      <c r="AK196" s="16"/>
      <c r="AL196" s="16"/>
      <c r="AM196" s="16"/>
      <c r="AN196" s="16"/>
      <c r="AO196" s="16"/>
      <c r="AP196" s="16"/>
      <c r="AQ196" s="16"/>
      <c r="AR196" s="16"/>
      <c r="AS196" s="16"/>
      <c r="AT196" s="16"/>
      <c r="AU196" s="16"/>
      <c r="AV196" s="16"/>
      <c r="AW196" s="16"/>
      <c r="AX196" s="16"/>
      <c r="AY196" s="16"/>
      <c r="AZ196" s="16"/>
      <c r="BA196" s="16"/>
      <c r="BB196" s="16"/>
      <c r="BC196" s="16"/>
      <c r="BD196" s="16"/>
      <c r="BE196" s="16"/>
      <c r="BF196" s="16"/>
      <c r="BG196" s="16"/>
      <c r="BH196" s="16"/>
      <c r="BI196" s="16"/>
      <c r="BJ196" s="16"/>
      <c r="BK196" s="16"/>
      <c r="BL196" s="16"/>
      <c r="BM196" s="16"/>
      <c r="BN196" s="16"/>
      <c r="BO196" s="16"/>
      <c r="BP196" s="16"/>
      <c r="BQ196" s="16"/>
      <c r="BR196" s="16"/>
      <c r="BS196" s="16"/>
      <c r="BT196" s="16"/>
      <c r="BU196" s="16"/>
      <c r="BV196" s="16"/>
      <c r="BW196" s="16"/>
      <c r="BX196" s="16"/>
      <c r="BY196" s="16"/>
      <c r="BZ196" s="16"/>
      <c r="CA196" s="16"/>
      <c r="CB196" s="16"/>
      <c r="CC196" s="16"/>
      <c r="CD196" s="16"/>
      <c r="CE196" s="16"/>
      <c r="CF196" s="16"/>
      <c r="CG196" s="16"/>
      <c r="CH196" s="16"/>
      <c r="CI196" s="16"/>
      <c r="CJ196" s="16"/>
      <c r="CK196" s="16"/>
      <c r="CL196" s="16"/>
      <c r="CM196" s="16"/>
      <c r="CN196" s="16"/>
      <c r="CO196" s="16"/>
      <c r="CP196" s="16"/>
      <c r="CQ196" s="16"/>
      <c r="CR196" s="16"/>
      <c r="CS196" s="16"/>
      <c r="CT196" s="16"/>
      <c r="CU196" s="16"/>
      <c r="CV196" s="16"/>
      <c r="CW196" s="16"/>
      <c r="CX196" s="16"/>
      <c r="CY196" s="16"/>
      <c r="CZ196" s="16"/>
      <c r="DA196" s="16"/>
      <c r="DB196" s="16"/>
      <c r="DC196" s="16"/>
      <c r="DD196" s="16"/>
      <c r="DE196" s="16"/>
      <c r="DF196" s="16"/>
      <c r="DG196" s="16"/>
      <c r="DH196" s="16"/>
      <c r="DI196" s="16"/>
      <c r="DJ196" s="16"/>
      <c r="DK196" s="16"/>
      <c r="DL196" s="16"/>
      <c r="DM196" s="16"/>
      <c r="DN196" s="16"/>
      <c r="DO196" s="16"/>
      <c r="DP196" s="16"/>
      <c r="DQ196" s="16"/>
      <c r="DR196" s="16"/>
      <c r="DS196" s="16"/>
      <c r="DT196" s="16"/>
      <c r="DU196" s="16"/>
      <c r="DV196" s="16"/>
      <c r="DW196" s="16"/>
      <c r="DX196" s="16"/>
      <c r="DY196" s="16"/>
      <c r="DZ196" s="16"/>
      <c r="EA196" s="16"/>
      <c r="EB196" s="16"/>
      <c r="EC196" s="16"/>
      <c r="ED196" s="16"/>
      <c r="EE196" s="16"/>
      <c r="EF196" s="16"/>
      <c r="EG196" s="16"/>
      <c r="EH196" s="16"/>
      <c r="EI196" s="16"/>
      <c r="EJ196" s="16"/>
      <c r="EK196" s="16"/>
      <c r="EL196" s="16"/>
      <c r="EM196" s="16"/>
      <c r="EN196" s="16"/>
      <c r="EO196" s="16"/>
      <c r="EP196" s="16"/>
      <c r="EQ196" s="16"/>
      <c r="ER196" s="16"/>
      <c r="ES196" s="16"/>
      <c r="ET196" s="16"/>
      <c r="EU196" s="16"/>
      <c r="EV196" s="16"/>
      <c r="EW196" s="16"/>
      <c r="EX196" s="16"/>
      <c r="EY196" s="16"/>
      <c r="EZ196" s="16"/>
      <c r="FA196" s="16"/>
      <c r="FB196" s="16"/>
      <c r="FC196" s="16"/>
      <c r="FD196" s="16"/>
      <c r="FE196" s="16"/>
      <c r="FF196" s="16"/>
      <c r="FG196" s="16"/>
      <c r="FH196" s="16"/>
      <c r="FI196" s="16"/>
      <c r="FJ196" s="16"/>
      <c r="FK196" s="16"/>
      <c r="FL196" s="16"/>
      <c r="FM196" s="16"/>
      <c r="FN196" s="16"/>
      <c r="FO196" s="16"/>
      <c r="FP196" s="16"/>
      <c r="FQ196" s="16"/>
      <c r="FR196" s="16"/>
      <c r="FS196" s="16"/>
      <c r="FT196" s="16"/>
      <c r="FU196" s="16"/>
      <c r="FV196" s="16"/>
      <c r="FW196" s="16"/>
      <c r="FX196" s="16"/>
      <c r="FY196" s="16"/>
      <c r="FZ196" s="16"/>
      <c r="GA196" s="16"/>
      <c r="GB196" s="16"/>
      <c r="GC196" s="16"/>
      <c r="GD196" s="16"/>
      <c r="GE196" s="16"/>
      <c r="GF196" s="16"/>
      <c r="GG196" s="16"/>
      <c r="GH196" s="16"/>
      <c r="GI196" s="16"/>
      <c r="GJ196" s="16"/>
      <c r="GK196" s="16"/>
      <c r="GL196" s="16"/>
      <c r="GM196" s="16"/>
      <c r="GN196" s="16"/>
      <c r="GO196" s="16"/>
      <c r="GP196" s="16"/>
      <c r="GQ196" s="16"/>
      <c r="GR196" s="16"/>
      <c r="GS196" s="16"/>
      <c r="GT196" s="16"/>
      <c r="GU196" s="16"/>
      <c r="GV196" s="16"/>
      <c r="GW196" s="16"/>
      <c r="GX196" s="16"/>
      <c r="GY196" s="16"/>
      <c r="GZ196" s="16"/>
      <c r="HA196" s="16"/>
      <c r="HB196" s="16"/>
      <c r="HC196" s="16"/>
      <c r="HD196" s="16"/>
      <c r="HE196" s="16"/>
      <c r="HF196" s="16"/>
      <c r="HG196" s="16"/>
      <c r="HH196" s="16"/>
      <c r="HI196" s="16"/>
      <c r="HJ196" s="16"/>
      <c r="HK196" s="16"/>
      <c r="HL196" s="16"/>
      <c r="HM196" s="16"/>
      <c r="HN196" s="16"/>
      <c r="HO196" s="16"/>
      <c r="HP196" s="16"/>
      <c r="HQ196" s="16"/>
      <c r="HR196" s="16"/>
      <c r="HS196" s="16"/>
      <c r="HT196" s="16"/>
      <c r="HU196" s="16"/>
      <c r="HV196" s="16"/>
      <c r="HW196" s="16"/>
      <c r="HX196" s="16"/>
      <c r="HY196" s="16"/>
      <c r="HZ196" s="16"/>
      <c r="IA196" s="16"/>
      <c r="IB196" s="16"/>
      <c r="IC196" s="16"/>
      <c r="ID196" s="16"/>
      <c r="IE196" s="16"/>
      <c r="IF196" s="16"/>
      <c r="IG196" s="16"/>
      <c r="IH196" s="16"/>
      <c r="II196" s="16"/>
      <c r="IJ196" s="16"/>
      <c r="IK196" s="16"/>
      <c r="IL196" s="16"/>
      <c r="IM196" s="16"/>
      <c r="IN196" s="16"/>
      <c r="IO196" s="16"/>
      <c r="IP196" s="16"/>
      <c r="IQ196" s="16"/>
      <c r="IR196" s="16"/>
      <c r="IS196" s="16"/>
      <c r="IT196" s="16"/>
      <c r="IU196" s="16"/>
    </row>
    <row r="197" spans="1:255" x14ac:dyDescent="0.2">
      <c r="A197" s="51">
        <v>52</v>
      </c>
      <c r="B197" s="52" t="s">
        <v>177</v>
      </c>
      <c r="C197" s="53" t="s">
        <v>22</v>
      </c>
      <c r="D197" s="54">
        <v>0.14499999999999999</v>
      </c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  <c r="AA197" s="16"/>
      <c r="AB197" s="16"/>
      <c r="AC197" s="16"/>
      <c r="AD197" s="16"/>
      <c r="AE197" s="16"/>
      <c r="AF197" s="16"/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16"/>
      <c r="BH197" s="16"/>
      <c r="BI197" s="16"/>
      <c r="BJ197" s="16"/>
      <c r="BK197" s="16"/>
      <c r="BL197" s="16"/>
      <c r="BM197" s="16"/>
      <c r="BN197" s="16"/>
      <c r="BO197" s="16"/>
      <c r="BP197" s="16"/>
      <c r="BQ197" s="16"/>
      <c r="BR197" s="16"/>
      <c r="BS197" s="16"/>
      <c r="BT197" s="16"/>
      <c r="BU197" s="16"/>
      <c r="BV197" s="16"/>
      <c r="BW197" s="16"/>
      <c r="BX197" s="16"/>
      <c r="BY197" s="16"/>
      <c r="BZ197" s="16"/>
      <c r="CA197" s="16"/>
      <c r="CB197" s="16"/>
      <c r="CC197" s="16"/>
      <c r="CD197" s="16"/>
      <c r="CE197" s="16"/>
      <c r="CF197" s="16"/>
      <c r="CG197" s="16"/>
      <c r="CH197" s="16"/>
      <c r="CI197" s="16"/>
      <c r="CJ197" s="16"/>
      <c r="CK197" s="16"/>
      <c r="CL197" s="16"/>
      <c r="CM197" s="16"/>
      <c r="CN197" s="16"/>
      <c r="CO197" s="16"/>
      <c r="CP197" s="16"/>
      <c r="CQ197" s="16"/>
      <c r="CR197" s="16"/>
      <c r="CS197" s="16"/>
      <c r="CT197" s="16"/>
      <c r="CU197" s="16"/>
      <c r="CV197" s="16"/>
      <c r="CW197" s="16"/>
      <c r="CX197" s="16"/>
      <c r="CY197" s="16"/>
      <c r="CZ197" s="16"/>
      <c r="DA197" s="16"/>
      <c r="DB197" s="16"/>
      <c r="DC197" s="16"/>
      <c r="DD197" s="16"/>
      <c r="DE197" s="16"/>
      <c r="DF197" s="16"/>
      <c r="DG197" s="16"/>
      <c r="DH197" s="16"/>
      <c r="DI197" s="16"/>
      <c r="DJ197" s="16"/>
      <c r="DK197" s="16"/>
      <c r="DL197" s="16"/>
      <c r="DM197" s="16"/>
      <c r="DN197" s="16"/>
      <c r="DO197" s="16"/>
      <c r="DP197" s="16"/>
      <c r="DQ197" s="16"/>
      <c r="DR197" s="16"/>
      <c r="DS197" s="16"/>
      <c r="DT197" s="16"/>
      <c r="DU197" s="16"/>
      <c r="DV197" s="16"/>
      <c r="DW197" s="16"/>
      <c r="DX197" s="16"/>
      <c r="DY197" s="16"/>
      <c r="DZ197" s="16"/>
      <c r="EA197" s="16"/>
      <c r="EB197" s="16"/>
      <c r="EC197" s="16"/>
      <c r="ED197" s="16"/>
      <c r="EE197" s="16"/>
      <c r="EF197" s="16"/>
      <c r="EG197" s="16"/>
      <c r="EH197" s="16"/>
      <c r="EI197" s="16"/>
      <c r="EJ197" s="16"/>
      <c r="EK197" s="16"/>
      <c r="EL197" s="16"/>
      <c r="EM197" s="16"/>
      <c r="EN197" s="16"/>
      <c r="EO197" s="16"/>
      <c r="EP197" s="16"/>
      <c r="EQ197" s="16"/>
      <c r="ER197" s="16"/>
      <c r="ES197" s="16"/>
      <c r="ET197" s="16"/>
      <c r="EU197" s="16"/>
      <c r="EV197" s="16"/>
      <c r="EW197" s="16"/>
      <c r="EX197" s="16"/>
      <c r="EY197" s="16"/>
      <c r="EZ197" s="16"/>
      <c r="FA197" s="16"/>
      <c r="FB197" s="16"/>
      <c r="FC197" s="16"/>
      <c r="FD197" s="16"/>
      <c r="FE197" s="16"/>
      <c r="FF197" s="16"/>
      <c r="FG197" s="16"/>
      <c r="FH197" s="16"/>
      <c r="FI197" s="16"/>
      <c r="FJ197" s="16"/>
      <c r="FK197" s="16"/>
      <c r="FL197" s="16"/>
      <c r="FM197" s="16"/>
      <c r="FN197" s="16"/>
      <c r="FO197" s="16"/>
      <c r="FP197" s="16"/>
      <c r="FQ197" s="16"/>
      <c r="FR197" s="16"/>
      <c r="FS197" s="16"/>
      <c r="FT197" s="16"/>
      <c r="FU197" s="16"/>
      <c r="FV197" s="16"/>
      <c r="FW197" s="16"/>
      <c r="FX197" s="16"/>
      <c r="FY197" s="16"/>
      <c r="FZ197" s="16"/>
      <c r="GA197" s="16"/>
      <c r="GB197" s="16"/>
      <c r="GC197" s="16"/>
      <c r="GD197" s="16"/>
      <c r="GE197" s="16"/>
      <c r="GF197" s="16"/>
      <c r="GG197" s="16"/>
      <c r="GH197" s="16"/>
      <c r="GI197" s="16"/>
      <c r="GJ197" s="16"/>
      <c r="GK197" s="16"/>
      <c r="GL197" s="16"/>
      <c r="GM197" s="16"/>
      <c r="GN197" s="16"/>
      <c r="GO197" s="16"/>
      <c r="GP197" s="16"/>
      <c r="GQ197" s="16"/>
      <c r="GR197" s="16"/>
      <c r="GS197" s="16"/>
      <c r="GT197" s="16"/>
      <c r="GU197" s="16"/>
      <c r="GV197" s="16"/>
      <c r="GW197" s="16"/>
      <c r="GX197" s="16"/>
      <c r="GY197" s="16"/>
      <c r="GZ197" s="16"/>
      <c r="HA197" s="16"/>
      <c r="HB197" s="16"/>
      <c r="HC197" s="16"/>
      <c r="HD197" s="16"/>
      <c r="HE197" s="16"/>
      <c r="HF197" s="16"/>
      <c r="HG197" s="16"/>
      <c r="HH197" s="16"/>
      <c r="HI197" s="16"/>
      <c r="HJ197" s="16"/>
      <c r="HK197" s="16"/>
      <c r="HL197" s="16"/>
      <c r="HM197" s="16"/>
      <c r="HN197" s="16"/>
      <c r="HO197" s="16"/>
      <c r="HP197" s="16"/>
      <c r="HQ197" s="16"/>
      <c r="HR197" s="16"/>
      <c r="HS197" s="16"/>
      <c r="HT197" s="16"/>
      <c r="HU197" s="16"/>
      <c r="HV197" s="16"/>
      <c r="HW197" s="16"/>
      <c r="HX197" s="16"/>
      <c r="HY197" s="16"/>
      <c r="HZ197" s="16"/>
      <c r="IA197" s="16"/>
      <c r="IB197" s="16"/>
      <c r="IC197" s="16"/>
      <c r="ID197" s="16"/>
      <c r="IE197" s="16"/>
      <c r="IF197" s="16"/>
      <c r="IG197" s="16"/>
      <c r="IH197" s="16"/>
      <c r="II197" s="16"/>
      <c r="IJ197" s="16"/>
      <c r="IK197" s="16"/>
      <c r="IL197" s="16"/>
      <c r="IM197" s="16"/>
      <c r="IN197" s="16"/>
      <c r="IO197" s="16"/>
      <c r="IP197" s="16"/>
      <c r="IQ197" s="16"/>
      <c r="IR197" s="16"/>
      <c r="IS197" s="16"/>
      <c r="IT197" s="16"/>
      <c r="IU197" s="16"/>
    </row>
    <row r="198" spans="1:255" x14ac:dyDescent="0.2">
      <c r="A198" s="47" t="s">
        <v>368</v>
      </c>
      <c r="B198" s="48" t="s">
        <v>274</v>
      </c>
      <c r="C198" s="49" t="s">
        <v>70</v>
      </c>
      <c r="D198" s="50">
        <f>Source!I524</f>
        <v>0.29580000000000001</v>
      </c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16"/>
      <c r="BC198" s="16"/>
      <c r="BD198" s="16"/>
      <c r="BE198" s="16"/>
      <c r="BF198" s="16"/>
      <c r="BG198" s="16"/>
      <c r="BH198" s="16"/>
      <c r="BI198" s="16"/>
      <c r="BJ198" s="16"/>
      <c r="BK198" s="16"/>
      <c r="BL198" s="16"/>
      <c r="BM198" s="16"/>
      <c r="BN198" s="16"/>
      <c r="BO198" s="16"/>
      <c r="BP198" s="16"/>
      <c r="BQ198" s="16"/>
      <c r="BR198" s="16"/>
      <c r="BS198" s="16"/>
      <c r="BT198" s="16"/>
      <c r="BU198" s="16"/>
      <c r="BV198" s="16"/>
      <c r="BW198" s="16"/>
      <c r="BX198" s="16"/>
      <c r="BY198" s="16"/>
      <c r="BZ198" s="16"/>
      <c r="CA198" s="16"/>
      <c r="CB198" s="16"/>
      <c r="CC198" s="16"/>
      <c r="CD198" s="16"/>
      <c r="CE198" s="16"/>
      <c r="CF198" s="16"/>
      <c r="CG198" s="16"/>
      <c r="CH198" s="16"/>
      <c r="CI198" s="16"/>
      <c r="CJ198" s="16"/>
      <c r="CK198" s="16"/>
      <c r="CL198" s="16"/>
      <c r="CM198" s="16"/>
      <c r="CN198" s="16"/>
      <c r="CO198" s="16"/>
      <c r="CP198" s="16"/>
      <c r="CQ198" s="16"/>
      <c r="CR198" s="16"/>
      <c r="CS198" s="16"/>
      <c r="CT198" s="16"/>
      <c r="CU198" s="16"/>
      <c r="CV198" s="16"/>
      <c r="CW198" s="16"/>
      <c r="CX198" s="16"/>
      <c r="CY198" s="16"/>
      <c r="CZ198" s="16"/>
      <c r="DA198" s="16"/>
      <c r="DB198" s="16"/>
      <c r="DC198" s="16"/>
      <c r="DD198" s="16"/>
      <c r="DE198" s="16"/>
      <c r="DF198" s="16"/>
      <c r="DG198" s="16"/>
      <c r="DH198" s="16"/>
      <c r="DI198" s="16"/>
      <c r="DJ198" s="1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6"/>
      <c r="EZ198" s="16"/>
      <c r="FA198" s="16"/>
      <c r="FB198" s="16"/>
      <c r="FC198" s="16"/>
      <c r="FD198" s="16"/>
      <c r="FE198" s="16"/>
      <c r="FF198" s="16"/>
      <c r="FG198" s="16"/>
      <c r="FH198" s="16"/>
      <c r="FI198" s="16"/>
      <c r="FJ198" s="16"/>
      <c r="FK198" s="16"/>
      <c r="FL198" s="16"/>
      <c r="FM198" s="16"/>
      <c r="FN198" s="16"/>
      <c r="FO198" s="16"/>
      <c r="FP198" s="16"/>
      <c r="FQ198" s="16"/>
      <c r="FR198" s="16"/>
      <c r="FS198" s="16"/>
      <c r="FT198" s="16"/>
      <c r="FU198" s="16"/>
      <c r="FV198" s="16"/>
      <c r="FW198" s="16"/>
      <c r="FX198" s="16"/>
      <c r="FY198" s="16"/>
      <c r="FZ198" s="16"/>
      <c r="GA198" s="16"/>
      <c r="GB198" s="16"/>
      <c r="GC198" s="16"/>
      <c r="GD198" s="16"/>
      <c r="GE198" s="16"/>
      <c r="GF198" s="16"/>
      <c r="GG198" s="16"/>
      <c r="GH198" s="16"/>
      <c r="GI198" s="16"/>
      <c r="GJ198" s="16"/>
      <c r="GK198" s="16"/>
      <c r="GL198" s="16"/>
      <c r="GM198" s="16"/>
      <c r="GN198" s="16"/>
      <c r="GO198" s="16"/>
      <c r="GP198" s="16"/>
      <c r="GQ198" s="16"/>
      <c r="GR198" s="16"/>
      <c r="GS198" s="16"/>
      <c r="GT198" s="16"/>
      <c r="GU198" s="16"/>
      <c r="GV198" s="16"/>
      <c r="GW198" s="16"/>
      <c r="GX198" s="16"/>
      <c r="GY198" s="16"/>
      <c r="GZ198" s="16"/>
      <c r="HA198" s="16"/>
      <c r="HB198" s="16"/>
      <c r="HC198" s="16"/>
      <c r="HD198" s="16"/>
      <c r="HE198" s="16"/>
      <c r="HF198" s="16"/>
      <c r="HG198" s="16"/>
      <c r="HH198" s="16"/>
      <c r="HI198" s="16"/>
      <c r="HJ198" s="16"/>
      <c r="HK198" s="16"/>
      <c r="HL198" s="16"/>
      <c r="HM198" s="16"/>
      <c r="HN198" s="16"/>
      <c r="HO198" s="16"/>
      <c r="HP198" s="16"/>
      <c r="HQ198" s="16"/>
      <c r="HR198" s="16"/>
      <c r="HS198" s="16"/>
      <c r="HT198" s="16"/>
      <c r="HU198" s="16"/>
      <c r="HV198" s="16"/>
      <c r="HW198" s="16"/>
      <c r="HX198" s="16"/>
      <c r="HY198" s="16"/>
      <c r="HZ198" s="16"/>
      <c r="IA198" s="16"/>
      <c r="IB198" s="16"/>
      <c r="IC198" s="16"/>
      <c r="ID198" s="16"/>
      <c r="IE198" s="16"/>
      <c r="IF198" s="16"/>
      <c r="IG198" s="16"/>
      <c r="IH198" s="16"/>
      <c r="II198" s="16"/>
      <c r="IJ198" s="16"/>
      <c r="IK198" s="16"/>
      <c r="IL198" s="16"/>
      <c r="IM198" s="16"/>
      <c r="IN198" s="16"/>
      <c r="IO198" s="16"/>
      <c r="IP198" s="16"/>
      <c r="IQ198" s="16"/>
      <c r="IR198" s="16"/>
      <c r="IS198" s="16"/>
      <c r="IT198" s="16"/>
      <c r="IU198" s="16"/>
    </row>
    <row r="199" spans="1:255" ht="24" x14ac:dyDescent="0.2">
      <c r="A199" s="51">
        <v>53</v>
      </c>
      <c r="B199" s="52" t="s">
        <v>180</v>
      </c>
      <c r="C199" s="53" t="s">
        <v>22</v>
      </c>
      <c r="D199" s="54">
        <v>0.14499999999999999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  <c r="GX199" s="16"/>
      <c r="GY199" s="16"/>
      <c r="GZ199" s="16"/>
      <c r="HA199" s="16"/>
      <c r="HB199" s="16"/>
      <c r="HC199" s="16"/>
      <c r="HD199" s="16"/>
      <c r="HE199" s="16"/>
      <c r="HF199" s="16"/>
      <c r="HG199" s="16"/>
      <c r="HH199" s="16"/>
      <c r="HI199" s="16"/>
      <c r="HJ199" s="16"/>
      <c r="HK199" s="16"/>
      <c r="HL199" s="16"/>
      <c r="HM199" s="16"/>
      <c r="HN199" s="16"/>
      <c r="HO199" s="16"/>
      <c r="HP199" s="16"/>
      <c r="HQ199" s="16"/>
      <c r="HR199" s="16"/>
      <c r="HS199" s="16"/>
      <c r="HT199" s="16"/>
      <c r="HU199" s="16"/>
      <c r="HV199" s="16"/>
      <c r="HW199" s="16"/>
      <c r="HX199" s="16"/>
      <c r="HY199" s="16"/>
      <c r="HZ199" s="16"/>
      <c r="IA199" s="16"/>
      <c r="IB199" s="16"/>
      <c r="IC199" s="16"/>
      <c r="ID199" s="16"/>
      <c r="IE199" s="16"/>
      <c r="IF199" s="16"/>
      <c r="IG199" s="16"/>
      <c r="IH199" s="16"/>
      <c r="II199" s="16"/>
      <c r="IJ199" s="16"/>
      <c r="IK199" s="16"/>
      <c r="IL199" s="16"/>
      <c r="IM199" s="16"/>
      <c r="IN199" s="16"/>
      <c r="IO199" s="16"/>
      <c r="IP199" s="16"/>
      <c r="IQ199" s="16"/>
      <c r="IR199" s="16"/>
      <c r="IS199" s="16"/>
      <c r="IT199" s="16"/>
      <c r="IU199" s="16"/>
    </row>
    <row r="200" spans="1:255" x14ac:dyDescent="0.2">
      <c r="A200" s="47" t="s">
        <v>370</v>
      </c>
      <c r="B200" s="48" t="s">
        <v>274</v>
      </c>
      <c r="C200" s="49" t="s">
        <v>70</v>
      </c>
      <c r="D200" s="50">
        <f>Source!I526</f>
        <v>0.44369999999999998</v>
      </c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  <c r="AA200" s="16"/>
      <c r="AB200" s="16"/>
      <c r="AC200" s="16"/>
      <c r="AD200" s="16"/>
      <c r="AE200" s="16"/>
      <c r="AF200" s="16"/>
      <c r="AG200" s="16"/>
      <c r="AH200" s="16"/>
      <c r="AI200" s="16"/>
      <c r="AJ200" s="16"/>
      <c r="AK200" s="16"/>
      <c r="AL200" s="16"/>
      <c r="AM200" s="16"/>
      <c r="AN200" s="16"/>
      <c r="AO200" s="16"/>
      <c r="AP200" s="16"/>
      <c r="AQ200" s="16"/>
      <c r="AR200" s="16"/>
      <c r="AS200" s="16"/>
      <c r="AT200" s="16"/>
      <c r="AU200" s="16"/>
      <c r="AV200" s="16"/>
      <c r="AW200" s="16"/>
      <c r="AX200" s="16"/>
      <c r="AY200" s="16"/>
      <c r="AZ200" s="16"/>
      <c r="BA200" s="16"/>
      <c r="BB200" s="16"/>
      <c r="BC200" s="16"/>
      <c r="BD200" s="16"/>
      <c r="BE200" s="16"/>
      <c r="BF200" s="16"/>
      <c r="BG200" s="16"/>
      <c r="BH200" s="16"/>
      <c r="BI200" s="16"/>
      <c r="BJ200" s="16"/>
      <c r="BK200" s="16"/>
      <c r="BL200" s="16"/>
      <c r="BM200" s="16"/>
      <c r="BN200" s="16"/>
      <c r="BO200" s="16"/>
      <c r="BP200" s="16"/>
      <c r="BQ200" s="16"/>
      <c r="BR200" s="16"/>
      <c r="BS200" s="16"/>
      <c r="BT200" s="16"/>
      <c r="BU200" s="16"/>
      <c r="BV200" s="16"/>
      <c r="BW200" s="16"/>
      <c r="BX200" s="16"/>
      <c r="BY200" s="16"/>
      <c r="BZ200" s="16"/>
      <c r="CA200" s="16"/>
      <c r="CB200" s="16"/>
      <c r="CC200" s="16"/>
      <c r="CD200" s="16"/>
      <c r="CE200" s="16"/>
      <c r="CF200" s="16"/>
      <c r="CG200" s="16"/>
      <c r="CH200" s="16"/>
      <c r="CI200" s="16"/>
      <c r="CJ200" s="16"/>
      <c r="CK200" s="16"/>
      <c r="CL200" s="16"/>
      <c r="CM200" s="16"/>
      <c r="CN200" s="16"/>
      <c r="CO200" s="16"/>
      <c r="CP200" s="16"/>
      <c r="CQ200" s="16"/>
      <c r="CR200" s="16"/>
      <c r="CS200" s="16"/>
      <c r="CT200" s="16"/>
      <c r="CU200" s="16"/>
      <c r="CV200" s="16"/>
      <c r="CW200" s="16"/>
      <c r="CX200" s="16"/>
      <c r="CY200" s="16"/>
      <c r="CZ200" s="16"/>
      <c r="DA200" s="16"/>
      <c r="DB200" s="16"/>
      <c r="DC200" s="16"/>
      <c r="DD200" s="16"/>
      <c r="DE200" s="16"/>
      <c r="DF200" s="16"/>
      <c r="DG200" s="16"/>
      <c r="DH200" s="16"/>
      <c r="DI200" s="16"/>
      <c r="DJ200" s="16"/>
      <c r="DK200" s="16"/>
      <c r="DL200" s="16"/>
      <c r="DM200" s="16"/>
      <c r="DN200" s="16"/>
      <c r="DO200" s="16"/>
      <c r="DP200" s="16"/>
      <c r="DQ200" s="16"/>
      <c r="DR200" s="16"/>
      <c r="DS200" s="16"/>
      <c r="DT200" s="16"/>
      <c r="DU200" s="16"/>
      <c r="DV200" s="16"/>
      <c r="DW200" s="16"/>
      <c r="DX200" s="16"/>
      <c r="DY200" s="16"/>
      <c r="DZ200" s="16"/>
      <c r="EA200" s="16"/>
      <c r="EB200" s="16"/>
      <c r="EC200" s="16"/>
      <c r="ED200" s="16"/>
      <c r="EE200" s="16"/>
      <c r="EF200" s="16"/>
      <c r="EG200" s="16"/>
      <c r="EH200" s="16"/>
      <c r="EI200" s="16"/>
      <c r="EJ200" s="16"/>
      <c r="EK200" s="16"/>
      <c r="EL200" s="16"/>
      <c r="EM200" s="16"/>
      <c r="EN200" s="16"/>
      <c r="EO200" s="16"/>
      <c r="EP200" s="16"/>
      <c r="EQ200" s="16"/>
      <c r="ER200" s="16"/>
      <c r="ES200" s="16"/>
      <c r="ET200" s="16"/>
      <c r="EU200" s="16"/>
      <c r="EV200" s="16"/>
      <c r="EW200" s="16"/>
      <c r="EX200" s="16"/>
      <c r="EY200" s="16"/>
      <c r="EZ200" s="16"/>
      <c r="FA200" s="16"/>
      <c r="FB200" s="16"/>
      <c r="FC200" s="16"/>
      <c r="FD200" s="16"/>
      <c r="FE200" s="16"/>
      <c r="FF200" s="16"/>
      <c r="FG200" s="16"/>
      <c r="FH200" s="16"/>
      <c r="FI200" s="16"/>
      <c r="FJ200" s="16"/>
      <c r="FK200" s="16"/>
      <c r="FL200" s="16"/>
      <c r="FM200" s="16"/>
      <c r="FN200" s="16"/>
      <c r="FO200" s="16"/>
      <c r="FP200" s="16"/>
      <c r="FQ200" s="16"/>
      <c r="FR200" s="16"/>
      <c r="FS200" s="16"/>
      <c r="FT200" s="16"/>
      <c r="FU200" s="16"/>
      <c r="FV200" s="16"/>
      <c r="FW200" s="16"/>
      <c r="FX200" s="16"/>
      <c r="FY200" s="16"/>
      <c r="FZ200" s="16"/>
      <c r="GA200" s="16"/>
      <c r="GB200" s="16"/>
      <c r="GC200" s="16"/>
      <c r="GD200" s="16"/>
      <c r="GE200" s="16"/>
      <c r="GF200" s="16"/>
      <c r="GG200" s="16"/>
      <c r="GH200" s="16"/>
      <c r="GI200" s="16"/>
      <c r="GJ200" s="16"/>
      <c r="GK200" s="16"/>
      <c r="GL200" s="16"/>
      <c r="GM200" s="16"/>
      <c r="GN200" s="16"/>
      <c r="GO200" s="16"/>
      <c r="GP200" s="16"/>
      <c r="GQ200" s="16"/>
      <c r="GR200" s="16"/>
      <c r="GS200" s="16"/>
      <c r="GT200" s="16"/>
      <c r="GU200" s="16"/>
      <c r="GV200" s="16"/>
      <c r="GW200" s="16"/>
      <c r="GX200" s="16"/>
      <c r="GY200" s="16"/>
      <c r="GZ200" s="16"/>
      <c r="HA200" s="16"/>
      <c r="HB200" s="16"/>
      <c r="HC200" s="16"/>
      <c r="HD200" s="16"/>
      <c r="HE200" s="16"/>
      <c r="HF200" s="16"/>
      <c r="HG200" s="16"/>
      <c r="HH200" s="16"/>
      <c r="HI200" s="16"/>
      <c r="HJ200" s="16"/>
      <c r="HK200" s="16"/>
      <c r="HL200" s="16"/>
      <c r="HM200" s="16"/>
      <c r="HN200" s="16"/>
      <c r="HO200" s="16"/>
      <c r="HP200" s="16"/>
      <c r="HQ200" s="16"/>
      <c r="HR200" s="16"/>
      <c r="HS200" s="16"/>
      <c r="HT200" s="16"/>
      <c r="HU200" s="16"/>
      <c r="HV200" s="16"/>
      <c r="HW200" s="16"/>
      <c r="HX200" s="16"/>
      <c r="HY200" s="16"/>
      <c r="HZ200" s="16"/>
      <c r="IA200" s="16"/>
      <c r="IB200" s="16"/>
      <c r="IC200" s="16"/>
      <c r="ID200" s="16"/>
      <c r="IE200" s="16"/>
      <c r="IF200" s="16"/>
      <c r="IG200" s="16"/>
      <c r="IH200" s="16"/>
      <c r="II200" s="16"/>
      <c r="IJ200" s="16"/>
      <c r="IK200" s="16"/>
      <c r="IL200" s="16"/>
      <c r="IM200" s="16"/>
      <c r="IN200" s="16"/>
      <c r="IO200" s="16"/>
      <c r="IP200" s="16"/>
      <c r="IQ200" s="16"/>
      <c r="IR200" s="16"/>
      <c r="IS200" s="16"/>
      <c r="IT200" s="16"/>
      <c r="IU200" s="16"/>
    </row>
    <row r="201" spans="1:255" x14ac:dyDescent="0.2">
      <c r="A201" s="51">
        <v>54</v>
      </c>
      <c r="B201" s="52" t="s">
        <v>280</v>
      </c>
      <c r="C201" s="53" t="s">
        <v>22</v>
      </c>
      <c r="D201" s="54">
        <v>0.14499999999999999</v>
      </c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F201" s="16"/>
      <c r="AG201" s="16"/>
      <c r="AH201" s="16"/>
      <c r="AI201" s="16"/>
      <c r="AJ201" s="16"/>
      <c r="AK201" s="16"/>
      <c r="AL201" s="16"/>
      <c r="AM201" s="16"/>
      <c r="AN201" s="16"/>
      <c r="AO201" s="16"/>
      <c r="AP201" s="16"/>
      <c r="AQ201" s="16"/>
      <c r="AR201" s="16"/>
      <c r="AS201" s="16"/>
      <c r="AT201" s="16"/>
      <c r="AU201" s="16"/>
      <c r="AV201" s="16"/>
      <c r="AW201" s="16"/>
      <c r="AX201" s="16"/>
      <c r="AY201" s="16"/>
      <c r="AZ201" s="16"/>
      <c r="BA201" s="16"/>
      <c r="BB201" s="16"/>
      <c r="BC201" s="16"/>
      <c r="BD201" s="16"/>
      <c r="BE201" s="16"/>
      <c r="BF201" s="16"/>
      <c r="BG201" s="16"/>
      <c r="BH201" s="16"/>
      <c r="BI201" s="16"/>
      <c r="BJ201" s="16"/>
      <c r="BK201" s="16"/>
      <c r="BL201" s="16"/>
      <c r="BM201" s="16"/>
      <c r="BN201" s="16"/>
      <c r="BO201" s="16"/>
      <c r="BP201" s="16"/>
      <c r="BQ201" s="16"/>
      <c r="BR201" s="16"/>
      <c r="BS201" s="16"/>
      <c r="BT201" s="16"/>
      <c r="BU201" s="16"/>
      <c r="BV201" s="16"/>
      <c r="BW201" s="16"/>
      <c r="BX201" s="16"/>
      <c r="BY201" s="16"/>
      <c r="BZ201" s="16"/>
      <c r="CA201" s="16"/>
      <c r="CB201" s="16"/>
      <c r="CC201" s="16"/>
      <c r="CD201" s="16"/>
      <c r="CE201" s="16"/>
      <c r="CF201" s="16"/>
      <c r="CG201" s="16"/>
      <c r="CH201" s="16"/>
      <c r="CI201" s="16"/>
      <c r="CJ201" s="16"/>
      <c r="CK201" s="16"/>
      <c r="CL201" s="16"/>
      <c r="CM201" s="16"/>
      <c r="CN201" s="16"/>
      <c r="CO201" s="16"/>
      <c r="CP201" s="16"/>
      <c r="CQ201" s="16"/>
      <c r="CR201" s="16"/>
      <c r="CS201" s="16"/>
      <c r="CT201" s="16"/>
      <c r="CU201" s="16"/>
      <c r="CV201" s="16"/>
      <c r="CW201" s="16"/>
      <c r="CX201" s="16"/>
      <c r="CY201" s="16"/>
      <c r="CZ201" s="16"/>
      <c r="DA201" s="16"/>
      <c r="DB201" s="16"/>
      <c r="DC201" s="16"/>
      <c r="DD201" s="16"/>
      <c r="DE201" s="16"/>
      <c r="DF201" s="16"/>
      <c r="DG201" s="16"/>
      <c r="DH201" s="16"/>
      <c r="DI201" s="16"/>
      <c r="DJ201" s="16"/>
      <c r="DK201" s="16"/>
      <c r="DL201" s="16"/>
      <c r="DM201" s="16"/>
      <c r="DN201" s="16"/>
      <c r="DO201" s="16"/>
      <c r="DP201" s="16"/>
      <c r="DQ201" s="16"/>
      <c r="DR201" s="16"/>
      <c r="DS201" s="16"/>
      <c r="DT201" s="16"/>
      <c r="DU201" s="16"/>
      <c r="DV201" s="16"/>
      <c r="DW201" s="16"/>
      <c r="DX201" s="16"/>
      <c r="DY201" s="16"/>
      <c r="DZ201" s="16"/>
      <c r="EA201" s="16"/>
      <c r="EB201" s="16"/>
      <c r="EC201" s="16"/>
      <c r="ED201" s="16"/>
      <c r="EE201" s="16"/>
      <c r="EF201" s="16"/>
      <c r="EG201" s="16"/>
      <c r="EH201" s="16"/>
      <c r="EI201" s="16"/>
      <c r="EJ201" s="16"/>
      <c r="EK201" s="16"/>
      <c r="EL201" s="16"/>
      <c r="EM201" s="16"/>
      <c r="EN201" s="16"/>
      <c r="EO201" s="16"/>
      <c r="EP201" s="16"/>
      <c r="EQ201" s="16"/>
      <c r="ER201" s="16"/>
      <c r="ES201" s="16"/>
      <c r="ET201" s="16"/>
      <c r="EU201" s="16"/>
      <c r="EV201" s="16"/>
      <c r="EW201" s="16"/>
      <c r="EX201" s="16"/>
      <c r="EY201" s="16"/>
      <c r="EZ201" s="16"/>
      <c r="FA201" s="16"/>
      <c r="FB201" s="16"/>
      <c r="FC201" s="16"/>
      <c r="FD201" s="16"/>
      <c r="FE201" s="16"/>
      <c r="FF201" s="16"/>
      <c r="FG201" s="16"/>
      <c r="FH201" s="16"/>
      <c r="FI201" s="16"/>
      <c r="FJ201" s="16"/>
      <c r="FK201" s="16"/>
      <c r="FL201" s="16"/>
      <c r="FM201" s="16"/>
      <c r="FN201" s="16"/>
      <c r="FO201" s="16"/>
      <c r="FP201" s="16"/>
      <c r="FQ201" s="16"/>
      <c r="FR201" s="16"/>
      <c r="FS201" s="16"/>
      <c r="FT201" s="16"/>
      <c r="FU201" s="16"/>
      <c r="FV201" s="16"/>
      <c r="FW201" s="16"/>
      <c r="FX201" s="16"/>
      <c r="FY201" s="16"/>
      <c r="FZ201" s="16"/>
      <c r="GA201" s="16"/>
      <c r="GB201" s="16"/>
      <c r="GC201" s="16"/>
      <c r="GD201" s="16"/>
      <c r="GE201" s="16"/>
      <c r="GF201" s="16"/>
      <c r="GG201" s="16"/>
      <c r="GH201" s="16"/>
      <c r="GI201" s="16"/>
      <c r="GJ201" s="16"/>
      <c r="GK201" s="16"/>
      <c r="GL201" s="16"/>
      <c r="GM201" s="16"/>
      <c r="GN201" s="16"/>
      <c r="GO201" s="16"/>
      <c r="GP201" s="16"/>
      <c r="GQ201" s="16"/>
      <c r="GR201" s="16"/>
      <c r="GS201" s="16"/>
      <c r="GT201" s="16"/>
      <c r="GU201" s="16"/>
      <c r="GV201" s="16"/>
      <c r="GW201" s="16"/>
      <c r="GX201" s="16"/>
      <c r="GY201" s="16"/>
      <c r="GZ201" s="16"/>
      <c r="HA201" s="16"/>
      <c r="HB201" s="16"/>
      <c r="HC201" s="16"/>
      <c r="HD201" s="16"/>
      <c r="HE201" s="16"/>
      <c r="HF201" s="16"/>
      <c r="HG201" s="16"/>
      <c r="HH201" s="16"/>
      <c r="HI201" s="16"/>
      <c r="HJ201" s="16"/>
      <c r="HK201" s="16"/>
      <c r="HL201" s="16"/>
      <c r="HM201" s="16"/>
      <c r="HN201" s="16"/>
      <c r="HO201" s="16"/>
      <c r="HP201" s="16"/>
      <c r="HQ201" s="16"/>
      <c r="HR201" s="16"/>
      <c r="HS201" s="16"/>
      <c r="HT201" s="16"/>
      <c r="HU201" s="16"/>
      <c r="HV201" s="16"/>
      <c r="HW201" s="16"/>
      <c r="HX201" s="16"/>
      <c r="HY201" s="16"/>
      <c r="HZ201" s="16"/>
      <c r="IA201" s="16"/>
      <c r="IB201" s="16"/>
      <c r="IC201" s="16"/>
      <c r="ID201" s="16"/>
      <c r="IE201" s="16"/>
      <c r="IF201" s="16"/>
      <c r="IG201" s="16"/>
      <c r="IH201" s="16"/>
      <c r="II201" s="16"/>
      <c r="IJ201" s="16"/>
      <c r="IK201" s="16"/>
      <c r="IL201" s="16"/>
      <c r="IM201" s="16"/>
      <c r="IN201" s="16"/>
      <c r="IO201" s="16"/>
      <c r="IP201" s="16"/>
      <c r="IQ201" s="16"/>
      <c r="IR201" s="16"/>
      <c r="IS201" s="16"/>
      <c r="IT201" s="16"/>
      <c r="IU201" s="16"/>
    </row>
    <row r="202" spans="1:255" ht="13.5" thickBot="1" x14ac:dyDescent="0.25">
      <c r="A202" s="47" t="s">
        <v>372</v>
      </c>
      <c r="B202" s="48" t="s">
        <v>285</v>
      </c>
      <c r="C202" s="49" t="s">
        <v>32</v>
      </c>
      <c r="D202" s="50">
        <f>Source!I528</f>
        <v>-0.28999999999999998</v>
      </c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16"/>
      <c r="BH202" s="16"/>
      <c r="BI202" s="16"/>
      <c r="BJ202" s="16"/>
      <c r="BK202" s="16"/>
      <c r="BL202" s="16"/>
      <c r="BM202" s="16"/>
      <c r="BN202" s="16"/>
      <c r="BO202" s="16"/>
      <c r="BP202" s="16"/>
      <c r="BQ202" s="16"/>
      <c r="BR202" s="16"/>
      <c r="BS202" s="16"/>
      <c r="BT202" s="16"/>
      <c r="BU202" s="16"/>
      <c r="BV202" s="16"/>
      <c r="BW202" s="16"/>
      <c r="BX202" s="16"/>
      <c r="BY202" s="16"/>
      <c r="BZ202" s="16"/>
      <c r="CA202" s="16"/>
      <c r="CB202" s="16"/>
      <c r="CC202" s="16"/>
      <c r="CD202" s="16"/>
      <c r="CE202" s="16"/>
      <c r="CF202" s="16"/>
      <c r="CG202" s="16"/>
      <c r="CH202" s="16"/>
      <c r="CI202" s="16"/>
      <c r="CJ202" s="16"/>
      <c r="CK202" s="16"/>
      <c r="CL202" s="16"/>
      <c r="CM202" s="16"/>
      <c r="CN202" s="16"/>
      <c r="CO202" s="16"/>
      <c r="CP202" s="16"/>
      <c r="CQ202" s="16"/>
      <c r="CR202" s="16"/>
      <c r="CS202" s="16"/>
      <c r="CT202" s="16"/>
      <c r="CU202" s="16"/>
      <c r="CV202" s="16"/>
      <c r="CW202" s="16"/>
      <c r="CX202" s="16"/>
      <c r="CY202" s="16"/>
      <c r="CZ202" s="16"/>
      <c r="DA202" s="16"/>
      <c r="DB202" s="16"/>
      <c r="DC202" s="16"/>
      <c r="DD202" s="16"/>
      <c r="DE202" s="16"/>
      <c r="DF202" s="16"/>
      <c r="DG202" s="16"/>
      <c r="DH202" s="16"/>
      <c r="DI202" s="16"/>
      <c r="DJ202" s="1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6"/>
      <c r="EZ202" s="16"/>
      <c r="FA202" s="16"/>
      <c r="FB202" s="16"/>
      <c r="FC202" s="16"/>
      <c r="FD202" s="16"/>
      <c r="FE202" s="16"/>
      <c r="FF202" s="16"/>
      <c r="FG202" s="16"/>
      <c r="FH202" s="16"/>
      <c r="FI202" s="16"/>
      <c r="FJ202" s="16"/>
      <c r="FK202" s="16"/>
      <c r="FL202" s="16"/>
      <c r="FM202" s="16"/>
      <c r="FN202" s="16"/>
      <c r="FO202" s="16"/>
      <c r="FP202" s="16"/>
      <c r="FQ202" s="16"/>
      <c r="FR202" s="16"/>
      <c r="FS202" s="16"/>
      <c r="FT202" s="16"/>
      <c r="FU202" s="16"/>
      <c r="FV202" s="16"/>
      <c r="FW202" s="16"/>
      <c r="FX202" s="16"/>
      <c r="FY202" s="16"/>
      <c r="FZ202" s="16"/>
      <c r="GA202" s="16"/>
      <c r="GB202" s="16"/>
      <c r="GC202" s="16"/>
      <c r="GD202" s="16"/>
      <c r="GE202" s="16"/>
      <c r="GF202" s="16"/>
      <c r="GG202" s="16"/>
      <c r="GH202" s="16"/>
      <c r="GI202" s="16"/>
      <c r="GJ202" s="16"/>
      <c r="GK202" s="16"/>
      <c r="GL202" s="16"/>
      <c r="GM202" s="16"/>
      <c r="GN202" s="16"/>
      <c r="GO202" s="16"/>
      <c r="GP202" s="16"/>
      <c r="GQ202" s="16"/>
      <c r="GR202" s="16"/>
      <c r="GS202" s="16"/>
      <c r="GT202" s="16"/>
      <c r="GU202" s="16"/>
      <c r="GV202" s="16"/>
      <c r="GW202" s="16"/>
      <c r="GX202" s="16"/>
      <c r="GY202" s="16"/>
      <c r="GZ202" s="16"/>
      <c r="HA202" s="16"/>
      <c r="HB202" s="16"/>
      <c r="HC202" s="16"/>
      <c r="HD202" s="16"/>
      <c r="HE202" s="16"/>
      <c r="HF202" s="16"/>
      <c r="HG202" s="16"/>
      <c r="HH202" s="16"/>
      <c r="HI202" s="16"/>
      <c r="HJ202" s="16"/>
      <c r="HK202" s="16"/>
      <c r="HL202" s="16"/>
      <c r="HM202" s="16"/>
      <c r="HN202" s="16"/>
      <c r="HO202" s="16"/>
      <c r="HP202" s="16"/>
      <c r="HQ202" s="16"/>
      <c r="HR202" s="16"/>
      <c r="HS202" s="16"/>
      <c r="HT202" s="16"/>
      <c r="HU202" s="16"/>
      <c r="HV202" s="16"/>
      <c r="HW202" s="16"/>
      <c r="HX202" s="16"/>
      <c r="HY202" s="16"/>
      <c r="HZ202" s="16"/>
      <c r="IA202" s="16"/>
      <c r="IB202" s="16"/>
      <c r="IC202" s="16"/>
      <c r="ID202" s="16"/>
      <c r="IE202" s="16"/>
      <c r="IF202" s="16"/>
      <c r="IG202" s="16"/>
      <c r="IH202" s="16"/>
      <c r="II202" s="16"/>
      <c r="IJ202" s="16"/>
      <c r="IK202" s="16"/>
      <c r="IL202" s="16"/>
      <c r="IM202" s="16"/>
      <c r="IN202" s="16"/>
      <c r="IO202" s="16"/>
      <c r="IP202" s="16"/>
      <c r="IQ202" s="16"/>
      <c r="IR202" s="16"/>
      <c r="IS202" s="16"/>
      <c r="IT202" s="16"/>
      <c r="IU202" s="16"/>
    </row>
    <row r="203" spans="1:255" x14ac:dyDescent="0.2">
      <c r="A203" s="38"/>
      <c r="B203" s="38"/>
      <c r="C203" s="38"/>
      <c r="D203" s="38"/>
    </row>
    <row r="204" spans="1:255" x14ac:dyDescent="0.2">
      <c r="A204" t="s">
        <v>759</v>
      </c>
      <c r="B204" t="s">
        <v>785</v>
      </c>
    </row>
    <row r="205" spans="1:255" ht="13.5" thickBot="1" x14ac:dyDescent="0.25"/>
    <row r="206" spans="1:255" ht="24" x14ac:dyDescent="0.2">
      <c r="A206" s="43">
        <v>55</v>
      </c>
      <c r="B206" s="44" t="s">
        <v>236</v>
      </c>
      <c r="C206" s="45" t="s">
        <v>70</v>
      </c>
      <c r="D206" s="46">
        <v>31.16</v>
      </c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16"/>
      <c r="BC206" s="16"/>
      <c r="BD206" s="16"/>
      <c r="BE206" s="16"/>
      <c r="BF206" s="16"/>
      <c r="BG206" s="16"/>
      <c r="BH206" s="16"/>
      <c r="BI206" s="16"/>
      <c r="BJ206" s="16"/>
      <c r="BK206" s="16"/>
      <c r="BL206" s="16"/>
      <c r="BM206" s="16"/>
      <c r="BN206" s="16"/>
      <c r="BO206" s="16"/>
      <c r="BP206" s="16"/>
      <c r="BQ206" s="16"/>
      <c r="BR206" s="16"/>
      <c r="BS206" s="16"/>
      <c r="BT206" s="16"/>
      <c r="BU206" s="16"/>
      <c r="BV206" s="16"/>
      <c r="BW206" s="16"/>
      <c r="BX206" s="16"/>
      <c r="BY206" s="16"/>
      <c r="BZ206" s="16"/>
      <c r="CA206" s="16"/>
      <c r="CB206" s="16"/>
      <c r="CC206" s="16"/>
      <c r="CD206" s="16"/>
      <c r="CE206" s="16"/>
      <c r="CF206" s="16"/>
      <c r="CG206" s="16"/>
      <c r="CH206" s="16"/>
      <c r="CI206" s="16"/>
      <c r="CJ206" s="16"/>
      <c r="CK206" s="16"/>
      <c r="CL206" s="16"/>
      <c r="CM206" s="16"/>
      <c r="CN206" s="16"/>
      <c r="CO206" s="16"/>
      <c r="CP206" s="16"/>
      <c r="CQ206" s="16"/>
      <c r="CR206" s="16"/>
      <c r="CS206" s="16"/>
      <c r="CT206" s="16"/>
      <c r="CU206" s="16"/>
      <c r="CV206" s="16"/>
      <c r="CW206" s="16"/>
      <c r="CX206" s="16"/>
      <c r="CY206" s="16"/>
      <c r="CZ206" s="16"/>
      <c r="DA206" s="16"/>
      <c r="DB206" s="16"/>
      <c r="DC206" s="16"/>
      <c r="DD206" s="16"/>
      <c r="DE206" s="16"/>
      <c r="DF206" s="16"/>
      <c r="DG206" s="16"/>
      <c r="DH206" s="16"/>
      <c r="DI206" s="16"/>
      <c r="DJ206" s="1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6"/>
      <c r="EZ206" s="16"/>
      <c r="FA206" s="16"/>
      <c r="FB206" s="16"/>
      <c r="FC206" s="16"/>
      <c r="FD206" s="16"/>
      <c r="FE206" s="16"/>
      <c r="FF206" s="16"/>
      <c r="FG206" s="16"/>
      <c r="FH206" s="16"/>
      <c r="FI206" s="16"/>
      <c r="FJ206" s="16"/>
      <c r="FK206" s="16"/>
      <c r="FL206" s="16"/>
      <c r="FM206" s="16"/>
      <c r="FN206" s="16"/>
      <c r="FO206" s="16"/>
      <c r="FP206" s="16"/>
      <c r="FQ206" s="16"/>
      <c r="FR206" s="16"/>
      <c r="FS206" s="16"/>
      <c r="FT206" s="16"/>
      <c r="FU206" s="16"/>
      <c r="FV206" s="16"/>
      <c r="FW206" s="16"/>
      <c r="FX206" s="16"/>
      <c r="FY206" s="16"/>
      <c r="FZ206" s="16"/>
      <c r="GA206" s="16"/>
      <c r="GB206" s="16"/>
      <c r="GC206" s="16"/>
      <c r="GD206" s="16"/>
      <c r="GE206" s="16"/>
      <c r="GF206" s="16"/>
      <c r="GG206" s="16"/>
      <c r="GH206" s="16"/>
      <c r="GI206" s="16"/>
      <c r="GJ206" s="16"/>
      <c r="GK206" s="16"/>
      <c r="GL206" s="16"/>
      <c r="GM206" s="16"/>
      <c r="GN206" s="16"/>
      <c r="GO206" s="16"/>
      <c r="GP206" s="16"/>
      <c r="GQ206" s="16"/>
      <c r="GR206" s="16"/>
      <c r="GS206" s="16"/>
      <c r="GT206" s="16"/>
      <c r="GU206" s="16"/>
      <c r="GV206" s="16"/>
      <c r="GW206" s="16"/>
      <c r="GX206" s="16"/>
      <c r="GY206" s="16"/>
      <c r="GZ206" s="16"/>
      <c r="HA206" s="16"/>
      <c r="HB206" s="16"/>
      <c r="HC206" s="16"/>
      <c r="HD206" s="16"/>
      <c r="HE206" s="16"/>
      <c r="HF206" s="16"/>
      <c r="HG206" s="16"/>
      <c r="HH206" s="16"/>
      <c r="HI206" s="16"/>
      <c r="HJ206" s="16"/>
      <c r="HK206" s="16"/>
      <c r="HL206" s="16"/>
      <c r="HM206" s="16"/>
      <c r="HN206" s="16"/>
      <c r="HO206" s="16"/>
      <c r="HP206" s="16"/>
      <c r="HQ206" s="16"/>
      <c r="HR206" s="16"/>
      <c r="HS206" s="16"/>
      <c r="HT206" s="16"/>
      <c r="HU206" s="16"/>
      <c r="HV206" s="16"/>
      <c r="HW206" s="16"/>
      <c r="HX206" s="16"/>
      <c r="HY206" s="16"/>
      <c r="HZ206" s="16"/>
      <c r="IA206" s="16"/>
      <c r="IB206" s="16"/>
      <c r="IC206" s="16"/>
      <c r="ID206" s="16"/>
      <c r="IE206" s="16"/>
      <c r="IF206" s="16"/>
      <c r="IG206" s="16"/>
      <c r="IH206" s="16"/>
      <c r="II206" s="16"/>
      <c r="IJ206" s="16"/>
      <c r="IK206" s="16"/>
      <c r="IL206" s="16"/>
      <c r="IM206" s="16"/>
      <c r="IN206" s="16"/>
      <c r="IO206" s="16"/>
      <c r="IP206" s="16"/>
      <c r="IQ206" s="16"/>
      <c r="IR206" s="16"/>
      <c r="IS206" s="16"/>
      <c r="IT206" s="16"/>
      <c r="IU206" s="16"/>
    </row>
    <row r="207" spans="1:255" x14ac:dyDescent="0.2">
      <c r="A207" s="47" t="s">
        <v>375</v>
      </c>
      <c r="B207" s="48" t="s">
        <v>244</v>
      </c>
      <c r="C207" s="49" t="s">
        <v>70</v>
      </c>
      <c r="D207" s="50">
        <f>Source!I565</f>
        <v>31.783200000000001</v>
      </c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F207" s="16"/>
      <c r="AG207" s="16"/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16"/>
      <c r="BH207" s="16"/>
      <c r="BI207" s="16"/>
      <c r="BJ207" s="16"/>
      <c r="BK207" s="16"/>
      <c r="BL207" s="16"/>
      <c r="BM207" s="16"/>
      <c r="BN207" s="16"/>
      <c r="BO207" s="16"/>
      <c r="BP207" s="16"/>
      <c r="BQ207" s="16"/>
      <c r="BR207" s="16"/>
      <c r="BS207" s="16"/>
      <c r="BT207" s="16"/>
      <c r="BU207" s="16"/>
      <c r="BV207" s="16"/>
      <c r="BW207" s="16"/>
      <c r="BX207" s="16"/>
      <c r="BY207" s="16"/>
      <c r="BZ207" s="16"/>
      <c r="CA207" s="16"/>
      <c r="CB207" s="16"/>
      <c r="CC207" s="16"/>
      <c r="CD207" s="16"/>
      <c r="CE207" s="16"/>
      <c r="CF207" s="16"/>
      <c r="CG207" s="16"/>
      <c r="CH207" s="16"/>
      <c r="CI207" s="16"/>
      <c r="CJ207" s="16"/>
      <c r="CK207" s="16"/>
      <c r="CL207" s="16"/>
      <c r="CM207" s="16"/>
      <c r="CN207" s="16"/>
      <c r="CO207" s="16"/>
      <c r="CP207" s="16"/>
      <c r="CQ207" s="16"/>
      <c r="CR207" s="16"/>
      <c r="CS207" s="16"/>
      <c r="CT207" s="16"/>
      <c r="CU207" s="16"/>
      <c r="CV207" s="16"/>
      <c r="CW207" s="16"/>
      <c r="CX207" s="16"/>
      <c r="CY207" s="16"/>
      <c r="CZ207" s="16"/>
      <c r="DA207" s="16"/>
      <c r="DB207" s="16"/>
      <c r="DC207" s="16"/>
      <c r="DD207" s="16"/>
      <c r="DE207" s="16"/>
      <c r="DF207" s="16"/>
      <c r="DG207" s="16"/>
      <c r="DH207" s="16"/>
      <c r="DI207" s="16"/>
      <c r="DJ207" s="16"/>
      <c r="DK207" s="16"/>
      <c r="DL207" s="16"/>
      <c r="DM207" s="16"/>
      <c r="DN207" s="16"/>
      <c r="DO207" s="16"/>
      <c r="DP207" s="16"/>
      <c r="DQ207" s="16"/>
      <c r="DR207" s="16"/>
      <c r="DS207" s="16"/>
      <c r="DT207" s="16"/>
      <c r="DU207" s="16"/>
      <c r="DV207" s="16"/>
      <c r="DW207" s="16"/>
      <c r="DX207" s="16"/>
      <c r="DY207" s="16"/>
      <c r="DZ207" s="16"/>
      <c r="EA207" s="16"/>
      <c r="EB207" s="16"/>
      <c r="EC207" s="16"/>
      <c r="ED207" s="16"/>
      <c r="EE207" s="16"/>
      <c r="EF207" s="16"/>
      <c r="EG207" s="16"/>
      <c r="EH207" s="16"/>
      <c r="EI207" s="16"/>
      <c r="EJ207" s="16"/>
      <c r="EK207" s="16"/>
      <c r="EL207" s="16"/>
      <c r="EM207" s="16"/>
      <c r="EN207" s="16"/>
      <c r="EO207" s="16"/>
      <c r="EP207" s="16"/>
      <c r="EQ207" s="16"/>
      <c r="ER207" s="16"/>
      <c r="ES207" s="16"/>
      <c r="ET207" s="16"/>
      <c r="EU207" s="16"/>
      <c r="EV207" s="16"/>
      <c r="EW207" s="16"/>
      <c r="EX207" s="16"/>
      <c r="EY207" s="16"/>
      <c r="EZ207" s="16"/>
      <c r="FA207" s="16"/>
      <c r="FB207" s="16"/>
      <c r="FC207" s="16"/>
      <c r="FD207" s="16"/>
      <c r="FE207" s="16"/>
      <c r="FF207" s="16"/>
      <c r="FG207" s="16"/>
      <c r="FH207" s="16"/>
      <c r="FI207" s="16"/>
      <c r="FJ207" s="16"/>
      <c r="FK207" s="16"/>
      <c r="FL207" s="16"/>
      <c r="FM207" s="16"/>
      <c r="FN207" s="16"/>
      <c r="FO207" s="16"/>
      <c r="FP207" s="16"/>
      <c r="FQ207" s="16"/>
      <c r="FR207" s="16"/>
      <c r="FS207" s="16"/>
      <c r="FT207" s="16"/>
      <c r="FU207" s="16"/>
      <c r="FV207" s="16"/>
      <c r="FW207" s="16"/>
      <c r="FX207" s="16"/>
      <c r="FY207" s="16"/>
      <c r="FZ207" s="16"/>
      <c r="GA207" s="16"/>
      <c r="GB207" s="16"/>
      <c r="GC207" s="16"/>
      <c r="GD207" s="16"/>
      <c r="GE207" s="16"/>
      <c r="GF207" s="16"/>
      <c r="GG207" s="16"/>
      <c r="GH207" s="16"/>
      <c r="GI207" s="16"/>
      <c r="GJ207" s="16"/>
      <c r="GK207" s="16"/>
      <c r="GL207" s="16"/>
      <c r="GM207" s="16"/>
      <c r="GN207" s="16"/>
      <c r="GO207" s="16"/>
      <c r="GP207" s="16"/>
      <c r="GQ207" s="16"/>
      <c r="GR207" s="16"/>
      <c r="GS207" s="16"/>
      <c r="GT207" s="16"/>
      <c r="GU207" s="16"/>
      <c r="GV207" s="16"/>
      <c r="GW207" s="16"/>
      <c r="GX207" s="16"/>
      <c r="GY207" s="16"/>
      <c r="GZ207" s="16"/>
      <c r="HA207" s="16"/>
      <c r="HB207" s="16"/>
      <c r="HC207" s="16"/>
      <c r="HD207" s="16"/>
      <c r="HE207" s="16"/>
      <c r="HF207" s="16"/>
      <c r="HG207" s="16"/>
      <c r="HH207" s="16"/>
      <c r="HI207" s="16"/>
      <c r="HJ207" s="16"/>
      <c r="HK207" s="16"/>
      <c r="HL207" s="16"/>
      <c r="HM207" s="16"/>
      <c r="HN207" s="16"/>
      <c r="HO207" s="16"/>
      <c r="HP207" s="16"/>
      <c r="HQ207" s="16"/>
      <c r="HR207" s="16"/>
      <c r="HS207" s="16"/>
      <c r="HT207" s="16"/>
      <c r="HU207" s="16"/>
      <c r="HV207" s="16"/>
      <c r="HW207" s="16"/>
      <c r="HX207" s="16"/>
      <c r="HY207" s="16"/>
      <c r="HZ207" s="16"/>
      <c r="IA207" s="16"/>
      <c r="IB207" s="16"/>
      <c r="IC207" s="16"/>
      <c r="ID207" s="16"/>
      <c r="IE207" s="16"/>
      <c r="IF207" s="16"/>
      <c r="IG207" s="16"/>
      <c r="IH207" s="16"/>
      <c r="II207" s="16"/>
      <c r="IJ207" s="16"/>
      <c r="IK207" s="16"/>
      <c r="IL207" s="16"/>
      <c r="IM207" s="16"/>
      <c r="IN207" s="16"/>
      <c r="IO207" s="16"/>
      <c r="IP207" s="16"/>
      <c r="IQ207" s="16"/>
      <c r="IR207" s="16"/>
      <c r="IS207" s="16"/>
      <c r="IT207" s="16"/>
      <c r="IU207" s="16"/>
    </row>
    <row r="208" spans="1:255" x14ac:dyDescent="0.2">
      <c r="A208" s="51">
        <v>56</v>
      </c>
      <c r="B208" s="52" t="s">
        <v>166</v>
      </c>
      <c r="C208" s="53" t="s">
        <v>37</v>
      </c>
      <c r="D208" s="54">
        <v>1.1200000000000001</v>
      </c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  <c r="AA208" s="16"/>
      <c r="AB208" s="16"/>
      <c r="AC208" s="16"/>
      <c r="AD208" s="16"/>
      <c r="AE208" s="16"/>
      <c r="AF208" s="16"/>
      <c r="AG208" s="16"/>
      <c r="AH208" s="16"/>
      <c r="AI208" s="16"/>
      <c r="AJ208" s="16"/>
      <c r="AK208" s="16"/>
      <c r="AL208" s="16"/>
      <c r="AM208" s="16"/>
      <c r="AN208" s="16"/>
      <c r="AO208" s="16"/>
      <c r="AP208" s="16"/>
      <c r="AQ208" s="16"/>
      <c r="AR208" s="16"/>
      <c r="AS208" s="16"/>
      <c r="AT208" s="16"/>
      <c r="AU208" s="16"/>
      <c r="AV208" s="16"/>
      <c r="AW208" s="16"/>
      <c r="AX208" s="16"/>
      <c r="AY208" s="16"/>
      <c r="AZ208" s="16"/>
      <c r="BA208" s="16"/>
      <c r="BB208" s="16"/>
      <c r="BC208" s="16"/>
      <c r="BD208" s="16"/>
      <c r="BE208" s="16"/>
      <c r="BF208" s="16"/>
      <c r="BG208" s="16"/>
      <c r="BH208" s="16"/>
      <c r="BI208" s="16"/>
      <c r="BJ208" s="16"/>
      <c r="BK208" s="16"/>
      <c r="BL208" s="16"/>
      <c r="BM208" s="16"/>
      <c r="BN208" s="16"/>
      <c r="BO208" s="16"/>
      <c r="BP208" s="16"/>
      <c r="BQ208" s="16"/>
      <c r="BR208" s="16"/>
      <c r="BS208" s="16"/>
      <c r="BT208" s="16"/>
      <c r="BU208" s="16"/>
      <c r="BV208" s="16"/>
      <c r="BW208" s="16"/>
      <c r="BX208" s="16"/>
      <c r="BY208" s="16"/>
      <c r="BZ208" s="16"/>
      <c r="CA208" s="16"/>
      <c r="CB208" s="16"/>
      <c r="CC208" s="16"/>
      <c r="CD208" s="16"/>
      <c r="CE208" s="16"/>
      <c r="CF208" s="16"/>
      <c r="CG208" s="16"/>
      <c r="CH208" s="16"/>
      <c r="CI208" s="16"/>
      <c r="CJ208" s="16"/>
      <c r="CK208" s="16"/>
      <c r="CL208" s="16"/>
      <c r="CM208" s="16"/>
      <c r="CN208" s="16"/>
      <c r="CO208" s="16"/>
      <c r="CP208" s="16"/>
      <c r="CQ208" s="16"/>
      <c r="CR208" s="16"/>
      <c r="CS208" s="16"/>
      <c r="CT208" s="16"/>
      <c r="CU208" s="16"/>
      <c r="CV208" s="16"/>
      <c r="CW208" s="16"/>
      <c r="CX208" s="16"/>
      <c r="CY208" s="16"/>
      <c r="CZ208" s="16"/>
      <c r="DA208" s="16"/>
      <c r="DB208" s="16"/>
      <c r="DC208" s="16"/>
      <c r="DD208" s="16"/>
      <c r="DE208" s="16"/>
      <c r="DF208" s="16"/>
      <c r="DG208" s="16"/>
      <c r="DH208" s="16"/>
      <c r="DI208" s="16"/>
      <c r="DJ208" s="16"/>
      <c r="DK208" s="16"/>
      <c r="DL208" s="16"/>
      <c r="DM208" s="16"/>
      <c r="DN208" s="16"/>
      <c r="DO208" s="16"/>
      <c r="DP208" s="16"/>
      <c r="DQ208" s="16"/>
      <c r="DR208" s="16"/>
      <c r="DS208" s="16"/>
      <c r="DT208" s="16"/>
      <c r="DU208" s="16"/>
      <c r="DV208" s="16"/>
      <c r="DW208" s="16"/>
      <c r="DX208" s="16"/>
      <c r="DY208" s="16"/>
      <c r="DZ208" s="16"/>
      <c r="EA208" s="16"/>
      <c r="EB208" s="16"/>
      <c r="EC208" s="16"/>
      <c r="ED208" s="16"/>
      <c r="EE208" s="16"/>
      <c r="EF208" s="16"/>
      <c r="EG208" s="16"/>
      <c r="EH208" s="16"/>
      <c r="EI208" s="16"/>
      <c r="EJ208" s="16"/>
      <c r="EK208" s="16"/>
      <c r="EL208" s="16"/>
      <c r="EM208" s="16"/>
      <c r="EN208" s="16"/>
      <c r="EO208" s="16"/>
      <c r="EP208" s="16"/>
      <c r="EQ208" s="16"/>
      <c r="ER208" s="16"/>
      <c r="ES208" s="16"/>
      <c r="ET208" s="16"/>
      <c r="EU208" s="16"/>
      <c r="EV208" s="16"/>
      <c r="EW208" s="16"/>
      <c r="EX208" s="16"/>
      <c r="EY208" s="16"/>
      <c r="EZ208" s="16"/>
      <c r="FA208" s="16"/>
      <c r="FB208" s="16"/>
      <c r="FC208" s="16"/>
      <c r="FD208" s="16"/>
      <c r="FE208" s="16"/>
      <c r="FF208" s="16"/>
      <c r="FG208" s="16"/>
      <c r="FH208" s="16"/>
      <c r="FI208" s="16"/>
      <c r="FJ208" s="16"/>
      <c r="FK208" s="16"/>
      <c r="FL208" s="16"/>
      <c r="FM208" s="16"/>
      <c r="FN208" s="16"/>
      <c r="FO208" s="16"/>
      <c r="FP208" s="16"/>
      <c r="FQ208" s="16"/>
      <c r="FR208" s="16"/>
      <c r="FS208" s="16"/>
      <c r="FT208" s="16"/>
      <c r="FU208" s="16"/>
      <c r="FV208" s="16"/>
      <c r="FW208" s="16"/>
      <c r="FX208" s="16"/>
      <c r="FY208" s="16"/>
      <c r="FZ208" s="16"/>
      <c r="GA208" s="16"/>
      <c r="GB208" s="16"/>
      <c r="GC208" s="16"/>
      <c r="GD208" s="16"/>
      <c r="GE208" s="16"/>
      <c r="GF208" s="16"/>
      <c r="GG208" s="16"/>
      <c r="GH208" s="16"/>
      <c r="GI208" s="16"/>
      <c r="GJ208" s="16"/>
      <c r="GK208" s="16"/>
      <c r="GL208" s="16"/>
      <c r="GM208" s="16"/>
      <c r="GN208" s="16"/>
      <c r="GO208" s="16"/>
      <c r="GP208" s="16"/>
      <c r="GQ208" s="16"/>
      <c r="GR208" s="16"/>
      <c r="GS208" s="16"/>
      <c r="GT208" s="16"/>
      <c r="GU208" s="16"/>
      <c r="GV208" s="16"/>
      <c r="GW208" s="16"/>
      <c r="GX208" s="16"/>
      <c r="GY208" s="16"/>
      <c r="GZ208" s="16"/>
      <c r="HA208" s="16"/>
      <c r="HB208" s="16"/>
      <c r="HC208" s="16"/>
      <c r="HD208" s="16"/>
      <c r="HE208" s="16"/>
      <c r="HF208" s="16"/>
      <c r="HG208" s="16"/>
      <c r="HH208" s="16"/>
      <c r="HI208" s="16"/>
      <c r="HJ208" s="16"/>
      <c r="HK208" s="16"/>
      <c r="HL208" s="16"/>
      <c r="HM208" s="16"/>
      <c r="HN208" s="16"/>
      <c r="HO208" s="16"/>
      <c r="HP208" s="16"/>
      <c r="HQ208" s="16"/>
      <c r="HR208" s="16"/>
      <c r="HS208" s="16"/>
      <c r="HT208" s="16"/>
      <c r="HU208" s="16"/>
      <c r="HV208" s="16"/>
      <c r="HW208" s="16"/>
      <c r="HX208" s="16"/>
      <c r="HY208" s="16"/>
      <c r="HZ208" s="16"/>
      <c r="IA208" s="16"/>
      <c r="IB208" s="16"/>
      <c r="IC208" s="16"/>
      <c r="ID208" s="16"/>
      <c r="IE208" s="16"/>
      <c r="IF208" s="16"/>
      <c r="IG208" s="16"/>
      <c r="IH208" s="16"/>
      <c r="II208" s="16"/>
      <c r="IJ208" s="16"/>
      <c r="IK208" s="16"/>
      <c r="IL208" s="16"/>
      <c r="IM208" s="16"/>
      <c r="IN208" s="16"/>
      <c r="IO208" s="16"/>
      <c r="IP208" s="16"/>
      <c r="IQ208" s="16"/>
      <c r="IR208" s="16"/>
      <c r="IS208" s="16"/>
      <c r="IT208" s="16"/>
      <c r="IU208" s="16"/>
    </row>
    <row r="209" spans="1:255" x14ac:dyDescent="0.2">
      <c r="A209" s="47" t="s">
        <v>377</v>
      </c>
      <c r="B209" s="48" t="s">
        <v>174</v>
      </c>
      <c r="C209" s="49" t="s">
        <v>37</v>
      </c>
      <c r="D209" s="50">
        <f>Source!I567</f>
        <v>1.1200000000000001</v>
      </c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  <c r="AA209" s="16"/>
      <c r="AB209" s="16"/>
      <c r="AC209" s="16"/>
      <c r="AD209" s="16"/>
      <c r="AE209" s="16"/>
      <c r="AF209" s="16"/>
      <c r="AG209" s="16"/>
      <c r="AH209" s="16"/>
      <c r="AI209" s="16"/>
      <c r="AJ209" s="16"/>
      <c r="AK209" s="16"/>
      <c r="AL209" s="16"/>
      <c r="AM209" s="16"/>
      <c r="AN209" s="16"/>
      <c r="AO209" s="16"/>
      <c r="AP209" s="16"/>
      <c r="AQ209" s="16"/>
      <c r="AR209" s="16"/>
      <c r="AS209" s="16"/>
      <c r="AT209" s="16"/>
      <c r="AU209" s="16"/>
      <c r="AV209" s="16"/>
      <c r="AW209" s="16"/>
      <c r="AX209" s="16"/>
      <c r="AY209" s="16"/>
      <c r="AZ209" s="16"/>
      <c r="BA209" s="16"/>
      <c r="BB209" s="16"/>
      <c r="BC209" s="16"/>
      <c r="BD209" s="16"/>
      <c r="BE209" s="16"/>
      <c r="BF209" s="16"/>
      <c r="BG209" s="16"/>
      <c r="BH209" s="16"/>
      <c r="BI209" s="16"/>
      <c r="BJ209" s="16"/>
      <c r="BK209" s="16"/>
      <c r="BL209" s="16"/>
      <c r="BM209" s="16"/>
      <c r="BN209" s="16"/>
      <c r="BO209" s="16"/>
      <c r="BP209" s="16"/>
      <c r="BQ209" s="16"/>
      <c r="BR209" s="16"/>
      <c r="BS209" s="16"/>
      <c r="BT209" s="16"/>
      <c r="BU209" s="16"/>
      <c r="BV209" s="16"/>
      <c r="BW209" s="16"/>
      <c r="BX209" s="16"/>
      <c r="BY209" s="16"/>
      <c r="BZ209" s="16"/>
      <c r="CA209" s="16"/>
      <c r="CB209" s="16"/>
      <c r="CC209" s="16"/>
      <c r="CD209" s="16"/>
      <c r="CE209" s="16"/>
      <c r="CF209" s="16"/>
      <c r="CG209" s="16"/>
      <c r="CH209" s="16"/>
      <c r="CI209" s="16"/>
      <c r="CJ209" s="16"/>
      <c r="CK209" s="16"/>
      <c r="CL209" s="16"/>
      <c r="CM209" s="16"/>
      <c r="CN209" s="16"/>
      <c r="CO209" s="16"/>
      <c r="CP209" s="16"/>
      <c r="CQ209" s="16"/>
      <c r="CR209" s="16"/>
      <c r="CS209" s="16"/>
      <c r="CT209" s="16"/>
      <c r="CU209" s="16"/>
      <c r="CV209" s="16"/>
      <c r="CW209" s="16"/>
      <c r="CX209" s="16"/>
      <c r="CY209" s="16"/>
      <c r="CZ209" s="16"/>
      <c r="DA209" s="16"/>
      <c r="DB209" s="16"/>
      <c r="DC209" s="16"/>
      <c r="DD209" s="16"/>
      <c r="DE209" s="16"/>
      <c r="DF209" s="16"/>
      <c r="DG209" s="16"/>
      <c r="DH209" s="16"/>
      <c r="DI209" s="16"/>
      <c r="DJ209" s="16"/>
      <c r="DK209" s="16"/>
      <c r="DL209" s="16"/>
      <c r="DM209" s="16"/>
      <c r="DN209" s="16"/>
      <c r="DO209" s="16"/>
      <c r="DP209" s="16"/>
      <c r="DQ209" s="16"/>
      <c r="DR209" s="16"/>
      <c r="DS209" s="16"/>
      <c r="DT209" s="16"/>
      <c r="DU209" s="16"/>
      <c r="DV209" s="16"/>
      <c r="DW209" s="16"/>
      <c r="DX209" s="16"/>
      <c r="DY209" s="16"/>
      <c r="DZ209" s="16"/>
      <c r="EA209" s="16"/>
      <c r="EB209" s="16"/>
      <c r="EC209" s="16"/>
      <c r="ED209" s="16"/>
      <c r="EE209" s="16"/>
      <c r="EF209" s="16"/>
      <c r="EG209" s="16"/>
      <c r="EH209" s="16"/>
      <c r="EI209" s="16"/>
      <c r="EJ209" s="16"/>
      <c r="EK209" s="16"/>
      <c r="EL209" s="16"/>
      <c r="EM209" s="16"/>
      <c r="EN209" s="16"/>
      <c r="EO209" s="16"/>
      <c r="EP209" s="16"/>
      <c r="EQ209" s="16"/>
      <c r="ER209" s="16"/>
      <c r="ES209" s="16"/>
      <c r="ET209" s="16"/>
      <c r="EU209" s="16"/>
      <c r="EV209" s="16"/>
      <c r="EW209" s="16"/>
      <c r="EX209" s="16"/>
      <c r="EY209" s="16"/>
      <c r="EZ209" s="16"/>
      <c r="FA209" s="16"/>
      <c r="FB209" s="16"/>
      <c r="FC209" s="16"/>
      <c r="FD209" s="16"/>
      <c r="FE209" s="16"/>
      <c r="FF209" s="16"/>
      <c r="FG209" s="16"/>
      <c r="FH209" s="16"/>
      <c r="FI209" s="16"/>
      <c r="FJ209" s="16"/>
      <c r="FK209" s="16"/>
      <c r="FL209" s="16"/>
      <c r="FM209" s="16"/>
      <c r="FN209" s="16"/>
      <c r="FO209" s="16"/>
      <c r="FP209" s="16"/>
      <c r="FQ209" s="16"/>
      <c r="FR209" s="16"/>
      <c r="FS209" s="16"/>
      <c r="FT209" s="16"/>
      <c r="FU209" s="16"/>
      <c r="FV209" s="16"/>
      <c r="FW209" s="16"/>
      <c r="FX209" s="16"/>
      <c r="FY209" s="16"/>
      <c r="FZ209" s="16"/>
      <c r="GA209" s="16"/>
      <c r="GB209" s="16"/>
      <c r="GC209" s="16"/>
      <c r="GD209" s="16"/>
      <c r="GE209" s="16"/>
      <c r="GF209" s="16"/>
      <c r="GG209" s="16"/>
      <c r="GH209" s="16"/>
      <c r="GI209" s="16"/>
      <c r="GJ209" s="16"/>
      <c r="GK209" s="16"/>
      <c r="GL209" s="16"/>
      <c r="GM209" s="16"/>
      <c r="GN209" s="16"/>
      <c r="GO209" s="16"/>
      <c r="GP209" s="16"/>
      <c r="GQ209" s="16"/>
      <c r="GR209" s="16"/>
      <c r="GS209" s="16"/>
      <c r="GT209" s="16"/>
      <c r="GU209" s="16"/>
      <c r="GV209" s="16"/>
      <c r="GW209" s="16"/>
      <c r="GX209" s="16"/>
      <c r="GY209" s="16"/>
      <c r="GZ209" s="16"/>
      <c r="HA209" s="16"/>
      <c r="HB209" s="16"/>
      <c r="HC209" s="16"/>
      <c r="HD209" s="16"/>
      <c r="HE209" s="16"/>
      <c r="HF209" s="16"/>
      <c r="HG209" s="16"/>
      <c r="HH209" s="16"/>
      <c r="HI209" s="16"/>
      <c r="HJ209" s="16"/>
      <c r="HK209" s="16"/>
      <c r="HL209" s="16"/>
      <c r="HM209" s="16"/>
      <c r="HN209" s="16"/>
      <c r="HO209" s="16"/>
      <c r="HP209" s="16"/>
      <c r="HQ209" s="16"/>
      <c r="HR209" s="16"/>
      <c r="HS209" s="16"/>
      <c r="HT209" s="16"/>
      <c r="HU209" s="16"/>
      <c r="HV209" s="16"/>
      <c r="HW209" s="16"/>
      <c r="HX209" s="16"/>
      <c r="HY209" s="16"/>
      <c r="HZ209" s="16"/>
      <c r="IA209" s="16"/>
      <c r="IB209" s="16"/>
      <c r="IC209" s="16"/>
      <c r="ID209" s="16"/>
      <c r="IE209" s="16"/>
      <c r="IF209" s="16"/>
      <c r="IG209" s="16"/>
      <c r="IH209" s="16"/>
      <c r="II209" s="16"/>
      <c r="IJ209" s="16"/>
      <c r="IK209" s="16"/>
      <c r="IL209" s="16"/>
      <c r="IM209" s="16"/>
      <c r="IN209" s="16"/>
      <c r="IO209" s="16"/>
      <c r="IP209" s="16"/>
      <c r="IQ209" s="16"/>
      <c r="IR209" s="16"/>
      <c r="IS209" s="16"/>
      <c r="IT209" s="16"/>
      <c r="IU209" s="16"/>
    </row>
    <row r="210" spans="1:255" ht="24" x14ac:dyDescent="0.2">
      <c r="A210" s="51">
        <v>57</v>
      </c>
      <c r="B210" s="52" t="s">
        <v>150</v>
      </c>
      <c r="C210" s="53" t="s">
        <v>22</v>
      </c>
      <c r="D210" s="54">
        <v>3.895</v>
      </c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16"/>
      <c r="BC210" s="16"/>
      <c r="BD210" s="16"/>
      <c r="BE210" s="16"/>
      <c r="BF210" s="16"/>
      <c r="BG210" s="16"/>
      <c r="BH210" s="16"/>
      <c r="BI210" s="16"/>
      <c r="BJ210" s="16"/>
      <c r="BK210" s="16"/>
      <c r="BL210" s="16"/>
      <c r="BM210" s="16"/>
      <c r="BN210" s="16"/>
      <c r="BO210" s="16"/>
      <c r="BP210" s="16"/>
      <c r="BQ210" s="16"/>
      <c r="BR210" s="16"/>
      <c r="BS210" s="16"/>
      <c r="BT210" s="16"/>
      <c r="BU210" s="16"/>
      <c r="BV210" s="16"/>
      <c r="BW210" s="16"/>
      <c r="BX210" s="16"/>
      <c r="BY210" s="16"/>
      <c r="BZ210" s="16"/>
      <c r="CA210" s="16"/>
      <c r="CB210" s="16"/>
      <c r="CC210" s="16"/>
      <c r="CD210" s="16"/>
      <c r="CE210" s="16"/>
      <c r="CF210" s="16"/>
      <c r="CG210" s="16"/>
      <c r="CH210" s="16"/>
      <c r="CI210" s="16"/>
      <c r="CJ210" s="16"/>
      <c r="CK210" s="16"/>
      <c r="CL210" s="16"/>
      <c r="CM210" s="16"/>
      <c r="CN210" s="16"/>
      <c r="CO210" s="16"/>
      <c r="CP210" s="16"/>
      <c r="CQ210" s="16"/>
      <c r="CR210" s="16"/>
      <c r="CS210" s="16"/>
      <c r="CT210" s="16"/>
      <c r="CU210" s="16"/>
      <c r="CV210" s="16"/>
      <c r="CW210" s="16"/>
      <c r="CX210" s="16"/>
      <c r="CY210" s="16"/>
      <c r="CZ210" s="16"/>
      <c r="DA210" s="16"/>
      <c r="DB210" s="16"/>
      <c r="DC210" s="16"/>
      <c r="DD210" s="16"/>
      <c r="DE210" s="16"/>
      <c r="DF210" s="16"/>
      <c r="DG210" s="16"/>
      <c r="DH210" s="16"/>
      <c r="DI210" s="16"/>
      <c r="DJ210" s="1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6"/>
      <c r="EZ210" s="16"/>
      <c r="FA210" s="16"/>
      <c r="FB210" s="16"/>
      <c r="FC210" s="16"/>
      <c r="FD210" s="16"/>
      <c r="FE210" s="16"/>
      <c r="FF210" s="16"/>
      <c r="FG210" s="16"/>
      <c r="FH210" s="16"/>
      <c r="FI210" s="16"/>
      <c r="FJ210" s="16"/>
      <c r="FK210" s="16"/>
      <c r="FL210" s="16"/>
      <c r="FM210" s="16"/>
      <c r="FN210" s="16"/>
      <c r="FO210" s="16"/>
      <c r="FP210" s="16"/>
      <c r="FQ210" s="16"/>
      <c r="FR210" s="16"/>
      <c r="FS210" s="16"/>
      <c r="FT210" s="16"/>
      <c r="FU210" s="16"/>
      <c r="FV210" s="16"/>
      <c r="FW210" s="16"/>
      <c r="FX210" s="16"/>
      <c r="FY210" s="16"/>
      <c r="FZ210" s="16"/>
      <c r="GA210" s="16"/>
      <c r="GB210" s="16"/>
      <c r="GC210" s="16"/>
      <c r="GD210" s="16"/>
      <c r="GE210" s="16"/>
      <c r="GF210" s="16"/>
      <c r="GG210" s="16"/>
      <c r="GH210" s="16"/>
      <c r="GI210" s="16"/>
      <c r="GJ210" s="16"/>
      <c r="GK210" s="16"/>
      <c r="GL210" s="16"/>
      <c r="GM210" s="16"/>
      <c r="GN210" s="16"/>
      <c r="GO210" s="16"/>
      <c r="GP210" s="16"/>
      <c r="GQ210" s="16"/>
      <c r="GR210" s="16"/>
      <c r="GS210" s="16"/>
      <c r="GT210" s="16"/>
      <c r="GU210" s="16"/>
      <c r="GV210" s="16"/>
      <c r="GW210" s="16"/>
      <c r="GX210" s="16"/>
      <c r="GY210" s="16"/>
      <c r="GZ210" s="16"/>
      <c r="HA210" s="16"/>
      <c r="HB210" s="16"/>
      <c r="HC210" s="16"/>
      <c r="HD210" s="16"/>
      <c r="HE210" s="16"/>
      <c r="HF210" s="16"/>
      <c r="HG210" s="16"/>
      <c r="HH210" s="16"/>
      <c r="HI210" s="16"/>
      <c r="HJ210" s="16"/>
      <c r="HK210" s="16"/>
      <c r="HL210" s="16"/>
      <c r="HM210" s="16"/>
      <c r="HN210" s="16"/>
      <c r="HO210" s="16"/>
      <c r="HP210" s="16"/>
      <c r="HQ210" s="16"/>
      <c r="HR210" s="16"/>
      <c r="HS210" s="16"/>
      <c r="HT210" s="16"/>
      <c r="HU210" s="16"/>
      <c r="HV210" s="16"/>
      <c r="HW210" s="16"/>
      <c r="HX210" s="16"/>
      <c r="HY210" s="16"/>
      <c r="HZ210" s="16"/>
      <c r="IA210" s="16"/>
      <c r="IB210" s="16"/>
      <c r="IC210" s="16"/>
      <c r="ID210" s="16"/>
      <c r="IE210" s="16"/>
      <c r="IF210" s="16"/>
      <c r="IG210" s="16"/>
      <c r="IH210" s="16"/>
      <c r="II210" s="16"/>
      <c r="IJ210" s="16"/>
      <c r="IK210" s="16"/>
      <c r="IL210" s="16"/>
      <c r="IM210" s="16"/>
      <c r="IN210" s="16"/>
      <c r="IO210" s="16"/>
      <c r="IP210" s="16"/>
      <c r="IQ210" s="16"/>
      <c r="IR210" s="16"/>
      <c r="IS210" s="16"/>
      <c r="IT210" s="16"/>
      <c r="IU210" s="16"/>
    </row>
    <row r="211" spans="1:255" x14ac:dyDescent="0.2">
      <c r="A211" s="47" t="s">
        <v>379</v>
      </c>
      <c r="B211" s="48" t="s">
        <v>154</v>
      </c>
      <c r="C211" s="49" t="s">
        <v>155</v>
      </c>
      <c r="D211" s="50">
        <f>Source!I569</f>
        <v>-476.74799999999999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  <c r="GX211" s="16"/>
      <c r="GY211" s="16"/>
      <c r="GZ211" s="16"/>
      <c r="HA211" s="16"/>
      <c r="HB211" s="16"/>
      <c r="HC211" s="16"/>
      <c r="HD211" s="16"/>
      <c r="HE211" s="16"/>
      <c r="HF211" s="16"/>
      <c r="HG211" s="16"/>
      <c r="HH211" s="16"/>
      <c r="HI211" s="16"/>
      <c r="HJ211" s="16"/>
      <c r="HK211" s="16"/>
      <c r="HL211" s="16"/>
      <c r="HM211" s="16"/>
      <c r="HN211" s="16"/>
      <c r="HO211" s="16"/>
      <c r="HP211" s="16"/>
      <c r="HQ211" s="16"/>
      <c r="HR211" s="16"/>
      <c r="HS211" s="16"/>
      <c r="HT211" s="16"/>
      <c r="HU211" s="16"/>
      <c r="HV211" s="16"/>
      <c r="HW211" s="16"/>
      <c r="HX211" s="16"/>
      <c r="HY211" s="16"/>
      <c r="HZ211" s="16"/>
      <c r="IA211" s="16"/>
      <c r="IB211" s="16"/>
      <c r="IC211" s="16"/>
      <c r="ID211" s="16"/>
      <c r="IE211" s="16"/>
      <c r="IF211" s="16"/>
      <c r="IG211" s="16"/>
      <c r="IH211" s="16"/>
      <c r="II211" s="16"/>
      <c r="IJ211" s="16"/>
      <c r="IK211" s="16"/>
      <c r="IL211" s="16"/>
      <c r="IM211" s="16"/>
      <c r="IN211" s="16"/>
      <c r="IO211" s="16"/>
      <c r="IP211" s="16"/>
      <c r="IQ211" s="16"/>
      <c r="IR211" s="16"/>
      <c r="IS211" s="16"/>
      <c r="IT211" s="16"/>
      <c r="IU211" s="16"/>
    </row>
    <row r="212" spans="1:255" x14ac:dyDescent="0.2">
      <c r="A212" s="47" t="s">
        <v>380</v>
      </c>
      <c r="B212" s="48" t="s">
        <v>159</v>
      </c>
      <c r="C212" s="49" t="s">
        <v>155</v>
      </c>
      <c r="D212" s="50">
        <f>Source!I570</f>
        <v>476.74799999999999</v>
      </c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F212" s="16"/>
      <c r="AG212" s="16"/>
      <c r="AH212" s="16"/>
      <c r="AI212" s="16"/>
      <c r="AJ212" s="16"/>
      <c r="AK212" s="16"/>
      <c r="AL212" s="16"/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16"/>
      <c r="BH212" s="16"/>
      <c r="BI212" s="16"/>
      <c r="BJ212" s="16"/>
      <c r="BK212" s="16"/>
      <c r="BL212" s="16"/>
      <c r="BM212" s="16"/>
      <c r="BN212" s="16"/>
      <c r="BO212" s="16"/>
      <c r="BP212" s="16"/>
      <c r="BQ212" s="16"/>
      <c r="BR212" s="16"/>
      <c r="BS212" s="16"/>
      <c r="BT212" s="16"/>
      <c r="BU212" s="16"/>
      <c r="BV212" s="16"/>
      <c r="BW212" s="16"/>
      <c r="BX212" s="16"/>
      <c r="BY212" s="16"/>
      <c r="BZ212" s="16"/>
      <c r="CA212" s="16"/>
      <c r="CB212" s="16"/>
      <c r="CC212" s="16"/>
      <c r="CD212" s="16"/>
      <c r="CE212" s="16"/>
      <c r="CF212" s="16"/>
      <c r="CG212" s="16"/>
      <c r="CH212" s="16"/>
      <c r="CI212" s="16"/>
      <c r="CJ212" s="16"/>
      <c r="CK212" s="16"/>
      <c r="CL212" s="16"/>
      <c r="CM212" s="16"/>
      <c r="CN212" s="16"/>
      <c r="CO212" s="16"/>
      <c r="CP212" s="16"/>
      <c r="CQ212" s="16"/>
      <c r="CR212" s="16"/>
      <c r="CS212" s="16"/>
      <c r="CT212" s="16"/>
      <c r="CU212" s="16"/>
      <c r="CV212" s="16"/>
      <c r="CW212" s="16"/>
      <c r="CX212" s="16"/>
      <c r="CY212" s="16"/>
      <c r="CZ212" s="16"/>
      <c r="DA212" s="16"/>
      <c r="DB212" s="16"/>
      <c r="DC212" s="16"/>
      <c r="DD212" s="16"/>
      <c r="DE212" s="16"/>
      <c r="DF212" s="16"/>
      <c r="DG212" s="16"/>
      <c r="DH212" s="16"/>
      <c r="DI212" s="16"/>
      <c r="DJ212" s="16"/>
      <c r="DK212" s="16"/>
      <c r="DL212" s="16"/>
      <c r="DM212" s="16"/>
      <c r="DN212" s="16"/>
      <c r="DO212" s="16"/>
      <c r="DP212" s="16"/>
      <c r="DQ212" s="16"/>
      <c r="DR212" s="16"/>
      <c r="DS212" s="16"/>
      <c r="DT212" s="16"/>
      <c r="DU212" s="16"/>
      <c r="DV212" s="16"/>
      <c r="DW212" s="16"/>
      <c r="DX212" s="16"/>
      <c r="DY212" s="16"/>
      <c r="DZ212" s="16"/>
      <c r="EA212" s="16"/>
      <c r="EB212" s="16"/>
      <c r="EC212" s="16"/>
      <c r="ED212" s="16"/>
      <c r="EE212" s="16"/>
      <c r="EF212" s="16"/>
      <c r="EG212" s="16"/>
      <c r="EH212" s="16"/>
      <c r="EI212" s="16"/>
      <c r="EJ212" s="16"/>
      <c r="EK212" s="16"/>
      <c r="EL212" s="16"/>
      <c r="EM212" s="16"/>
      <c r="EN212" s="16"/>
      <c r="EO212" s="16"/>
      <c r="EP212" s="16"/>
      <c r="EQ212" s="16"/>
      <c r="ER212" s="16"/>
      <c r="ES212" s="16"/>
      <c r="ET212" s="16"/>
      <c r="EU212" s="16"/>
      <c r="EV212" s="16"/>
      <c r="EW212" s="16"/>
      <c r="EX212" s="16"/>
      <c r="EY212" s="16"/>
      <c r="EZ212" s="16"/>
      <c r="FA212" s="16"/>
      <c r="FB212" s="16"/>
      <c r="FC212" s="16"/>
      <c r="FD212" s="16"/>
      <c r="FE212" s="16"/>
      <c r="FF212" s="16"/>
      <c r="FG212" s="16"/>
      <c r="FH212" s="16"/>
      <c r="FI212" s="16"/>
      <c r="FJ212" s="16"/>
      <c r="FK212" s="16"/>
      <c r="FL212" s="16"/>
      <c r="FM212" s="16"/>
      <c r="FN212" s="16"/>
      <c r="FO212" s="16"/>
      <c r="FP212" s="16"/>
      <c r="FQ212" s="16"/>
      <c r="FR212" s="16"/>
      <c r="FS212" s="16"/>
      <c r="FT212" s="16"/>
      <c r="FU212" s="16"/>
      <c r="FV212" s="16"/>
      <c r="FW212" s="16"/>
      <c r="FX212" s="16"/>
      <c r="FY212" s="16"/>
      <c r="FZ212" s="16"/>
      <c r="GA212" s="16"/>
      <c r="GB212" s="16"/>
      <c r="GC212" s="16"/>
      <c r="GD212" s="16"/>
      <c r="GE212" s="16"/>
      <c r="GF212" s="16"/>
      <c r="GG212" s="16"/>
      <c r="GH212" s="16"/>
      <c r="GI212" s="16"/>
      <c r="GJ212" s="16"/>
      <c r="GK212" s="16"/>
      <c r="GL212" s="16"/>
      <c r="GM212" s="16"/>
      <c r="GN212" s="16"/>
      <c r="GO212" s="16"/>
      <c r="GP212" s="16"/>
      <c r="GQ212" s="16"/>
      <c r="GR212" s="16"/>
      <c r="GS212" s="16"/>
      <c r="GT212" s="16"/>
      <c r="GU212" s="16"/>
      <c r="GV212" s="16"/>
      <c r="GW212" s="16"/>
      <c r="GX212" s="16"/>
      <c r="GY212" s="16"/>
      <c r="GZ212" s="16"/>
      <c r="HA212" s="16"/>
      <c r="HB212" s="16"/>
      <c r="HC212" s="16"/>
      <c r="HD212" s="16"/>
      <c r="HE212" s="16"/>
      <c r="HF212" s="16"/>
      <c r="HG212" s="16"/>
      <c r="HH212" s="16"/>
      <c r="HI212" s="16"/>
      <c r="HJ212" s="16"/>
      <c r="HK212" s="16"/>
      <c r="HL212" s="16"/>
      <c r="HM212" s="16"/>
      <c r="HN212" s="16"/>
      <c r="HO212" s="16"/>
      <c r="HP212" s="16"/>
      <c r="HQ212" s="16"/>
      <c r="HR212" s="16"/>
      <c r="HS212" s="16"/>
      <c r="HT212" s="16"/>
      <c r="HU212" s="16"/>
      <c r="HV212" s="16"/>
      <c r="HW212" s="16"/>
      <c r="HX212" s="16"/>
      <c r="HY212" s="16"/>
      <c r="HZ212" s="16"/>
      <c r="IA212" s="16"/>
      <c r="IB212" s="16"/>
      <c r="IC212" s="16"/>
      <c r="ID212" s="16"/>
      <c r="IE212" s="16"/>
      <c r="IF212" s="16"/>
      <c r="IG212" s="16"/>
      <c r="IH212" s="16"/>
      <c r="II212" s="16"/>
      <c r="IJ212" s="16"/>
      <c r="IK212" s="16"/>
      <c r="IL212" s="16"/>
      <c r="IM212" s="16"/>
      <c r="IN212" s="16"/>
      <c r="IO212" s="16"/>
      <c r="IP212" s="16"/>
      <c r="IQ212" s="16"/>
      <c r="IR212" s="16"/>
      <c r="IS212" s="16"/>
      <c r="IT212" s="16"/>
      <c r="IU212" s="16"/>
    </row>
    <row r="213" spans="1:255" x14ac:dyDescent="0.2">
      <c r="A213" s="51">
        <v>58</v>
      </c>
      <c r="B213" s="52" t="s">
        <v>253</v>
      </c>
      <c r="C213" s="53" t="s">
        <v>254</v>
      </c>
      <c r="D213" s="54">
        <v>4.18</v>
      </c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  <c r="AA213" s="16"/>
      <c r="AB213" s="16"/>
      <c r="AC213" s="16"/>
      <c r="AD213" s="16"/>
      <c r="AE213" s="16"/>
      <c r="AF213" s="16"/>
      <c r="AG213" s="16"/>
      <c r="AH213" s="16"/>
      <c r="AI213" s="16"/>
      <c r="AJ213" s="16"/>
      <c r="AK213" s="16"/>
      <c r="AL213" s="16"/>
      <c r="AM213" s="16"/>
      <c r="AN213" s="16"/>
      <c r="AO213" s="16"/>
      <c r="AP213" s="16"/>
      <c r="AQ213" s="16"/>
      <c r="AR213" s="16"/>
      <c r="AS213" s="16"/>
      <c r="AT213" s="16"/>
      <c r="AU213" s="16"/>
      <c r="AV213" s="16"/>
      <c r="AW213" s="16"/>
      <c r="AX213" s="16"/>
      <c r="AY213" s="16"/>
      <c r="AZ213" s="16"/>
      <c r="BA213" s="16"/>
      <c r="BB213" s="16"/>
      <c r="BC213" s="16"/>
      <c r="BD213" s="16"/>
      <c r="BE213" s="16"/>
      <c r="BF213" s="16"/>
      <c r="BG213" s="16"/>
      <c r="BH213" s="16"/>
      <c r="BI213" s="16"/>
      <c r="BJ213" s="16"/>
      <c r="BK213" s="16"/>
      <c r="BL213" s="16"/>
      <c r="BM213" s="16"/>
      <c r="BN213" s="16"/>
      <c r="BO213" s="16"/>
      <c r="BP213" s="16"/>
      <c r="BQ213" s="16"/>
      <c r="BR213" s="16"/>
      <c r="BS213" s="16"/>
      <c r="BT213" s="16"/>
      <c r="BU213" s="16"/>
      <c r="BV213" s="16"/>
      <c r="BW213" s="16"/>
      <c r="BX213" s="16"/>
      <c r="BY213" s="16"/>
      <c r="BZ213" s="16"/>
      <c r="CA213" s="16"/>
      <c r="CB213" s="16"/>
      <c r="CC213" s="16"/>
      <c r="CD213" s="16"/>
      <c r="CE213" s="16"/>
      <c r="CF213" s="16"/>
      <c r="CG213" s="16"/>
      <c r="CH213" s="16"/>
      <c r="CI213" s="16"/>
      <c r="CJ213" s="16"/>
      <c r="CK213" s="16"/>
      <c r="CL213" s="16"/>
      <c r="CM213" s="16"/>
      <c r="CN213" s="16"/>
      <c r="CO213" s="16"/>
      <c r="CP213" s="16"/>
      <c r="CQ213" s="16"/>
      <c r="CR213" s="16"/>
      <c r="CS213" s="16"/>
      <c r="CT213" s="16"/>
      <c r="CU213" s="16"/>
      <c r="CV213" s="16"/>
      <c r="CW213" s="16"/>
      <c r="CX213" s="16"/>
      <c r="CY213" s="16"/>
      <c r="CZ213" s="16"/>
      <c r="DA213" s="16"/>
      <c r="DB213" s="16"/>
      <c r="DC213" s="16"/>
      <c r="DD213" s="16"/>
      <c r="DE213" s="16"/>
      <c r="DF213" s="16"/>
      <c r="DG213" s="16"/>
      <c r="DH213" s="16"/>
      <c r="DI213" s="16"/>
      <c r="DJ213" s="16"/>
      <c r="DK213" s="16"/>
      <c r="DL213" s="16"/>
      <c r="DM213" s="16"/>
      <c r="DN213" s="16"/>
      <c r="DO213" s="16"/>
      <c r="DP213" s="16"/>
      <c r="DQ213" s="16"/>
      <c r="DR213" s="16"/>
      <c r="DS213" s="16"/>
      <c r="DT213" s="16"/>
      <c r="DU213" s="16"/>
      <c r="DV213" s="16"/>
      <c r="DW213" s="16"/>
      <c r="DX213" s="16"/>
      <c r="DY213" s="16"/>
      <c r="DZ213" s="16"/>
      <c r="EA213" s="16"/>
      <c r="EB213" s="16"/>
      <c r="EC213" s="16"/>
      <c r="ED213" s="16"/>
      <c r="EE213" s="16"/>
      <c r="EF213" s="16"/>
      <c r="EG213" s="16"/>
      <c r="EH213" s="16"/>
      <c r="EI213" s="16"/>
      <c r="EJ213" s="16"/>
      <c r="EK213" s="16"/>
      <c r="EL213" s="16"/>
      <c r="EM213" s="16"/>
      <c r="EN213" s="16"/>
      <c r="EO213" s="16"/>
      <c r="EP213" s="16"/>
      <c r="EQ213" s="16"/>
      <c r="ER213" s="16"/>
      <c r="ES213" s="16"/>
      <c r="ET213" s="16"/>
      <c r="EU213" s="16"/>
      <c r="EV213" s="16"/>
      <c r="EW213" s="16"/>
      <c r="EX213" s="16"/>
      <c r="EY213" s="16"/>
      <c r="EZ213" s="16"/>
      <c r="FA213" s="16"/>
      <c r="FB213" s="16"/>
      <c r="FC213" s="16"/>
      <c r="FD213" s="16"/>
      <c r="FE213" s="16"/>
      <c r="FF213" s="16"/>
      <c r="FG213" s="16"/>
      <c r="FH213" s="16"/>
      <c r="FI213" s="16"/>
      <c r="FJ213" s="16"/>
      <c r="FK213" s="16"/>
      <c r="FL213" s="16"/>
      <c r="FM213" s="16"/>
      <c r="FN213" s="16"/>
      <c r="FO213" s="16"/>
      <c r="FP213" s="16"/>
      <c r="FQ213" s="16"/>
      <c r="FR213" s="16"/>
      <c r="FS213" s="16"/>
      <c r="FT213" s="16"/>
      <c r="FU213" s="16"/>
      <c r="FV213" s="16"/>
      <c r="FW213" s="16"/>
      <c r="FX213" s="16"/>
      <c r="FY213" s="16"/>
      <c r="FZ213" s="16"/>
      <c r="GA213" s="16"/>
      <c r="GB213" s="16"/>
      <c r="GC213" s="16"/>
      <c r="GD213" s="16"/>
      <c r="GE213" s="16"/>
      <c r="GF213" s="16"/>
      <c r="GG213" s="16"/>
      <c r="GH213" s="16"/>
      <c r="GI213" s="16"/>
      <c r="GJ213" s="16"/>
      <c r="GK213" s="16"/>
      <c r="GL213" s="16"/>
      <c r="GM213" s="16"/>
      <c r="GN213" s="16"/>
      <c r="GO213" s="16"/>
      <c r="GP213" s="16"/>
      <c r="GQ213" s="16"/>
      <c r="GR213" s="16"/>
      <c r="GS213" s="16"/>
      <c r="GT213" s="16"/>
      <c r="GU213" s="16"/>
      <c r="GV213" s="16"/>
      <c r="GW213" s="16"/>
      <c r="GX213" s="16"/>
      <c r="GY213" s="16"/>
      <c r="GZ213" s="16"/>
      <c r="HA213" s="16"/>
      <c r="HB213" s="16"/>
      <c r="HC213" s="16"/>
      <c r="HD213" s="16"/>
      <c r="HE213" s="16"/>
      <c r="HF213" s="16"/>
      <c r="HG213" s="16"/>
      <c r="HH213" s="16"/>
      <c r="HI213" s="16"/>
      <c r="HJ213" s="16"/>
      <c r="HK213" s="16"/>
      <c r="HL213" s="16"/>
      <c r="HM213" s="16"/>
      <c r="HN213" s="16"/>
      <c r="HO213" s="16"/>
      <c r="HP213" s="16"/>
      <c r="HQ213" s="16"/>
      <c r="HR213" s="16"/>
      <c r="HS213" s="16"/>
      <c r="HT213" s="16"/>
      <c r="HU213" s="16"/>
      <c r="HV213" s="16"/>
      <c r="HW213" s="16"/>
      <c r="HX213" s="16"/>
      <c r="HY213" s="16"/>
      <c r="HZ213" s="16"/>
      <c r="IA213" s="16"/>
      <c r="IB213" s="16"/>
      <c r="IC213" s="16"/>
      <c r="ID213" s="16"/>
      <c r="IE213" s="16"/>
      <c r="IF213" s="16"/>
      <c r="IG213" s="16"/>
      <c r="IH213" s="16"/>
      <c r="II213" s="16"/>
      <c r="IJ213" s="16"/>
      <c r="IK213" s="16"/>
      <c r="IL213" s="16"/>
      <c r="IM213" s="16"/>
      <c r="IN213" s="16"/>
      <c r="IO213" s="16"/>
      <c r="IP213" s="16"/>
      <c r="IQ213" s="16"/>
      <c r="IR213" s="16"/>
      <c r="IS213" s="16"/>
      <c r="IT213" s="16"/>
      <c r="IU213" s="16"/>
    </row>
    <row r="214" spans="1:255" x14ac:dyDescent="0.2">
      <c r="A214" s="47" t="s">
        <v>382</v>
      </c>
      <c r="B214" s="48" t="s">
        <v>263</v>
      </c>
      <c r="C214" s="49" t="s">
        <v>254</v>
      </c>
      <c r="D214" s="50">
        <f>Source!I572</f>
        <v>-4.3890000000000002</v>
      </c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16"/>
      <c r="BC214" s="16"/>
      <c r="BD214" s="16"/>
      <c r="BE214" s="16"/>
      <c r="BF214" s="16"/>
      <c r="BG214" s="16"/>
      <c r="BH214" s="16"/>
      <c r="BI214" s="16"/>
      <c r="BJ214" s="16"/>
      <c r="BK214" s="16"/>
      <c r="BL214" s="16"/>
      <c r="BM214" s="16"/>
      <c r="BN214" s="16"/>
      <c r="BO214" s="16"/>
      <c r="BP214" s="16"/>
      <c r="BQ214" s="16"/>
      <c r="BR214" s="16"/>
      <c r="BS214" s="16"/>
      <c r="BT214" s="16"/>
      <c r="BU214" s="16"/>
      <c r="BV214" s="16"/>
      <c r="BW214" s="16"/>
      <c r="BX214" s="16"/>
      <c r="BY214" s="16"/>
      <c r="BZ214" s="16"/>
      <c r="CA214" s="16"/>
      <c r="CB214" s="16"/>
      <c r="CC214" s="16"/>
      <c r="CD214" s="16"/>
      <c r="CE214" s="16"/>
      <c r="CF214" s="16"/>
      <c r="CG214" s="16"/>
      <c r="CH214" s="16"/>
      <c r="CI214" s="16"/>
      <c r="CJ214" s="16"/>
      <c r="CK214" s="16"/>
      <c r="CL214" s="16"/>
      <c r="CM214" s="16"/>
      <c r="CN214" s="16"/>
      <c r="CO214" s="16"/>
      <c r="CP214" s="16"/>
      <c r="CQ214" s="16"/>
      <c r="CR214" s="16"/>
      <c r="CS214" s="16"/>
      <c r="CT214" s="16"/>
      <c r="CU214" s="16"/>
      <c r="CV214" s="16"/>
      <c r="CW214" s="16"/>
      <c r="CX214" s="16"/>
      <c r="CY214" s="16"/>
      <c r="CZ214" s="16"/>
      <c r="DA214" s="16"/>
      <c r="DB214" s="16"/>
      <c r="DC214" s="16"/>
      <c r="DD214" s="16"/>
      <c r="DE214" s="16"/>
      <c r="DF214" s="16"/>
      <c r="DG214" s="16"/>
      <c r="DH214" s="16"/>
      <c r="DI214" s="16"/>
      <c r="DJ214" s="1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6"/>
      <c r="EZ214" s="16"/>
      <c r="FA214" s="16"/>
      <c r="FB214" s="16"/>
      <c r="FC214" s="16"/>
      <c r="FD214" s="16"/>
      <c r="FE214" s="16"/>
      <c r="FF214" s="16"/>
      <c r="FG214" s="16"/>
      <c r="FH214" s="16"/>
      <c r="FI214" s="16"/>
      <c r="FJ214" s="16"/>
      <c r="FK214" s="16"/>
      <c r="FL214" s="16"/>
      <c r="FM214" s="16"/>
      <c r="FN214" s="16"/>
      <c r="FO214" s="16"/>
      <c r="FP214" s="16"/>
      <c r="FQ214" s="16"/>
      <c r="FR214" s="16"/>
      <c r="FS214" s="16"/>
      <c r="FT214" s="16"/>
      <c r="FU214" s="16"/>
      <c r="FV214" s="16"/>
      <c r="FW214" s="16"/>
      <c r="FX214" s="16"/>
      <c r="FY214" s="16"/>
      <c r="FZ214" s="16"/>
      <c r="GA214" s="16"/>
      <c r="GB214" s="16"/>
      <c r="GC214" s="16"/>
      <c r="GD214" s="16"/>
      <c r="GE214" s="16"/>
      <c r="GF214" s="16"/>
      <c r="GG214" s="16"/>
      <c r="GH214" s="16"/>
      <c r="GI214" s="16"/>
      <c r="GJ214" s="16"/>
      <c r="GK214" s="16"/>
      <c r="GL214" s="16"/>
      <c r="GM214" s="16"/>
      <c r="GN214" s="16"/>
      <c r="GO214" s="16"/>
      <c r="GP214" s="16"/>
      <c r="GQ214" s="16"/>
      <c r="GR214" s="16"/>
      <c r="GS214" s="16"/>
      <c r="GT214" s="16"/>
      <c r="GU214" s="16"/>
      <c r="GV214" s="16"/>
      <c r="GW214" s="16"/>
      <c r="GX214" s="16"/>
      <c r="GY214" s="16"/>
      <c r="GZ214" s="16"/>
      <c r="HA214" s="16"/>
      <c r="HB214" s="16"/>
      <c r="HC214" s="16"/>
      <c r="HD214" s="16"/>
      <c r="HE214" s="16"/>
      <c r="HF214" s="16"/>
      <c r="HG214" s="16"/>
      <c r="HH214" s="16"/>
      <c r="HI214" s="16"/>
      <c r="HJ214" s="16"/>
      <c r="HK214" s="16"/>
      <c r="HL214" s="16"/>
      <c r="HM214" s="16"/>
      <c r="HN214" s="16"/>
      <c r="HO214" s="16"/>
      <c r="HP214" s="16"/>
      <c r="HQ214" s="16"/>
      <c r="HR214" s="16"/>
      <c r="HS214" s="16"/>
      <c r="HT214" s="16"/>
      <c r="HU214" s="16"/>
      <c r="HV214" s="16"/>
      <c r="HW214" s="16"/>
      <c r="HX214" s="16"/>
      <c r="HY214" s="16"/>
      <c r="HZ214" s="16"/>
      <c r="IA214" s="16"/>
      <c r="IB214" s="16"/>
      <c r="IC214" s="16"/>
      <c r="ID214" s="16"/>
      <c r="IE214" s="16"/>
      <c r="IF214" s="16"/>
      <c r="IG214" s="16"/>
      <c r="IH214" s="16"/>
      <c r="II214" s="16"/>
      <c r="IJ214" s="16"/>
      <c r="IK214" s="16"/>
      <c r="IL214" s="16"/>
      <c r="IM214" s="16"/>
      <c r="IN214" s="16"/>
      <c r="IO214" s="16"/>
      <c r="IP214" s="16"/>
      <c r="IQ214" s="16"/>
      <c r="IR214" s="16"/>
      <c r="IS214" s="16"/>
      <c r="IT214" s="16"/>
      <c r="IU214" s="16"/>
    </row>
    <row r="215" spans="1:255" x14ac:dyDescent="0.2">
      <c r="A215" s="47" t="s">
        <v>383</v>
      </c>
      <c r="B215" s="48" t="s">
        <v>267</v>
      </c>
      <c r="C215" s="49" t="s">
        <v>268</v>
      </c>
      <c r="D215" s="50">
        <f>Source!I573</f>
        <v>438.9</v>
      </c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  <c r="AA215" s="16"/>
      <c r="AB215" s="16"/>
      <c r="AC215" s="16"/>
      <c r="AD215" s="16"/>
      <c r="AE215" s="16"/>
      <c r="AF215" s="16"/>
      <c r="AG215" s="16"/>
      <c r="AH215" s="16"/>
      <c r="AI215" s="16"/>
      <c r="AJ215" s="16"/>
      <c r="AK215" s="16"/>
      <c r="AL215" s="16"/>
      <c r="AM215" s="16"/>
      <c r="AN215" s="16"/>
      <c r="AO215" s="16"/>
      <c r="AP215" s="16"/>
      <c r="AQ215" s="16"/>
      <c r="AR215" s="16"/>
      <c r="AS215" s="16"/>
      <c r="AT215" s="16"/>
      <c r="AU215" s="16"/>
      <c r="AV215" s="16"/>
      <c r="AW215" s="16"/>
      <c r="AX215" s="16"/>
      <c r="AY215" s="16"/>
      <c r="AZ215" s="16"/>
      <c r="BA215" s="16"/>
      <c r="BB215" s="16"/>
      <c r="BC215" s="16"/>
      <c r="BD215" s="16"/>
      <c r="BE215" s="16"/>
      <c r="BF215" s="16"/>
      <c r="BG215" s="16"/>
      <c r="BH215" s="16"/>
      <c r="BI215" s="16"/>
      <c r="BJ215" s="16"/>
      <c r="BK215" s="16"/>
      <c r="BL215" s="16"/>
      <c r="BM215" s="16"/>
      <c r="BN215" s="16"/>
      <c r="BO215" s="16"/>
      <c r="BP215" s="16"/>
      <c r="BQ215" s="16"/>
      <c r="BR215" s="16"/>
      <c r="BS215" s="16"/>
      <c r="BT215" s="16"/>
      <c r="BU215" s="16"/>
      <c r="BV215" s="16"/>
      <c r="BW215" s="16"/>
      <c r="BX215" s="16"/>
      <c r="BY215" s="16"/>
      <c r="BZ215" s="16"/>
      <c r="CA215" s="16"/>
      <c r="CB215" s="16"/>
      <c r="CC215" s="16"/>
      <c r="CD215" s="16"/>
      <c r="CE215" s="16"/>
      <c r="CF215" s="16"/>
      <c r="CG215" s="16"/>
      <c r="CH215" s="16"/>
      <c r="CI215" s="16"/>
      <c r="CJ215" s="16"/>
      <c r="CK215" s="16"/>
      <c r="CL215" s="16"/>
      <c r="CM215" s="16"/>
      <c r="CN215" s="16"/>
      <c r="CO215" s="16"/>
      <c r="CP215" s="16"/>
      <c r="CQ215" s="16"/>
      <c r="CR215" s="16"/>
      <c r="CS215" s="16"/>
      <c r="CT215" s="16"/>
      <c r="CU215" s="16"/>
      <c r="CV215" s="16"/>
      <c r="CW215" s="16"/>
      <c r="CX215" s="16"/>
      <c r="CY215" s="16"/>
      <c r="CZ215" s="16"/>
      <c r="DA215" s="16"/>
      <c r="DB215" s="16"/>
      <c r="DC215" s="16"/>
      <c r="DD215" s="16"/>
      <c r="DE215" s="16"/>
      <c r="DF215" s="16"/>
      <c r="DG215" s="16"/>
      <c r="DH215" s="16"/>
      <c r="DI215" s="16"/>
      <c r="DJ215" s="16"/>
      <c r="DK215" s="16"/>
      <c r="DL215" s="16"/>
      <c r="DM215" s="16"/>
      <c r="DN215" s="16"/>
      <c r="DO215" s="16"/>
      <c r="DP215" s="16"/>
      <c r="DQ215" s="16"/>
      <c r="DR215" s="16"/>
      <c r="DS215" s="16"/>
      <c r="DT215" s="16"/>
      <c r="DU215" s="16"/>
      <c r="DV215" s="16"/>
      <c r="DW215" s="16"/>
      <c r="DX215" s="16"/>
      <c r="DY215" s="16"/>
      <c r="DZ215" s="16"/>
      <c r="EA215" s="16"/>
      <c r="EB215" s="16"/>
      <c r="EC215" s="16"/>
      <c r="ED215" s="16"/>
      <c r="EE215" s="16"/>
      <c r="EF215" s="16"/>
      <c r="EG215" s="16"/>
      <c r="EH215" s="16"/>
      <c r="EI215" s="16"/>
      <c r="EJ215" s="16"/>
      <c r="EK215" s="16"/>
      <c r="EL215" s="16"/>
      <c r="EM215" s="16"/>
      <c r="EN215" s="16"/>
      <c r="EO215" s="16"/>
      <c r="EP215" s="16"/>
      <c r="EQ215" s="16"/>
      <c r="ER215" s="16"/>
      <c r="ES215" s="16"/>
      <c r="ET215" s="16"/>
      <c r="EU215" s="16"/>
      <c r="EV215" s="16"/>
      <c r="EW215" s="16"/>
      <c r="EX215" s="16"/>
      <c r="EY215" s="16"/>
      <c r="EZ215" s="16"/>
      <c r="FA215" s="16"/>
      <c r="FB215" s="16"/>
      <c r="FC215" s="16"/>
      <c r="FD215" s="16"/>
      <c r="FE215" s="16"/>
      <c r="FF215" s="16"/>
      <c r="FG215" s="16"/>
      <c r="FH215" s="16"/>
      <c r="FI215" s="16"/>
      <c r="FJ215" s="16"/>
      <c r="FK215" s="16"/>
      <c r="FL215" s="16"/>
      <c r="FM215" s="16"/>
      <c r="FN215" s="16"/>
      <c r="FO215" s="16"/>
      <c r="FP215" s="16"/>
      <c r="FQ215" s="16"/>
      <c r="FR215" s="16"/>
      <c r="FS215" s="16"/>
      <c r="FT215" s="16"/>
      <c r="FU215" s="16"/>
      <c r="FV215" s="16"/>
      <c r="FW215" s="16"/>
      <c r="FX215" s="16"/>
      <c r="FY215" s="16"/>
      <c r="FZ215" s="16"/>
      <c r="GA215" s="16"/>
      <c r="GB215" s="16"/>
      <c r="GC215" s="16"/>
      <c r="GD215" s="16"/>
      <c r="GE215" s="16"/>
      <c r="GF215" s="16"/>
      <c r="GG215" s="16"/>
      <c r="GH215" s="16"/>
      <c r="GI215" s="16"/>
      <c r="GJ215" s="16"/>
      <c r="GK215" s="16"/>
      <c r="GL215" s="16"/>
      <c r="GM215" s="16"/>
      <c r="GN215" s="16"/>
      <c r="GO215" s="16"/>
      <c r="GP215" s="16"/>
      <c r="GQ215" s="16"/>
      <c r="GR215" s="16"/>
      <c r="GS215" s="16"/>
      <c r="GT215" s="16"/>
      <c r="GU215" s="16"/>
      <c r="GV215" s="16"/>
      <c r="GW215" s="16"/>
      <c r="GX215" s="16"/>
      <c r="GY215" s="16"/>
      <c r="GZ215" s="16"/>
      <c r="HA215" s="16"/>
      <c r="HB215" s="16"/>
      <c r="HC215" s="16"/>
      <c r="HD215" s="16"/>
      <c r="HE215" s="16"/>
      <c r="HF215" s="16"/>
      <c r="HG215" s="16"/>
      <c r="HH215" s="16"/>
      <c r="HI215" s="16"/>
      <c r="HJ215" s="16"/>
      <c r="HK215" s="16"/>
      <c r="HL215" s="16"/>
      <c r="HM215" s="16"/>
      <c r="HN215" s="16"/>
      <c r="HO215" s="16"/>
      <c r="HP215" s="16"/>
      <c r="HQ215" s="16"/>
      <c r="HR215" s="16"/>
      <c r="HS215" s="16"/>
      <c r="HT215" s="16"/>
      <c r="HU215" s="16"/>
      <c r="HV215" s="16"/>
      <c r="HW215" s="16"/>
      <c r="HX215" s="16"/>
      <c r="HY215" s="16"/>
      <c r="HZ215" s="16"/>
      <c r="IA215" s="16"/>
      <c r="IB215" s="16"/>
      <c r="IC215" s="16"/>
      <c r="ID215" s="16"/>
      <c r="IE215" s="16"/>
      <c r="IF215" s="16"/>
      <c r="IG215" s="16"/>
      <c r="IH215" s="16"/>
      <c r="II215" s="16"/>
      <c r="IJ215" s="16"/>
      <c r="IK215" s="16"/>
      <c r="IL215" s="16"/>
      <c r="IM215" s="16"/>
      <c r="IN215" s="16"/>
      <c r="IO215" s="16"/>
      <c r="IP215" s="16"/>
      <c r="IQ215" s="16"/>
      <c r="IR215" s="16"/>
      <c r="IS215" s="16"/>
      <c r="IT215" s="16"/>
      <c r="IU215" s="16"/>
    </row>
    <row r="216" spans="1:255" x14ac:dyDescent="0.2">
      <c r="A216" s="51">
        <v>59</v>
      </c>
      <c r="B216" s="52" t="s">
        <v>385</v>
      </c>
      <c r="C216" s="53" t="s">
        <v>22</v>
      </c>
      <c r="D216" s="54">
        <v>3.895</v>
      </c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  <c r="AA216" s="16"/>
      <c r="AB216" s="16"/>
      <c r="AC216" s="16"/>
      <c r="AD216" s="16"/>
      <c r="AE216" s="16"/>
      <c r="AF216" s="16"/>
      <c r="AG216" s="16"/>
      <c r="AH216" s="16"/>
      <c r="AI216" s="16"/>
      <c r="AJ216" s="16"/>
      <c r="AK216" s="16"/>
      <c r="AL216" s="16"/>
      <c r="AM216" s="16"/>
      <c r="AN216" s="16"/>
      <c r="AO216" s="16"/>
      <c r="AP216" s="16"/>
      <c r="AQ216" s="16"/>
      <c r="AR216" s="16"/>
      <c r="AS216" s="16"/>
      <c r="AT216" s="16"/>
      <c r="AU216" s="16"/>
      <c r="AV216" s="16"/>
      <c r="AW216" s="16"/>
      <c r="AX216" s="16"/>
      <c r="AY216" s="16"/>
      <c r="AZ216" s="16"/>
      <c r="BA216" s="16"/>
      <c r="BB216" s="16"/>
      <c r="BC216" s="16"/>
      <c r="BD216" s="16"/>
      <c r="BE216" s="16"/>
      <c r="BF216" s="16"/>
      <c r="BG216" s="16"/>
      <c r="BH216" s="16"/>
      <c r="BI216" s="16"/>
      <c r="BJ216" s="16"/>
      <c r="BK216" s="16"/>
      <c r="BL216" s="16"/>
      <c r="BM216" s="16"/>
      <c r="BN216" s="16"/>
      <c r="BO216" s="16"/>
      <c r="BP216" s="16"/>
      <c r="BQ216" s="16"/>
      <c r="BR216" s="16"/>
      <c r="BS216" s="16"/>
      <c r="BT216" s="16"/>
      <c r="BU216" s="16"/>
      <c r="BV216" s="16"/>
      <c r="BW216" s="16"/>
      <c r="BX216" s="16"/>
      <c r="BY216" s="16"/>
      <c r="BZ216" s="16"/>
      <c r="CA216" s="16"/>
      <c r="CB216" s="16"/>
      <c r="CC216" s="16"/>
      <c r="CD216" s="16"/>
      <c r="CE216" s="16"/>
      <c r="CF216" s="16"/>
      <c r="CG216" s="16"/>
      <c r="CH216" s="16"/>
      <c r="CI216" s="16"/>
      <c r="CJ216" s="16"/>
      <c r="CK216" s="16"/>
      <c r="CL216" s="16"/>
      <c r="CM216" s="16"/>
      <c r="CN216" s="16"/>
      <c r="CO216" s="16"/>
      <c r="CP216" s="16"/>
      <c r="CQ216" s="16"/>
      <c r="CR216" s="16"/>
      <c r="CS216" s="16"/>
      <c r="CT216" s="16"/>
      <c r="CU216" s="16"/>
      <c r="CV216" s="16"/>
      <c r="CW216" s="16"/>
      <c r="CX216" s="16"/>
      <c r="CY216" s="16"/>
      <c r="CZ216" s="16"/>
      <c r="DA216" s="16"/>
      <c r="DB216" s="16"/>
      <c r="DC216" s="16"/>
      <c r="DD216" s="16"/>
      <c r="DE216" s="16"/>
      <c r="DF216" s="16"/>
      <c r="DG216" s="16"/>
      <c r="DH216" s="16"/>
      <c r="DI216" s="16"/>
      <c r="DJ216" s="16"/>
      <c r="DK216" s="16"/>
      <c r="DL216" s="16"/>
      <c r="DM216" s="16"/>
      <c r="DN216" s="16"/>
      <c r="DO216" s="16"/>
      <c r="DP216" s="16"/>
      <c r="DQ216" s="16"/>
      <c r="DR216" s="16"/>
      <c r="DS216" s="16"/>
      <c r="DT216" s="16"/>
      <c r="DU216" s="16"/>
      <c r="DV216" s="16"/>
      <c r="DW216" s="16"/>
      <c r="DX216" s="16"/>
      <c r="DY216" s="16"/>
      <c r="DZ216" s="16"/>
      <c r="EA216" s="16"/>
      <c r="EB216" s="16"/>
      <c r="EC216" s="16"/>
      <c r="ED216" s="16"/>
      <c r="EE216" s="16"/>
      <c r="EF216" s="16"/>
      <c r="EG216" s="16"/>
      <c r="EH216" s="16"/>
      <c r="EI216" s="16"/>
      <c r="EJ216" s="16"/>
      <c r="EK216" s="16"/>
      <c r="EL216" s="16"/>
      <c r="EM216" s="16"/>
      <c r="EN216" s="16"/>
      <c r="EO216" s="16"/>
      <c r="EP216" s="16"/>
      <c r="EQ216" s="16"/>
      <c r="ER216" s="16"/>
      <c r="ES216" s="16"/>
      <c r="ET216" s="16"/>
      <c r="EU216" s="16"/>
      <c r="EV216" s="16"/>
      <c r="EW216" s="16"/>
      <c r="EX216" s="16"/>
      <c r="EY216" s="16"/>
      <c r="EZ216" s="16"/>
      <c r="FA216" s="16"/>
      <c r="FB216" s="16"/>
      <c r="FC216" s="16"/>
      <c r="FD216" s="16"/>
      <c r="FE216" s="16"/>
      <c r="FF216" s="16"/>
      <c r="FG216" s="16"/>
      <c r="FH216" s="16"/>
      <c r="FI216" s="16"/>
      <c r="FJ216" s="16"/>
      <c r="FK216" s="16"/>
      <c r="FL216" s="16"/>
      <c r="FM216" s="16"/>
      <c r="FN216" s="16"/>
      <c r="FO216" s="16"/>
      <c r="FP216" s="16"/>
      <c r="FQ216" s="16"/>
      <c r="FR216" s="16"/>
      <c r="FS216" s="16"/>
      <c r="FT216" s="16"/>
      <c r="FU216" s="16"/>
      <c r="FV216" s="16"/>
      <c r="FW216" s="16"/>
      <c r="FX216" s="16"/>
      <c r="FY216" s="16"/>
      <c r="FZ216" s="16"/>
      <c r="GA216" s="16"/>
      <c r="GB216" s="16"/>
      <c r="GC216" s="16"/>
      <c r="GD216" s="16"/>
      <c r="GE216" s="16"/>
      <c r="GF216" s="16"/>
      <c r="GG216" s="16"/>
      <c r="GH216" s="16"/>
      <c r="GI216" s="16"/>
      <c r="GJ216" s="16"/>
      <c r="GK216" s="16"/>
      <c r="GL216" s="16"/>
      <c r="GM216" s="16"/>
      <c r="GN216" s="16"/>
      <c r="GO216" s="16"/>
      <c r="GP216" s="16"/>
      <c r="GQ216" s="16"/>
      <c r="GR216" s="16"/>
      <c r="GS216" s="16"/>
      <c r="GT216" s="16"/>
      <c r="GU216" s="16"/>
      <c r="GV216" s="16"/>
      <c r="GW216" s="16"/>
      <c r="GX216" s="16"/>
      <c r="GY216" s="16"/>
      <c r="GZ216" s="16"/>
      <c r="HA216" s="16"/>
      <c r="HB216" s="16"/>
      <c r="HC216" s="16"/>
      <c r="HD216" s="16"/>
      <c r="HE216" s="16"/>
      <c r="HF216" s="16"/>
      <c r="HG216" s="16"/>
      <c r="HH216" s="16"/>
      <c r="HI216" s="16"/>
      <c r="HJ216" s="16"/>
      <c r="HK216" s="16"/>
      <c r="HL216" s="16"/>
      <c r="HM216" s="16"/>
      <c r="HN216" s="16"/>
      <c r="HO216" s="16"/>
      <c r="HP216" s="16"/>
      <c r="HQ216" s="16"/>
      <c r="HR216" s="16"/>
      <c r="HS216" s="16"/>
      <c r="HT216" s="16"/>
      <c r="HU216" s="16"/>
      <c r="HV216" s="16"/>
      <c r="HW216" s="16"/>
      <c r="HX216" s="16"/>
      <c r="HY216" s="16"/>
      <c r="HZ216" s="16"/>
      <c r="IA216" s="16"/>
      <c r="IB216" s="16"/>
      <c r="IC216" s="16"/>
      <c r="ID216" s="16"/>
      <c r="IE216" s="16"/>
      <c r="IF216" s="16"/>
      <c r="IG216" s="16"/>
      <c r="IH216" s="16"/>
      <c r="II216" s="16"/>
      <c r="IJ216" s="16"/>
      <c r="IK216" s="16"/>
      <c r="IL216" s="16"/>
      <c r="IM216" s="16"/>
      <c r="IN216" s="16"/>
      <c r="IO216" s="16"/>
      <c r="IP216" s="16"/>
      <c r="IQ216" s="16"/>
      <c r="IR216" s="16"/>
      <c r="IS216" s="16"/>
      <c r="IT216" s="16"/>
      <c r="IU216" s="16"/>
    </row>
    <row r="217" spans="1:255" x14ac:dyDescent="0.2">
      <c r="A217" s="47" t="s">
        <v>386</v>
      </c>
      <c r="B217" s="48" t="s">
        <v>274</v>
      </c>
      <c r="C217" s="49" t="s">
        <v>70</v>
      </c>
      <c r="D217" s="50">
        <f>Source!I575</f>
        <v>7.9458000000000002</v>
      </c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  <c r="AA217" s="16"/>
      <c r="AB217" s="16"/>
      <c r="AC217" s="16"/>
      <c r="AD217" s="16"/>
      <c r="AE217" s="16"/>
      <c r="AF217" s="16"/>
      <c r="AG217" s="16"/>
      <c r="AH217" s="16"/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16"/>
      <c r="BH217" s="16"/>
      <c r="BI217" s="16"/>
      <c r="BJ217" s="16"/>
      <c r="BK217" s="16"/>
      <c r="BL217" s="16"/>
      <c r="BM217" s="16"/>
      <c r="BN217" s="16"/>
      <c r="BO217" s="16"/>
      <c r="BP217" s="16"/>
      <c r="BQ217" s="16"/>
      <c r="BR217" s="16"/>
      <c r="BS217" s="16"/>
      <c r="BT217" s="16"/>
      <c r="BU217" s="16"/>
      <c r="BV217" s="16"/>
      <c r="BW217" s="16"/>
      <c r="BX217" s="16"/>
      <c r="BY217" s="16"/>
      <c r="BZ217" s="16"/>
      <c r="CA217" s="16"/>
      <c r="CB217" s="16"/>
      <c r="CC217" s="16"/>
      <c r="CD217" s="16"/>
      <c r="CE217" s="16"/>
      <c r="CF217" s="16"/>
      <c r="CG217" s="16"/>
      <c r="CH217" s="16"/>
      <c r="CI217" s="16"/>
      <c r="CJ217" s="16"/>
      <c r="CK217" s="16"/>
      <c r="CL217" s="16"/>
      <c r="CM217" s="16"/>
      <c r="CN217" s="16"/>
      <c r="CO217" s="16"/>
      <c r="CP217" s="16"/>
      <c r="CQ217" s="16"/>
      <c r="CR217" s="16"/>
      <c r="CS217" s="16"/>
      <c r="CT217" s="16"/>
      <c r="CU217" s="16"/>
      <c r="CV217" s="16"/>
      <c r="CW217" s="16"/>
      <c r="CX217" s="16"/>
      <c r="CY217" s="16"/>
      <c r="CZ217" s="16"/>
      <c r="DA217" s="16"/>
      <c r="DB217" s="16"/>
      <c r="DC217" s="16"/>
      <c r="DD217" s="16"/>
      <c r="DE217" s="16"/>
      <c r="DF217" s="16"/>
      <c r="DG217" s="16"/>
      <c r="DH217" s="16"/>
      <c r="DI217" s="16"/>
      <c r="DJ217" s="16"/>
      <c r="DK217" s="16"/>
      <c r="DL217" s="16"/>
      <c r="DM217" s="16"/>
      <c r="DN217" s="16"/>
      <c r="DO217" s="16"/>
      <c r="DP217" s="16"/>
      <c r="DQ217" s="16"/>
      <c r="DR217" s="16"/>
      <c r="DS217" s="16"/>
      <c r="DT217" s="16"/>
      <c r="DU217" s="16"/>
      <c r="DV217" s="16"/>
      <c r="DW217" s="16"/>
      <c r="DX217" s="16"/>
      <c r="DY217" s="16"/>
      <c r="DZ217" s="16"/>
      <c r="EA217" s="16"/>
      <c r="EB217" s="16"/>
      <c r="EC217" s="16"/>
      <c r="ED217" s="16"/>
      <c r="EE217" s="16"/>
      <c r="EF217" s="16"/>
      <c r="EG217" s="16"/>
      <c r="EH217" s="16"/>
      <c r="EI217" s="16"/>
      <c r="EJ217" s="16"/>
      <c r="EK217" s="16"/>
      <c r="EL217" s="16"/>
      <c r="EM217" s="16"/>
      <c r="EN217" s="16"/>
      <c r="EO217" s="16"/>
      <c r="EP217" s="16"/>
      <c r="EQ217" s="16"/>
      <c r="ER217" s="16"/>
      <c r="ES217" s="16"/>
      <c r="ET217" s="16"/>
      <c r="EU217" s="16"/>
      <c r="EV217" s="16"/>
      <c r="EW217" s="16"/>
      <c r="EX217" s="16"/>
      <c r="EY217" s="16"/>
      <c r="EZ217" s="16"/>
      <c r="FA217" s="16"/>
      <c r="FB217" s="16"/>
      <c r="FC217" s="16"/>
      <c r="FD217" s="16"/>
      <c r="FE217" s="16"/>
      <c r="FF217" s="16"/>
      <c r="FG217" s="16"/>
      <c r="FH217" s="16"/>
      <c r="FI217" s="16"/>
      <c r="FJ217" s="16"/>
      <c r="FK217" s="16"/>
      <c r="FL217" s="16"/>
      <c r="FM217" s="16"/>
      <c r="FN217" s="16"/>
      <c r="FO217" s="16"/>
      <c r="FP217" s="16"/>
      <c r="FQ217" s="16"/>
      <c r="FR217" s="16"/>
      <c r="FS217" s="16"/>
      <c r="FT217" s="16"/>
      <c r="FU217" s="16"/>
      <c r="FV217" s="16"/>
      <c r="FW217" s="16"/>
      <c r="FX217" s="16"/>
      <c r="FY217" s="16"/>
      <c r="FZ217" s="16"/>
      <c r="GA217" s="16"/>
      <c r="GB217" s="16"/>
      <c r="GC217" s="16"/>
      <c r="GD217" s="16"/>
      <c r="GE217" s="16"/>
      <c r="GF217" s="16"/>
      <c r="GG217" s="16"/>
      <c r="GH217" s="16"/>
      <c r="GI217" s="16"/>
      <c r="GJ217" s="16"/>
      <c r="GK217" s="16"/>
      <c r="GL217" s="16"/>
      <c r="GM217" s="16"/>
      <c r="GN217" s="16"/>
      <c r="GO217" s="16"/>
      <c r="GP217" s="16"/>
      <c r="GQ217" s="16"/>
      <c r="GR217" s="16"/>
      <c r="GS217" s="16"/>
      <c r="GT217" s="16"/>
      <c r="GU217" s="16"/>
      <c r="GV217" s="16"/>
      <c r="GW217" s="16"/>
      <c r="GX217" s="16"/>
      <c r="GY217" s="16"/>
      <c r="GZ217" s="16"/>
      <c r="HA217" s="16"/>
      <c r="HB217" s="16"/>
      <c r="HC217" s="16"/>
      <c r="HD217" s="16"/>
      <c r="HE217" s="16"/>
      <c r="HF217" s="16"/>
      <c r="HG217" s="16"/>
      <c r="HH217" s="16"/>
      <c r="HI217" s="16"/>
      <c r="HJ217" s="16"/>
      <c r="HK217" s="16"/>
      <c r="HL217" s="16"/>
      <c r="HM217" s="16"/>
      <c r="HN217" s="16"/>
      <c r="HO217" s="16"/>
      <c r="HP217" s="16"/>
      <c r="HQ217" s="16"/>
      <c r="HR217" s="16"/>
      <c r="HS217" s="16"/>
      <c r="HT217" s="16"/>
      <c r="HU217" s="16"/>
      <c r="HV217" s="16"/>
      <c r="HW217" s="16"/>
      <c r="HX217" s="16"/>
      <c r="HY217" s="16"/>
      <c r="HZ217" s="16"/>
      <c r="IA217" s="16"/>
      <c r="IB217" s="16"/>
      <c r="IC217" s="16"/>
      <c r="ID217" s="16"/>
      <c r="IE217" s="16"/>
      <c r="IF217" s="16"/>
      <c r="IG217" s="16"/>
      <c r="IH217" s="16"/>
      <c r="II217" s="16"/>
      <c r="IJ217" s="16"/>
      <c r="IK217" s="16"/>
      <c r="IL217" s="16"/>
      <c r="IM217" s="16"/>
      <c r="IN217" s="16"/>
      <c r="IO217" s="16"/>
      <c r="IP217" s="16"/>
      <c r="IQ217" s="16"/>
      <c r="IR217" s="16"/>
      <c r="IS217" s="16"/>
      <c r="IT217" s="16"/>
      <c r="IU217" s="16"/>
    </row>
    <row r="218" spans="1:255" ht="24" x14ac:dyDescent="0.2">
      <c r="A218" s="51">
        <v>60</v>
      </c>
      <c r="B218" s="52" t="s">
        <v>351</v>
      </c>
      <c r="C218" s="53" t="s">
        <v>22</v>
      </c>
      <c r="D218" s="54">
        <v>3.895</v>
      </c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16"/>
      <c r="BC218" s="16"/>
      <c r="BD218" s="16"/>
      <c r="BE218" s="16"/>
      <c r="BF218" s="16"/>
      <c r="BG218" s="16"/>
      <c r="BH218" s="16"/>
      <c r="BI218" s="16"/>
      <c r="BJ218" s="16"/>
      <c r="BK218" s="16"/>
      <c r="BL218" s="16"/>
      <c r="BM218" s="16"/>
      <c r="BN218" s="16"/>
      <c r="BO218" s="16"/>
      <c r="BP218" s="16"/>
      <c r="BQ218" s="16"/>
      <c r="BR218" s="16"/>
      <c r="BS218" s="16"/>
      <c r="BT218" s="16"/>
      <c r="BU218" s="16"/>
      <c r="BV218" s="16"/>
      <c r="BW218" s="16"/>
      <c r="BX218" s="16"/>
      <c r="BY218" s="16"/>
      <c r="BZ218" s="16"/>
      <c r="CA218" s="16"/>
      <c r="CB218" s="16"/>
      <c r="CC218" s="16"/>
      <c r="CD218" s="16"/>
      <c r="CE218" s="16"/>
      <c r="CF218" s="16"/>
      <c r="CG218" s="16"/>
      <c r="CH218" s="16"/>
      <c r="CI218" s="16"/>
      <c r="CJ218" s="16"/>
      <c r="CK218" s="16"/>
      <c r="CL218" s="16"/>
      <c r="CM218" s="16"/>
      <c r="CN218" s="16"/>
      <c r="CO218" s="16"/>
      <c r="CP218" s="16"/>
      <c r="CQ218" s="16"/>
      <c r="CR218" s="16"/>
      <c r="CS218" s="16"/>
      <c r="CT218" s="16"/>
      <c r="CU218" s="16"/>
      <c r="CV218" s="16"/>
      <c r="CW218" s="16"/>
      <c r="CX218" s="16"/>
      <c r="CY218" s="16"/>
      <c r="CZ218" s="16"/>
      <c r="DA218" s="16"/>
      <c r="DB218" s="16"/>
      <c r="DC218" s="16"/>
      <c r="DD218" s="16"/>
      <c r="DE218" s="16"/>
      <c r="DF218" s="16"/>
      <c r="DG218" s="16"/>
      <c r="DH218" s="16"/>
      <c r="DI218" s="16"/>
      <c r="DJ218" s="1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6"/>
      <c r="EZ218" s="16"/>
      <c r="FA218" s="16"/>
      <c r="FB218" s="16"/>
      <c r="FC218" s="16"/>
      <c r="FD218" s="16"/>
      <c r="FE218" s="16"/>
      <c r="FF218" s="16"/>
      <c r="FG218" s="16"/>
      <c r="FH218" s="16"/>
      <c r="FI218" s="16"/>
      <c r="FJ218" s="16"/>
      <c r="FK218" s="16"/>
      <c r="FL218" s="16"/>
      <c r="FM218" s="16"/>
      <c r="FN218" s="16"/>
      <c r="FO218" s="16"/>
      <c r="FP218" s="16"/>
      <c r="FQ218" s="16"/>
      <c r="FR218" s="16"/>
      <c r="FS218" s="16"/>
      <c r="FT218" s="16"/>
      <c r="FU218" s="16"/>
      <c r="FV218" s="16"/>
      <c r="FW218" s="16"/>
      <c r="FX218" s="16"/>
      <c r="FY218" s="16"/>
      <c r="FZ218" s="16"/>
      <c r="GA218" s="16"/>
      <c r="GB218" s="16"/>
      <c r="GC218" s="16"/>
      <c r="GD218" s="16"/>
      <c r="GE218" s="16"/>
      <c r="GF218" s="16"/>
      <c r="GG218" s="16"/>
      <c r="GH218" s="16"/>
      <c r="GI218" s="16"/>
      <c r="GJ218" s="16"/>
      <c r="GK218" s="16"/>
      <c r="GL218" s="16"/>
      <c r="GM218" s="16"/>
      <c r="GN218" s="16"/>
      <c r="GO218" s="16"/>
      <c r="GP218" s="16"/>
      <c r="GQ218" s="16"/>
      <c r="GR218" s="16"/>
      <c r="GS218" s="16"/>
      <c r="GT218" s="16"/>
      <c r="GU218" s="16"/>
      <c r="GV218" s="16"/>
      <c r="GW218" s="16"/>
      <c r="GX218" s="16"/>
      <c r="GY218" s="16"/>
      <c r="GZ218" s="16"/>
      <c r="HA218" s="16"/>
      <c r="HB218" s="16"/>
      <c r="HC218" s="16"/>
      <c r="HD218" s="16"/>
      <c r="HE218" s="16"/>
      <c r="HF218" s="16"/>
      <c r="HG218" s="16"/>
      <c r="HH218" s="16"/>
      <c r="HI218" s="16"/>
      <c r="HJ218" s="16"/>
      <c r="HK218" s="16"/>
      <c r="HL218" s="16"/>
      <c r="HM218" s="16"/>
      <c r="HN218" s="16"/>
      <c r="HO218" s="16"/>
      <c r="HP218" s="16"/>
      <c r="HQ218" s="16"/>
      <c r="HR218" s="16"/>
      <c r="HS218" s="16"/>
      <c r="HT218" s="16"/>
      <c r="HU218" s="16"/>
      <c r="HV218" s="16"/>
      <c r="HW218" s="16"/>
      <c r="HX218" s="16"/>
      <c r="HY218" s="16"/>
      <c r="HZ218" s="16"/>
      <c r="IA218" s="16"/>
      <c r="IB218" s="16"/>
      <c r="IC218" s="16"/>
      <c r="ID218" s="16"/>
      <c r="IE218" s="16"/>
      <c r="IF218" s="16"/>
      <c r="IG218" s="16"/>
      <c r="IH218" s="16"/>
      <c r="II218" s="16"/>
      <c r="IJ218" s="16"/>
      <c r="IK218" s="16"/>
      <c r="IL218" s="16"/>
      <c r="IM218" s="16"/>
      <c r="IN218" s="16"/>
      <c r="IO218" s="16"/>
      <c r="IP218" s="16"/>
      <c r="IQ218" s="16"/>
      <c r="IR218" s="16"/>
      <c r="IS218" s="16"/>
      <c r="IT218" s="16"/>
      <c r="IU218" s="16"/>
    </row>
    <row r="219" spans="1:255" x14ac:dyDescent="0.2">
      <c r="A219" s="47" t="s">
        <v>388</v>
      </c>
      <c r="B219" s="48" t="s">
        <v>274</v>
      </c>
      <c r="C219" s="49" t="s">
        <v>70</v>
      </c>
      <c r="D219" s="50">
        <f>Source!I577</f>
        <v>15.8916</v>
      </c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  <c r="AA219" s="16"/>
      <c r="AB219" s="16"/>
      <c r="AC219" s="16"/>
      <c r="AD219" s="16"/>
      <c r="AE219" s="16"/>
      <c r="AF219" s="16"/>
      <c r="AG219" s="16"/>
      <c r="AH219" s="16"/>
      <c r="AI219" s="16"/>
      <c r="AJ219" s="16"/>
      <c r="AK219" s="16"/>
      <c r="AL219" s="16"/>
      <c r="AM219" s="16"/>
      <c r="AN219" s="16"/>
      <c r="AO219" s="16"/>
      <c r="AP219" s="16"/>
      <c r="AQ219" s="16"/>
      <c r="AR219" s="16"/>
      <c r="AS219" s="16"/>
      <c r="AT219" s="16"/>
      <c r="AU219" s="16"/>
      <c r="AV219" s="16"/>
      <c r="AW219" s="16"/>
      <c r="AX219" s="16"/>
      <c r="AY219" s="16"/>
      <c r="AZ219" s="16"/>
      <c r="BA219" s="16"/>
      <c r="BB219" s="16"/>
      <c r="BC219" s="16"/>
      <c r="BD219" s="16"/>
      <c r="BE219" s="16"/>
      <c r="BF219" s="16"/>
      <c r="BG219" s="16"/>
      <c r="BH219" s="16"/>
      <c r="BI219" s="16"/>
      <c r="BJ219" s="16"/>
      <c r="BK219" s="16"/>
      <c r="BL219" s="16"/>
      <c r="BM219" s="16"/>
      <c r="BN219" s="16"/>
      <c r="BO219" s="16"/>
      <c r="BP219" s="16"/>
      <c r="BQ219" s="16"/>
      <c r="BR219" s="16"/>
      <c r="BS219" s="16"/>
      <c r="BT219" s="16"/>
      <c r="BU219" s="16"/>
      <c r="BV219" s="16"/>
      <c r="BW219" s="16"/>
      <c r="BX219" s="16"/>
      <c r="BY219" s="16"/>
      <c r="BZ219" s="16"/>
      <c r="CA219" s="16"/>
      <c r="CB219" s="16"/>
      <c r="CC219" s="16"/>
      <c r="CD219" s="16"/>
      <c r="CE219" s="16"/>
      <c r="CF219" s="16"/>
      <c r="CG219" s="16"/>
      <c r="CH219" s="16"/>
      <c r="CI219" s="16"/>
      <c r="CJ219" s="16"/>
      <c r="CK219" s="16"/>
      <c r="CL219" s="16"/>
      <c r="CM219" s="16"/>
      <c r="CN219" s="16"/>
      <c r="CO219" s="16"/>
      <c r="CP219" s="16"/>
      <c r="CQ219" s="16"/>
      <c r="CR219" s="16"/>
      <c r="CS219" s="16"/>
      <c r="CT219" s="16"/>
      <c r="CU219" s="16"/>
      <c r="CV219" s="16"/>
      <c r="CW219" s="16"/>
      <c r="CX219" s="16"/>
      <c r="CY219" s="16"/>
      <c r="CZ219" s="16"/>
      <c r="DA219" s="16"/>
      <c r="DB219" s="16"/>
      <c r="DC219" s="16"/>
      <c r="DD219" s="16"/>
      <c r="DE219" s="16"/>
      <c r="DF219" s="16"/>
      <c r="DG219" s="16"/>
      <c r="DH219" s="16"/>
      <c r="DI219" s="16"/>
      <c r="DJ219" s="16"/>
      <c r="DK219" s="16"/>
      <c r="DL219" s="16"/>
      <c r="DM219" s="16"/>
      <c r="DN219" s="16"/>
      <c r="DO219" s="16"/>
      <c r="DP219" s="16"/>
      <c r="DQ219" s="16"/>
      <c r="DR219" s="16"/>
      <c r="DS219" s="16"/>
      <c r="DT219" s="16"/>
      <c r="DU219" s="16"/>
      <c r="DV219" s="16"/>
      <c r="DW219" s="16"/>
      <c r="DX219" s="16"/>
      <c r="DY219" s="16"/>
      <c r="DZ219" s="16"/>
      <c r="EA219" s="16"/>
      <c r="EB219" s="16"/>
      <c r="EC219" s="16"/>
      <c r="ED219" s="16"/>
      <c r="EE219" s="16"/>
      <c r="EF219" s="16"/>
      <c r="EG219" s="16"/>
      <c r="EH219" s="16"/>
      <c r="EI219" s="16"/>
      <c r="EJ219" s="16"/>
      <c r="EK219" s="16"/>
      <c r="EL219" s="16"/>
      <c r="EM219" s="16"/>
      <c r="EN219" s="16"/>
      <c r="EO219" s="16"/>
      <c r="EP219" s="16"/>
      <c r="EQ219" s="16"/>
      <c r="ER219" s="16"/>
      <c r="ES219" s="16"/>
      <c r="ET219" s="16"/>
      <c r="EU219" s="16"/>
      <c r="EV219" s="16"/>
      <c r="EW219" s="16"/>
      <c r="EX219" s="16"/>
      <c r="EY219" s="16"/>
      <c r="EZ219" s="16"/>
      <c r="FA219" s="16"/>
      <c r="FB219" s="16"/>
      <c r="FC219" s="16"/>
      <c r="FD219" s="16"/>
      <c r="FE219" s="16"/>
      <c r="FF219" s="16"/>
      <c r="FG219" s="16"/>
      <c r="FH219" s="16"/>
      <c r="FI219" s="16"/>
      <c r="FJ219" s="16"/>
      <c r="FK219" s="16"/>
      <c r="FL219" s="16"/>
      <c r="FM219" s="16"/>
      <c r="FN219" s="16"/>
      <c r="FO219" s="16"/>
      <c r="FP219" s="16"/>
      <c r="FQ219" s="16"/>
      <c r="FR219" s="16"/>
      <c r="FS219" s="16"/>
      <c r="FT219" s="16"/>
      <c r="FU219" s="16"/>
      <c r="FV219" s="16"/>
      <c r="FW219" s="16"/>
      <c r="FX219" s="16"/>
      <c r="FY219" s="16"/>
      <c r="FZ219" s="16"/>
      <c r="GA219" s="16"/>
      <c r="GB219" s="16"/>
      <c r="GC219" s="16"/>
      <c r="GD219" s="16"/>
      <c r="GE219" s="16"/>
      <c r="GF219" s="16"/>
      <c r="GG219" s="16"/>
      <c r="GH219" s="16"/>
      <c r="GI219" s="16"/>
      <c r="GJ219" s="16"/>
      <c r="GK219" s="16"/>
      <c r="GL219" s="16"/>
      <c r="GM219" s="16"/>
      <c r="GN219" s="16"/>
      <c r="GO219" s="16"/>
      <c r="GP219" s="16"/>
      <c r="GQ219" s="16"/>
      <c r="GR219" s="16"/>
      <c r="GS219" s="16"/>
      <c r="GT219" s="16"/>
      <c r="GU219" s="16"/>
      <c r="GV219" s="16"/>
      <c r="GW219" s="16"/>
      <c r="GX219" s="16"/>
      <c r="GY219" s="16"/>
      <c r="GZ219" s="16"/>
      <c r="HA219" s="16"/>
      <c r="HB219" s="16"/>
      <c r="HC219" s="16"/>
      <c r="HD219" s="16"/>
      <c r="HE219" s="16"/>
      <c r="HF219" s="16"/>
      <c r="HG219" s="16"/>
      <c r="HH219" s="16"/>
      <c r="HI219" s="16"/>
      <c r="HJ219" s="16"/>
      <c r="HK219" s="16"/>
      <c r="HL219" s="16"/>
      <c r="HM219" s="16"/>
      <c r="HN219" s="16"/>
      <c r="HO219" s="16"/>
      <c r="HP219" s="16"/>
      <c r="HQ219" s="16"/>
      <c r="HR219" s="16"/>
      <c r="HS219" s="16"/>
      <c r="HT219" s="16"/>
      <c r="HU219" s="16"/>
      <c r="HV219" s="16"/>
      <c r="HW219" s="16"/>
      <c r="HX219" s="16"/>
      <c r="HY219" s="16"/>
      <c r="HZ219" s="16"/>
      <c r="IA219" s="16"/>
      <c r="IB219" s="16"/>
      <c r="IC219" s="16"/>
      <c r="ID219" s="16"/>
      <c r="IE219" s="16"/>
      <c r="IF219" s="16"/>
      <c r="IG219" s="16"/>
      <c r="IH219" s="16"/>
      <c r="II219" s="16"/>
      <c r="IJ219" s="16"/>
      <c r="IK219" s="16"/>
      <c r="IL219" s="16"/>
      <c r="IM219" s="16"/>
      <c r="IN219" s="16"/>
      <c r="IO219" s="16"/>
      <c r="IP219" s="16"/>
      <c r="IQ219" s="16"/>
      <c r="IR219" s="16"/>
      <c r="IS219" s="16"/>
      <c r="IT219" s="16"/>
      <c r="IU219" s="16"/>
    </row>
    <row r="220" spans="1:255" x14ac:dyDescent="0.2">
      <c r="A220" s="51">
        <v>61</v>
      </c>
      <c r="B220" s="52" t="s">
        <v>280</v>
      </c>
      <c r="C220" s="53" t="s">
        <v>22</v>
      </c>
      <c r="D220" s="54">
        <v>3.895</v>
      </c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F220" s="16"/>
      <c r="AG220" s="16"/>
      <c r="AH220" s="16"/>
      <c r="AI220" s="16"/>
      <c r="AJ220" s="16"/>
      <c r="AK220" s="16"/>
      <c r="AL220" s="16"/>
      <c r="AM220" s="16"/>
      <c r="AN220" s="16"/>
      <c r="AO220" s="16"/>
      <c r="AP220" s="16"/>
      <c r="AQ220" s="16"/>
      <c r="AR220" s="16"/>
      <c r="AS220" s="16"/>
      <c r="AT220" s="16"/>
      <c r="AU220" s="16"/>
      <c r="AV220" s="16"/>
      <c r="AW220" s="16"/>
      <c r="AX220" s="16"/>
      <c r="AY220" s="16"/>
      <c r="AZ220" s="16"/>
      <c r="BA220" s="16"/>
      <c r="BB220" s="16"/>
      <c r="BC220" s="16"/>
      <c r="BD220" s="16"/>
      <c r="BE220" s="16"/>
      <c r="BF220" s="16"/>
      <c r="BG220" s="16"/>
      <c r="BH220" s="16"/>
      <c r="BI220" s="16"/>
      <c r="BJ220" s="16"/>
      <c r="BK220" s="16"/>
      <c r="BL220" s="16"/>
      <c r="BM220" s="16"/>
      <c r="BN220" s="16"/>
      <c r="BO220" s="16"/>
      <c r="BP220" s="16"/>
      <c r="BQ220" s="16"/>
      <c r="BR220" s="16"/>
      <c r="BS220" s="16"/>
      <c r="BT220" s="16"/>
      <c r="BU220" s="16"/>
      <c r="BV220" s="16"/>
      <c r="BW220" s="16"/>
      <c r="BX220" s="16"/>
      <c r="BY220" s="16"/>
      <c r="BZ220" s="16"/>
      <c r="CA220" s="16"/>
      <c r="CB220" s="16"/>
      <c r="CC220" s="16"/>
      <c r="CD220" s="16"/>
      <c r="CE220" s="16"/>
      <c r="CF220" s="16"/>
      <c r="CG220" s="16"/>
      <c r="CH220" s="16"/>
      <c r="CI220" s="16"/>
      <c r="CJ220" s="16"/>
      <c r="CK220" s="16"/>
      <c r="CL220" s="16"/>
      <c r="CM220" s="16"/>
      <c r="CN220" s="16"/>
      <c r="CO220" s="16"/>
      <c r="CP220" s="16"/>
      <c r="CQ220" s="16"/>
      <c r="CR220" s="16"/>
      <c r="CS220" s="16"/>
      <c r="CT220" s="16"/>
      <c r="CU220" s="16"/>
      <c r="CV220" s="16"/>
      <c r="CW220" s="16"/>
      <c r="CX220" s="16"/>
      <c r="CY220" s="16"/>
      <c r="CZ220" s="16"/>
      <c r="DA220" s="16"/>
      <c r="DB220" s="16"/>
      <c r="DC220" s="16"/>
      <c r="DD220" s="16"/>
      <c r="DE220" s="16"/>
      <c r="DF220" s="16"/>
      <c r="DG220" s="16"/>
      <c r="DH220" s="16"/>
      <c r="DI220" s="16"/>
      <c r="DJ220" s="16"/>
      <c r="DK220" s="16"/>
      <c r="DL220" s="16"/>
      <c r="DM220" s="16"/>
      <c r="DN220" s="16"/>
      <c r="DO220" s="16"/>
      <c r="DP220" s="16"/>
      <c r="DQ220" s="16"/>
      <c r="DR220" s="16"/>
      <c r="DS220" s="16"/>
      <c r="DT220" s="16"/>
      <c r="DU220" s="16"/>
      <c r="DV220" s="16"/>
      <c r="DW220" s="16"/>
      <c r="DX220" s="16"/>
      <c r="DY220" s="16"/>
      <c r="DZ220" s="16"/>
      <c r="EA220" s="16"/>
      <c r="EB220" s="16"/>
      <c r="EC220" s="16"/>
      <c r="ED220" s="16"/>
      <c r="EE220" s="16"/>
      <c r="EF220" s="16"/>
      <c r="EG220" s="16"/>
      <c r="EH220" s="16"/>
      <c r="EI220" s="16"/>
      <c r="EJ220" s="16"/>
      <c r="EK220" s="16"/>
      <c r="EL220" s="16"/>
      <c r="EM220" s="16"/>
      <c r="EN220" s="16"/>
      <c r="EO220" s="16"/>
      <c r="EP220" s="16"/>
      <c r="EQ220" s="16"/>
      <c r="ER220" s="16"/>
      <c r="ES220" s="16"/>
      <c r="ET220" s="16"/>
      <c r="EU220" s="16"/>
      <c r="EV220" s="16"/>
      <c r="EW220" s="16"/>
      <c r="EX220" s="16"/>
      <c r="EY220" s="16"/>
      <c r="EZ220" s="16"/>
      <c r="FA220" s="16"/>
      <c r="FB220" s="16"/>
      <c r="FC220" s="16"/>
      <c r="FD220" s="16"/>
      <c r="FE220" s="16"/>
      <c r="FF220" s="16"/>
      <c r="FG220" s="16"/>
      <c r="FH220" s="16"/>
      <c r="FI220" s="16"/>
      <c r="FJ220" s="16"/>
      <c r="FK220" s="16"/>
      <c r="FL220" s="16"/>
      <c r="FM220" s="16"/>
      <c r="FN220" s="16"/>
      <c r="FO220" s="16"/>
      <c r="FP220" s="16"/>
      <c r="FQ220" s="16"/>
      <c r="FR220" s="16"/>
      <c r="FS220" s="16"/>
      <c r="FT220" s="16"/>
      <c r="FU220" s="16"/>
      <c r="FV220" s="16"/>
      <c r="FW220" s="16"/>
      <c r="FX220" s="16"/>
      <c r="FY220" s="16"/>
      <c r="FZ220" s="16"/>
      <c r="GA220" s="16"/>
      <c r="GB220" s="16"/>
      <c r="GC220" s="16"/>
      <c r="GD220" s="16"/>
      <c r="GE220" s="16"/>
      <c r="GF220" s="16"/>
      <c r="GG220" s="16"/>
      <c r="GH220" s="16"/>
      <c r="GI220" s="16"/>
      <c r="GJ220" s="16"/>
      <c r="GK220" s="16"/>
      <c r="GL220" s="16"/>
      <c r="GM220" s="16"/>
      <c r="GN220" s="16"/>
      <c r="GO220" s="16"/>
      <c r="GP220" s="16"/>
      <c r="GQ220" s="16"/>
      <c r="GR220" s="16"/>
      <c r="GS220" s="16"/>
      <c r="GT220" s="16"/>
      <c r="GU220" s="16"/>
      <c r="GV220" s="16"/>
      <c r="GW220" s="16"/>
      <c r="GX220" s="16"/>
      <c r="GY220" s="16"/>
      <c r="GZ220" s="16"/>
      <c r="HA220" s="16"/>
      <c r="HB220" s="16"/>
      <c r="HC220" s="16"/>
      <c r="HD220" s="16"/>
      <c r="HE220" s="16"/>
      <c r="HF220" s="16"/>
      <c r="HG220" s="16"/>
      <c r="HH220" s="16"/>
      <c r="HI220" s="16"/>
      <c r="HJ220" s="16"/>
      <c r="HK220" s="16"/>
      <c r="HL220" s="16"/>
      <c r="HM220" s="16"/>
      <c r="HN220" s="16"/>
      <c r="HO220" s="16"/>
      <c r="HP220" s="16"/>
      <c r="HQ220" s="16"/>
      <c r="HR220" s="16"/>
      <c r="HS220" s="16"/>
      <c r="HT220" s="16"/>
      <c r="HU220" s="16"/>
      <c r="HV220" s="16"/>
      <c r="HW220" s="16"/>
      <c r="HX220" s="16"/>
      <c r="HY220" s="16"/>
      <c r="HZ220" s="16"/>
      <c r="IA220" s="16"/>
      <c r="IB220" s="16"/>
      <c r="IC220" s="16"/>
      <c r="ID220" s="16"/>
      <c r="IE220" s="16"/>
      <c r="IF220" s="16"/>
      <c r="IG220" s="16"/>
      <c r="IH220" s="16"/>
      <c r="II220" s="16"/>
      <c r="IJ220" s="16"/>
      <c r="IK220" s="16"/>
      <c r="IL220" s="16"/>
      <c r="IM220" s="16"/>
      <c r="IN220" s="16"/>
      <c r="IO220" s="16"/>
      <c r="IP220" s="16"/>
      <c r="IQ220" s="16"/>
      <c r="IR220" s="16"/>
      <c r="IS220" s="16"/>
      <c r="IT220" s="16"/>
      <c r="IU220" s="16"/>
    </row>
    <row r="221" spans="1:255" ht="13.5" thickBot="1" x14ac:dyDescent="0.25">
      <c r="A221" s="47" t="s">
        <v>390</v>
      </c>
      <c r="B221" s="48" t="s">
        <v>285</v>
      </c>
      <c r="C221" s="49" t="s">
        <v>32</v>
      </c>
      <c r="D221" s="50">
        <f>Source!I579</f>
        <v>-7.79</v>
      </c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  <c r="AA221" s="16"/>
      <c r="AB221" s="16"/>
      <c r="AC221" s="16"/>
      <c r="AD221" s="16"/>
      <c r="AE221" s="16"/>
      <c r="AF221" s="16"/>
      <c r="AG221" s="16"/>
      <c r="AH221" s="16"/>
      <c r="AI221" s="16"/>
      <c r="AJ221" s="16"/>
      <c r="AK221" s="16"/>
      <c r="AL221" s="16"/>
      <c r="AM221" s="16"/>
      <c r="AN221" s="16"/>
      <c r="AO221" s="16"/>
      <c r="AP221" s="16"/>
      <c r="AQ221" s="16"/>
      <c r="AR221" s="16"/>
      <c r="AS221" s="16"/>
      <c r="AT221" s="16"/>
      <c r="AU221" s="16"/>
      <c r="AV221" s="16"/>
      <c r="AW221" s="16"/>
      <c r="AX221" s="16"/>
      <c r="AY221" s="16"/>
      <c r="AZ221" s="16"/>
      <c r="BA221" s="16"/>
      <c r="BB221" s="16"/>
      <c r="BC221" s="16"/>
      <c r="BD221" s="16"/>
      <c r="BE221" s="16"/>
      <c r="BF221" s="16"/>
      <c r="BG221" s="16"/>
      <c r="BH221" s="16"/>
      <c r="BI221" s="16"/>
      <c r="BJ221" s="16"/>
      <c r="BK221" s="16"/>
      <c r="BL221" s="16"/>
      <c r="BM221" s="16"/>
      <c r="BN221" s="16"/>
      <c r="BO221" s="16"/>
      <c r="BP221" s="16"/>
      <c r="BQ221" s="16"/>
      <c r="BR221" s="16"/>
      <c r="BS221" s="16"/>
      <c r="BT221" s="16"/>
      <c r="BU221" s="16"/>
      <c r="BV221" s="16"/>
      <c r="BW221" s="16"/>
      <c r="BX221" s="16"/>
      <c r="BY221" s="16"/>
      <c r="BZ221" s="16"/>
      <c r="CA221" s="16"/>
      <c r="CB221" s="16"/>
      <c r="CC221" s="16"/>
      <c r="CD221" s="16"/>
      <c r="CE221" s="16"/>
      <c r="CF221" s="16"/>
      <c r="CG221" s="16"/>
      <c r="CH221" s="16"/>
      <c r="CI221" s="16"/>
      <c r="CJ221" s="16"/>
      <c r="CK221" s="16"/>
      <c r="CL221" s="16"/>
      <c r="CM221" s="16"/>
      <c r="CN221" s="16"/>
      <c r="CO221" s="16"/>
      <c r="CP221" s="16"/>
      <c r="CQ221" s="16"/>
      <c r="CR221" s="16"/>
      <c r="CS221" s="16"/>
      <c r="CT221" s="16"/>
      <c r="CU221" s="16"/>
      <c r="CV221" s="16"/>
      <c r="CW221" s="16"/>
      <c r="CX221" s="16"/>
      <c r="CY221" s="16"/>
      <c r="CZ221" s="16"/>
      <c r="DA221" s="16"/>
      <c r="DB221" s="16"/>
      <c r="DC221" s="16"/>
      <c r="DD221" s="16"/>
      <c r="DE221" s="16"/>
      <c r="DF221" s="16"/>
      <c r="DG221" s="16"/>
      <c r="DH221" s="16"/>
      <c r="DI221" s="16"/>
      <c r="DJ221" s="16"/>
      <c r="DK221" s="16"/>
      <c r="DL221" s="16"/>
      <c r="DM221" s="16"/>
      <c r="DN221" s="16"/>
      <c r="DO221" s="16"/>
      <c r="DP221" s="16"/>
      <c r="DQ221" s="16"/>
      <c r="DR221" s="16"/>
      <c r="DS221" s="16"/>
      <c r="DT221" s="16"/>
      <c r="DU221" s="16"/>
      <c r="DV221" s="16"/>
      <c r="DW221" s="16"/>
      <c r="DX221" s="16"/>
      <c r="DY221" s="16"/>
      <c r="DZ221" s="16"/>
      <c r="EA221" s="16"/>
      <c r="EB221" s="16"/>
      <c r="EC221" s="16"/>
      <c r="ED221" s="16"/>
      <c r="EE221" s="16"/>
      <c r="EF221" s="16"/>
      <c r="EG221" s="16"/>
      <c r="EH221" s="16"/>
      <c r="EI221" s="16"/>
      <c r="EJ221" s="16"/>
      <c r="EK221" s="16"/>
      <c r="EL221" s="16"/>
      <c r="EM221" s="16"/>
      <c r="EN221" s="16"/>
      <c r="EO221" s="16"/>
      <c r="EP221" s="16"/>
      <c r="EQ221" s="16"/>
      <c r="ER221" s="16"/>
      <c r="ES221" s="16"/>
      <c r="ET221" s="16"/>
      <c r="EU221" s="16"/>
      <c r="EV221" s="16"/>
      <c r="EW221" s="16"/>
      <c r="EX221" s="16"/>
      <c r="EY221" s="16"/>
      <c r="EZ221" s="16"/>
      <c r="FA221" s="16"/>
      <c r="FB221" s="16"/>
      <c r="FC221" s="16"/>
      <c r="FD221" s="16"/>
      <c r="FE221" s="16"/>
      <c r="FF221" s="16"/>
      <c r="FG221" s="16"/>
      <c r="FH221" s="16"/>
      <c r="FI221" s="16"/>
      <c r="FJ221" s="16"/>
      <c r="FK221" s="16"/>
      <c r="FL221" s="16"/>
      <c r="FM221" s="16"/>
      <c r="FN221" s="16"/>
      <c r="FO221" s="16"/>
      <c r="FP221" s="16"/>
      <c r="FQ221" s="16"/>
      <c r="FR221" s="16"/>
      <c r="FS221" s="16"/>
      <c r="FT221" s="16"/>
      <c r="FU221" s="16"/>
      <c r="FV221" s="16"/>
      <c r="FW221" s="16"/>
      <c r="FX221" s="16"/>
      <c r="FY221" s="16"/>
      <c r="FZ221" s="16"/>
      <c r="GA221" s="16"/>
      <c r="GB221" s="16"/>
      <c r="GC221" s="16"/>
      <c r="GD221" s="16"/>
      <c r="GE221" s="16"/>
      <c r="GF221" s="16"/>
      <c r="GG221" s="16"/>
      <c r="GH221" s="16"/>
      <c r="GI221" s="16"/>
      <c r="GJ221" s="16"/>
      <c r="GK221" s="16"/>
      <c r="GL221" s="16"/>
      <c r="GM221" s="16"/>
      <c r="GN221" s="16"/>
      <c r="GO221" s="16"/>
      <c r="GP221" s="16"/>
      <c r="GQ221" s="16"/>
      <c r="GR221" s="16"/>
      <c r="GS221" s="16"/>
      <c r="GT221" s="16"/>
      <c r="GU221" s="16"/>
      <c r="GV221" s="16"/>
      <c r="GW221" s="16"/>
      <c r="GX221" s="16"/>
      <c r="GY221" s="16"/>
      <c r="GZ221" s="16"/>
      <c r="HA221" s="16"/>
      <c r="HB221" s="16"/>
      <c r="HC221" s="16"/>
      <c r="HD221" s="16"/>
      <c r="HE221" s="16"/>
      <c r="HF221" s="16"/>
      <c r="HG221" s="16"/>
      <c r="HH221" s="16"/>
      <c r="HI221" s="16"/>
      <c r="HJ221" s="16"/>
      <c r="HK221" s="16"/>
      <c r="HL221" s="16"/>
      <c r="HM221" s="16"/>
      <c r="HN221" s="16"/>
      <c r="HO221" s="16"/>
      <c r="HP221" s="16"/>
      <c r="HQ221" s="16"/>
      <c r="HR221" s="16"/>
      <c r="HS221" s="16"/>
      <c r="HT221" s="16"/>
      <c r="HU221" s="16"/>
      <c r="HV221" s="16"/>
      <c r="HW221" s="16"/>
      <c r="HX221" s="16"/>
      <c r="HY221" s="16"/>
      <c r="HZ221" s="16"/>
      <c r="IA221" s="16"/>
      <c r="IB221" s="16"/>
      <c r="IC221" s="16"/>
      <c r="ID221" s="16"/>
      <c r="IE221" s="16"/>
      <c r="IF221" s="16"/>
      <c r="IG221" s="16"/>
      <c r="IH221" s="16"/>
      <c r="II221" s="16"/>
      <c r="IJ221" s="16"/>
      <c r="IK221" s="16"/>
      <c r="IL221" s="16"/>
      <c r="IM221" s="16"/>
      <c r="IN221" s="16"/>
      <c r="IO221" s="16"/>
      <c r="IP221" s="16"/>
      <c r="IQ221" s="16"/>
      <c r="IR221" s="16"/>
      <c r="IS221" s="16"/>
      <c r="IT221" s="16"/>
      <c r="IU221" s="16"/>
    </row>
    <row r="222" spans="1:255" x14ac:dyDescent="0.2">
      <c r="A222" s="38"/>
      <c r="B222" s="38"/>
      <c r="C222" s="38"/>
      <c r="D222" s="38"/>
    </row>
    <row r="223" spans="1:255" x14ac:dyDescent="0.2">
      <c r="A223" t="s">
        <v>759</v>
      </c>
      <c r="B223" t="s">
        <v>787</v>
      </c>
    </row>
    <row r="224" spans="1:255" ht="13.5" thickBot="1" x14ac:dyDescent="0.25"/>
    <row r="225" spans="1:255" x14ac:dyDescent="0.2">
      <c r="A225" s="43">
        <v>62</v>
      </c>
      <c r="B225" s="44" t="s">
        <v>21</v>
      </c>
      <c r="C225" s="45" t="s">
        <v>22</v>
      </c>
      <c r="D225" s="46">
        <v>0.183</v>
      </c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  <c r="AA225" s="16"/>
      <c r="AB225" s="16"/>
      <c r="AC225" s="16"/>
      <c r="AD225" s="16"/>
      <c r="AE225" s="16"/>
      <c r="AF225" s="16"/>
      <c r="AG225" s="16"/>
      <c r="AH225" s="16"/>
      <c r="AI225" s="16"/>
      <c r="AJ225" s="16"/>
      <c r="AK225" s="16"/>
      <c r="AL225" s="16"/>
      <c r="AM225" s="16"/>
      <c r="AN225" s="16"/>
      <c r="AO225" s="16"/>
      <c r="AP225" s="16"/>
      <c r="AQ225" s="16"/>
      <c r="AR225" s="16"/>
      <c r="AS225" s="16"/>
      <c r="AT225" s="16"/>
      <c r="AU225" s="16"/>
      <c r="AV225" s="16"/>
      <c r="AW225" s="16"/>
      <c r="AX225" s="16"/>
      <c r="AY225" s="16"/>
      <c r="AZ225" s="16"/>
      <c r="BA225" s="16"/>
      <c r="BB225" s="16"/>
      <c r="BC225" s="16"/>
      <c r="BD225" s="16"/>
      <c r="BE225" s="16"/>
      <c r="BF225" s="16"/>
      <c r="BG225" s="16"/>
      <c r="BH225" s="16"/>
      <c r="BI225" s="16"/>
      <c r="BJ225" s="16"/>
      <c r="BK225" s="16"/>
      <c r="BL225" s="16"/>
      <c r="BM225" s="16"/>
      <c r="BN225" s="16"/>
      <c r="BO225" s="16"/>
      <c r="BP225" s="16"/>
      <c r="BQ225" s="16"/>
      <c r="BR225" s="16"/>
      <c r="BS225" s="16"/>
      <c r="BT225" s="16"/>
      <c r="BU225" s="16"/>
      <c r="BV225" s="16"/>
      <c r="BW225" s="16"/>
      <c r="BX225" s="16"/>
      <c r="BY225" s="16"/>
      <c r="BZ225" s="16"/>
      <c r="CA225" s="16"/>
      <c r="CB225" s="16"/>
      <c r="CC225" s="16"/>
      <c r="CD225" s="16"/>
      <c r="CE225" s="16"/>
      <c r="CF225" s="16"/>
      <c r="CG225" s="16"/>
      <c r="CH225" s="16"/>
      <c r="CI225" s="16"/>
      <c r="CJ225" s="16"/>
      <c r="CK225" s="16"/>
      <c r="CL225" s="16"/>
      <c r="CM225" s="16"/>
      <c r="CN225" s="16"/>
      <c r="CO225" s="16"/>
      <c r="CP225" s="16"/>
      <c r="CQ225" s="16"/>
      <c r="CR225" s="16"/>
      <c r="CS225" s="16"/>
      <c r="CT225" s="16"/>
      <c r="CU225" s="16"/>
      <c r="CV225" s="16"/>
      <c r="CW225" s="16"/>
      <c r="CX225" s="16"/>
      <c r="CY225" s="16"/>
      <c r="CZ225" s="16"/>
      <c r="DA225" s="16"/>
      <c r="DB225" s="16"/>
      <c r="DC225" s="16"/>
      <c r="DD225" s="16"/>
      <c r="DE225" s="16"/>
      <c r="DF225" s="16"/>
      <c r="DG225" s="16"/>
      <c r="DH225" s="16"/>
      <c r="DI225" s="16"/>
      <c r="DJ225" s="16"/>
      <c r="DK225" s="16"/>
      <c r="DL225" s="16"/>
      <c r="DM225" s="16"/>
      <c r="DN225" s="16"/>
      <c r="DO225" s="16"/>
      <c r="DP225" s="16"/>
      <c r="DQ225" s="16"/>
      <c r="DR225" s="16"/>
      <c r="DS225" s="16"/>
      <c r="DT225" s="16"/>
      <c r="DU225" s="16"/>
      <c r="DV225" s="16"/>
      <c r="DW225" s="16"/>
      <c r="DX225" s="16"/>
      <c r="DY225" s="16"/>
      <c r="DZ225" s="16"/>
      <c r="EA225" s="16"/>
      <c r="EB225" s="16"/>
      <c r="EC225" s="16"/>
      <c r="ED225" s="16"/>
      <c r="EE225" s="16"/>
      <c r="EF225" s="16"/>
      <c r="EG225" s="16"/>
      <c r="EH225" s="16"/>
      <c r="EI225" s="16"/>
      <c r="EJ225" s="16"/>
      <c r="EK225" s="16"/>
      <c r="EL225" s="16"/>
      <c r="EM225" s="16"/>
      <c r="EN225" s="16"/>
      <c r="EO225" s="16"/>
      <c r="EP225" s="16"/>
      <c r="EQ225" s="16"/>
      <c r="ER225" s="16"/>
      <c r="ES225" s="16"/>
      <c r="ET225" s="16"/>
      <c r="EU225" s="16"/>
      <c r="EV225" s="16"/>
      <c r="EW225" s="16"/>
      <c r="EX225" s="16"/>
      <c r="EY225" s="16"/>
      <c r="EZ225" s="16"/>
      <c r="FA225" s="16"/>
      <c r="FB225" s="16"/>
      <c r="FC225" s="16"/>
      <c r="FD225" s="16"/>
      <c r="FE225" s="16"/>
      <c r="FF225" s="16"/>
      <c r="FG225" s="16"/>
      <c r="FH225" s="16"/>
      <c r="FI225" s="16"/>
      <c r="FJ225" s="16"/>
      <c r="FK225" s="16"/>
      <c r="FL225" s="16"/>
      <c r="FM225" s="16"/>
      <c r="FN225" s="16"/>
      <c r="FO225" s="16"/>
      <c r="FP225" s="16"/>
      <c r="FQ225" s="16"/>
      <c r="FR225" s="16"/>
      <c r="FS225" s="16"/>
      <c r="FT225" s="16"/>
      <c r="FU225" s="16"/>
      <c r="FV225" s="16"/>
      <c r="FW225" s="16"/>
      <c r="FX225" s="16"/>
      <c r="FY225" s="16"/>
      <c r="FZ225" s="16"/>
      <c r="GA225" s="16"/>
      <c r="GB225" s="16"/>
      <c r="GC225" s="16"/>
      <c r="GD225" s="16"/>
      <c r="GE225" s="16"/>
      <c r="GF225" s="16"/>
      <c r="GG225" s="16"/>
      <c r="GH225" s="16"/>
      <c r="GI225" s="16"/>
      <c r="GJ225" s="16"/>
      <c r="GK225" s="16"/>
      <c r="GL225" s="16"/>
      <c r="GM225" s="16"/>
      <c r="GN225" s="16"/>
      <c r="GO225" s="16"/>
      <c r="GP225" s="16"/>
      <c r="GQ225" s="16"/>
      <c r="GR225" s="16"/>
      <c r="GS225" s="16"/>
      <c r="GT225" s="16"/>
      <c r="GU225" s="16"/>
      <c r="GV225" s="16"/>
      <c r="GW225" s="16"/>
      <c r="GX225" s="16"/>
      <c r="GY225" s="16"/>
      <c r="GZ225" s="16"/>
      <c r="HA225" s="16"/>
      <c r="HB225" s="16"/>
      <c r="HC225" s="16"/>
      <c r="HD225" s="16"/>
      <c r="HE225" s="16"/>
      <c r="HF225" s="16"/>
      <c r="HG225" s="16"/>
      <c r="HH225" s="16"/>
      <c r="HI225" s="16"/>
      <c r="HJ225" s="16"/>
      <c r="HK225" s="16"/>
      <c r="HL225" s="16"/>
      <c r="HM225" s="16"/>
      <c r="HN225" s="16"/>
      <c r="HO225" s="16"/>
      <c r="HP225" s="16"/>
      <c r="HQ225" s="16"/>
      <c r="HR225" s="16"/>
      <c r="HS225" s="16"/>
      <c r="HT225" s="16"/>
      <c r="HU225" s="16"/>
      <c r="HV225" s="16"/>
      <c r="HW225" s="16"/>
      <c r="HX225" s="16"/>
      <c r="HY225" s="16"/>
      <c r="HZ225" s="16"/>
      <c r="IA225" s="16"/>
      <c r="IB225" s="16"/>
      <c r="IC225" s="16"/>
      <c r="ID225" s="16"/>
      <c r="IE225" s="16"/>
      <c r="IF225" s="16"/>
      <c r="IG225" s="16"/>
      <c r="IH225" s="16"/>
      <c r="II225" s="16"/>
      <c r="IJ225" s="16"/>
      <c r="IK225" s="16"/>
      <c r="IL225" s="16"/>
      <c r="IM225" s="16"/>
      <c r="IN225" s="16"/>
      <c r="IO225" s="16"/>
      <c r="IP225" s="16"/>
      <c r="IQ225" s="16"/>
      <c r="IR225" s="16"/>
      <c r="IS225" s="16"/>
      <c r="IT225" s="16"/>
      <c r="IU225" s="16"/>
    </row>
    <row r="226" spans="1:255" ht="24" x14ac:dyDescent="0.2">
      <c r="A226" s="47" t="s">
        <v>393</v>
      </c>
      <c r="B226" s="48" t="s">
        <v>31</v>
      </c>
      <c r="C226" s="49" t="s">
        <v>32</v>
      </c>
      <c r="D226" s="50">
        <f>Source!I616</f>
        <v>54.9</v>
      </c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16"/>
      <c r="BC226" s="16"/>
      <c r="BD226" s="16"/>
      <c r="BE226" s="16"/>
      <c r="BF226" s="16"/>
      <c r="BG226" s="16"/>
      <c r="BH226" s="16"/>
      <c r="BI226" s="16"/>
      <c r="BJ226" s="16"/>
      <c r="BK226" s="16"/>
      <c r="BL226" s="16"/>
      <c r="BM226" s="16"/>
      <c r="BN226" s="16"/>
      <c r="BO226" s="16"/>
      <c r="BP226" s="16"/>
      <c r="BQ226" s="16"/>
      <c r="BR226" s="16"/>
      <c r="BS226" s="16"/>
      <c r="BT226" s="16"/>
      <c r="BU226" s="16"/>
      <c r="BV226" s="16"/>
      <c r="BW226" s="16"/>
      <c r="BX226" s="16"/>
      <c r="BY226" s="16"/>
      <c r="BZ226" s="16"/>
      <c r="CA226" s="16"/>
      <c r="CB226" s="16"/>
      <c r="CC226" s="16"/>
      <c r="CD226" s="16"/>
      <c r="CE226" s="16"/>
      <c r="CF226" s="16"/>
      <c r="CG226" s="16"/>
      <c r="CH226" s="16"/>
      <c r="CI226" s="16"/>
      <c r="CJ226" s="16"/>
      <c r="CK226" s="16"/>
      <c r="CL226" s="16"/>
      <c r="CM226" s="16"/>
      <c r="CN226" s="16"/>
      <c r="CO226" s="16"/>
      <c r="CP226" s="16"/>
      <c r="CQ226" s="16"/>
      <c r="CR226" s="16"/>
      <c r="CS226" s="16"/>
      <c r="CT226" s="16"/>
      <c r="CU226" s="16"/>
      <c r="CV226" s="16"/>
      <c r="CW226" s="16"/>
      <c r="CX226" s="16"/>
      <c r="CY226" s="16"/>
      <c r="CZ226" s="16"/>
      <c r="DA226" s="16"/>
      <c r="DB226" s="16"/>
      <c r="DC226" s="16"/>
      <c r="DD226" s="16"/>
      <c r="DE226" s="16"/>
      <c r="DF226" s="16"/>
      <c r="DG226" s="16"/>
      <c r="DH226" s="16"/>
      <c r="DI226" s="16"/>
      <c r="DJ226" s="1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6"/>
      <c r="EZ226" s="16"/>
      <c r="FA226" s="16"/>
      <c r="FB226" s="16"/>
      <c r="FC226" s="16"/>
      <c r="FD226" s="16"/>
      <c r="FE226" s="16"/>
      <c r="FF226" s="16"/>
      <c r="FG226" s="16"/>
      <c r="FH226" s="16"/>
      <c r="FI226" s="16"/>
      <c r="FJ226" s="16"/>
      <c r="FK226" s="16"/>
      <c r="FL226" s="16"/>
      <c r="FM226" s="16"/>
      <c r="FN226" s="16"/>
      <c r="FO226" s="16"/>
      <c r="FP226" s="16"/>
      <c r="FQ226" s="16"/>
      <c r="FR226" s="16"/>
      <c r="FS226" s="16"/>
      <c r="FT226" s="16"/>
      <c r="FU226" s="16"/>
      <c r="FV226" s="16"/>
      <c r="FW226" s="16"/>
      <c r="FX226" s="16"/>
      <c r="FY226" s="16"/>
      <c r="FZ226" s="16"/>
      <c r="GA226" s="16"/>
      <c r="GB226" s="16"/>
      <c r="GC226" s="16"/>
      <c r="GD226" s="16"/>
      <c r="GE226" s="16"/>
      <c r="GF226" s="16"/>
      <c r="GG226" s="16"/>
      <c r="GH226" s="16"/>
      <c r="GI226" s="16"/>
      <c r="GJ226" s="16"/>
      <c r="GK226" s="16"/>
      <c r="GL226" s="16"/>
      <c r="GM226" s="16"/>
      <c r="GN226" s="16"/>
      <c r="GO226" s="16"/>
      <c r="GP226" s="16"/>
      <c r="GQ226" s="16"/>
      <c r="GR226" s="16"/>
      <c r="GS226" s="16"/>
      <c r="GT226" s="16"/>
      <c r="GU226" s="16"/>
      <c r="GV226" s="16"/>
      <c r="GW226" s="16"/>
      <c r="GX226" s="16"/>
      <c r="GY226" s="16"/>
      <c r="GZ226" s="16"/>
      <c r="HA226" s="16"/>
      <c r="HB226" s="16"/>
      <c r="HC226" s="16"/>
      <c r="HD226" s="16"/>
      <c r="HE226" s="16"/>
      <c r="HF226" s="16"/>
      <c r="HG226" s="16"/>
      <c r="HH226" s="16"/>
      <c r="HI226" s="16"/>
      <c r="HJ226" s="16"/>
      <c r="HK226" s="16"/>
      <c r="HL226" s="16"/>
      <c r="HM226" s="16"/>
      <c r="HN226" s="16"/>
      <c r="HO226" s="16"/>
      <c r="HP226" s="16"/>
      <c r="HQ226" s="16"/>
      <c r="HR226" s="16"/>
      <c r="HS226" s="16"/>
      <c r="HT226" s="16"/>
      <c r="HU226" s="16"/>
      <c r="HV226" s="16"/>
      <c r="HW226" s="16"/>
      <c r="HX226" s="16"/>
      <c r="HY226" s="16"/>
      <c r="HZ226" s="16"/>
      <c r="IA226" s="16"/>
      <c r="IB226" s="16"/>
      <c r="IC226" s="16"/>
      <c r="ID226" s="16"/>
      <c r="IE226" s="16"/>
      <c r="IF226" s="16"/>
      <c r="IG226" s="16"/>
      <c r="IH226" s="16"/>
      <c r="II226" s="16"/>
      <c r="IJ226" s="16"/>
      <c r="IK226" s="16"/>
      <c r="IL226" s="16"/>
      <c r="IM226" s="16"/>
      <c r="IN226" s="16"/>
      <c r="IO226" s="16"/>
      <c r="IP226" s="16"/>
      <c r="IQ226" s="16"/>
      <c r="IR226" s="16"/>
      <c r="IS226" s="16"/>
      <c r="IT226" s="16"/>
      <c r="IU226" s="16"/>
    </row>
    <row r="227" spans="1:255" x14ac:dyDescent="0.2">
      <c r="A227" s="47" t="s">
        <v>394</v>
      </c>
      <c r="B227" s="48" t="s">
        <v>36</v>
      </c>
      <c r="C227" s="49" t="s">
        <v>37</v>
      </c>
      <c r="D227" s="50">
        <f>Source!I617</f>
        <v>-1.464E-3</v>
      </c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  <c r="AA227" s="16"/>
      <c r="AB227" s="16"/>
      <c r="AC227" s="16"/>
      <c r="AD227" s="16"/>
      <c r="AE227" s="16"/>
      <c r="AF227" s="16"/>
      <c r="AG227" s="16"/>
      <c r="AH227" s="16"/>
      <c r="AI227" s="16"/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16"/>
      <c r="BH227" s="16"/>
      <c r="BI227" s="16"/>
      <c r="BJ227" s="16"/>
      <c r="BK227" s="16"/>
      <c r="BL227" s="16"/>
      <c r="BM227" s="16"/>
      <c r="BN227" s="16"/>
      <c r="BO227" s="16"/>
      <c r="BP227" s="16"/>
      <c r="BQ227" s="16"/>
      <c r="BR227" s="16"/>
      <c r="BS227" s="16"/>
      <c r="BT227" s="16"/>
      <c r="BU227" s="16"/>
      <c r="BV227" s="16"/>
      <c r="BW227" s="16"/>
      <c r="BX227" s="16"/>
      <c r="BY227" s="16"/>
      <c r="BZ227" s="16"/>
      <c r="CA227" s="16"/>
      <c r="CB227" s="16"/>
      <c r="CC227" s="16"/>
      <c r="CD227" s="16"/>
      <c r="CE227" s="16"/>
      <c r="CF227" s="16"/>
      <c r="CG227" s="16"/>
      <c r="CH227" s="16"/>
      <c r="CI227" s="16"/>
      <c r="CJ227" s="16"/>
      <c r="CK227" s="16"/>
      <c r="CL227" s="16"/>
      <c r="CM227" s="16"/>
      <c r="CN227" s="16"/>
      <c r="CO227" s="16"/>
      <c r="CP227" s="16"/>
      <c r="CQ227" s="16"/>
      <c r="CR227" s="16"/>
      <c r="CS227" s="16"/>
      <c r="CT227" s="16"/>
      <c r="CU227" s="16"/>
      <c r="CV227" s="16"/>
      <c r="CW227" s="16"/>
      <c r="CX227" s="16"/>
      <c r="CY227" s="16"/>
      <c r="CZ227" s="16"/>
      <c r="DA227" s="16"/>
      <c r="DB227" s="16"/>
      <c r="DC227" s="16"/>
      <c r="DD227" s="16"/>
      <c r="DE227" s="16"/>
      <c r="DF227" s="16"/>
      <c r="DG227" s="16"/>
      <c r="DH227" s="16"/>
      <c r="DI227" s="16"/>
      <c r="DJ227" s="16"/>
      <c r="DK227" s="16"/>
      <c r="DL227" s="16"/>
      <c r="DM227" s="16"/>
      <c r="DN227" s="16"/>
      <c r="DO227" s="16"/>
      <c r="DP227" s="16"/>
      <c r="DQ227" s="16"/>
      <c r="DR227" s="16"/>
      <c r="DS227" s="16"/>
      <c r="DT227" s="16"/>
      <c r="DU227" s="16"/>
      <c r="DV227" s="16"/>
      <c r="DW227" s="16"/>
      <c r="DX227" s="16"/>
      <c r="DY227" s="16"/>
      <c r="DZ227" s="16"/>
      <c r="EA227" s="16"/>
      <c r="EB227" s="16"/>
      <c r="EC227" s="16"/>
      <c r="ED227" s="16"/>
      <c r="EE227" s="16"/>
      <c r="EF227" s="16"/>
      <c r="EG227" s="16"/>
      <c r="EH227" s="16"/>
      <c r="EI227" s="16"/>
      <c r="EJ227" s="16"/>
      <c r="EK227" s="16"/>
      <c r="EL227" s="16"/>
      <c r="EM227" s="16"/>
      <c r="EN227" s="16"/>
      <c r="EO227" s="16"/>
      <c r="EP227" s="16"/>
      <c r="EQ227" s="16"/>
      <c r="ER227" s="16"/>
      <c r="ES227" s="16"/>
      <c r="ET227" s="16"/>
      <c r="EU227" s="16"/>
      <c r="EV227" s="16"/>
      <c r="EW227" s="16"/>
      <c r="EX227" s="16"/>
      <c r="EY227" s="16"/>
      <c r="EZ227" s="16"/>
      <c r="FA227" s="16"/>
      <c r="FB227" s="16"/>
      <c r="FC227" s="16"/>
      <c r="FD227" s="16"/>
      <c r="FE227" s="16"/>
      <c r="FF227" s="16"/>
      <c r="FG227" s="16"/>
      <c r="FH227" s="16"/>
      <c r="FI227" s="16"/>
      <c r="FJ227" s="16"/>
      <c r="FK227" s="16"/>
      <c r="FL227" s="16"/>
      <c r="FM227" s="16"/>
      <c r="FN227" s="16"/>
      <c r="FO227" s="16"/>
      <c r="FP227" s="16"/>
      <c r="FQ227" s="16"/>
      <c r="FR227" s="16"/>
      <c r="FS227" s="16"/>
      <c r="FT227" s="16"/>
      <c r="FU227" s="16"/>
      <c r="FV227" s="16"/>
      <c r="FW227" s="16"/>
      <c r="FX227" s="16"/>
      <c r="FY227" s="16"/>
      <c r="FZ227" s="16"/>
      <c r="GA227" s="16"/>
      <c r="GB227" s="16"/>
      <c r="GC227" s="16"/>
      <c r="GD227" s="16"/>
      <c r="GE227" s="16"/>
      <c r="GF227" s="16"/>
      <c r="GG227" s="16"/>
      <c r="GH227" s="16"/>
      <c r="GI227" s="16"/>
      <c r="GJ227" s="16"/>
      <c r="GK227" s="16"/>
      <c r="GL227" s="16"/>
      <c r="GM227" s="16"/>
      <c r="GN227" s="16"/>
      <c r="GO227" s="16"/>
      <c r="GP227" s="16"/>
      <c r="GQ227" s="16"/>
      <c r="GR227" s="16"/>
      <c r="GS227" s="16"/>
      <c r="GT227" s="16"/>
      <c r="GU227" s="16"/>
      <c r="GV227" s="16"/>
      <c r="GW227" s="16"/>
      <c r="GX227" s="16"/>
      <c r="GY227" s="16"/>
      <c r="GZ227" s="16"/>
      <c r="HA227" s="16"/>
      <c r="HB227" s="16"/>
      <c r="HC227" s="16"/>
      <c r="HD227" s="16"/>
      <c r="HE227" s="16"/>
      <c r="HF227" s="16"/>
      <c r="HG227" s="16"/>
      <c r="HH227" s="16"/>
      <c r="HI227" s="16"/>
      <c r="HJ227" s="16"/>
      <c r="HK227" s="16"/>
      <c r="HL227" s="16"/>
      <c r="HM227" s="16"/>
      <c r="HN227" s="16"/>
      <c r="HO227" s="16"/>
      <c r="HP227" s="16"/>
      <c r="HQ227" s="16"/>
      <c r="HR227" s="16"/>
      <c r="HS227" s="16"/>
      <c r="HT227" s="16"/>
      <c r="HU227" s="16"/>
      <c r="HV227" s="16"/>
      <c r="HW227" s="16"/>
      <c r="HX227" s="16"/>
      <c r="HY227" s="16"/>
      <c r="HZ227" s="16"/>
      <c r="IA227" s="16"/>
      <c r="IB227" s="16"/>
      <c r="IC227" s="16"/>
      <c r="ID227" s="16"/>
      <c r="IE227" s="16"/>
      <c r="IF227" s="16"/>
      <c r="IG227" s="16"/>
      <c r="IH227" s="16"/>
      <c r="II227" s="16"/>
      <c r="IJ227" s="16"/>
      <c r="IK227" s="16"/>
      <c r="IL227" s="16"/>
      <c r="IM227" s="16"/>
      <c r="IN227" s="16"/>
      <c r="IO227" s="16"/>
      <c r="IP227" s="16"/>
      <c r="IQ227" s="16"/>
      <c r="IR227" s="16"/>
      <c r="IS227" s="16"/>
      <c r="IT227" s="16"/>
      <c r="IU227" s="16"/>
    </row>
    <row r="228" spans="1:255" x14ac:dyDescent="0.2">
      <c r="A228" s="47" t="s">
        <v>395</v>
      </c>
      <c r="B228" s="48" t="s">
        <v>41</v>
      </c>
      <c r="C228" s="49" t="s">
        <v>37</v>
      </c>
      <c r="D228" s="50">
        <f>Source!I618</f>
        <v>-3.4769999999999996E-3</v>
      </c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F228" s="16"/>
      <c r="AG228" s="16"/>
      <c r="AH228" s="16"/>
      <c r="AI228" s="16"/>
      <c r="AJ228" s="16"/>
      <c r="AK228" s="16"/>
      <c r="AL228" s="16"/>
      <c r="AM228" s="16"/>
      <c r="AN228" s="16"/>
      <c r="AO228" s="16"/>
      <c r="AP228" s="16"/>
      <c r="AQ228" s="16"/>
      <c r="AR228" s="16"/>
      <c r="AS228" s="16"/>
      <c r="AT228" s="16"/>
      <c r="AU228" s="16"/>
      <c r="AV228" s="16"/>
      <c r="AW228" s="16"/>
      <c r="AX228" s="16"/>
      <c r="AY228" s="16"/>
      <c r="AZ228" s="16"/>
      <c r="BA228" s="16"/>
      <c r="BB228" s="16"/>
      <c r="BC228" s="16"/>
      <c r="BD228" s="16"/>
      <c r="BE228" s="16"/>
      <c r="BF228" s="16"/>
      <c r="BG228" s="16"/>
      <c r="BH228" s="16"/>
      <c r="BI228" s="16"/>
      <c r="BJ228" s="16"/>
      <c r="BK228" s="16"/>
      <c r="BL228" s="16"/>
      <c r="BM228" s="16"/>
      <c r="BN228" s="16"/>
      <c r="BO228" s="16"/>
      <c r="BP228" s="16"/>
      <c r="BQ228" s="16"/>
      <c r="BR228" s="16"/>
      <c r="BS228" s="16"/>
      <c r="BT228" s="16"/>
      <c r="BU228" s="16"/>
      <c r="BV228" s="16"/>
      <c r="BW228" s="16"/>
      <c r="BX228" s="16"/>
      <c r="BY228" s="16"/>
      <c r="BZ228" s="16"/>
      <c r="CA228" s="16"/>
      <c r="CB228" s="16"/>
      <c r="CC228" s="16"/>
      <c r="CD228" s="16"/>
      <c r="CE228" s="16"/>
      <c r="CF228" s="16"/>
      <c r="CG228" s="16"/>
      <c r="CH228" s="16"/>
      <c r="CI228" s="16"/>
      <c r="CJ228" s="16"/>
      <c r="CK228" s="16"/>
      <c r="CL228" s="16"/>
      <c r="CM228" s="16"/>
      <c r="CN228" s="16"/>
      <c r="CO228" s="16"/>
      <c r="CP228" s="16"/>
      <c r="CQ228" s="16"/>
      <c r="CR228" s="16"/>
      <c r="CS228" s="16"/>
      <c r="CT228" s="16"/>
      <c r="CU228" s="16"/>
      <c r="CV228" s="16"/>
      <c r="CW228" s="16"/>
      <c r="CX228" s="16"/>
      <c r="CY228" s="16"/>
      <c r="CZ228" s="16"/>
      <c r="DA228" s="16"/>
      <c r="DB228" s="16"/>
      <c r="DC228" s="16"/>
      <c r="DD228" s="16"/>
      <c r="DE228" s="16"/>
      <c r="DF228" s="16"/>
      <c r="DG228" s="16"/>
      <c r="DH228" s="16"/>
      <c r="DI228" s="16"/>
      <c r="DJ228" s="16"/>
      <c r="DK228" s="16"/>
      <c r="DL228" s="16"/>
      <c r="DM228" s="16"/>
      <c r="DN228" s="16"/>
      <c r="DO228" s="16"/>
      <c r="DP228" s="16"/>
      <c r="DQ228" s="16"/>
      <c r="DR228" s="16"/>
      <c r="DS228" s="16"/>
      <c r="DT228" s="16"/>
      <c r="DU228" s="16"/>
      <c r="DV228" s="16"/>
      <c r="DW228" s="16"/>
      <c r="DX228" s="16"/>
      <c r="DY228" s="16"/>
      <c r="DZ228" s="16"/>
      <c r="EA228" s="16"/>
      <c r="EB228" s="16"/>
      <c r="EC228" s="16"/>
      <c r="ED228" s="16"/>
      <c r="EE228" s="16"/>
      <c r="EF228" s="16"/>
      <c r="EG228" s="16"/>
      <c r="EH228" s="16"/>
      <c r="EI228" s="16"/>
      <c r="EJ228" s="16"/>
      <c r="EK228" s="16"/>
      <c r="EL228" s="16"/>
      <c r="EM228" s="16"/>
      <c r="EN228" s="16"/>
      <c r="EO228" s="16"/>
      <c r="EP228" s="16"/>
      <c r="EQ228" s="16"/>
      <c r="ER228" s="16"/>
      <c r="ES228" s="16"/>
      <c r="ET228" s="16"/>
      <c r="EU228" s="16"/>
      <c r="EV228" s="16"/>
      <c r="EW228" s="16"/>
      <c r="EX228" s="16"/>
      <c r="EY228" s="16"/>
      <c r="EZ228" s="16"/>
      <c r="FA228" s="16"/>
      <c r="FB228" s="16"/>
      <c r="FC228" s="16"/>
      <c r="FD228" s="16"/>
      <c r="FE228" s="16"/>
      <c r="FF228" s="16"/>
      <c r="FG228" s="16"/>
      <c r="FH228" s="16"/>
      <c r="FI228" s="16"/>
      <c r="FJ228" s="16"/>
      <c r="FK228" s="16"/>
      <c r="FL228" s="16"/>
      <c r="FM228" s="16"/>
      <c r="FN228" s="16"/>
      <c r="FO228" s="16"/>
      <c r="FP228" s="16"/>
      <c r="FQ228" s="16"/>
      <c r="FR228" s="16"/>
      <c r="FS228" s="16"/>
      <c r="FT228" s="16"/>
      <c r="FU228" s="16"/>
      <c r="FV228" s="16"/>
      <c r="FW228" s="16"/>
      <c r="FX228" s="16"/>
      <c r="FY228" s="16"/>
      <c r="FZ228" s="16"/>
      <c r="GA228" s="16"/>
      <c r="GB228" s="16"/>
      <c r="GC228" s="16"/>
      <c r="GD228" s="16"/>
      <c r="GE228" s="16"/>
      <c r="GF228" s="16"/>
      <c r="GG228" s="16"/>
      <c r="GH228" s="16"/>
      <c r="GI228" s="16"/>
      <c r="GJ228" s="16"/>
      <c r="GK228" s="16"/>
      <c r="GL228" s="16"/>
      <c r="GM228" s="16"/>
      <c r="GN228" s="16"/>
      <c r="GO228" s="16"/>
      <c r="GP228" s="16"/>
      <c r="GQ228" s="16"/>
      <c r="GR228" s="16"/>
      <c r="GS228" s="16"/>
      <c r="GT228" s="16"/>
      <c r="GU228" s="16"/>
      <c r="GV228" s="16"/>
      <c r="GW228" s="16"/>
      <c r="GX228" s="16"/>
      <c r="GY228" s="16"/>
      <c r="GZ228" s="16"/>
      <c r="HA228" s="16"/>
      <c r="HB228" s="16"/>
      <c r="HC228" s="16"/>
      <c r="HD228" s="16"/>
      <c r="HE228" s="16"/>
      <c r="HF228" s="16"/>
      <c r="HG228" s="16"/>
      <c r="HH228" s="16"/>
      <c r="HI228" s="16"/>
      <c r="HJ228" s="16"/>
      <c r="HK228" s="16"/>
      <c r="HL228" s="16"/>
      <c r="HM228" s="16"/>
      <c r="HN228" s="16"/>
      <c r="HO228" s="16"/>
      <c r="HP228" s="16"/>
      <c r="HQ228" s="16"/>
      <c r="HR228" s="16"/>
      <c r="HS228" s="16"/>
      <c r="HT228" s="16"/>
      <c r="HU228" s="16"/>
      <c r="HV228" s="16"/>
      <c r="HW228" s="16"/>
      <c r="HX228" s="16"/>
      <c r="HY228" s="16"/>
      <c r="HZ228" s="16"/>
      <c r="IA228" s="16"/>
      <c r="IB228" s="16"/>
      <c r="IC228" s="16"/>
      <c r="ID228" s="16"/>
      <c r="IE228" s="16"/>
      <c r="IF228" s="16"/>
      <c r="IG228" s="16"/>
      <c r="IH228" s="16"/>
      <c r="II228" s="16"/>
      <c r="IJ228" s="16"/>
      <c r="IK228" s="16"/>
      <c r="IL228" s="16"/>
      <c r="IM228" s="16"/>
      <c r="IN228" s="16"/>
      <c r="IO228" s="16"/>
      <c r="IP228" s="16"/>
      <c r="IQ228" s="16"/>
      <c r="IR228" s="16"/>
      <c r="IS228" s="16"/>
      <c r="IT228" s="16"/>
      <c r="IU228" s="16"/>
    </row>
    <row r="229" spans="1:255" x14ac:dyDescent="0.2">
      <c r="A229" s="47" t="s">
        <v>396</v>
      </c>
      <c r="B229" s="48" t="s">
        <v>45</v>
      </c>
      <c r="C229" s="49" t="s">
        <v>37</v>
      </c>
      <c r="D229" s="50">
        <f>Source!I619</f>
        <v>-2.8731E-2</v>
      </c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  <c r="AA229" s="16"/>
      <c r="AB229" s="16"/>
      <c r="AC229" s="16"/>
      <c r="AD229" s="16"/>
      <c r="AE229" s="16"/>
      <c r="AF229" s="16"/>
      <c r="AG229" s="16"/>
      <c r="AH229" s="16"/>
      <c r="AI229" s="16"/>
      <c r="AJ229" s="16"/>
      <c r="AK229" s="16"/>
      <c r="AL229" s="16"/>
      <c r="AM229" s="16"/>
      <c r="AN229" s="16"/>
      <c r="AO229" s="16"/>
      <c r="AP229" s="16"/>
      <c r="AQ229" s="16"/>
      <c r="AR229" s="16"/>
      <c r="AS229" s="16"/>
      <c r="AT229" s="16"/>
      <c r="AU229" s="16"/>
      <c r="AV229" s="16"/>
      <c r="AW229" s="16"/>
      <c r="AX229" s="16"/>
      <c r="AY229" s="16"/>
      <c r="AZ229" s="16"/>
      <c r="BA229" s="16"/>
      <c r="BB229" s="16"/>
      <c r="BC229" s="16"/>
      <c r="BD229" s="16"/>
      <c r="BE229" s="16"/>
      <c r="BF229" s="16"/>
      <c r="BG229" s="16"/>
      <c r="BH229" s="16"/>
      <c r="BI229" s="16"/>
      <c r="BJ229" s="16"/>
      <c r="BK229" s="16"/>
      <c r="BL229" s="16"/>
      <c r="BM229" s="16"/>
      <c r="BN229" s="16"/>
      <c r="BO229" s="16"/>
      <c r="BP229" s="16"/>
      <c r="BQ229" s="16"/>
      <c r="BR229" s="16"/>
      <c r="BS229" s="16"/>
      <c r="BT229" s="16"/>
      <c r="BU229" s="16"/>
      <c r="BV229" s="16"/>
      <c r="BW229" s="16"/>
      <c r="BX229" s="16"/>
      <c r="BY229" s="16"/>
      <c r="BZ229" s="16"/>
      <c r="CA229" s="16"/>
      <c r="CB229" s="16"/>
      <c r="CC229" s="16"/>
      <c r="CD229" s="16"/>
      <c r="CE229" s="16"/>
      <c r="CF229" s="16"/>
      <c r="CG229" s="16"/>
      <c r="CH229" s="16"/>
      <c r="CI229" s="16"/>
      <c r="CJ229" s="16"/>
      <c r="CK229" s="16"/>
      <c r="CL229" s="16"/>
      <c r="CM229" s="16"/>
      <c r="CN229" s="16"/>
      <c r="CO229" s="16"/>
      <c r="CP229" s="16"/>
      <c r="CQ229" s="16"/>
      <c r="CR229" s="16"/>
      <c r="CS229" s="16"/>
      <c r="CT229" s="16"/>
      <c r="CU229" s="16"/>
      <c r="CV229" s="16"/>
      <c r="CW229" s="16"/>
      <c r="CX229" s="16"/>
      <c r="CY229" s="16"/>
      <c r="CZ229" s="16"/>
      <c r="DA229" s="16"/>
      <c r="DB229" s="16"/>
      <c r="DC229" s="16"/>
      <c r="DD229" s="16"/>
      <c r="DE229" s="16"/>
      <c r="DF229" s="16"/>
      <c r="DG229" s="16"/>
      <c r="DH229" s="16"/>
      <c r="DI229" s="16"/>
      <c r="DJ229" s="16"/>
      <c r="DK229" s="16"/>
      <c r="DL229" s="16"/>
      <c r="DM229" s="16"/>
      <c r="DN229" s="16"/>
      <c r="DO229" s="16"/>
      <c r="DP229" s="16"/>
      <c r="DQ229" s="16"/>
      <c r="DR229" s="16"/>
      <c r="DS229" s="16"/>
      <c r="DT229" s="16"/>
      <c r="DU229" s="16"/>
      <c r="DV229" s="16"/>
      <c r="DW229" s="16"/>
      <c r="DX229" s="16"/>
      <c r="DY229" s="16"/>
      <c r="DZ229" s="16"/>
      <c r="EA229" s="16"/>
      <c r="EB229" s="16"/>
      <c r="EC229" s="16"/>
      <c r="ED229" s="16"/>
      <c r="EE229" s="16"/>
      <c r="EF229" s="16"/>
      <c r="EG229" s="16"/>
      <c r="EH229" s="16"/>
      <c r="EI229" s="16"/>
      <c r="EJ229" s="16"/>
      <c r="EK229" s="16"/>
      <c r="EL229" s="16"/>
      <c r="EM229" s="16"/>
      <c r="EN229" s="16"/>
      <c r="EO229" s="16"/>
      <c r="EP229" s="16"/>
      <c r="EQ229" s="16"/>
      <c r="ER229" s="16"/>
      <c r="ES229" s="16"/>
      <c r="ET229" s="16"/>
      <c r="EU229" s="16"/>
      <c r="EV229" s="16"/>
      <c r="EW229" s="16"/>
      <c r="EX229" s="16"/>
      <c r="EY229" s="16"/>
      <c r="EZ229" s="16"/>
      <c r="FA229" s="16"/>
      <c r="FB229" s="16"/>
      <c r="FC229" s="16"/>
      <c r="FD229" s="16"/>
      <c r="FE229" s="16"/>
      <c r="FF229" s="16"/>
      <c r="FG229" s="16"/>
      <c r="FH229" s="16"/>
      <c r="FI229" s="16"/>
      <c r="FJ229" s="16"/>
      <c r="FK229" s="16"/>
      <c r="FL229" s="16"/>
      <c r="FM229" s="16"/>
      <c r="FN229" s="16"/>
      <c r="FO229" s="16"/>
      <c r="FP229" s="16"/>
      <c r="FQ229" s="16"/>
      <c r="FR229" s="16"/>
      <c r="FS229" s="16"/>
      <c r="FT229" s="16"/>
      <c r="FU229" s="16"/>
      <c r="FV229" s="16"/>
      <c r="FW229" s="16"/>
      <c r="FX229" s="16"/>
      <c r="FY229" s="16"/>
      <c r="FZ229" s="16"/>
      <c r="GA229" s="16"/>
      <c r="GB229" s="16"/>
      <c r="GC229" s="16"/>
      <c r="GD229" s="16"/>
      <c r="GE229" s="16"/>
      <c r="GF229" s="16"/>
      <c r="GG229" s="16"/>
      <c r="GH229" s="16"/>
      <c r="GI229" s="16"/>
      <c r="GJ229" s="16"/>
      <c r="GK229" s="16"/>
      <c r="GL229" s="16"/>
      <c r="GM229" s="16"/>
      <c r="GN229" s="16"/>
      <c r="GO229" s="16"/>
      <c r="GP229" s="16"/>
      <c r="GQ229" s="16"/>
      <c r="GR229" s="16"/>
      <c r="GS229" s="16"/>
      <c r="GT229" s="16"/>
      <c r="GU229" s="16"/>
      <c r="GV229" s="16"/>
      <c r="GW229" s="16"/>
      <c r="GX229" s="16"/>
      <c r="GY229" s="16"/>
      <c r="GZ229" s="16"/>
      <c r="HA229" s="16"/>
      <c r="HB229" s="16"/>
      <c r="HC229" s="16"/>
      <c r="HD229" s="16"/>
      <c r="HE229" s="16"/>
      <c r="HF229" s="16"/>
      <c r="HG229" s="16"/>
      <c r="HH229" s="16"/>
      <c r="HI229" s="16"/>
      <c r="HJ229" s="16"/>
      <c r="HK229" s="16"/>
      <c r="HL229" s="16"/>
      <c r="HM229" s="16"/>
      <c r="HN229" s="16"/>
      <c r="HO229" s="16"/>
      <c r="HP229" s="16"/>
      <c r="HQ229" s="16"/>
      <c r="HR229" s="16"/>
      <c r="HS229" s="16"/>
      <c r="HT229" s="16"/>
      <c r="HU229" s="16"/>
      <c r="HV229" s="16"/>
      <c r="HW229" s="16"/>
      <c r="HX229" s="16"/>
      <c r="HY229" s="16"/>
      <c r="HZ229" s="16"/>
      <c r="IA229" s="16"/>
      <c r="IB229" s="16"/>
      <c r="IC229" s="16"/>
      <c r="ID229" s="16"/>
      <c r="IE229" s="16"/>
      <c r="IF229" s="16"/>
      <c r="IG229" s="16"/>
      <c r="IH229" s="16"/>
      <c r="II229" s="16"/>
      <c r="IJ229" s="16"/>
      <c r="IK229" s="16"/>
      <c r="IL229" s="16"/>
      <c r="IM229" s="16"/>
      <c r="IN229" s="16"/>
      <c r="IO229" s="16"/>
      <c r="IP229" s="16"/>
      <c r="IQ229" s="16"/>
      <c r="IR229" s="16"/>
      <c r="IS229" s="16"/>
      <c r="IT229" s="16"/>
      <c r="IU229" s="16"/>
    </row>
    <row r="230" spans="1:255" x14ac:dyDescent="0.2">
      <c r="A230" s="47" t="s">
        <v>397</v>
      </c>
      <c r="B230" s="48" t="s">
        <v>49</v>
      </c>
      <c r="C230" s="49" t="s">
        <v>32</v>
      </c>
      <c r="D230" s="50">
        <f>Source!I620</f>
        <v>-10.430999999999999</v>
      </c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16"/>
      <c r="BC230" s="16"/>
      <c r="BD230" s="16"/>
      <c r="BE230" s="16"/>
      <c r="BF230" s="16"/>
      <c r="BG230" s="16"/>
      <c r="BH230" s="16"/>
      <c r="BI230" s="16"/>
      <c r="BJ230" s="16"/>
      <c r="BK230" s="16"/>
      <c r="BL230" s="16"/>
      <c r="BM230" s="16"/>
      <c r="BN230" s="16"/>
      <c r="BO230" s="16"/>
      <c r="BP230" s="16"/>
      <c r="BQ230" s="16"/>
      <c r="BR230" s="16"/>
      <c r="BS230" s="16"/>
      <c r="BT230" s="16"/>
      <c r="BU230" s="16"/>
      <c r="BV230" s="16"/>
      <c r="BW230" s="16"/>
      <c r="BX230" s="16"/>
      <c r="BY230" s="16"/>
      <c r="BZ230" s="16"/>
      <c r="CA230" s="16"/>
      <c r="CB230" s="16"/>
      <c r="CC230" s="16"/>
      <c r="CD230" s="16"/>
      <c r="CE230" s="16"/>
      <c r="CF230" s="16"/>
      <c r="CG230" s="16"/>
      <c r="CH230" s="16"/>
      <c r="CI230" s="16"/>
      <c r="CJ230" s="16"/>
      <c r="CK230" s="16"/>
      <c r="CL230" s="16"/>
      <c r="CM230" s="16"/>
      <c r="CN230" s="16"/>
      <c r="CO230" s="16"/>
      <c r="CP230" s="16"/>
      <c r="CQ230" s="16"/>
      <c r="CR230" s="16"/>
      <c r="CS230" s="16"/>
      <c r="CT230" s="16"/>
      <c r="CU230" s="16"/>
      <c r="CV230" s="16"/>
      <c r="CW230" s="16"/>
      <c r="CX230" s="16"/>
      <c r="CY230" s="16"/>
      <c r="CZ230" s="16"/>
      <c r="DA230" s="16"/>
      <c r="DB230" s="16"/>
      <c r="DC230" s="16"/>
      <c r="DD230" s="16"/>
      <c r="DE230" s="16"/>
      <c r="DF230" s="16"/>
      <c r="DG230" s="16"/>
      <c r="DH230" s="16"/>
      <c r="DI230" s="16"/>
      <c r="DJ230" s="1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6"/>
      <c r="EZ230" s="16"/>
      <c r="FA230" s="16"/>
      <c r="FB230" s="16"/>
      <c r="FC230" s="16"/>
      <c r="FD230" s="16"/>
      <c r="FE230" s="16"/>
      <c r="FF230" s="16"/>
      <c r="FG230" s="16"/>
      <c r="FH230" s="16"/>
      <c r="FI230" s="16"/>
      <c r="FJ230" s="16"/>
      <c r="FK230" s="16"/>
      <c r="FL230" s="16"/>
      <c r="FM230" s="16"/>
      <c r="FN230" s="16"/>
      <c r="FO230" s="16"/>
      <c r="FP230" s="16"/>
      <c r="FQ230" s="16"/>
      <c r="FR230" s="16"/>
      <c r="FS230" s="16"/>
      <c r="FT230" s="16"/>
      <c r="FU230" s="16"/>
      <c r="FV230" s="16"/>
      <c r="FW230" s="16"/>
      <c r="FX230" s="16"/>
      <c r="FY230" s="16"/>
      <c r="FZ230" s="16"/>
      <c r="GA230" s="16"/>
      <c r="GB230" s="16"/>
      <c r="GC230" s="16"/>
      <c r="GD230" s="16"/>
      <c r="GE230" s="16"/>
      <c r="GF230" s="16"/>
      <c r="GG230" s="16"/>
      <c r="GH230" s="16"/>
      <c r="GI230" s="16"/>
      <c r="GJ230" s="16"/>
      <c r="GK230" s="16"/>
      <c r="GL230" s="16"/>
      <c r="GM230" s="16"/>
      <c r="GN230" s="16"/>
      <c r="GO230" s="16"/>
      <c r="GP230" s="16"/>
      <c r="GQ230" s="16"/>
      <c r="GR230" s="16"/>
      <c r="GS230" s="16"/>
      <c r="GT230" s="16"/>
      <c r="GU230" s="16"/>
      <c r="GV230" s="16"/>
      <c r="GW230" s="16"/>
      <c r="GX230" s="16"/>
      <c r="GY230" s="16"/>
      <c r="GZ230" s="16"/>
      <c r="HA230" s="16"/>
      <c r="HB230" s="16"/>
      <c r="HC230" s="16"/>
      <c r="HD230" s="16"/>
      <c r="HE230" s="16"/>
      <c r="HF230" s="16"/>
      <c r="HG230" s="16"/>
      <c r="HH230" s="16"/>
      <c r="HI230" s="16"/>
      <c r="HJ230" s="16"/>
      <c r="HK230" s="16"/>
      <c r="HL230" s="16"/>
      <c r="HM230" s="16"/>
      <c r="HN230" s="16"/>
      <c r="HO230" s="16"/>
      <c r="HP230" s="16"/>
      <c r="HQ230" s="16"/>
      <c r="HR230" s="16"/>
      <c r="HS230" s="16"/>
      <c r="HT230" s="16"/>
      <c r="HU230" s="16"/>
      <c r="HV230" s="16"/>
      <c r="HW230" s="16"/>
      <c r="HX230" s="16"/>
      <c r="HY230" s="16"/>
      <c r="HZ230" s="16"/>
      <c r="IA230" s="16"/>
      <c r="IB230" s="16"/>
      <c r="IC230" s="16"/>
      <c r="ID230" s="16"/>
      <c r="IE230" s="16"/>
      <c r="IF230" s="16"/>
      <c r="IG230" s="16"/>
      <c r="IH230" s="16"/>
      <c r="II230" s="16"/>
      <c r="IJ230" s="16"/>
      <c r="IK230" s="16"/>
      <c r="IL230" s="16"/>
      <c r="IM230" s="16"/>
      <c r="IN230" s="16"/>
      <c r="IO230" s="16"/>
      <c r="IP230" s="16"/>
      <c r="IQ230" s="16"/>
      <c r="IR230" s="16"/>
      <c r="IS230" s="16"/>
      <c r="IT230" s="16"/>
      <c r="IU230" s="16"/>
    </row>
    <row r="231" spans="1:255" x14ac:dyDescent="0.2">
      <c r="A231" s="47" t="s">
        <v>398</v>
      </c>
      <c r="B231" s="48" t="s">
        <v>53</v>
      </c>
      <c r="C231" s="49" t="s">
        <v>37</v>
      </c>
      <c r="D231" s="50">
        <f>Source!I621</f>
        <v>-2.2875E-2</v>
      </c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  <c r="AA231" s="16"/>
      <c r="AB231" s="16"/>
      <c r="AC231" s="16"/>
      <c r="AD231" s="16"/>
      <c r="AE231" s="16"/>
      <c r="AF231" s="16"/>
      <c r="AG231" s="16"/>
      <c r="AH231" s="16"/>
      <c r="AI231" s="16"/>
      <c r="AJ231" s="16"/>
      <c r="AK231" s="16"/>
      <c r="AL231" s="16"/>
      <c r="AM231" s="16"/>
      <c r="AN231" s="16"/>
      <c r="AO231" s="16"/>
      <c r="AP231" s="16"/>
      <c r="AQ231" s="16"/>
      <c r="AR231" s="16"/>
      <c r="AS231" s="16"/>
      <c r="AT231" s="16"/>
      <c r="AU231" s="16"/>
      <c r="AV231" s="16"/>
      <c r="AW231" s="16"/>
      <c r="AX231" s="16"/>
      <c r="AY231" s="16"/>
      <c r="AZ231" s="16"/>
      <c r="BA231" s="16"/>
      <c r="BB231" s="16"/>
      <c r="BC231" s="16"/>
      <c r="BD231" s="16"/>
      <c r="BE231" s="16"/>
      <c r="BF231" s="16"/>
      <c r="BG231" s="16"/>
      <c r="BH231" s="16"/>
      <c r="BI231" s="16"/>
      <c r="BJ231" s="16"/>
      <c r="BK231" s="16"/>
      <c r="BL231" s="16"/>
      <c r="BM231" s="16"/>
      <c r="BN231" s="16"/>
      <c r="BO231" s="16"/>
      <c r="BP231" s="16"/>
      <c r="BQ231" s="16"/>
      <c r="BR231" s="16"/>
      <c r="BS231" s="16"/>
      <c r="BT231" s="16"/>
      <c r="BU231" s="16"/>
      <c r="BV231" s="16"/>
      <c r="BW231" s="16"/>
      <c r="BX231" s="16"/>
      <c r="BY231" s="16"/>
      <c r="BZ231" s="16"/>
      <c r="CA231" s="16"/>
      <c r="CB231" s="16"/>
      <c r="CC231" s="16"/>
      <c r="CD231" s="16"/>
      <c r="CE231" s="16"/>
      <c r="CF231" s="16"/>
      <c r="CG231" s="16"/>
      <c r="CH231" s="16"/>
      <c r="CI231" s="16"/>
      <c r="CJ231" s="16"/>
      <c r="CK231" s="16"/>
      <c r="CL231" s="16"/>
      <c r="CM231" s="16"/>
      <c r="CN231" s="16"/>
      <c r="CO231" s="16"/>
      <c r="CP231" s="16"/>
      <c r="CQ231" s="16"/>
      <c r="CR231" s="16"/>
      <c r="CS231" s="16"/>
      <c r="CT231" s="16"/>
      <c r="CU231" s="16"/>
      <c r="CV231" s="16"/>
      <c r="CW231" s="16"/>
      <c r="CX231" s="16"/>
      <c r="CY231" s="16"/>
      <c r="CZ231" s="16"/>
      <c r="DA231" s="16"/>
      <c r="DB231" s="16"/>
      <c r="DC231" s="16"/>
      <c r="DD231" s="16"/>
      <c r="DE231" s="16"/>
      <c r="DF231" s="16"/>
      <c r="DG231" s="16"/>
      <c r="DH231" s="16"/>
      <c r="DI231" s="16"/>
      <c r="DJ231" s="16"/>
      <c r="DK231" s="16"/>
      <c r="DL231" s="16"/>
      <c r="DM231" s="16"/>
      <c r="DN231" s="16"/>
      <c r="DO231" s="16"/>
      <c r="DP231" s="16"/>
      <c r="DQ231" s="16"/>
      <c r="DR231" s="16"/>
      <c r="DS231" s="16"/>
      <c r="DT231" s="16"/>
      <c r="DU231" s="16"/>
      <c r="DV231" s="16"/>
      <c r="DW231" s="16"/>
      <c r="DX231" s="16"/>
      <c r="DY231" s="16"/>
      <c r="DZ231" s="16"/>
      <c r="EA231" s="16"/>
      <c r="EB231" s="16"/>
      <c r="EC231" s="16"/>
      <c r="ED231" s="16"/>
      <c r="EE231" s="16"/>
      <c r="EF231" s="16"/>
      <c r="EG231" s="16"/>
      <c r="EH231" s="16"/>
      <c r="EI231" s="16"/>
      <c r="EJ231" s="16"/>
      <c r="EK231" s="16"/>
      <c r="EL231" s="16"/>
      <c r="EM231" s="16"/>
      <c r="EN231" s="16"/>
      <c r="EO231" s="16"/>
      <c r="EP231" s="16"/>
      <c r="EQ231" s="16"/>
      <c r="ER231" s="16"/>
      <c r="ES231" s="16"/>
      <c r="ET231" s="16"/>
      <c r="EU231" s="16"/>
      <c r="EV231" s="16"/>
      <c r="EW231" s="16"/>
      <c r="EX231" s="16"/>
      <c r="EY231" s="16"/>
      <c r="EZ231" s="16"/>
      <c r="FA231" s="16"/>
      <c r="FB231" s="16"/>
      <c r="FC231" s="16"/>
      <c r="FD231" s="16"/>
      <c r="FE231" s="16"/>
      <c r="FF231" s="16"/>
      <c r="FG231" s="16"/>
      <c r="FH231" s="16"/>
      <c r="FI231" s="16"/>
      <c r="FJ231" s="16"/>
      <c r="FK231" s="16"/>
      <c r="FL231" s="16"/>
      <c r="FM231" s="16"/>
      <c r="FN231" s="16"/>
      <c r="FO231" s="16"/>
      <c r="FP231" s="16"/>
      <c r="FQ231" s="16"/>
      <c r="FR231" s="16"/>
      <c r="FS231" s="16"/>
      <c r="FT231" s="16"/>
      <c r="FU231" s="16"/>
      <c r="FV231" s="16"/>
      <c r="FW231" s="16"/>
      <c r="FX231" s="16"/>
      <c r="FY231" s="16"/>
      <c r="FZ231" s="16"/>
      <c r="GA231" s="16"/>
      <c r="GB231" s="16"/>
      <c r="GC231" s="16"/>
      <c r="GD231" s="16"/>
      <c r="GE231" s="16"/>
      <c r="GF231" s="16"/>
      <c r="GG231" s="16"/>
      <c r="GH231" s="16"/>
      <c r="GI231" s="16"/>
      <c r="GJ231" s="16"/>
      <c r="GK231" s="16"/>
      <c r="GL231" s="16"/>
      <c r="GM231" s="16"/>
      <c r="GN231" s="16"/>
      <c r="GO231" s="16"/>
      <c r="GP231" s="16"/>
      <c r="GQ231" s="16"/>
      <c r="GR231" s="16"/>
      <c r="GS231" s="16"/>
      <c r="GT231" s="16"/>
      <c r="GU231" s="16"/>
      <c r="GV231" s="16"/>
      <c r="GW231" s="16"/>
      <c r="GX231" s="16"/>
      <c r="GY231" s="16"/>
      <c r="GZ231" s="16"/>
      <c r="HA231" s="16"/>
      <c r="HB231" s="16"/>
      <c r="HC231" s="16"/>
      <c r="HD231" s="16"/>
      <c r="HE231" s="16"/>
      <c r="HF231" s="16"/>
      <c r="HG231" s="16"/>
      <c r="HH231" s="16"/>
      <c r="HI231" s="16"/>
      <c r="HJ231" s="16"/>
      <c r="HK231" s="16"/>
      <c r="HL231" s="16"/>
      <c r="HM231" s="16"/>
      <c r="HN231" s="16"/>
      <c r="HO231" s="16"/>
      <c r="HP231" s="16"/>
      <c r="HQ231" s="16"/>
      <c r="HR231" s="16"/>
      <c r="HS231" s="16"/>
      <c r="HT231" s="16"/>
      <c r="HU231" s="16"/>
      <c r="HV231" s="16"/>
      <c r="HW231" s="16"/>
      <c r="HX231" s="16"/>
      <c r="HY231" s="16"/>
      <c r="HZ231" s="16"/>
      <c r="IA231" s="16"/>
      <c r="IB231" s="16"/>
      <c r="IC231" s="16"/>
      <c r="ID231" s="16"/>
      <c r="IE231" s="16"/>
      <c r="IF231" s="16"/>
      <c r="IG231" s="16"/>
      <c r="IH231" s="16"/>
      <c r="II231" s="16"/>
      <c r="IJ231" s="16"/>
      <c r="IK231" s="16"/>
      <c r="IL231" s="16"/>
      <c r="IM231" s="16"/>
      <c r="IN231" s="16"/>
      <c r="IO231" s="16"/>
      <c r="IP231" s="16"/>
      <c r="IQ231" s="16"/>
      <c r="IR231" s="16"/>
      <c r="IS231" s="16"/>
      <c r="IT231" s="16"/>
      <c r="IU231" s="16"/>
    </row>
    <row r="232" spans="1:255" ht="24" x14ac:dyDescent="0.2">
      <c r="A232" s="51">
        <v>63</v>
      </c>
      <c r="B232" s="52" t="s">
        <v>57</v>
      </c>
      <c r="C232" s="53" t="s">
        <v>22</v>
      </c>
      <c r="D232" s="54">
        <v>0.183</v>
      </c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  <c r="AA232" s="16"/>
      <c r="AB232" s="16"/>
      <c r="AC232" s="16"/>
      <c r="AD232" s="16"/>
      <c r="AE232" s="16"/>
      <c r="AF232" s="16"/>
      <c r="AG232" s="16"/>
      <c r="AH232" s="16"/>
      <c r="AI232" s="16"/>
      <c r="AJ232" s="16"/>
      <c r="AK232" s="16"/>
      <c r="AL232" s="16"/>
      <c r="AM232" s="16"/>
      <c r="AN232" s="16"/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16"/>
      <c r="BH232" s="16"/>
      <c r="BI232" s="16"/>
      <c r="BJ232" s="16"/>
      <c r="BK232" s="16"/>
      <c r="BL232" s="16"/>
      <c r="BM232" s="16"/>
      <c r="BN232" s="16"/>
      <c r="BO232" s="16"/>
      <c r="BP232" s="16"/>
      <c r="BQ232" s="16"/>
      <c r="BR232" s="16"/>
      <c r="BS232" s="16"/>
      <c r="BT232" s="16"/>
      <c r="BU232" s="16"/>
      <c r="BV232" s="16"/>
      <c r="BW232" s="16"/>
      <c r="BX232" s="16"/>
      <c r="BY232" s="16"/>
      <c r="BZ232" s="16"/>
      <c r="CA232" s="16"/>
      <c r="CB232" s="16"/>
      <c r="CC232" s="16"/>
      <c r="CD232" s="16"/>
      <c r="CE232" s="16"/>
      <c r="CF232" s="16"/>
      <c r="CG232" s="16"/>
      <c r="CH232" s="16"/>
      <c r="CI232" s="16"/>
      <c r="CJ232" s="16"/>
      <c r="CK232" s="16"/>
      <c r="CL232" s="16"/>
      <c r="CM232" s="16"/>
      <c r="CN232" s="16"/>
      <c r="CO232" s="16"/>
      <c r="CP232" s="16"/>
      <c r="CQ232" s="16"/>
      <c r="CR232" s="16"/>
      <c r="CS232" s="16"/>
      <c r="CT232" s="16"/>
      <c r="CU232" s="16"/>
      <c r="CV232" s="16"/>
      <c r="CW232" s="16"/>
      <c r="CX232" s="16"/>
      <c r="CY232" s="16"/>
      <c r="CZ232" s="16"/>
      <c r="DA232" s="16"/>
      <c r="DB232" s="16"/>
      <c r="DC232" s="16"/>
      <c r="DD232" s="16"/>
      <c r="DE232" s="16"/>
      <c r="DF232" s="16"/>
      <c r="DG232" s="16"/>
      <c r="DH232" s="16"/>
      <c r="DI232" s="16"/>
      <c r="DJ232" s="16"/>
      <c r="DK232" s="16"/>
      <c r="DL232" s="16"/>
      <c r="DM232" s="16"/>
      <c r="DN232" s="16"/>
      <c r="DO232" s="16"/>
      <c r="DP232" s="16"/>
      <c r="DQ232" s="16"/>
      <c r="DR232" s="16"/>
      <c r="DS232" s="16"/>
      <c r="DT232" s="16"/>
      <c r="DU232" s="16"/>
      <c r="DV232" s="16"/>
      <c r="DW232" s="16"/>
      <c r="DX232" s="16"/>
      <c r="DY232" s="16"/>
      <c r="DZ232" s="16"/>
      <c r="EA232" s="16"/>
      <c r="EB232" s="16"/>
      <c r="EC232" s="16"/>
      <c r="ED232" s="16"/>
      <c r="EE232" s="16"/>
      <c r="EF232" s="16"/>
      <c r="EG232" s="16"/>
      <c r="EH232" s="16"/>
      <c r="EI232" s="16"/>
      <c r="EJ232" s="16"/>
      <c r="EK232" s="16"/>
      <c r="EL232" s="16"/>
      <c r="EM232" s="16"/>
      <c r="EN232" s="16"/>
      <c r="EO232" s="16"/>
      <c r="EP232" s="16"/>
      <c r="EQ232" s="16"/>
      <c r="ER232" s="16"/>
      <c r="ES232" s="16"/>
      <c r="ET232" s="16"/>
      <c r="EU232" s="16"/>
      <c r="EV232" s="16"/>
      <c r="EW232" s="16"/>
      <c r="EX232" s="16"/>
      <c r="EY232" s="16"/>
      <c r="EZ232" s="16"/>
      <c r="FA232" s="16"/>
      <c r="FB232" s="16"/>
      <c r="FC232" s="16"/>
      <c r="FD232" s="16"/>
      <c r="FE232" s="16"/>
      <c r="FF232" s="16"/>
      <c r="FG232" s="16"/>
      <c r="FH232" s="16"/>
      <c r="FI232" s="16"/>
      <c r="FJ232" s="16"/>
      <c r="FK232" s="16"/>
      <c r="FL232" s="16"/>
      <c r="FM232" s="16"/>
      <c r="FN232" s="16"/>
      <c r="FO232" s="16"/>
      <c r="FP232" s="16"/>
      <c r="FQ232" s="16"/>
      <c r="FR232" s="16"/>
      <c r="FS232" s="16"/>
      <c r="FT232" s="16"/>
      <c r="FU232" s="16"/>
      <c r="FV232" s="16"/>
      <c r="FW232" s="16"/>
      <c r="FX232" s="16"/>
      <c r="FY232" s="16"/>
      <c r="FZ232" s="16"/>
      <c r="GA232" s="16"/>
      <c r="GB232" s="16"/>
      <c r="GC232" s="16"/>
      <c r="GD232" s="16"/>
      <c r="GE232" s="16"/>
      <c r="GF232" s="16"/>
      <c r="GG232" s="16"/>
      <c r="GH232" s="16"/>
      <c r="GI232" s="16"/>
      <c r="GJ232" s="16"/>
      <c r="GK232" s="16"/>
      <c r="GL232" s="16"/>
      <c r="GM232" s="16"/>
      <c r="GN232" s="16"/>
      <c r="GO232" s="16"/>
      <c r="GP232" s="16"/>
      <c r="GQ232" s="16"/>
      <c r="GR232" s="16"/>
      <c r="GS232" s="16"/>
      <c r="GT232" s="16"/>
      <c r="GU232" s="16"/>
      <c r="GV232" s="16"/>
      <c r="GW232" s="16"/>
      <c r="GX232" s="16"/>
      <c r="GY232" s="16"/>
      <c r="GZ232" s="16"/>
      <c r="HA232" s="16"/>
      <c r="HB232" s="16"/>
      <c r="HC232" s="16"/>
      <c r="HD232" s="16"/>
      <c r="HE232" s="16"/>
      <c r="HF232" s="16"/>
      <c r="HG232" s="16"/>
      <c r="HH232" s="16"/>
      <c r="HI232" s="16"/>
      <c r="HJ232" s="16"/>
      <c r="HK232" s="16"/>
      <c r="HL232" s="16"/>
      <c r="HM232" s="16"/>
      <c r="HN232" s="16"/>
      <c r="HO232" s="16"/>
      <c r="HP232" s="16"/>
      <c r="HQ232" s="16"/>
      <c r="HR232" s="16"/>
      <c r="HS232" s="16"/>
      <c r="HT232" s="16"/>
      <c r="HU232" s="16"/>
      <c r="HV232" s="16"/>
      <c r="HW232" s="16"/>
      <c r="HX232" s="16"/>
      <c r="HY232" s="16"/>
      <c r="HZ232" s="16"/>
      <c r="IA232" s="16"/>
      <c r="IB232" s="16"/>
      <c r="IC232" s="16"/>
      <c r="ID232" s="16"/>
      <c r="IE232" s="16"/>
      <c r="IF232" s="16"/>
      <c r="IG232" s="16"/>
      <c r="IH232" s="16"/>
      <c r="II232" s="16"/>
      <c r="IJ232" s="16"/>
      <c r="IK232" s="16"/>
      <c r="IL232" s="16"/>
      <c r="IM232" s="16"/>
      <c r="IN232" s="16"/>
      <c r="IO232" s="16"/>
      <c r="IP232" s="16"/>
      <c r="IQ232" s="16"/>
      <c r="IR232" s="16"/>
      <c r="IS232" s="16"/>
      <c r="IT232" s="16"/>
      <c r="IU232" s="16"/>
    </row>
    <row r="233" spans="1:255" ht="24" x14ac:dyDescent="0.2">
      <c r="A233" s="47" t="s">
        <v>400</v>
      </c>
      <c r="B233" s="48" t="s">
        <v>31</v>
      </c>
      <c r="C233" s="49" t="s">
        <v>32</v>
      </c>
      <c r="D233" s="50">
        <f>Source!I623</f>
        <v>27.45</v>
      </c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  <c r="AA233" s="16"/>
      <c r="AB233" s="16"/>
      <c r="AC233" s="16"/>
      <c r="AD233" s="16"/>
      <c r="AE233" s="16"/>
      <c r="AF233" s="16"/>
      <c r="AG233" s="16"/>
      <c r="AH233" s="16"/>
      <c r="AI233" s="16"/>
      <c r="AJ233" s="16"/>
      <c r="AK233" s="16"/>
      <c r="AL233" s="16"/>
      <c r="AM233" s="16"/>
      <c r="AN233" s="16"/>
      <c r="AO233" s="16"/>
      <c r="AP233" s="16"/>
      <c r="AQ233" s="16"/>
      <c r="AR233" s="16"/>
      <c r="AS233" s="16"/>
      <c r="AT233" s="16"/>
      <c r="AU233" s="16"/>
      <c r="AV233" s="16"/>
      <c r="AW233" s="16"/>
      <c r="AX233" s="16"/>
      <c r="AY233" s="16"/>
      <c r="AZ233" s="16"/>
      <c r="BA233" s="16"/>
      <c r="BB233" s="16"/>
      <c r="BC233" s="16"/>
      <c r="BD233" s="16"/>
      <c r="BE233" s="16"/>
      <c r="BF233" s="16"/>
      <c r="BG233" s="16"/>
      <c r="BH233" s="16"/>
      <c r="BI233" s="16"/>
      <c r="BJ233" s="16"/>
      <c r="BK233" s="16"/>
      <c r="BL233" s="16"/>
      <c r="BM233" s="16"/>
      <c r="BN233" s="16"/>
      <c r="BO233" s="16"/>
      <c r="BP233" s="16"/>
      <c r="BQ233" s="16"/>
      <c r="BR233" s="16"/>
      <c r="BS233" s="16"/>
      <c r="BT233" s="16"/>
      <c r="BU233" s="16"/>
      <c r="BV233" s="16"/>
      <c r="BW233" s="16"/>
      <c r="BX233" s="16"/>
      <c r="BY233" s="16"/>
      <c r="BZ233" s="16"/>
      <c r="CA233" s="16"/>
      <c r="CB233" s="16"/>
      <c r="CC233" s="16"/>
      <c r="CD233" s="16"/>
      <c r="CE233" s="16"/>
      <c r="CF233" s="16"/>
      <c r="CG233" s="16"/>
      <c r="CH233" s="16"/>
      <c r="CI233" s="16"/>
      <c r="CJ233" s="16"/>
      <c r="CK233" s="16"/>
      <c r="CL233" s="16"/>
      <c r="CM233" s="16"/>
      <c r="CN233" s="16"/>
      <c r="CO233" s="16"/>
      <c r="CP233" s="16"/>
      <c r="CQ233" s="16"/>
      <c r="CR233" s="16"/>
      <c r="CS233" s="16"/>
      <c r="CT233" s="16"/>
      <c r="CU233" s="16"/>
      <c r="CV233" s="16"/>
      <c r="CW233" s="16"/>
      <c r="CX233" s="16"/>
      <c r="CY233" s="16"/>
      <c r="CZ233" s="16"/>
      <c r="DA233" s="16"/>
      <c r="DB233" s="16"/>
      <c r="DC233" s="16"/>
      <c r="DD233" s="16"/>
      <c r="DE233" s="16"/>
      <c r="DF233" s="16"/>
      <c r="DG233" s="16"/>
      <c r="DH233" s="16"/>
      <c r="DI233" s="16"/>
      <c r="DJ233" s="16"/>
      <c r="DK233" s="16"/>
      <c r="DL233" s="16"/>
      <c r="DM233" s="16"/>
      <c r="DN233" s="16"/>
      <c r="DO233" s="16"/>
      <c r="DP233" s="16"/>
      <c r="DQ233" s="16"/>
      <c r="DR233" s="16"/>
      <c r="DS233" s="16"/>
      <c r="DT233" s="16"/>
      <c r="DU233" s="16"/>
      <c r="DV233" s="16"/>
      <c r="DW233" s="16"/>
      <c r="DX233" s="16"/>
      <c r="DY233" s="16"/>
      <c r="DZ233" s="16"/>
      <c r="EA233" s="16"/>
      <c r="EB233" s="16"/>
      <c r="EC233" s="16"/>
      <c r="ED233" s="16"/>
      <c r="EE233" s="16"/>
      <c r="EF233" s="16"/>
      <c r="EG233" s="16"/>
      <c r="EH233" s="16"/>
      <c r="EI233" s="16"/>
      <c r="EJ233" s="16"/>
      <c r="EK233" s="16"/>
      <c r="EL233" s="16"/>
      <c r="EM233" s="16"/>
      <c r="EN233" s="16"/>
      <c r="EO233" s="16"/>
      <c r="EP233" s="16"/>
      <c r="EQ233" s="16"/>
      <c r="ER233" s="16"/>
      <c r="ES233" s="16"/>
      <c r="ET233" s="16"/>
      <c r="EU233" s="16"/>
      <c r="EV233" s="16"/>
      <c r="EW233" s="16"/>
      <c r="EX233" s="16"/>
      <c r="EY233" s="16"/>
      <c r="EZ233" s="16"/>
      <c r="FA233" s="16"/>
      <c r="FB233" s="16"/>
      <c r="FC233" s="16"/>
      <c r="FD233" s="16"/>
      <c r="FE233" s="16"/>
      <c r="FF233" s="16"/>
      <c r="FG233" s="16"/>
      <c r="FH233" s="16"/>
      <c r="FI233" s="16"/>
      <c r="FJ233" s="16"/>
      <c r="FK233" s="16"/>
      <c r="FL233" s="16"/>
      <c r="FM233" s="16"/>
      <c r="FN233" s="16"/>
      <c r="FO233" s="16"/>
      <c r="FP233" s="16"/>
      <c r="FQ233" s="16"/>
      <c r="FR233" s="16"/>
      <c r="FS233" s="16"/>
      <c r="FT233" s="16"/>
      <c r="FU233" s="16"/>
      <c r="FV233" s="16"/>
      <c r="FW233" s="16"/>
      <c r="FX233" s="16"/>
      <c r="FY233" s="16"/>
      <c r="FZ233" s="16"/>
      <c r="GA233" s="16"/>
      <c r="GB233" s="16"/>
      <c r="GC233" s="16"/>
      <c r="GD233" s="16"/>
      <c r="GE233" s="16"/>
      <c r="GF233" s="16"/>
      <c r="GG233" s="16"/>
      <c r="GH233" s="16"/>
      <c r="GI233" s="16"/>
      <c r="GJ233" s="16"/>
      <c r="GK233" s="16"/>
      <c r="GL233" s="16"/>
      <c r="GM233" s="16"/>
      <c r="GN233" s="16"/>
      <c r="GO233" s="16"/>
      <c r="GP233" s="16"/>
      <c r="GQ233" s="16"/>
      <c r="GR233" s="16"/>
      <c r="GS233" s="16"/>
      <c r="GT233" s="16"/>
      <c r="GU233" s="16"/>
      <c r="GV233" s="16"/>
      <c r="GW233" s="16"/>
      <c r="GX233" s="16"/>
      <c r="GY233" s="16"/>
      <c r="GZ233" s="16"/>
      <c r="HA233" s="16"/>
      <c r="HB233" s="16"/>
      <c r="HC233" s="16"/>
      <c r="HD233" s="16"/>
      <c r="HE233" s="16"/>
      <c r="HF233" s="16"/>
      <c r="HG233" s="16"/>
      <c r="HH233" s="16"/>
      <c r="HI233" s="16"/>
      <c r="HJ233" s="16"/>
      <c r="HK233" s="16"/>
      <c r="HL233" s="16"/>
      <c r="HM233" s="16"/>
      <c r="HN233" s="16"/>
      <c r="HO233" s="16"/>
      <c r="HP233" s="16"/>
      <c r="HQ233" s="16"/>
      <c r="HR233" s="16"/>
      <c r="HS233" s="16"/>
      <c r="HT233" s="16"/>
      <c r="HU233" s="16"/>
      <c r="HV233" s="16"/>
      <c r="HW233" s="16"/>
      <c r="HX233" s="16"/>
      <c r="HY233" s="16"/>
      <c r="HZ233" s="16"/>
      <c r="IA233" s="16"/>
      <c r="IB233" s="16"/>
      <c r="IC233" s="16"/>
      <c r="ID233" s="16"/>
      <c r="IE233" s="16"/>
      <c r="IF233" s="16"/>
      <c r="IG233" s="16"/>
      <c r="IH233" s="16"/>
      <c r="II233" s="16"/>
      <c r="IJ233" s="16"/>
      <c r="IK233" s="16"/>
      <c r="IL233" s="16"/>
      <c r="IM233" s="16"/>
      <c r="IN233" s="16"/>
      <c r="IO233" s="16"/>
      <c r="IP233" s="16"/>
      <c r="IQ233" s="16"/>
      <c r="IR233" s="16"/>
      <c r="IS233" s="16"/>
      <c r="IT233" s="16"/>
      <c r="IU233" s="16"/>
    </row>
    <row r="234" spans="1:255" x14ac:dyDescent="0.2">
      <c r="A234" s="47" t="s">
        <v>401</v>
      </c>
      <c r="B234" s="48" t="s">
        <v>36</v>
      </c>
      <c r="C234" s="49" t="s">
        <v>37</v>
      </c>
      <c r="D234" s="50">
        <f>Source!I624</f>
        <v>-7.3200000000000001E-4</v>
      </c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  <c r="AA234" s="16"/>
      <c r="AB234" s="16"/>
      <c r="AC234" s="16"/>
      <c r="AD234" s="16"/>
      <c r="AE234" s="16"/>
      <c r="AF234" s="16"/>
      <c r="AG234" s="16"/>
      <c r="AH234" s="16"/>
      <c r="AI234" s="16"/>
      <c r="AJ234" s="16"/>
      <c r="AK234" s="16"/>
      <c r="AL234" s="16"/>
      <c r="AM234" s="16"/>
      <c r="AN234" s="16"/>
      <c r="AO234" s="16"/>
      <c r="AP234" s="16"/>
      <c r="AQ234" s="16"/>
      <c r="AR234" s="16"/>
      <c r="AS234" s="16"/>
      <c r="AT234" s="16"/>
      <c r="AU234" s="16"/>
      <c r="AV234" s="16"/>
      <c r="AW234" s="16"/>
      <c r="AX234" s="16"/>
      <c r="AY234" s="16"/>
      <c r="AZ234" s="16"/>
      <c r="BA234" s="16"/>
      <c r="BB234" s="16"/>
      <c r="BC234" s="16"/>
      <c r="BD234" s="16"/>
      <c r="BE234" s="16"/>
      <c r="BF234" s="16"/>
      <c r="BG234" s="16"/>
      <c r="BH234" s="16"/>
      <c r="BI234" s="16"/>
      <c r="BJ234" s="16"/>
      <c r="BK234" s="16"/>
      <c r="BL234" s="16"/>
      <c r="BM234" s="16"/>
      <c r="BN234" s="16"/>
      <c r="BO234" s="16"/>
      <c r="BP234" s="16"/>
      <c r="BQ234" s="16"/>
      <c r="BR234" s="16"/>
      <c r="BS234" s="16"/>
      <c r="BT234" s="16"/>
      <c r="BU234" s="16"/>
      <c r="BV234" s="16"/>
      <c r="BW234" s="16"/>
      <c r="BX234" s="16"/>
      <c r="BY234" s="16"/>
      <c r="BZ234" s="16"/>
      <c r="CA234" s="16"/>
      <c r="CB234" s="16"/>
      <c r="CC234" s="16"/>
      <c r="CD234" s="16"/>
      <c r="CE234" s="16"/>
      <c r="CF234" s="16"/>
      <c r="CG234" s="16"/>
      <c r="CH234" s="16"/>
      <c r="CI234" s="16"/>
      <c r="CJ234" s="16"/>
      <c r="CK234" s="16"/>
      <c r="CL234" s="16"/>
      <c r="CM234" s="16"/>
      <c r="CN234" s="16"/>
      <c r="CO234" s="16"/>
      <c r="CP234" s="16"/>
      <c r="CQ234" s="16"/>
      <c r="CR234" s="16"/>
      <c r="CS234" s="16"/>
      <c r="CT234" s="16"/>
      <c r="CU234" s="16"/>
      <c r="CV234" s="16"/>
      <c r="CW234" s="16"/>
      <c r="CX234" s="16"/>
      <c r="CY234" s="16"/>
      <c r="CZ234" s="16"/>
      <c r="DA234" s="16"/>
      <c r="DB234" s="16"/>
      <c r="DC234" s="16"/>
      <c r="DD234" s="16"/>
      <c r="DE234" s="16"/>
      <c r="DF234" s="16"/>
      <c r="DG234" s="16"/>
      <c r="DH234" s="16"/>
      <c r="DI234" s="16"/>
      <c r="DJ234" s="16"/>
      <c r="DK234" s="16"/>
      <c r="DL234" s="16"/>
      <c r="DM234" s="16"/>
      <c r="DN234" s="16"/>
      <c r="DO234" s="16"/>
      <c r="DP234" s="16"/>
      <c r="DQ234" s="16"/>
      <c r="DR234" s="16"/>
      <c r="DS234" s="16"/>
      <c r="DT234" s="16"/>
      <c r="DU234" s="16"/>
      <c r="DV234" s="16"/>
      <c r="DW234" s="16"/>
      <c r="DX234" s="16"/>
      <c r="DY234" s="16"/>
      <c r="DZ234" s="16"/>
      <c r="EA234" s="16"/>
      <c r="EB234" s="16"/>
      <c r="EC234" s="16"/>
      <c r="ED234" s="16"/>
      <c r="EE234" s="16"/>
      <c r="EF234" s="16"/>
      <c r="EG234" s="16"/>
      <c r="EH234" s="16"/>
      <c r="EI234" s="16"/>
      <c r="EJ234" s="16"/>
      <c r="EK234" s="16"/>
      <c r="EL234" s="16"/>
      <c r="EM234" s="16"/>
      <c r="EN234" s="16"/>
      <c r="EO234" s="16"/>
      <c r="EP234" s="16"/>
      <c r="EQ234" s="16"/>
      <c r="ER234" s="16"/>
      <c r="ES234" s="16"/>
      <c r="ET234" s="16"/>
      <c r="EU234" s="16"/>
      <c r="EV234" s="16"/>
      <c r="EW234" s="16"/>
      <c r="EX234" s="16"/>
      <c r="EY234" s="16"/>
      <c r="EZ234" s="16"/>
      <c r="FA234" s="16"/>
      <c r="FB234" s="16"/>
      <c r="FC234" s="16"/>
      <c r="FD234" s="16"/>
      <c r="FE234" s="16"/>
      <c r="FF234" s="16"/>
      <c r="FG234" s="16"/>
      <c r="FH234" s="16"/>
      <c r="FI234" s="16"/>
      <c r="FJ234" s="16"/>
      <c r="FK234" s="16"/>
      <c r="FL234" s="16"/>
      <c r="FM234" s="16"/>
      <c r="FN234" s="16"/>
      <c r="FO234" s="16"/>
      <c r="FP234" s="16"/>
      <c r="FQ234" s="16"/>
      <c r="FR234" s="16"/>
      <c r="FS234" s="16"/>
      <c r="FT234" s="16"/>
      <c r="FU234" s="16"/>
      <c r="FV234" s="16"/>
      <c r="FW234" s="16"/>
      <c r="FX234" s="16"/>
      <c r="FY234" s="16"/>
      <c r="FZ234" s="16"/>
      <c r="GA234" s="16"/>
      <c r="GB234" s="16"/>
      <c r="GC234" s="16"/>
      <c r="GD234" s="16"/>
      <c r="GE234" s="16"/>
      <c r="GF234" s="16"/>
      <c r="GG234" s="16"/>
      <c r="GH234" s="16"/>
      <c r="GI234" s="16"/>
      <c r="GJ234" s="16"/>
      <c r="GK234" s="16"/>
      <c r="GL234" s="16"/>
      <c r="GM234" s="16"/>
      <c r="GN234" s="16"/>
      <c r="GO234" s="16"/>
      <c r="GP234" s="16"/>
      <c r="GQ234" s="16"/>
      <c r="GR234" s="16"/>
      <c r="GS234" s="16"/>
      <c r="GT234" s="16"/>
      <c r="GU234" s="16"/>
      <c r="GV234" s="16"/>
      <c r="GW234" s="16"/>
      <c r="GX234" s="16"/>
      <c r="GY234" s="16"/>
      <c r="GZ234" s="16"/>
      <c r="HA234" s="16"/>
      <c r="HB234" s="16"/>
      <c r="HC234" s="16"/>
      <c r="HD234" s="16"/>
      <c r="HE234" s="16"/>
      <c r="HF234" s="16"/>
      <c r="HG234" s="16"/>
      <c r="HH234" s="16"/>
      <c r="HI234" s="16"/>
      <c r="HJ234" s="16"/>
      <c r="HK234" s="16"/>
      <c r="HL234" s="16"/>
      <c r="HM234" s="16"/>
      <c r="HN234" s="16"/>
      <c r="HO234" s="16"/>
      <c r="HP234" s="16"/>
      <c r="HQ234" s="16"/>
      <c r="HR234" s="16"/>
      <c r="HS234" s="16"/>
      <c r="HT234" s="16"/>
      <c r="HU234" s="16"/>
      <c r="HV234" s="16"/>
      <c r="HW234" s="16"/>
      <c r="HX234" s="16"/>
      <c r="HY234" s="16"/>
      <c r="HZ234" s="16"/>
      <c r="IA234" s="16"/>
      <c r="IB234" s="16"/>
      <c r="IC234" s="16"/>
      <c r="ID234" s="16"/>
      <c r="IE234" s="16"/>
      <c r="IF234" s="16"/>
      <c r="IG234" s="16"/>
      <c r="IH234" s="16"/>
      <c r="II234" s="16"/>
      <c r="IJ234" s="16"/>
      <c r="IK234" s="16"/>
      <c r="IL234" s="16"/>
      <c r="IM234" s="16"/>
      <c r="IN234" s="16"/>
      <c r="IO234" s="16"/>
      <c r="IP234" s="16"/>
      <c r="IQ234" s="16"/>
      <c r="IR234" s="16"/>
      <c r="IS234" s="16"/>
      <c r="IT234" s="16"/>
      <c r="IU234" s="16"/>
    </row>
    <row r="235" spans="1:255" x14ac:dyDescent="0.2">
      <c r="A235" s="47" t="s">
        <v>402</v>
      </c>
      <c r="B235" s="48" t="s">
        <v>45</v>
      </c>
      <c r="C235" s="49" t="s">
        <v>37</v>
      </c>
      <c r="D235" s="50">
        <f>Source!I625</f>
        <v>-1.4274E-2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  <c r="GX235" s="16"/>
      <c r="GY235" s="16"/>
      <c r="GZ235" s="16"/>
      <c r="HA235" s="16"/>
      <c r="HB235" s="16"/>
      <c r="HC235" s="16"/>
      <c r="HD235" s="16"/>
      <c r="HE235" s="16"/>
      <c r="HF235" s="16"/>
      <c r="HG235" s="16"/>
      <c r="HH235" s="16"/>
      <c r="HI235" s="16"/>
      <c r="HJ235" s="16"/>
      <c r="HK235" s="16"/>
      <c r="HL235" s="16"/>
      <c r="HM235" s="16"/>
      <c r="HN235" s="16"/>
      <c r="HO235" s="16"/>
      <c r="HP235" s="16"/>
      <c r="HQ235" s="16"/>
      <c r="HR235" s="16"/>
      <c r="HS235" s="16"/>
      <c r="HT235" s="16"/>
      <c r="HU235" s="16"/>
      <c r="HV235" s="16"/>
      <c r="HW235" s="16"/>
      <c r="HX235" s="16"/>
      <c r="HY235" s="16"/>
      <c r="HZ235" s="16"/>
      <c r="IA235" s="16"/>
      <c r="IB235" s="16"/>
      <c r="IC235" s="16"/>
      <c r="ID235" s="16"/>
      <c r="IE235" s="16"/>
      <c r="IF235" s="16"/>
      <c r="IG235" s="16"/>
      <c r="IH235" s="16"/>
      <c r="II235" s="16"/>
      <c r="IJ235" s="16"/>
      <c r="IK235" s="16"/>
      <c r="IL235" s="16"/>
      <c r="IM235" s="16"/>
      <c r="IN235" s="16"/>
      <c r="IO235" s="16"/>
      <c r="IP235" s="16"/>
      <c r="IQ235" s="16"/>
      <c r="IR235" s="16"/>
      <c r="IS235" s="16"/>
      <c r="IT235" s="16"/>
      <c r="IU235" s="16"/>
    </row>
    <row r="236" spans="1:255" x14ac:dyDescent="0.2">
      <c r="A236" s="47" t="s">
        <v>403</v>
      </c>
      <c r="B236" s="48" t="s">
        <v>53</v>
      </c>
      <c r="C236" s="49" t="s">
        <v>37</v>
      </c>
      <c r="D236" s="50">
        <f>Source!I626</f>
        <v>-1.1528999999999999E-2</v>
      </c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  <c r="AA236" s="16"/>
      <c r="AB236" s="16"/>
      <c r="AC236" s="16"/>
      <c r="AD236" s="16"/>
      <c r="AE236" s="16"/>
      <c r="AF236" s="16"/>
      <c r="AG236" s="16"/>
      <c r="AH236" s="16"/>
      <c r="AI236" s="16"/>
      <c r="AJ236" s="16"/>
      <c r="AK236" s="16"/>
      <c r="AL236" s="16"/>
      <c r="AM236" s="16"/>
      <c r="AN236" s="16"/>
      <c r="AO236" s="16"/>
      <c r="AP236" s="16"/>
      <c r="AQ236" s="16"/>
      <c r="AR236" s="16"/>
      <c r="AS236" s="16"/>
      <c r="AT236" s="16"/>
      <c r="AU236" s="16"/>
      <c r="AV236" s="16"/>
      <c r="AW236" s="16"/>
      <c r="AX236" s="16"/>
      <c r="AY236" s="16"/>
      <c r="AZ236" s="16"/>
      <c r="BA236" s="16"/>
      <c r="BB236" s="16"/>
      <c r="BC236" s="16"/>
      <c r="BD236" s="16"/>
      <c r="BE236" s="16"/>
      <c r="BF236" s="16"/>
      <c r="BG236" s="16"/>
      <c r="BH236" s="16"/>
      <c r="BI236" s="16"/>
      <c r="BJ236" s="16"/>
      <c r="BK236" s="16"/>
      <c r="BL236" s="16"/>
      <c r="BM236" s="16"/>
      <c r="BN236" s="16"/>
      <c r="BO236" s="16"/>
      <c r="BP236" s="16"/>
      <c r="BQ236" s="16"/>
      <c r="BR236" s="16"/>
      <c r="BS236" s="16"/>
      <c r="BT236" s="16"/>
      <c r="BU236" s="16"/>
      <c r="BV236" s="16"/>
      <c r="BW236" s="16"/>
      <c r="BX236" s="16"/>
      <c r="BY236" s="16"/>
      <c r="BZ236" s="16"/>
      <c r="CA236" s="16"/>
      <c r="CB236" s="16"/>
      <c r="CC236" s="16"/>
      <c r="CD236" s="16"/>
      <c r="CE236" s="16"/>
      <c r="CF236" s="16"/>
      <c r="CG236" s="16"/>
      <c r="CH236" s="16"/>
      <c r="CI236" s="16"/>
      <c r="CJ236" s="16"/>
      <c r="CK236" s="16"/>
      <c r="CL236" s="16"/>
      <c r="CM236" s="16"/>
      <c r="CN236" s="16"/>
      <c r="CO236" s="16"/>
      <c r="CP236" s="16"/>
      <c r="CQ236" s="16"/>
      <c r="CR236" s="16"/>
      <c r="CS236" s="16"/>
      <c r="CT236" s="16"/>
      <c r="CU236" s="16"/>
      <c r="CV236" s="16"/>
      <c r="CW236" s="16"/>
      <c r="CX236" s="16"/>
      <c r="CY236" s="16"/>
      <c r="CZ236" s="16"/>
      <c r="DA236" s="16"/>
      <c r="DB236" s="16"/>
      <c r="DC236" s="16"/>
      <c r="DD236" s="16"/>
      <c r="DE236" s="16"/>
      <c r="DF236" s="16"/>
      <c r="DG236" s="16"/>
      <c r="DH236" s="16"/>
      <c r="DI236" s="16"/>
      <c r="DJ236" s="16"/>
      <c r="DK236" s="16"/>
      <c r="DL236" s="16"/>
      <c r="DM236" s="16"/>
      <c r="DN236" s="16"/>
      <c r="DO236" s="16"/>
      <c r="DP236" s="16"/>
      <c r="DQ236" s="16"/>
      <c r="DR236" s="16"/>
      <c r="DS236" s="16"/>
      <c r="DT236" s="16"/>
      <c r="DU236" s="16"/>
      <c r="DV236" s="16"/>
      <c r="DW236" s="16"/>
      <c r="DX236" s="16"/>
      <c r="DY236" s="16"/>
      <c r="DZ236" s="16"/>
      <c r="EA236" s="16"/>
      <c r="EB236" s="16"/>
      <c r="EC236" s="16"/>
      <c r="ED236" s="16"/>
      <c r="EE236" s="16"/>
      <c r="EF236" s="16"/>
      <c r="EG236" s="16"/>
      <c r="EH236" s="16"/>
      <c r="EI236" s="16"/>
      <c r="EJ236" s="16"/>
      <c r="EK236" s="16"/>
      <c r="EL236" s="16"/>
      <c r="EM236" s="16"/>
      <c r="EN236" s="16"/>
      <c r="EO236" s="16"/>
      <c r="EP236" s="16"/>
      <c r="EQ236" s="16"/>
      <c r="ER236" s="16"/>
      <c r="ES236" s="16"/>
      <c r="ET236" s="16"/>
      <c r="EU236" s="16"/>
      <c r="EV236" s="16"/>
      <c r="EW236" s="16"/>
      <c r="EX236" s="16"/>
      <c r="EY236" s="16"/>
      <c r="EZ236" s="16"/>
      <c r="FA236" s="16"/>
      <c r="FB236" s="16"/>
      <c r="FC236" s="16"/>
      <c r="FD236" s="16"/>
      <c r="FE236" s="16"/>
      <c r="FF236" s="16"/>
      <c r="FG236" s="16"/>
      <c r="FH236" s="16"/>
      <c r="FI236" s="16"/>
      <c r="FJ236" s="16"/>
      <c r="FK236" s="16"/>
      <c r="FL236" s="16"/>
      <c r="FM236" s="16"/>
      <c r="FN236" s="16"/>
      <c r="FO236" s="16"/>
      <c r="FP236" s="16"/>
      <c r="FQ236" s="16"/>
      <c r="FR236" s="16"/>
      <c r="FS236" s="16"/>
      <c r="FT236" s="16"/>
      <c r="FU236" s="16"/>
      <c r="FV236" s="16"/>
      <c r="FW236" s="16"/>
      <c r="FX236" s="16"/>
      <c r="FY236" s="16"/>
      <c r="FZ236" s="16"/>
      <c r="GA236" s="16"/>
      <c r="GB236" s="16"/>
      <c r="GC236" s="16"/>
      <c r="GD236" s="16"/>
      <c r="GE236" s="16"/>
      <c r="GF236" s="16"/>
      <c r="GG236" s="16"/>
      <c r="GH236" s="16"/>
      <c r="GI236" s="16"/>
      <c r="GJ236" s="16"/>
      <c r="GK236" s="16"/>
      <c r="GL236" s="16"/>
      <c r="GM236" s="16"/>
      <c r="GN236" s="16"/>
      <c r="GO236" s="16"/>
      <c r="GP236" s="16"/>
      <c r="GQ236" s="16"/>
      <c r="GR236" s="16"/>
      <c r="GS236" s="16"/>
      <c r="GT236" s="16"/>
      <c r="GU236" s="16"/>
      <c r="GV236" s="16"/>
      <c r="GW236" s="16"/>
      <c r="GX236" s="16"/>
      <c r="GY236" s="16"/>
      <c r="GZ236" s="16"/>
      <c r="HA236" s="16"/>
      <c r="HB236" s="16"/>
      <c r="HC236" s="16"/>
      <c r="HD236" s="16"/>
      <c r="HE236" s="16"/>
      <c r="HF236" s="16"/>
      <c r="HG236" s="16"/>
      <c r="HH236" s="16"/>
      <c r="HI236" s="16"/>
      <c r="HJ236" s="16"/>
      <c r="HK236" s="16"/>
      <c r="HL236" s="16"/>
      <c r="HM236" s="16"/>
      <c r="HN236" s="16"/>
      <c r="HO236" s="16"/>
      <c r="HP236" s="16"/>
      <c r="HQ236" s="16"/>
      <c r="HR236" s="16"/>
      <c r="HS236" s="16"/>
      <c r="HT236" s="16"/>
      <c r="HU236" s="16"/>
      <c r="HV236" s="16"/>
      <c r="HW236" s="16"/>
      <c r="HX236" s="16"/>
      <c r="HY236" s="16"/>
      <c r="HZ236" s="16"/>
      <c r="IA236" s="16"/>
      <c r="IB236" s="16"/>
      <c r="IC236" s="16"/>
      <c r="ID236" s="16"/>
      <c r="IE236" s="16"/>
      <c r="IF236" s="16"/>
      <c r="IG236" s="16"/>
      <c r="IH236" s="16"/>
      <c r="II236" s="16"/>
      <c r="IJ236" s="16"/>
      <c r="IK236" s="16"/>
      <c r="IL236" s="16"/>
      <c r="IM236" s="16"/>
      <c r="IN236" s="16"/>
      <c r="IO236" s="16"/>
      <c r="IP236" s="16"/>
      <c r="IQ236" s="16"/>
      <c r="IR236" s="16"/>
      <c r="IS236" s="16"/>
      <c r="IT236" s="16"/>
      <c r="IU236" s="16"/>
    </row>
    <row r="237" spans="1:255" ht="24" x14ac:dyDescent="0.2">
      <c r="A237" s="51">
        <v>64</v>
      </c>
      <c r="B237" s="52" t="s">
        <v>236</v>
      </c>
      <c r="C237" s="53" t="s">
        <v>70</v>
      </c>
      <c r="D237" s="54">
        <v>1.46</v>
      </c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  <c r="AA237" s="16"/>
      <c r="AB237" s="16"/>
      <c r="AC237" s="16"/>
      <c r="AD237" s="16"/>
      <c r="AE237" s="16"/>
      <c r="AF237" s="16"/>
      <c r="AG237" s="16"/>
      <c r="AH237" s="16"/>
      <c r="AI237" s="16"/>
      <c r="AJ237" s="16"/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16"/>
      <c r="BH237" s="16"/>
      <c r="BI237" s="16"/>
      <c r="BJ237" s="16"/>
      <c r="BK237" s="16"/>
      <c r="BL237" s="16"/>
      <c r="BM237" s="16"/>
      <c r="BN237" s="16"/>
      <c r="BO237" s="16"/>
      <c r="BP237" s="16"/>
      <c r="BQ237" s="16"/>
      <c r="BR237" s="16"/>
      <c r="BS237" s="16"/>
      <c r="BT237" s="16"/>
      <c r="BU237" s="16"/>
      <c r="BV237" s="16"/>
      <c r="BW237" s="16"/>
      <c r="BX237" s="16"/>
      <c r="BY237" s="16"/>
      <c r="BZ237" s="16"/>
      <c r="CA237" s="16"/>
      <c r="CB237" s="16"/>
      <c r="CC237" s="16"/>
      <c r="CD237" s="16"/>
      <c r="CE237" s="16"/>
      <c r="CF237" s="16"/>
      <c r="CG237" s="16"/>
      <c r="CH237" s="16"/>
      <c r="CI237" s="16"/>
      <c r="CJ237" s="16"/>
      <c r="CK237" s="16"/>
      <c r="CL237" s="16"/>
      <c r="CM237" s="16"/>
      <c r="CN237" s="16"/>
      <c r="CO237" s="16"/>
      <c r="CP237" s="16"/>
      <c r="CQ237" s="16"/>
      <c r="CR237" s="16"/>
      <c r="CS237" s="16"/>
      <c r="CT237" s="16"/>
      <c r="CU237" s="16"/>
      <c r="CV237" s="16"/>
      <c r="CW237" s="16"/>
      <c r="CX237" s="16"/>
      <c r="CY237" s="16"/>
      <c r="CZ237" s="16"/>
      <c r="DA237" s="16"/>
      <c r="DB237" s="16"/>
      <c r="DC237" s="16"/>
      <c r="DD237" s="16"/>
      <c r="DE237" s="16"/>
      <c r="DF237" s="16"/>
      <c r="DG237" s="16"/>
      <c r="DH237" s="16"/>
      <c r="DI237" s="16"/>
      <c r="DJ237" s="16"/>
      <c r="DK237" s="16"/>
      <c r="DL237" s="16"/>
      <c r="DM237" s="16"/>
      <c r="DN237" s="16"/>
      <c r="DO237" s="16"/>
      <c r="DP237" s="16"/>
      <c r="DQ237" s="16"/>
      <c r="DR237" s="16"/>
      <c r="DS237" s="16"/>
      <c r="DT237" s="16"/>
      <c r="DU237" s="16"/>
      <c r="DV237" s="16"/>
      <c r="DW237" s="16"/>
      <c r="DX237" s="16"/>
      <c r="DY237" s="16"/>
      <c r="DZ237" s="16"/>
      <c r="EA237" s="16"/>
      <c r="EB237" s="16"/>
      <c r="EC237" s="16"/>
      <c r="ED237" s="16"/>
      <c r="EE237" s="16"/>
      <c r="EF237" s="16"/>
      <c r="EG237" s="16"/>
      <c r="EH237" s="16"/>
      <c r="EI237" s="16"/>
      <c r="EJ237" s="16"/>
      <c r="EK237" s="16"/>
      <c r="EL237" s="16"/>
      <c r="EM237" s="16"/>
      <c r="EN237" s="16"/>
      <c r="EO237" s="16"/>
      <c r="EP237" s="16"/>
      <c r="EQ237" s="16"/>
      <c r="ER237" s="16"/>
      <c r="ES237" s="16"/>
      <c r="ET237" s="16"/>
      <c r="EU237" s="16"/>
      <c r="EV237" s="16"/>
      <c r="EW237" s="16"/>
      <c r="EX237" s="16"/>
      <c r="EY237" s="16"/>
      <c r="EZ237" s="16"/>
      <c r="FA237" s="16"/>
      <c r="FB237" s="16"/>
      <c r="FC237" s="16"/>
      <c r="FD237" s="16"/>
      <c r="FE237" s="16"/>
      <c r="FF237" s="16"/>
      <c r="FG237" s="16"/>
      <c r="FH237" s="16"/>
      <c r="FI237" s="16"/>
      <c r="FJ237" s="16"/>
      <c r="FK237" s="16"/>
      <c r="FL237" s="16"/>
      <c r="FM237" s="16"/>
      <c r="FN237" s="16"/>
      <c r="FO237" s="16"/>
      <c r="FP237" s="16"/>
      <c r="FQ237" s="16"/>
      <c r="FR237" s="16"/>
      <c r="FS237" s="16"/>
      <c r="FT237" s="16"/>
      <c r="FU237" s="16"/>
      <c r="FV237" s="16"/>
      <c r="FW237" s="16"/>
      <c r="FX237" s="16"/>
      <c r="FY237" s="16"/>
      <c r="FZ237" s="16"/>
      <c r="GA237" s="16"/>
      <c r="GB237" s="16"/>
      <c r="GC237" s="16"/>
      <c r="GD237" s="16"/>
      <c r="GE237" s="16"/>
      <c r="GF237" s="16"/>
      <c r="GG237" s="16"/>
      <c r="GH237" s="16"/>
      <c r="GI237" s="16"/>
      <c r="GJ237" s="16"/>
      <c r="GK237" s="16"/>
      <c r="GL237" s="16"/>
      <c r="GM237" s="16"/>
      <c r="GN237" s="16"/>
      <c r="GO237" s="16"/>
      <c r="GP237" s="16"/>
      <c r="GQ237" s="16"/>
      <c r="GR237" s="16"/>
      <c r="GS237" s="16"/>
      <c r="GT237" s="16"/>
      <c r="GU237" s="16"/>
      <c r="GV237" s="16"/>
      <c r="GW237" s="16"/>
      <c r="GX237" s="16"/>
      <c r="GY237" s="16"/>
      <c r="GZ237" s="16"/>
      <c r="HA237" s="16"/>
      <c r="HB237" s="16"/>
      <c r="HC237" s="16"/>
      <c r="HD237" s="16"/>
      <c r="HE237" s="16"/>
      <c r="HF237" s="16"/>
      <c r="HG237" s="16"/>
      <c r="HH237" s="16"/>
      <c r="HI237" s="16"/>
      <c r="HJ237" s="16"/>
      <c r="HK237" s="16"/>
      <c r="HL237" s="16"/>
      <c r="HM237" s="16"/>
      <c r="HN237" s="16"/>
      <c r="HO237" s="16"/>
      <c r="HP237" s="16"/>
      <c r="HQ237" s="16"/>
      <c r="HR237" s="16"/>
      <c r="HS237" s="16"/>
      <c r="HT237" s="16"/>
      <c r="HU237" s="16"/>
      <c r="HV237" s="16"/>
      <c r="HW237" s="16"/>
      <c r="HX237" s="16"/>
      <c r="HY237" s="16"/>
      <c r="HZ237" s="16"/>
      <c r="IA237" s="16"/>
      <c r="IB237" s="16"/>
      <c r="IC237" s="16"/>
      <c r="ID237" s="16"/>
      <c r="IE237" s="16"/>
      <c r="IF237" s="16"/>
      <c r="IG237" s="16"/>
      <c r="IH237" s="16"/>
      <c r="II237" s="16"/>
      <c r="IJ237" s="16"/>
      <c r="IK237" s="16"/>
      <c r="IL237" s="16"/>
      <c r="IM237" s="16"/>
      <c r="IN237" s="16"/>
      <c r="IO237" s="16"/>
      <c r="IP237" s="16"/>
      <c r="IQ237" s="16"/>
      <c r="IR237" s="16"/>
      <c r="IS237" s="16"/>
      <c r="IT237" s="16"/>
      <c r="IU237" s="16"/>
    </row>
    <row r="238" spans="1:255" x14ac:dyDescent="0.2">
      <c r="A238" s="47" t="s">
        <v>405</v>
      </c>
      <c r="B238" s="48" t="s">
        <v>244</v>
      </c>
      <c r="C238" s="49" t="s">
        <v>70</v>
      </c>
      <c r="D238" s="50">
        <f>Source!I628</f>
        <v>1.4892000000000001</v>
      </c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F238" s="16"/>
      <c r="AG238" s="16"/>
      <c r="AH238" s="16"/>
      <c r="AI238" s="16"/>
      <c r="AJ238" s="16"/>
      <c r="AK238" s="16"/>
      <c r="AL238" s="16"/>
      <c r="AM238" s="16"/>
      <c r="AN238" s="16"/>
      <c r="AO238" s="16"/>
      <c r="AP238" s="16"/>
      <c r="AQ238" s="16"/>
      <c r="AR238" s="16"/>
      <c r="AS238" s="16"/>
      <c r="AT238" s="16"/>
      <c r="AU238" s="16"/>
      <c r="AV238" s="16"/>
      <c r="AW238" s="16"/>
      <c r="AX238" s="16"/>
      <c r="AY238" s="16"/>
      <c r="AZ238" s="16"/>
      <c r="BA238" s="16"/>
      <c r="BB238" s="16"/>
      <c r="BC238" s="16"/>
      <c r="BD238" s="16"/>
      <c r="BE238" s="16"/>
      <c r="BF238" s="16"/>
      <c r="BG238" s="16"/>
      <c r="BH238" s="16"/>
      <c r="BI238" s="16"/>
      <c r="BJ238" s="16"/>
      <c r="BK238" s="16"/>
      <c r="BL238" s="16"/>
      <c r="BM238" s="16"/>
      <c r="BN238" s="16"/>
      <c r="BO238" s="16"/>
      <c r="BP238" s="16"/>
      <c r="BQ238" s="16"/>
      <c r="BR238" s="16"/>
      <c r="BS238" s="16"/>
      <c r="BT238" s="16"/>
      <c r="BU238" s="16"/>
      <c r="BV238" s="16"/>
      <c r="BW238" s="16"/>
      <c r="BX238" s="16"/>
      <c r="BY238" s="16"/>
      <c r="BZ238" s="16"/>
      <c r="CA238" s="16"/>
      <c r="CB238" s="16"/>
      <c r="CC238" s="16"/>
      <c r="CD238" s="16"/>
      <c r="CE238" s="16"/>
      <c r="CF238" s="16"/>
      <c r="CG238" s="16"/>
      <c r="CH238" s="16"/>
      <c r="CI238" s="16"/>
      <c r="CJ238" s="16"/>
      <c r="CK238" s="16"/>
      <c r="CL238" s="16"/>
      <c r="CM238" s="16"/>
      <c r="CN238" s="16"/>
      <c r="CO238" s="16"/>
      <c r="CP238" s="16"/>
      <c r="CQ238" s="16"/>
      <c r="CR238" s="16"/>
      <c r="CS238" s="16"/>
      <c r="CT238" s="16"/>
      <c r="CU238" s="16"/>
      <c r="CV238" s="16"/>
      <c r="CW238" s="16"/>
      <c r="CX238" s="16"/>
      <c r="CY238" s="16"/>
      <c r="CZ238" s="16"/>
      <c r="DA238" s="16"/>
      <c r="DB238" s="16"/>
      <c r="DC238" s="16"/>
      <c r="DD238" s="16"/>
      <c r="DE238" s="16"/>
      <c r="DF238" s="16"/>
      <c r="DG238" s="16"/>
      <c r="DH238" s="16"/>
      <c r="DI238" s="16"/>
      <c r="DJ238" s="16"/>
      <c r="DK238" s="16"/>
      <c r="DL238" s="16"/>
      <c r="DM238" s="16"/>
      <c r="DN238" s="16"/>
      <c r="DO238" s="16"/>
      <c r="DP238" s="16"/>
      <c r="DQ238" s="16"/>
      <c r="DR238" s="16"/>
      <c r="DS238" s="16"/>
      <c r="DT238" s="16"/>
      <c r="DU238" s="16"/>
      <c r="DV238" s="16"/>
      <c r="DW238" s="16"/>
      <c r="DX238" s="16"/>
      <c r="DY238" s="16"/>
      <c r="DZ238" s="16"/>
      <c r="EA238" s="16"/>
      <c r="EB238" s="16"/>
      <c r="EC238" s="16"/>
      <c r="ED238" s="16"/>
      <c r="EE238" s="16"/>
      <c r="EF238" s="16"/>
      <c r="EG238" s="16"/>
      <c r="EH238" s="16"/>
      <c r="EI238" s="16"/>
      <c r="EJ238" s="16"/>
      <c r="EK238" s="16"/>
      <c r="EL238" s="16"/>
      <c r="EM238" s="16"/>
      <c r="EN238" s="16"/>
      <c r="EO238" s="16"/>
      <c r="EP238" s="16"/>
      <c r="EQ238" s="16"/>
      <c r="ER238" s="16"/>
      <c r="ES238" s="16"/>
      <c r="ET238" s="16"/>
      <c r="EU238" s="16"/>
      <c r="EV238" s="16"/>
      <c r="EW238" s="16"/>
      <c r="EX238" s="16"/>
      <c r="EY238" s="16"/>
      <c r="EZ238" s="16"/>
      <c r="FA238" s="16"/>
      <c r="FB238" s="16"/>
      <c r="FC238" s="16"/>
      <c r="FD238" s="16"/>
      <c r="FE238" s="16"/>
      <c r="FF238" s="16"/>
      <c r="FG238" s="16"/>
      <c r="FH238" s="16"/>
      <c r="FI238" s="16"/>
      <c r="FJ238" s="16"/>
      <c r="FK238" s="16"/>
      <c r="FL238" s="16"/>
      <c r="FM238" s="16"/>
      <c r="FN238" s="16"/>
      <c r="FO238" s="16"/>
      <c r="FP238" s="16"/>
      <c r="FQ238" s="16"/>
      <c r="FR238" s="16"/>
      <c r="FS238" s="16"/>
      <c r="FT238" s="16"/>
      <c r="FU238" s="16"/>
      <c r="FV238" s="16"/>
      <c r="FW238" s="16"/>
      <c r="FX238" s="16"/>
      <c r="FY238" s="16"/>
      <c r="FZ238" s="16"/>
      <c r="GA238" s="16"/>
      <c r="GB238" s="16"/>
      <c r="GC238" s="16"/>
      <c r="GD238" s="16"/>
      <c r="GE238" s="16"/>
      <c r="GF238" s="16"/>
      <c r="GG238" s="16"/>
      <c r="GH238" s="16"/>
      <c r="GI238" s="16"/>
      <c r="GJ238" s="16"/>
      <c r="GK238" s="16"/>
      <c r="GL238" s="16"/>
      <c r="GM238" s="16"/>
      <c r="GN238" s="16"/>
      <c r="GO238" s="16"/>
      <c r="GP238" s="16"/>
      <c r="GQ238" s="16"/>
      <c r="GR238" s="16"/>
      <c r="GS238" s="16"/>
      <c r="GT238" s="16"/>
      <c r="GU238" s="16"/>
      <c r="GV238" s="16"/>
      <c r="GW238" s="16"/>
      <c r="GX238" s="16"/>
      <c r="GY238" s="16"/>
      <c r="GZ238" s="16"/>
      <c r="HA238" s="16"/>
      <c r="HB238" s="16"/>
      <c r="HC238" s="16"/>
      <c r="HD238" s="16"/>
      <c r="HE238" s="16"/>
      <c r="HF238" s="16"/>
      <c r="HG238" s="16"/>
      <c r="HH238" s="16"/>
      <c r="HI238" s="16"/>
      <c r="HJ238" s="16"/>
      <c r="HK238" s="16"/>
      <c r="HL238" s="16"/>
      <c r="HM238" s="16"/>
      <c r="HN238" s="16"/>
      <c r="HO238" s="16"/>
      <c r="HP238" s="16"/>
      <c r="HQ238" s="16"/>
      <c r="HR238" s="16"/>
      <c r="HS238" s="16"/>
      <c r="HT238" s="16"/>
      <c r="HU238" s="16"/>
      <c r="HV238" s="16"/>
      <c r="HW238" s="16"/>
      <c r="HX238" s="16"/>
      <c r="HY238" s="16"/>
      <c r="HZ238" s="16"/>
      <c r="IA238" s="16"/>
      <c r="IB238" s="16"/>
      <c r="IC238" s="16"/>
      <c r="ID238" s="16"/>
      <c r="IE238" s="16"/>
      <c r="IF238" s="16"/>
      <c r="IG238" s="16"/>
      <c r="IH238" s="16"/>
      <c r="II238" s="16"/>
      <c r="IJ238" s="16"/>
      <c r="IK238" s="16"/>
      <c r="IL238" s="16"/>
      <c r="IM238" s="16"/>
      <c r="IN238" s="16"/>
      <c r="IO238" s="16"/>
      <c r="IP238" s="16"/>
      <c r="IQ238" s="16"/>
      <c r="IR238" s="16"/>
      <c r="IS238" s="16"/>
      <c r="IT238" s="16"/>
      <c r="IU238" s="16"/>
    </row>
    <row r="239" spans="1:255" x14ac:dyDescent="0.2">
      <c r="A239" s="51">
        <v>65</v>
      </c>
      <c r="B239" s="52" t="s">
        <v>166</v>
      </c>
      <c r="C239" s="53" t="s">
        <v>37</v>
      </c>
      <c r="D239" s="54">
        <v>3.4000000000000002E-2</v>
      </c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  <c r="AA239" s="16"/>
      <c r="AB239" s="16"/>
      <c r="AC239" s="16"/>
      <c r="AD239" s="16"/>
      <c r="AE239" s="16"/>
      <c r="AF239" s="16"/>
      <c r="AG239" s="16"/>
      <c r="AH239" s="16"/>
      <c r="AI239" s="16"/>
      <c r="AJ239" s="16"/>
      <c r="AK239" s="16"/>
      <c r="AL239" s="16"/>
      <c r="AM239" s="16"/>
      <c r="AN239" s="16"/>
      <c r="AO239" s="16"/>
      <c r="AP239" s="16"/>
      <c r="AQ239" s="16"/>
      <c r="AR239" s="16"/>
      <c r="AS239" s="16"/>
      <c r="AT239" s="16"/>
      <c r="AU239" s="16"/>
      <c r="AV239" s="16"/>
      <c r="AW239" s="16"/>
      <c r="AX239" s="16"/>
      <c r="AY239" s="16"/>
      <c r="AZ239" s="16"/>
      <c r="BA239" s="16"/>
      <c r="BB239" s="16"/>
      <c r="BC239" s="16"/>
      <c r="BD239" s="16"/>
      <c r="BE239" s="16"/>
      <c r="BF239" s="16"/>
      <c r="BG239" s="16"/>
      <c r="BH239" s="16"/>
      <c r="BI239" s="16"/>
      <c r="BJ239" s="16"/>
      <c r="BK239" s="16"/>
      <c r="BL239" s="16"/>
      <c r="BM239" s="16"/>
      <c r="BN239" s="16"/>
      <c r="BO239" s="16"/>
      <c r="BP239" s="16"/>
      <c r="BQ239" s="16"/>
      <c r="BR239" s="16"/>
      <c r="BS239" s="16"/>
      <c r="BT239" s="16"/>
      <c r="BU239" s="16"/>
      <c r="BV239" s="16"/>
      <c r="BW239" s="16"/>
      <c r="BX239" s="16"/>
      <c r="BY239" s="16"/>
      <c r="BZ239" s="16"/>
      <c r="CA239" s="16"/>
      <c r="CB239" s="16"/>
      <c r="CC239" s="16"/>
      <c r="CD239" s="16"/>
      <c r="CE239" s="16"/>
      <c r="CF239" s="16"/>
      <c r="CG239" s="16"/>
      <c r="CH239" s="16"/>
      <c r="CI239" s="16"/>
      <c r="CJ239" s="16"/>
      <c r="CK239" s="16"/>
      <c r="CL239" s="16"/>
      <c r="CM239" s="16"/>
      <c r="CN239" s="16"/>
      <c r="CO239" s="16"/>
      <c r="CP239" s="16"/>
      <c r="CQ239" s="16"/>
      <c r="CR239" s="16"/>
      <c r="CS239" s="16"/>
      <c r="CT239" s="16"/>
      <c r="CU239" s="16"/>
      <c r="CV239" s="16"/>
      <c r="CW239" s="16"/>
      <c r="CX239" s="16"/>
      <c r="CY239" s="16"/>
      <c r="CZ239" s="16"/>
      <c r="DA239" s="16"/>
      <c r="DB239" s="16"/>
      <c r="DC239" s="16"/>
      <c r="DD239" s="16"/>
      <c r="DE239" s="16"/>
      <c r="DF239" s="16"/>
      <c r="DG239" s="16"/>
      <c r="DH239" s="16"/>
      <c r="DI239" s="16"/>
      <c r="DJ239" s="16"/>
      <c r="DK239" s="16"/>
      <c r="DL239" s="16"/>
      <c r="DM239" s="16"/>
      <c r="DN239" s="16"/>
      <c r="DO239" s="16"/>
      <c r="DP239" s="16"/>
      <c r="DQ239" s="16"/>
      <c r="DR239" s="16"/>
      <c r="DS239" s="16"/>
      <c r="DT239" s="16"/>
      <c r="DU239" s="16"/>
      <c r="DV239" s="16"/>
      <c r="DW239" s="16"/>
      <c r="DX239" s="16"/>
      <c r="DY239" s="16"/>
      <c r="DZ239" s="16"/>
      <c r="EA239" s="16"/>
      <c r="EB239" s="16"/>
      <c r="EC239" s="16"/>
      <c r="ED239" s="16"/>
      <c r="EE239" s="16"/>
      <c r="EF239" s="16"/>
      <c r="EG239" s="16"/>
      <c r="EH239" s="16"/>
      <c r="EI239" s="16"/>
      <c r="EJ239" s="16"/>
      <c r="EK239" s="16"/>
      <c r="EL239" s="16"/>
      <c r="EM239" s="16"/>
      <c r="EN239" s="16"/>
      <c r="EO239" s="16"/>
      <c r="EP239" s="16"/>
      <c r="EQ239" s="16"/>
      <c r="ER239" s="16"/>
      <c r="ES239" s="16"/>
      <c r="ET239" s="16"/>
      <c r="EU239" s="16"/>
      <c r="EV239" s="16"/>
      <c r="EW239" s="16"/>
      <c r="EX239" s="16"/>
      <c r="EY239" s="16"/>
      <c r="EZ239" s="16"/>
      <c r="FA239" s="16"/>
      <c r="FB239" s="16"/>
      <c r="FC239" s="16"/>
      <c r="FD239" s="16"/>
      <c r="FE239" s="16"/>
      <c r="FF239" s="16"/>
      <c r="FG239" s="16"/>
      <c r="FH239" s="16"/>
      <c r="FI239" s="16"/>
      <c r="FJ239" s="16"/>
      <c r="FK239" s="16"/>
      <c r="FL239" s="16"/>
      <c r="FM239" s="16"/>
      <c r="FN239" s="16"/>
      <c r="FO239" s="16"/>
      <c r="FP239" s="16"/>
      <c r="FQ239" s="16"/>
      <c r="FR239" s="16"/>
      <c r="FS239" s="16"/>
      <c r="FT239" s="16"/>
      <c r="FU239" s="16"/>
      <c r="FV239" s="16"/>
      <c r="FW239" s="16"/>
      <c r="FX239" s="16"/>
      <c r="FY239" s="16"/>
      <c r="FZ239" s="16"/>
      <c r="GA239" s="16"/>
      <c r="GB239" s="16"/>
      <c r="GC239" s="16"/>
      <c r="GD239" s="16"/>
      <c r="GE239" s="16"/>
      <c r="GF239" s="16"/>
      <c r="GG239" s="16"/>
      <c r="GH239" s="16"/>
      <c r="GI239" s="16"/>
      <c r="GJ239" s="16"/>
      <c r="GK239" s="16"/>
      <c r="GL239" s="16"/>
      <c r="GM239" s="16"/>
      <c r="GN239" s="16"/>
      <c r="GO239" s="16"/>
      <c r="GP239" s="16"/>
      <c r="GQ239" s="16"/>
      <c r="GR239" s="16"/>
      <c r="GS239" s="16"/>
      <c r="GT239" s="16"/>
      <c r="GU239" s="16"/>
      <c r="GV239" s="16"/>
      <c r="GW239" s="16"/>
      <c r="GX239" s="16"/>
      <c r="GY239" s="16"/>
      <c r="GZ239" s="16"/>
      <c r="HA239" s="16"/>
      <c r="HB239" s="16"/>
      <c r="HC239" s="16"/>
      <c r="HD239" s="16"/>
      <c r="HE239" s="16"/>
      <c r="HF239" s="16"/>
      <c r="HG239" s="16"/>
      <c r="HH239" s="16"/>
      <c r="HI239" s="16"/>
      <c r="HJ239" s="16"/>
      <c r="HK239" s="16"/>
      <c r="HL239" s="16"/>
      <c r="HM239" s="16"/>
      <c r="HN239" s="16"/>
      <c r="HO239" s="16"/>
      <c r="HP239" s="16"/>
      <c r="HQ239" s="16"/>
      <c r="HR239" s="16"/>
      <c r="HS239" s="16"/>
      <c r="HT239" s="16"/>
      <c r="HU239" s="16"/>
      <c r="HV239" s="16"/>
      <c r="HW239" s="16"/>
      <c r="HX239" s="16"/>
      <c r="HY239" s="16"/>
      <c r="HZ239" s="16"/>
      <c r="IA239" s="16"/>
      <c r="IB239" s="16"/>
      <c r="IC239" s="16"/>
      <c r="ID239" s="16"/>
      <c r="IE239" s="16"/>
      <c r="IF239" s="16"/>
      <c r="IG239" s="16"/>
      <c r="IH239" s="16"/>
      <c r="II239" s="16"/>
      <c r="IJ239" s="16"/>
      <c r="IK239" s="16"/>
      <c r="IL239" s="16"/>
      <c r="IM239" s="16"/>
      <c r="IN239" s="16"/>
      <c r="IO239" s="16"/>
      <c r="IP239" s="16"/>
      <c r="IQ239" s="16"/>
      <c r="IR239" s="16"/>
      <c r="IS239" s="16"/>
      <c r="IT239" s="16"/>
      <c r="IU239" s="16"/>
    </row>
    <row r="240" spans="1:255" x14ac:dyDescent="0.2">
      <c r="A240" s="47" t="s">
        <v>407</v>
      </c>
      <c r="B240" s="48" t="s">
        <v>174</v>
      </c>
      <c r="C240" s="49" t="s">
        <v>37</v>
      </c>
      <c r="D240" s="50">
        <f>Source!I630</f>
        <v>3.4000000000000002E-2</v>
      </c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  <c r="AA240" s="16"/>
      <c r="AB240" s="16"/>
      <c r="AC240" s="16"/>
      <c r="AD240" s="16"/>
      <c r="AE240" s="16"/>
      <c r="AF240" s="16"/>
      <c r="AG240" s="16"/>
      <c r="AH240" s="16"/>
      <c r="AI240" s="16"/>
      <c r="AJ240" s="16"/>
      <c r="AK240" s="16"/>
      <c r="AL240" s="16"/>
      <c r="AM240" s="16"/>
      <c r="AN240" s="16"/>
      <c r="AO240" s="16"/>
      <c r="AP240" s="16"/>
      <c r="AQ240" s="16"/>
      <c r="AR240" s="16"/>
      <c r="AS240" s="16"/>
      <c r="AT240" s="16"/>
      <c r="AU240" s="16"/>
      <c r="AV240" s="16"/>
      <c r="AW240" s="16"/>
      <c r="AX240" s="16"/>
      <c r="AY240" s="16"/>
      <c r="AZ240" s="16"/>
      <c r="BA240" s="16"/>
      <c r="BB240" s="16"/>
      <c r="BC240" s="16"/>
      <c r="BD240" s="16"/>
      <c r="BE240" s="16"/>
      <c r="BF240" s="16"/>
      <c r="BG240" s="16"/>
      <c r="BH240" s="16"/>
      <c r="BI240" s="16"/>
      <c r="BJ240" s="16"/>
      <c r="BK240" s="16"/>
      <c r="BL240" s="16"/>
      <c r="BM240" s="16"/>
      <c r="BN240" s="16"/>
      <c r="BO240" s="16"/>
      <c r="BP240" s="16"/>
      <c r="BQ240" s="16"/>
      <c r="BR240" s="16"/>
      <c r="BS240" s="16"/>
      <c r="BT240" s="16"/>
      <c r="BU240" s="16"/>
      <c r="BV240" s="16"/>
      <c r="BW240" s="16"/>
      <c r="BX240" s="16"/>
      <c r="BY240" s="16"/>
      <c r="BZ240" s="16"/>
      <c r="CA240" s="16"/>
      <c r="CB240" s="16"/>
      <c r="CC240" s="16"/>
      <c r="CD240" s="16"/>
      <c r="CE240" s="16"/>
      <c r="CF240" s="16"/>
      <c r="CG240" s="16"/>
      <c r="CH240" s="16"/>
      <c r="CI240" s="16"/>
      <c r="CJ240" s="16"/>
      <c r="CK240" s="16"/>
      <c r="CL240" s="16"/>
      <c r="CM240" s="16"/>
      <c r="CN240" s="16"/>
      <c r="CO240" s="16"/>
      <c r="CP240" s="16"/>
      <c r="CQ240" s="16"/>
      <c r="CR240" s="16"/>
      <c r="CS240" s="16"/>
      <c r="CT240" s="16"/>
      <c r="CU240" s="16"/>
      <c r="CV240" s="16"/>
      <c r="CW240" s="16"/>
      <c r="CX240" s="16"/>
      <c r="CY240" s="16"/>
      <c r="CZ240" s="16"/>
      <c r="DA240" s="16"/>
      <c r="DB240" s="16"/>
      <c r="DC240" s="16"/>
      <c r="DD240" s="16"/>
      <c r="DE240" s="16"/>
      <c r="DF240" s="16"/>
      <c r="DG240" s="16"/>
      <c r="DH240" s="16"/>
      <c r="DI240" s="16"/>
      <c r="DJ240" s="16"/>
      <c r="DK240" s="16"/>
      <c r="DL240" s="16"/>
      <c r="DM240" s="16"/>
      <c r="DN240" s="16"/>
      <c r="DO240" s="16"/>
      <c r="DP240" s="16"/>
      <c r="DQ240" s="16"/>
      <c r="DR240" s="16"/>
      <c r="DS240" s="16"/>
      <c r="DT240" s="16"/>
      <c r="DU240" s="16"/>
      <c r="DV240" s="16"/>
      <c r="DW240" s="16"/>
      <c r="DX240" s="16"/>
      <c r="DY240" s="16"/>
      <c r="DZ240" s="16"/>
      <c r="EA240" s="16"/>
      <c r="EB240" s="16"/>
      <c r="EC240" s="16"/>
      <c r="ED240" s="16"/>
      <c r="EE240" s="16"/>
      <c r="EF240" s="16"/>
      <c r="EG240" s="16"/>
      <c r="EH240" s="16"/>
      <c r="EI240" s="16"/>
      <c r="EJ240" s="16"/>
      <c r="EK240" s="16"/>
      <c r="EL240" s="16"/>
      <c r="EM240" s="16"/>
      <c r="EN240" s="16"/>
      <c r="EO240" s="16"/>
      <c r="EP240" s="16"/>
      <c r="EQ240" s="16"/>
      <c r="ER240" s="16"/>
      <c r="ES240" s="16"/>
      <c r="ET240" s="16"/>
      <c r="EU240" s="16"/>
      <c r="EV240" s="16"/>
      <c r="EW240" s="16"/>
      <c r="EX240" s="16"/>
      <c r="EY240" s="16"/>
      <c r="EZ240" s="16"/>
      <c r="FA240" s="16"/>
      <c r="FB240" s="16"/>
      <c r="FC240" s="16"/>
      <c r="FD240" s="16"/>
      <c r="FE240" s="16"/>
      <c r="FF240" s="16"/>
      <c r="FG240" s="16"/>
      <c r="FH240" s="16"/>
      <c r="FI240" s="16"/>
      <c r="FJ240" s="16"/>
      <c r="FK240" s="16"/>
      <c r="FL240" s="16"/>
      <c r="FM240" s="16"/>
      <c r="FN240" s="16"/>
      <c r="FO240" s="16"/>
      <c r="FP240" s="16"/>
      <c r="FQ240" s="16"/>
      <c r="FR240" s="16"/>
      <c r="FS240" s="16"/>
      <c r="FT240" s="16"/>
      <c r="FU240" s="16"/>
      <c r="FV240" s="16"/>
      <c r="FW240" s="16"/>
      <c r="FX240" s="16"/>
      <c r="FY240" s="16"/>
      <c r="FZ240" s="16"/>
      <c r="GA240" s="16"/>
      <c r="GB240" s="16"/>
      <c r="GC240" s="16"/>
      <c r="GD240" s="16"/>
      <c r="GE240" s="16"/>
      <c r="GF240" s="16"/>
      <c r="GG240" s="16"/>
      <c r="GH240" s="16"/>
      <c r="GI240" s="16"/>
      <c r="GJ240" s="16"/>
      <c r="GK240" s="16"/>
      <c r="GL240" s="16"/>
      <c r="GM240" s="16"/>
      <c r="GN240" s="16"/>
      <c r="GO240" s="16"/>
      <c r="GP240" s="16"/>
      <c r="GQ240" s="16"/>
      <c r="GR240" s="16"/>
      <c r="GS240" s="16"/>
      <c r="GT240" s="16"/>
      <c r="GU240" s="16"/>
      <c r="GV240" s="16"/>
      <c r="GW240" s="16"/>
      <c r="GX240" s="16"/>
      <c r="GY240" s="16"/>
      <c r="GZ240" s="16"/>
      <c r="HA240" s="16"/>
      <c r="HB240" s="16"/>
      <c r="HC240" s="16"/>
      <c r="HD240" s="16"/>
      <c r="HE240" s="16"/>
      <c r="HF240" s="16"/>
      <c r="HG240" s="16"/>
      <c r="HH240" s="16"/>
      <c r="HI240" s="16"/>
      <c r="HJ240" s="16"/>
      <c r="HK240" s="16"/>
      <c r="HL240" s="16"/>
      <c r="HM240" s="16"/>
      <c r="HN240" s="16"/>
      <c r="HO240" s="16"/>
      <c r="HP240" s="16"/>
      <c r="HQ240" s="16"/>
      <c r="HR240" s="16"/>
      <c r="HS240" s="16"/>
      <c r="HT240" s="16"/>
      <c r="HU240" s="16"/>
      <c r="HV240" s="16"/>
      <c r="HW240" s="16"/>
      <c r="HX240" s="16"/>
      <c r="HY240" s="16"/>
      <c r="HZ240" s="16"/>
      <c r="IA240" s="16"/>
      <c r="IB240" s="16"/>
      <c r="IC240" s="16"/>
      <c r="ID240" s="16"/>
      <c r="IE240" s="16"/>
      <c r="IF240" s="16"/>
      <c r="IG240" s="16"/>
      <c r="IH240" s="16"/>
      <c r="II240" s="16"/>
      <c r="IJ240" s="16"/>
      <c r="IK240" s="16"/>
      <c r="IL240" s="16"/>
      <c r="IM240" s="16"/>
      <c r="IN240" s="16"/>
      <c r="IO240" s="16"/>
      <c r="IP240" s="16"/>
      <c r="IQ240" s="16"/>
      <c r="IR240" s="16"/>
      <c r="IS240" s="16"/>
      <c r="IT240" s="16"/>
      <c r="IU240" s="16"/>
    </row>
    <row r="241" spans="1:255" ht="24" x14ac:dyDescent="0.2">
      <c r="A241" s="51">
        <v>66</v>
      </c>
      <c r="B241" s="52" t="s">
        <v>150</v>
      </c>
      <c r="C241" s="53" t="s">
        <v>22</v>
      </c>
      <c r="D241" s="54">
        <v>0.183</v>
      </c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  <c r="AA241" s="16"/>
      <c r="AB241" s="16"/>
      <c r="AC241" s="16"/>
      <c r="AD241" s="16"/>
      <c r="AE241" s="16"/>
      <c r="AF241" s="16"/>
      <c r="AG241" s="16"/>
      <c r="AH241" s="16"/>
      <c r="AI241" s="16"/>
      <c r="AJ241" s="16"/>
      <c r="AK241" s="16"/>
      <c r="AL241" s="16"/>
      <c r="AM241" s="16"/>
      <c r="AN241" s="16"/>
      <c r="AO241" s="16"/>
      <c r="AP241" s="16"/>
      <c r="AQ241" s="16"/>
      <c r="AR241" s="16"/>
      <c r="AS241" s="16"/>
      <c r="AT241" s="16"/>
      <c r="AU241" s="16"/>
      <c r="AV241" s="16"/>
      <c r="AW241" s="16"/>
      <c r="AX241" s="16"/>
      <c r="AY241" s="16"/>
      <c r="AZ241" s="16"/>
      <c r="BA241" s="16"/>
      <c r="BB241" s="16"/>
      <c r="BC241" s="16"/>
      <c r="BD241" s="16"/>
      <c r="BE241" s="16"/>
      <c r="BF241" s="16"/>
      <c r="BG241" s="16"/>
      <c r="BH241" s="16"/>
      <c r="BI241" s="16"/>
      <c r="BJ241" s="16"/>
      <c r="BK241" s="16"/>
      <c r="BL241" s="16"/>
      <c r="BM241" s="16"/>
      <c r="BN241" s="16"/>
      <c r="BO241" s="16"/>
      <c r="BP241" s="16"/>
      <c r="BQ241" s="16"/>
      <c r="BR241" s="16"/>
      <c r="BS241" s="16"/>
      <c r="BT241" s="16"/>
      <c r="BU241" s="16"/>
      <c r="BV241" s="16"/>
      <c r="BW241" s="16"/>
      <c r="BX241" s="16"/>
      <c r="BY241" s="16"/>
      <c r="BZ241" s="16"/>
      <c r="CA241" s="16"/>
      <c r="CB241" s="16"/>
      <c r="CC241" s="16"/>
      <c r="CD241" s="16"/>
      <c r="CE241" s="16"/>
      <c r="CF241" s="16"/>
      <c r="CG241" s="16"/>
      <c r="CH241" s="16"/>
      <c r="CI241" s="16"/>
      <c r="CJ241" s="16"/>
      <c r="CK241" s="16"/>
      <c r="CL241" s="16"/>
      <c r="CM241" s="16"/>
      <c r="CN241" s="16"/>
      <c r="CO241" s="16"/>
      <c r="CP241" s="16"/>
      <c r="CQ241" s="16"/>
      <c r="CR241" s="16"/>
      <c r="CS241" s="16"/>
      <c r="CT241" s="16"/>
      <c r="CU241" s="16"/>
      <c r="CV241" s="16"/>
      <c r="CW241" s="16"/>
      <c r="CX241" s="16"/>
      <c r="CY241" s="16"/>
      <c r="CZ241" s="16"/>
      <c r="DA241" s="16"/>
      <c r="DB241" s="16"/>
      <c r="DC241" s="16"/>
      <c r="DD241" s="16"/>
      <c r="DE241" s="16"/>
      <c r="DF241" s="16"/>
      <c r="DG241" s="16"/>
      <c r="DH241" s="16"/>
      <c r="DI241" s="16"/>
      <c r="DJ241" s="16"/>
      <c r="DK241" s="16"/>
      <c r="DL241" s="16"/>
      <c r="DM241" s="16"/>
      <c r="DN241" s="16"/>
      <c r="DO241" s="16"/>
      <c r="DP241" s="16"/>
      <c r="DQ241" s="16"/>
      <c r="DR241" s="16"/>
      <c r="DS241" s="16"/>
      <c r="DT241" s="16"/>
      <c r="DU241" s="16"/>
      <c r="DV241" s="16"/>
      <c r="DW241" s="16"/>
      <c r="DX241" s="16"/>
      <c r="DY241" s="16"/>
      <c r="DZ241" s="16"/>
      <c r="EA241" s="16"/>
      <c r="EB241" s="16"/>
      <c r="EC241" s="16"/>
      <c r="ED241" s="16"/>
      <c r="EE241" s="16"/>
      <c r="EF241" s="16"/>
      <c r="EG241" s="16"/>
      <c r="EH241" s="16"/>
      <c r="EI241" s="16"/>
      <c r="EJ241" s="16"/>
      <c r="EK241" s="16"/>
      <c r="EL241" s="16"/>
      <c r="EM241" s="16"/>
      <c r="EN241" s="16"/>
      <c r="EO241" s="16"/>
      <c r="EP241" s="16"/>
      <c r="EQ241" s="16"/>
      <c r="ER241" s="16"/>
      <c r="ES241" s="16"/>
      <c r="ET241" s="16"/>
      <c r="EU241" s="16"/>
      <c r="EV241" s="16"/>
      <c r="EW241" s="16"/>
      <c r="EX241" s="16"/>
      <c r="EY241" s="16"/>
      <c r="EZ241" s="16"/>
      <c r="FA241" s="16"/>
      <c r="FB241" s="16"/>
      <c r="FC241" s="16"/>
      <c r="FD241" s="16"/>
      <c r="FE241" s="16"/>
      <c r="FF241" s="16"/>
      <c r="FG241" s="16"/>
      <c r="FH241" s="16"/>
      <c r="FI241" s="16"/>
      <c r="FJ241" s="16"/>
      <c r="FK241" s="16"/>
      <c r="FL241" s="16"/>
      <c r="FM241" s="16"/>
      <c r="FN241" s="16"/>
      <c r="FO241" s="16"/>
      <c r="FP241" s="16"/>
      <c r="FQ241" s="16"/>
      <c r="FR241" s="16"/>
      <c r="FS241" s="16"/>
      <c r="FT241" s="16"/>
      <c r="FU241" s="16"/>
      <c r="FV241" s="16"/>
      <c r="FW241" s="16"/>
      <c r="FX241" s="16"/>
      <c r="FY241" s="16"/>
      <c r="FZ241" s="16"/>
      <c r="GA241" s="16"/>
      <c r="GB241" s="16"/>
      <c r="GC241" s="16"/>
      <c r="GD241" s="16"/>
      <c r="GE241" s="16"/>
      <c r="GF241" s="16"/>
      <c r="GG241" s="16"/>
      <c r="GH241" s="16"/>
      <c r="GI241" s="16"/>
      <c r="GJ241" s="16"/>
      <c r="GK241" s="16"/>
      <c r="GL241" s="16"/>
      <c r="GM241" s="16"/>
      <c r="GN241" s="16"/>
      <c r="GO241" s="16"/>
      <c r="GP241" s="16"/>
      <c r="GQ241" s="16"/>
      <c r="GR241" s="16"/>
      <c r="GS241" s="16"/>
      <c r="GT241" s="16"/>
      <c r="GU241" s="16"/>
      <c r="GV241" s="16"/>
      <c r="GW241" s="16"/>
      <c r="GX241" s="16"/>
      <c r="GY241" s="16"/>
      <c r="GZ241" s="16"/>
      <c r="HA241" s="16"/>
      <c r="HB241" s="16"/>
      <c r="HC241" s="16"/>
      <c r="HD241" s="16"/>
      <c r="HE241" s="16"/>
      <c r="HF241" s="16"/>
      <c r="HG241" s="16"/>
      <c r="HH241" s="16"/>
      <c r="HI241" s="16"/>
      <c r="HJ241" s="16"/>
      <c r="HK241" s="16"/>
      <c r="HL241" s="16"/>
      <c r="HM241" s="16"/>
      <c r="HN241" s="16"/>
      <c r="HO241" s="16"/>
      <c r="HP241" s="16"/>
      <c r="HQ241" s="16"/>
      <c r="HR241" s="16"/>
      <c r="HS241" s="16"/>
      <c r="HT241" s="16"/>
      <c r="HU241" s="16"/>
      <c r="HV241" s="16"/>
      <c r="HW241" s="16"/>
      <c r="HX241" s="16"/>
      <c r="HY241" s="16"/>
      <c r="HZ241" s="16"/>
      <c r="IA241" s="16"/>
      <c r="IB241" s="16"/>
      <c r="IC241" s="16"/>
      <c r="ID241" s="16"/>
      <c r="IE241" s="16"/>
      <c r="IF241" s="16"/>
      <c r="IG241" s="16"/>
      <c r="IH241" s="16"/>
      <c r="II241" s="16"/>
      <c r="IJ241" s="16"/>
      <c r="IK241" s="16"/>
      <c r="IL241" s="16"/>
      <c r="IM241" s="16"/>
      <c r="IN241" s="16"/>
      <c r="IO241" s="16"/>
      <c r="IP241" s="16"/>
      <c r="IQ241" s="16"/>
      <c r="IR241" s="16"/>
      <c r="IS241" s="16"/>
      <c r="IT241" s="16"/>
      <c r="IU241" s="16"/>
    </row>
    <row r="242" spans="1:255" x14ac:dyDescent="0.2">
      <c r="A242" s="47" t="s">
        <v>409</v>
      </c>
      <c r="B242" s="48" t="s">
        <v>154</v>
      </c>
      <c r="C242" s="49" t="s">
        <v>155</v>
      </c>
      <c r="D242" s="50">
        <f>Source!I632</f>
        <v>-22.3992</v>
      </c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F242" s="16"/>
      <c r="AG242" s="16"/>
      <c r="AH242" s="16"/>
      <c r="AI242" s="16"/>
      <c r="AJ242" s="16"/>
      <c r="AK242" s="16"/>
      <c r="AL242" s="16"/>
      <c r="AM242" s="16"/>
      <c r="AN242" s="16"/>
      <c r="AO242" s="16"/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16"/>
      <c r="BH242" s="16"/>
      <c r="BI242" s="16"/>
      <c r="BJ242" s="16"/>
      <c r="BK242" s="16"/>
      <c r="BL242" s="16"/>
      <c r="BM242" s="16"/>
      <c r="BN242" s="16"/>
      <c r="BO242" s="16"/>
      <c r="BP242" s="16"/>
      <c r="BQ242" s="16"/>
      <c r="BR242" s="16"/>
      <c r="BS242" s="16"/>
      <c r="BT242" s="16"/>
      <c r="BU242" s="16"/>
      <c r="BV242" s="16"/>
      <c r="BW242" s="16"/>
      <c r="BX242" s="16"/>
      <c r="BY242" s="16"/>
      <c r="BZ242" s="16"/>
      <c r="CA242" s="16"/>
      <c r="CB242" s="16"/>
      <c r="CC242" s="16"/>
      <c r="CD242" s="16"/>
      <c r="CE242" s="16"/>
      <c r="CF242" s="16"/>
      <c r="CG242" s="16"/>
      <c r="CH242" s="16"/>
      <c r="CI242" s="16"/>
      <c r="CJ242" s="16"/>
      <c r="CK242" s="16"/>
      <c r="CL242" s="16"/>
      <c r="CM242" s="16"/>
      <c r="CN242" s="16"/>
      <c r="CO242" s="16"/>
      <c r="CP242" s="16"/>
      <c r="CQ242" s="16"/>
      <c r="CR242" s="16"/>
      <c r="CS242" s="16"/>
      <c r="CT242" s="16"/>
      <c r="CU242" s="16"/>
      <c r="CV242" s="16"/>
      <c r="CW242" s="16"/>
      <c r="CX242" s="16"/>
      <c r="CY242" s="16"/>
      <c r="CZ242" s="16"/>
      <c r="DA242" s="16"/>
      <c r="DB242" s="16"/>
      <c r="DC242" s="16"/>
      <c r="DD242" s="16"/>
      <c r="DE242" s="16"/>
      <c r="DF242" s="16"/>
      <c r="DG242" s="16"/>
      <c r="DH242" s="16"/>
      <c r="DI242" s="16"/>
      <c r="DJ242" s="16"/>
      <c r="DK242" s="16"/>
      <c r="DL242" s="16"/>
      <c r="DM242" s="16"/>
      <c r="DN242" s="16"/>
      <c r="DO242" s="16"/>
      <c r="DP242" s="16"/>
      <c r="DQ242" s="16"/>
      <c r="DR242" s="16"/>
      <c r="DS242" s="16"/>
      <c r="DT242" s="16"/>
      <c r="DU242" s="16"/>
      <c r="DV242" s="16"/>
      <c r="DW242" s="16"/>
      <c r="DX242" s="16"/>
      <c r="DY242" s="16"/>
      <c r="DZ242" s="16"/>
      <c r="EA242" s="16"/>
      <c r="EB242" s="16"/>
      <c r="EC242" s="16"/>
      <c r="ED242" s="16"/>
      <c r="EE242" s="16"/>
      <c r="EF242" s="16"/>
      <c r="EG242" s="16"/>
      <c r="EH242" s="16"/>
      <c r="EI242" s="16"/>
      <c r="EJ242" s="16"/>
      <c r="EK242" s="16"/>
      <c r="EL242" s="16"/>
      <c r="EM242" s="16"/>
      <c r="EN242" s="16"/>
      <c r="EO242" s="16"/>
      <c r="EP242" s="16"/>
      <c r="EQ242" s="16"/>
      <c r="ER242" s="16"/>
      <c r="ES242" s="16"/>
      <c r="ET242" s="16"/>
      <c r="EU242" s="16"/>
      <c r="EV242" s="16"/>
      <c r="EW242" s="16"/>
      <c r="EX242" s="16"/>
      <c r="EY242" s="16"/>
      <c r="EZ242" s="16"/>
      <c r="FA242" s="16"/>
      <c r="FB242" s="16"/>
      <c r="FC242" s="16"/>
      <c r="FD242" s="16"/>
      <c r="FE242" s="16"/>
      <c r="FF242" s="16"/>
      <c r="FG242" s="16"/>
      <c r="FH242" s="16"/>
      <c r="FI242" s="16"/>
      <c r="FJ242" s="16"/>
      <c r="FK242" s="16"/>
      <c r="FL242" s="16"/>
      <c r="FM242" s="16"/>
      <c r="FN242" s="16"/>
      <c r="FO242" s="16"/>
      <c r="FP242" s="16"/>
      <c r="FQ242" s="16"/>
      <c r="FR242" s="16"/>
      <c r="FS242" s="16"/>
      <c r="FT242" s="16"/>
      <c r="FU242" s="16"/>
      <c r="FV242" s="16"/>
      <c r="FW242" s="16"/>
      <c r="FX242" s="16"/>
      <c r="FY242" s="16"/>
      <c r="FZ242" s="16"/>
      <c r="GA242" s="16"/>
      <c r="GB242" s="16"/>
      <c r="GC242" s="16"/>
      <c r="GD242" s="16"/>
      <c r="GE242" s="16"/>
      <c r="GF242" s="16"/>
      <c r="GG242" s="16"/>
      <c r="GH242" s="16"/>
      <c r="GI242" s="16"/>
      <c r="GJ242" s="16"/>
      <c r="GK242" s="16"/>
      <c r="GL242" s="16"/>
      <c r="GM242" s="16"/>
      <c r="GN242" s="16"/>
      <c r="GO242" s="16"/>
      <c r="GP242" s="16"/>
      <c r="GQ242" s="16"/>
      <c r="GR242" s="16"/>
      <c r="GS242" s="16"/>
      <c r="GT242" s="16"/>
      <c r="GU242" s="16"/>
      <c r="GV242" s="16"/>
      <c r="GW242" s="16"/>
      <c r="GX242" s="16"/>
      <c r="GY242" s="16"/>
      <c r="GZ242" s="16"/>
      <c r="HA242" s="16"/>
      <c r="HB242" s="16"/>
      <c r="HC242" s="16"/>
      <c r="HD242" s="16"/>
      <c r="HE242" s="16"/>
      <c r="HF242" s="16"/>
      <c r="HG242" s="16"/>
      <c r="HH242" s="16"/>
      <c r="HI242" s="16"/>
      <c r="HJ242" s="16"/>
      <c r="HK242" s="16"/>
      <c r="HL242" s="16"/>
      <c r="HM242" s="16"/>
      <c r="HN242" s="16"/>
      <c r="HO242" s="16"/>
      <c r="HP242" s="16"/>
      <c r="HQ242" s="16"/>
      <c r="HR242" s="16"/>
      <c r="HS242" s="16"/>
      <c r="HT242" s="16"/>
      <c r="HU242" s="16"/>
      <c r="HV242" s="16"/>
      <c r="HW242" s="16"/>
      <c r="HX242" s="16"/>
      <c r="HY242" s="16"/>
      <c r="HZ242" s="16"/>
      <c r="IA242" s="16"/>
      <c r="IB242" s="16"/>
      <c r="IC242" s="16"/>
      <c r="ID242" s="16"/>
      <c r="IE242" s="16"/>
      <c r="IF242" s="16"/>
      <c r="IG242" s="16"/>
      <c r="IH242" s="16"/>
      <c r="II242" s="16"/>
      <c r="IJ242" s="16"/>
      <c r="IK242" s="16"/>
      <c r="IL242" s="16"/>
      <c r="IM242" s="16"/>
      <c r="IN242" s="16"/>
      <c r="IO242" s="16"/>
      <c r="IP242" s="16"/>
      <c r="IQ242" s="16"/>
      <c r="IR242" s="16"/>
      <c r="IS242" s="16"/>
      <c r="IT242" s="16"/>
      <c r="IU242" s="16"/>
    </row>
    <row r="243" spans="1:255" x14ac:dyDescent="0.2">
      <c r="A243" s="47" t="s">
        <v>410</v>
      </c>
      <c r="B243" s="48" t="s">
        <v>159</v>
      </c>
      <c r="C243" s="49" t="s">
        <v>155</v>
      </c>
      <c r="D243" s="50">
        <f>Source!I633</f>
        <v>22.3992</v>
      </c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  <c r="AA243" s="16"/>
      <c r="AB243" s="16"/>
      <c r="AC243" s="16"/>
      <c r="AD243" s="16"/>
      <c r="AE243" s="16"/>
      <c r="AF243" s="16"/>
      <c r="AG243" s="16"/>
      <c r="AH243" s="16"/>
      <c r="AI243" s="16"/>
      <c r="AJ243" s="16"/>
      <c r="AK243" s="16"/>
      <c r="AL243" s="16"/>
      <c r="AM243" s="16"/>
      <c r="AN243" s="16"/>
      <c r="AO243" s="16"/>
      <c r="AP243" s="16"/>
      <c r="AQ243" s="16"/>
      <c r="AR243" s="16"/>
      <c r="AS243" s="16"/>
      <c r="AT243" s="16"/>
      <c r="AU243" s="16"/>
      <c r="AV243" s="16"/>
      <c r="AW243" s="16"/>
      <c r="AX243" s="16"/>
      <c r="AY243" s="16"/>
      <c r="AZ243" s="16"/>
      <c r="BA243" s="16"/>
      <c r="BB243" s="16"/>
      <c r="BC243" s="16"/>
      <c r="BD243" s="16"/>
      <c r="BE243" s="16"/>
      <c r="BF243" s="16"/>
      <c r="BG243" s="16"/>
      <c r="BH243" s="16"/>
      <c r="BI243" s="16"/>
      <c r="BJ243" s="16"/>
      <c r="BK243" s="16"/>
      <c r="BL243" s="16"/>
      <c r="BM243" s="16"/>
      <c r="BN243" s="16"/>
      <c r="BO243" s="16"/>
      <c r="BP243" s="16"/>
      <c r="BQ243" s="16"/>
      <c r="BR243" s="16"/>
      <c r="BS243" s="16"/>
      <c r="BT243" s="16"/>
      <c r="BU243" s="16"/>
      <c r="BV243" s="16"/>
      <c r="BW243" s="16"/>
      <c r="BX243" s="16"/>
      <c r="BY243" s="16"/>
      <c r="BZ243" s="16"/>
      <c r="CA243" s="16"/>
      <c r="CB243" s="16"/>
      <c r="CC243" s="16"/>
      <c r="CD243" s="16"/>
      <c r="CE243" s="16"/>
      <c r="CF243" s="16"/>
      <c r="CG243" s="16"/>
      <c r="CH243" s="16"/>
      <c r="CI243" s="16"/>
      <c r="CJ243" s="16"/>
      <c r="CK243" s="16"/>
      <c r="CL243" s="16"/>
      <c r="CM243" s="16"/>
      <c r="CN243" s="16"/>
      <c r="CO243" s="16"/>
      <c r="CP243" s="16"/>
      <c r="CQ243" s="16"/>
      <c r="CR243" s="16"/>
      <c r="CS243" s="16"/>
      <c r="CT243" s="16"/>
      <c r="CU243" s="16"/>
      <c r="CV243" s="16"/>
      <c r="CW243" s="16"/>
      <c r="CX243" s="16"/>
      <c r="CY243" s="16"/>
      <c r="CZ243" s="16"/>
      <c r="DA243" s="16"/>
      <c r="DB243" s="16"/>
      <c r="DC243" s="16"/>
      <c r="DD243" s="16"/>
      <c r="DE243" s="16"/>
      <c r="DF243" s="16"/>
      <c r="DG243" s="16"/>
      <c r="DH243" s="16"/>
      <c r="DI243" s="16"/>
      <c r="DJ243" s="16"/>
      <c r="DK243" s="16"/>
      <c r="DL243" s="16"/>
      <c r="DM243" s="16"/>
      <c r="DN243" s="16"/>
      <c r="DO243" s="16"/>
      <c r="DP243" s="16"/>
      <c r="DQ243" s="16"/>
      <c r="DR243" s="16"/>
      <c r="DS243" s="16"/>
      <c r="DT243" s="16"/>
      <c r="DU243" s="16"/>
      <c r="DV243" s="16"/>
      <c r="DW243" s="16"/>
      <c r="DX243" s="16"/>
      <c r="DY243" s="16"/>
      <c r="DZ243" s="16"/>
      <c r="EA243" s="16"/>
      <c r="EB243" s="16"/>
      <c r="EC243" s="16"/>
      <c r="ED243" s="16"/>
      <c r="EE243" s="16"/>
      <c r="EF243" s="16"/>
      <c r="EG243" s="16"/>
      <c r="EH243" s="16"/>
      <c r="EI243" s="16"/>
      <c r="EJ243" s="16"/>
      <c r="EK243" s="16"/>
      <c r="EL243" s="16"/>
      <c r="EM243" s="16"/>
      <c r="EN243" s="16"/>
      <c r="EO243" s="16"/>
      <c r="EP243" s="16"/>
      <c r="EQ243" s="16"/>
      <c r="ER243" s="16"/>
      <c r="ES243" s="16"/>
      <c r="ET243" s="16"/>
      <c r="EU243" s="16"/>
      <c r="EV243" s="16"/>
      <c r="EW243" s="16"/>
      <c r="EX243" s="16"/>
      <c r="EY243" s="16"/>
      <c r="EZ243" s="16"/>
      <c r="FA243" s="16"/>
      <c r="FB243" s="16"/>
      <c r="FC243" s="16"/>
      <c r="FD243" s="16"/>
      <c r="FE243" s="16"/>
      <c r="FF243" s="16"/>
      <c r="FG243" s="16"/>
      <c r="FH243" s="16"/>
      <c r="FI243" s="16"/>
      <c r="FJ243" s="16"/>
      <c r="FK243" s="16"/>
      <c r="FL243" s="16"/>
      <c r="FM243" s="16"/>
      <c r="FN243" s="16"/>
      <c r="FO243" s="16"/>
      <c r="FP243" s="16"/>
      <c r="FQ243" s="16"/>
      <c r="FR243" s="16"/>
      <c r="FS243" s="16"/>
      <c r="FT243" s="16"/>
      <c r="FU243" s="16"/>
      <c r="FV243" s="16"/>
      <c r="FW243" s="16"/>
      <c r="FX243" s="16"/>
      <c r="FY243" s="16"/>
      <c r="FZ243" s="16"/>
      <c r="GA243" s="16"/>
      <c r="GB243" s="16"/>
      <c r="GC243" s="16"/>
      <c r="GD243" s="16"/>
      <c r="GE243" s="16"/>
      <c r="GF243" s="16"/>
      <c r="GG243" s="16"/>
      <c r="GH243" s="16"/>
      <c r="GI243" s="16"/>
      <c r="GJ243" s="16"/>
      <c r="GK243" s="16"/>
      <c r="GL243" s="16"/>
      <c r="GM243" s="16"/>
      <c r="GN243" s="16"/>
      <c r="GO243" s="16"/>
      <c r="GP243" s="16"/>
      <c r="GQ243" s="16"/>
      <c r="GR243" s="16"/>
      <c r="GS243" s="16"/>
      <c r="GT243" s="16"/>
      <c r="GU243" s="16"/>
      <c r="GV243" s="16"/>
      <c r="GW243" s="16"/>
      <c r="GX243" s="16"/>
      <c r="GY243" s="16"/>
      <c r="GZ243" s="16"/>
      <c r="HA243" s="16"/>
      <c r="HB243" s="16"/>
      <c r="HC243" s="16"/>
      <c r="HD243" s="16"/>
      <c r="HE243" s="16"/>
      <c r="HF243" s="16"/>
      <c r="HG243" s="16"/>
      <c r="HH243" s="16"/>
      <c r="HI243" s="16"/>
      <c r="HJ243" s="16"/>
      <c r="HK243" s="16"/>
      <c r="HL243" s="16"/>
      <c r="HM243" s="16"/>
      <c r="HN243" s="16"/>
      <c r="HO243" s="16"/>
      <c r="HP243" s="16"/>
      <c r="HQ243" s="16"/>
      <c r="HR243" s="16"/>
      <c r="HS243" s="16"/>
      <c r="HT243" s="16"/>
      <c r="HU243" s="16"/>
      <c r="HV243" s="16"/>
      <c r="HW243" s="16"/>
      <c r="HX243" s="16"/>
      <c r="HY243" s="16"/>
      <c r="HZ243" s="16"/>
      <c r="IA243" s="16"/>
      <c r="IB243" s="16"/>
      <c r="IC243" s="16"/>
      <c r="ID243" s="16"/>
      <c r="IE243" s="16"/>
      <c r="IF243" s="16"/>
      <c r="IG243" s="16"/>
      <c r="IH243" s="16"/>
      <c r="II243" s="16"/>
      <c r="IJ243" s="16"/>
      <c r="IK243" s="16"/>
      <c r="IL243" s="16"/>
      <c r="IM243" s="16"/>
      <c r="IN243" s="16"/>
      <c r="IO243" s="16"/>
      <c r="IP243" s="16"/>
      <c r="IQ243" s="16"/>
      <c r="IR243" s="16"/>
      <c r="IS243" s="16"/>
      <c r="IT243" s="16"/>
      <c r="IU243" s="16"/>
    </row>
    <row r="244" spans="1:255" x14ac:dyDescent="0.2">
      <c r="A244" s="51">
        <v>67</v>
      </c>
      <c r="B244" s="52" t="s">
        <v>253</v>
      </c>
      <c r="C244" s="53" t="s">
        <v>254</v>
      </c>
      <c r="D244" s="54">
        <v>0.2</v>
      </c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F244" s="16"/>
      <c r="AG244" s="16"/>
      <c r="AH244" s="16"/>
      <c r="AI244" s="16"/>
      <c r="AJ244" s="16"/>
      <c r="AK244" s="16"/>
      <c r="AL244" s="16"/>
      <c r="AM244" s="16"/>
      <c r="AN244" s="16"/>
      <c r="AO244" s="16"/>
      <c r="AP244" s="16"/>
      <c r="AQ244" s="16"/>
      <c r="AR244" s="16"/>
      <c r="AS244" s="16"/>
      <c r="AT244" s="16"/>
      <c r="AU244" s="16"/>
      <c r="AV244" s="16"/>
      <c r="AW244" s="16"/>
      <c r="AX244" s="16"/>
      <c r="AY244" s="16"/>
      <c r="AZ244" s="16"/>
      <c r="BA244" s="16"/>
      <c r="BB244" s="16"/>
      <c r="BC244" s="16"/>
      <c r="BD244" s="16"/>
      <c r="BE244" s="16"/>
      <c r="BF244" s="16"/>
      <c r="BG244" s="16"/>
      <c r="BH244" s="16"/>
      <c r="BI244" s="16"/>
      <c r="BJ244" s="16"/>
      <c r="BK244" s="16"/>
      <c r="BL244" s="16"/>
      <c r="BM244" s="16"/>
      <c r="BN244" s="16"/>
      <c r="BO244" s="16"/>
      <c r="BP244" s="16"/>
      <c r="BQ244" s="16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6"/>
      <c r="CC244" s="16"/>
      <c r="CD244" s="16"/>
      <c r="CE244" s="16"/>
      <c r="CF244" s="16"/>
      <c r="CG244" s="16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6"/>
      <c r="CS244" s="16"/>
      <c r="CT244" s="16"/>
      <c r="CU244" s="16"/>
      <c r="CV244" s="16"/>
      <c r="CW244" s="16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6"/>
      <c r="DI244" s="16"/>
      <c r="DJ244" s="16"/>
      <c r="DK244" s="16"/>
      <c r="DL244" s="16"/>
      <c r="DM244" s="16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6"/>
      <c r="DY244" s="16"/>
      <c r="DZ244" s="16"/>
      <c r="EA244" s="16"/>
      <c r="EB244" s="16"/>
      <c r="EC244" s="16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6"/>
      <c r="EO244" s="16"/>
      <c r="EP244" s="16"/>
      <c r="EQ244" s="16"/>
      <c r="ER244" s="16"/>
      <c r="ES244" s="16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6"/>
      <c r="FE244" s="16"/>
      <c r="FF244" s="16"/>
      <c r="FG244" s="16"/>
      <c r="FH244" s="16"/>
      <c r="FI244" s="16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16"/>
      <c r="FU244" s="16"/>
      <c r="FV244" s="16"/>
      <c r="FW244" s="16"/>
      <c r="FX244" s="16"/>
      <c r="FY244" s="16"/>
      <c r="FZ244" s="16"/>
      <c r="GA244" s="16"/>
      <c r="GB244" s="16"/>
      <c r="GC244" s="16"/>
      <c r="GD244" s="16"/>
      <c r="GE244" s="16"/>
      <c r="GF244" s="16"/>
      <c r="GG244" s="16"/>
      <c r="GH244" s="16"/>
      <c r="GI244" s="16"/>
      <c r="GJ244" s="16"/>
      <c r="GK244" s="16"/>
      <c r="GL244" s="16"/>
      <c r="GM244" s="16"/>
      <c r="GN244" s="16"/>
      <c r="GO244" s="16"/>
      <c r="GP244" s="16"/>
      <c r="GQ244" s="16"/>
      <c r="GR244" s="16"/>
      <c r="GS244" s="16"/>
      <c r="GT244" s="16"/>
      <c r="GU244" s="16"/>
      <c r="GV244" s="16"/>
      <c r="GW244" s="16"/>
      <c r="GX244" s="16"/>
      <c r="GY244" s="16"/>
      <c r="GZ244" s="16"/>
      <c r="HA244" s="16"/>
      <c r="HB244" s="16"/>
      <c r="HC244" s="16"/>
      <c r="HD244" s="16"/>
      <c r="HE244" s="16"/>
      <c r="HF244" s="16"/>
      <c r="HG244" s="16"/>
      <c r="HH244" s="16"/>
      <c r="HI244" s="16"/>
      <c r="HJ244" s="16"/>
      <c r="HK244" s="16"/>
      <c r="HL244" s="16"/>
      <c r="HM244" s="16"/>
      <c r="HN244" s="16"/>
      <c r="HO244" s="16"/>
      <c r="HP244" s="16"/>
      <c r="HQ244" s="16"/>
      <c r="HR244" s="16"/>
      <c r="HS244" s="16"/>
      <c r="HT244" s="16"/>
      <c r="HU244" s="16"/>
      <c r="HV244" s="16"/>
      <c r="HW244" s="16"/>
      <c r="HX244" s="16"/>
      <c r="HY244" s="16"/>
      <c r="HZ244" s="16"/>
      <c r="IA244" s="16"/>
      <c r="IB244" s="16"/>
      <c r="IC244" s="16"/>
      <c r="ID244" s="16"/>
      <c r="IE244" s="16"/>
      <c r="IF244" s="16"/>
      <c r="IG244" s="16"/>
      <c r="IH244" s="16"/>
      <c r="II244" s="16"/>
      <c r="IJ244" s="16"/>
      <c r="IK244" s="16"/>
      <c r="IL244" s="16"/>
      <c r="IM244" s="16"/>
      <c r="IN244" s="16"/>
      <c r="IO244" s="16"/>
      <c r="IP244" s="16"/>
      <c r="IQ244" s="16"/>
      <c r="IR244" s="16"/>
      <c r="IS244" s="16"/>
      <c r="IT244" s="16"/>
      <c r="IU244" s="16"/>
    </row>
    <row r="245" spans="1:255" x14ac:dyDescent="0.2">
      <c r="A245" s="47" t="s">
        <v>412</v>
      </c>
      <c r="B245" s="48" t="s">
        <v>263</v>
      </c>
      <c r="C245" s="49" t="s">
        <v>254</v>
      </c>
      <c r="D245" s="50">
        <f>Source!I635</f>
        <v>-0.20999999999999996</v>
      </c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16"/>
      <c r="BC245" s="16"/>
      <c r="BD245" s="16"/>
      <c r="BE245" s="16"/>
      <c r="BF245" s="16"/>
      <c r="BG245" s="16"/>
      <c r="BH245" s="16"/>
      <c r="BI245" s="16"/>
      <c r="BJ245" s="16"/>
      <c r="BK245" s="16"/>
      <c r="BL245" s="16"/>
      <c r="BM245" s="16"/>
      <c r="BN245" s="16"/>
      <c r="BO245" s="16"/>
      <c r="BP245" s="16"/>
      <c r="BQ245" s="16"/>
      <c r="BR245" s="16"/>
      <c r="BS245" s="16"/>
      <c r="BT245" s="16"/>
      <c r="BU245" s="16"/>
      <c r="BV245" s="16"/>
      <c r="BW245" s="16"/>
      <c r="BX245" s="16"/>
      <c r="BY245" s="16"/>
      <c r="BZ245" s="16"/>
      <c r="CA245" s="16"/>
      <c r="CB245" s="16"/>
      <c r="CC245" s="16"/>
      <c r="CD245" s="16"/>
      <c r="CE245" s="16"/>
      <c r="CF245" s="16"/>
      <c r="CG245" s="16"/>
      <c r="CH245" s="16"/>
      <c r="CI245" s="16"/>
      <c r="CJ245" s="16"/>
      <c r="CK245" s="16"/>
      <c r="CL245" s="16"/>
      <c r="CM245" s="16"/>
      <c r="CN245" s="16"/>
      <c r="CO245" s="16"/>
      <c r="CP245" s="16"/>
      <c r="CQ245" s="16"/>
      <c r="CR245" s="16"/>
      <c r="CS245" s="16"/>
      <c r="CT245" s="16"/>
      <c r="CU245" s="16"/>
      <c r="CV245" s="16"/>
      <c r="CW245" s="16"/>
      <c r="CX245" s="16"/>
      <c r="CY245" s="16"/>
      <c r="CZ245" s="16"/>
      <c r="DA245" s="16"/>
      <c r="DB245" s="16"/>
      <c r="DC245" s="16"/>
      <c r="DD245" s="16"/>
      <c r="DE245" s="16"/>
      <c r="DF245" s="16"/>
      <c r="DG245" s="16"/>
      <c r="DH245" s="16"/>
      <c r="DI245" s="16"/>
      <c r="DJ245" s="1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6"/>
      <c r="EZ245" s="16"/>
      <c r="FA245" s="16"/>
      <c r="FB245" s="16"/>
      <c r="FC245" s="16"/>
      <c r="FD245" s="16"/>
      <c r="FE245" s="16"/>
      <c r="FF245" s="16"/>
      <c r="FG245" s="16"/>
      <c r="FH245" s="16"/>
      <c r="FI245" s="16"/>
      <c r="FJ245" s="16"/>
      <c r="FK245" s="16"/>
      <c r="FL245" s="16"/>
      <c r="FM245" s="16"/>
      <c r="FN245" s="16"/>
      <c r="FO245" s="16"/>
      <c r="FP245" s="16"/>
      <c r="FQ245" s="16"/>
      <c r="FR245" s="16"/>
      <c r="FS245" s="16"/>
      <c r="FT245" s="16"/>
      <c r="FU245" s="16"/>
      <c r="FV245" s="16"/>
      <c r="FW245" s="16"/>
      <c r="FX245" s="16"/>
      <c r="FY245" s="16"/>
      <c r="FZ245" s="16"/>
      <c r="GA245" s="16"/>
      <c r="GB245" s="16"/>
      <c r="GC245" s="16"/>
      <c r="GD245" s="16"/>
      <c r="GE245" s="16"/>
      <c r="GF245" s="16"/>
      <c r="GG245" s="16"/>
      <c r="GH245" s="16"/>
      <c r="GI245" s="16"/>
      <c r="GJ245" s="16"/>
      <c r="GK245" s="16"/>
      <c r="GL245" s="16"/>
      <c r="GM245" s="16"/>
      <c r="GN245" s="16"/>
      <c r="GO245" s="16"/>
      <c r="GP245" s="16"/>
      <c r="GQ245" s="16"/>
      <c r="GR245" s="16"/>
      <c r="GS245" s="16"/>
      <c r="GT245" s="16"/>
      <c r="GU245" s="16"/>
      <c r="GV245" s="16"/>
      <c r="GW245" s="16"/>
      <c r="GX245" s="16"/>
      <c r="GY245" s="16"/>
      <c r="GZ245" s="16"/>
      <c r="HA245" s="16"/>
      <c r="HB245" s="16"/>
      <c r="HC245" s="16"/>
      <c r="HD245" s="16"/>
      <c r="HE245" s="16"/>
      <c r="HF245" s="16"/>
      <c r="HG245" s="16"/>
      <c r="HH245" s="16"/>
      <c r="HI245" s="16"/>
      <c r="HJ245" s="16"/>
      <c r="HK245" s="16"/>
      <c r="HL245" s="16"/>
      <c r="HM245" s="16"/>
      <c r="HN245" s="16"/>
      <c r="HO245" s="16"/>
      <c r="HP245" s="16"/>
      <c r="HQ245" s="16"/>
      <c r="HR245" s="16"/>
      <c r="HS245" s="16"/>
      <c r="HT245" s="16"/>
      <c r="HU245" s="16"/>
      <c r="HV245" s="16"/>
      <c r="HW245" s="16"/>
      <c r="HX245" s="16"/>
      <c r="HY245" s="16"/>
      <c r="HZ245" s="16"/>
      <c r="IA245" s="16"/>
      <c r="IB245" s="16"/>
      <c r="IC245" s="16"/>
      <c r="ID245" s="16"/>
      <c r="IE245" s="16"/>
      <c r="IF245" s="16"/>
      <c r="IG245" s="16"/>
      <c r="IH245" s="16"/>
      <c r="II245" s="16"/>
      <c r="IJ245" s="16"/>
      <c r="IK245" s="16"/>
      <c r="IL245" s="16"/>
      <c r="IM245" s="16"/>
      <c r="IN245" s="16"/>
      <c r="IO245" s="16"/>
      <c r="IP245" s="16"/>
      <c r="IQ245" s="16"/>
      <c r="IR245" s="16"/>
      <c r="IS245" s="16"/>
      <c r="IT245" s="16"/>
      <c r="IU245" s="16"/>
    </row>
    <row r="246" spans="1:255" x14ac:dyDescent="0.2">
      <c r="A246" s="47" t="s">
        <v>413</v>
      </c>
      <c r="B246" s="48" t="s">
        <v>267</v>
      </c>
      <c r="C246" s="49" t="s">
        <v>268</v>
      </c>
      <c r="D246" s="50">
        <f>Source!I636</f>
        <v>21</v>
      </c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  <c r="AD246" s="16"/>
      <c r="AE246" s="16"/>
      <c r="AF246" s="16"/>
      <c r="AG246" s="16"/>
      <c r="AH246" s="16"/>
      <c r="AI246" s="16"/>
      <c r="AJ246" s="16"/>
      <c r="AK246" s="16"/>
      <c r="AL246" s="16"/>
      <c r="AM246" s="16"/>
      <c r="AN246" s="16"/>
      <c r="AO246" s="16"/>
      <c r="AP246" s="16"/>
      <c r="AQ246" s="16"/>
      <c r="AR246" s="16"/>
      <c r="AS246" s="16"/>
      <c r="AT246" s="16"/>
      <c r="AU246" s="16"/>
      <c r="AV246" s="16"/>
      <c r="AW246" s="16"/>
      <c r="AX246" s="16"/>
      <c r="AY246" s="16"/>
      <c r="AZ246" s="16"/>
      <c r="BA246" s="16"/>
      <c r="BB246" s="16"/>
      <c r="BC246" s="16"/>
      <c r="BD246" s="16"/>
      <c r="BE246" s="16"/>
      <c r="BF246" s="16"/>
      <c r="BG246" s="16"/>
      <c r="BH246" s="16"/>
      <c r="BI246" s="16"/>
      <c r="BJ246" s="16"/>
      <c r="BK246" s="16"/>
      <c r="BL246" s="16"/>
      <c r="BM246" s="16"/>
      <c r="BN246" s="16"/>
      <c r="BO246" s="16"/>
      <c r="BP246" s="16"/>
      <c r="BQ246" s="16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6"/>
      <c r="CC246" s="16"/>
      <c r="CD246" s="16"/>
      <c r="CE246" s="16"/>
      <c r="CF246" s="16"/>
      <c r="CG246" s="16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6"/>
      <c r="CS246" s="16"/>
      <c r="CT246" s="16"/>
      <c r="CU246" s="16"/>
      <c r="CV246" s="16"/>
      <c r="CW246" s="16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6"/>
      <c r="DI246" s="16"/>
      <c r="DJ246" s="16"/>
      <c r="DK246" s="16"/>
      <c r="DL246" s="16"/>
      <c r="DM246" s="16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6"/>
      <c r="DY246" s="16"/>
      <c r="DZ246" s="16"/>
      <c r="EA246" s="16"/>
      <c r="EB246" s="16"/>
      <c r="EC246" s="16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6"/>
      <c r="EO246" s="16"/>
      <c r="EP246" s="16"/>
      <c r="EQ246" s="16"/>
      <c r="ER246" s="16"/>
      <c r="ES246" s="16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6"/>
      <c r="FE246" s="16"/>
      <c r="FF246" s="16"/>
      <c r="FG246" s="16"/>
      <c r="FH246" s="16"/>
      <c r="FI246" s="16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16"/>
      <c r="FU246" s="16"/>
      <c r="FV246" s="16"/>
      <c r="FW246" s="16"/>
      <c r="FX246" s="16"/>
      <c r="FY246" s="16"/>
      <c r="FZ246" s="16"/>
      <c r="GA246" s="16"/>
      <c r="GB246" s="16"/>
      <c r="GC246" s="16"/>
      <c r="GD246" s="16"/>
      <c r="GE246" s="16"/>
      <c r="GF246" s="16"/>
      <c r="GG246" s="16"/>
      <c r="GH246" s="16"/>
      <c r="GI246" s="16"/>
      <c r="GJ246" s="16"/>
      <c r="GK246" s="16"/>
      <c r="GL246" s="16"/>
      <c r="GM246" s="16"/>
      <c r="GN246" s="16"/>
      <c r="GO246" s="16"/>
      <c r="GP246" s="16"/>
      <c r="GQ246" s="16"/>
      <c r="GR246" s="16"/>
      <c r="GS246" s="16"/>
      <c r="GT246" s="16"/>
      <c r="GU246" s="16"/>
      <c r="GV246" s="16"/>
      <c r="GW246" s="16"/>
      <c r="GX246" s="16"/>
      <c r="GY246" s="16"/>
      <c r="GZ246" s="16"/>
      <c r="HA246" s="16"/>
      <c r="HB246" s="16"/>
      <c r="HC246" s="16"/>
      <c r="HD246" s="16"/>
      <c r="HE246" s="16"/>
      <c r="HF246" s="16"/>
      <c r="HG246" s="16"/>
      <c r="HH246" s="16"/>
      <c r="HI246" s="16"/>
      <c r="HJ246" s="16"/>
      <c r="HK246" s="16"/>
      <c r="HL246" s="16"/>
      <c r="HM246" s="16"/>
      <c r="HN246" s="16"/>
      <c r="HO246" s="16"/>
      <c r="HP246" s="16"/>
      <c r="HQ246" s="16"/>
      <c r="HR246" s="16"/>
      <c r="HS246" s="16"/>
      <c r="HT246" s="16"/>
      <c r="HU246" s="16"/>
      <c r="HV246" s="16"/>
      <c r="HW246" s="16"/>
      <c r="HX246" s="16"/>
      <c r="HY246" s="16"/>
      <c r="HZ246" s="16"/>
      <c r="IA246" s="16"/>
      <c r="IB246" s="16"/>
      <c r="IC246" s="16"/>
      <c r="ID246" s="16"/>
      <c r="IE246" s="16"/>
      <c r="IF246" s="16"/>
      <c r="IG246" s="16"/>
      <c r="IH246" s="16"/>
      <c r="II246" s="16"/>
      <c r="IJ246" s="16"/>
      <c r="IK246" s="16"/>
      <c r="IL246" s="16"/>
      <c r="IM246" s="16"/>
      <c r="IN246" s="16"/>
      <c r="IO246" s="16"/>
      <c r="IP246" s="16"/>
      <c r="IQ246" s="16"/>
      <c r="IR246" s="16"/>
      <c r="IS246" s="16"/>
      <c r="IT246" s="16"/>
      <c r="IU246" s="16"/>
    </row>
    <row r="247" spans="1:255" x14ac:dyDescent="0.2">
      <c r="A247" s="51">
        <v>68</v>
      </c>
      <c r="B247" s="52" t="s">
        <v>415</v>
      </c>
      <c r="C247" s="53" t="s">
        <v>22</v>
      </c>
      <c r="D247" s="54">
        <v>0.183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  <c r="GX247" s="16"/>
      <c r="GY247" s="16"/>
      <c r="GZ247" s="16"/>
      <c r="HA247" s="16"/>
      <c r="HB247" s="16"/>
      <c r="HC247" s="16"/>
      <c r="HD247" s="16"/>
      <c r="HE247" s="16"/>
      <c r="HF247" s="16"/>
      <c r="HG247" s="16"/>
      <c r="HH247" s="16"/>
      <c r="HI247" s="16"/>
      <c r="HJ247" s="16"/>
      <c r="HK247" s="16"/>
      <c r="HL247" s="16"/>
      <c r="HM247" s="16"/>
      <c r="HN247" s="16"/>
      <c r="HO247" s="16"/>
      <c r="HP247" s="16"/>
      <c r="HQ247" s="16"/>
      <c r="HR247" s="16"/>
      <c r="HS247" s="16"/>
      <c r="HT247" s="16"/>
      <c r="HU247" s="16"/>
      <c r="HV247" s="16"/>
      <c r="HW247" s="16"/>
      <c r="HX247" s="16"/>
      <c r="HY247" s="16"/>
      <c r="HZ247" s="16"/>
      <c r="IA247" s="16"/>
      <c r="IB247" s="16"/>
      <c r="IC247" s="16"/>
      <c r="ID247" s="16"/>
      <c r="IE247" s="16"/>
      <c r="IF247" s="16"/>
      <c r="IG247" s="16"/>
      <c r="IH247" s="16"/>
      <c r="II247" s="16"/>
      <c r="IJ247" s="16"/>
      <c r="IK247" s="16"/>
      <c r="IL247" s="16"/>
      <c r="IM247" s="16"/>
      <c r="IN247" s="16"/>
      <c r="IO247" s="16"/>
      <c r="IP247" s="16"/>
      <c r="IQ247" s="16"/>
      <c r="IR247" s="16"/>
      <c r="IS247" s="16"/>
      <c r="IT247" s="16"/>
      <c r="IU247" s="16"/>
    </row>
    <row r="248" spans="1:255" x14ac:dyDescent="0.2">
      <c r="A248" s="47" t="s">
        <v>416</v>
      </c>
      <c r="B248" s="48" t="s">
        <v>274</v>
      </c>
      <c r="C248" s="49" t="s">
        <v>70</v>
      </c>
      <c r="D248" s="50">
        <f>Source!I638</f>
        <v>0.37331999999999999</v>
      </c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  <c r="AA248" s="16"/>
      <c r="AB248" s="16"/>
      <c r="AC248" s="16"/>
      <c r="AD248" s="16"/>
      <c r="AE248" s="16"/>
      <c r="AF248" s="16"/>
      <c r="AG248" s="16"/>
      <c r="AH248" s="16"/>
      <c r="AI248" s="16"/>
      <c r="AJ248" s="16"/>
      <c r="AK248" s="16"/>
      <c r="AL248" s="16"/>
      <c r="AM248" s="16"/>
      <c r="AN248" s="16"/>
      <c r="AO248" s="16"/>
      <c r="AP248" s="16"/>
      <c r="AQ248" s="16"/>
      <c r="AR248" s="16"/>
      <c r="AS248" s="16"/>
      <c r="AT248" s="16"/>
      <c r="AU248" s="16"/>
      <c r="AV248" s="16"/>
      <c r="AW248" s="16"/>
      <c r="AX248" s="16"/>
      <c r="AY248" s="16"/>
      <c r="AZ248" s="16"/>
      <c r="BA248" s="16"/>
      <c r="BB248" s="16"/>
      <c r="BC248" s="16"/>
      <c r="BD248" s="16"/>
      <c r="BE248" s="16"/>
      <c r="BF248" s="16"/>
      <c r="BG248" s="16"/>
      <c r="BH248" s="16"/>
      <c r="BI248" s="16"/>
      <c r="BJ248" s="16"/>
      <c r="BK248" s="16"/>
      <c r="BL248" s="16"/>
      <c r="BM248" s="16"/>
      <c r="BN248" s="16"/>
      <c r="BO248" s="16"/>
      <c r="BP248" s="16"/>
      <c r="BQ248" s="16"/>
      <c r="BR248" s="16"/>
      <c r="BS248" s="16"/>
      <c r="BT248" s="16"/>
      <c r="BU248" s="16"/>
      <c r="BV248" s="16"/>
      <c r="BW248" s="16"/>
      <c r="BX248" s="16"/>
      <c r="BY248" s="16"/>
      <c r="BZ248" s="16"/>
      <c r="CA248" s="16"/>
      <c r="CB248" s="16"/>
      <c r="CC248" s="16"/>
      <c r="CD248" s="16"/>
      <c r="CE248" s="16"/>
      <c r="CF248" s="16"/>
      <c r="CG248" s="16"/>
      <c r="CH248" s="16"/>
      <c r="CI248" s="16"/>
      <c r="CJ248" s="16"/>
      <c r="CK248" s="16"/>
      <c r="CL248" s="16"/>
      <c r="CM248" s="16"/>
      <c r="CN248" s="16"/>
      <c r="CO248" s="16"/>
      <c r="CP248" s="16"/>
      <c r="CQ248" s="16"/>
      <c r="CR248" s="16"/>
      <c r="CS248" s="16"/>
      <c r="CT248" s="16"/>
      <c r="CU248" s="16"/>
      <c r="CV248" s="16"/>
      <c r="CW248" s="16"/>
      <c r="CX248" s="16"/>
      <c r="CY248" s="16"/>
      <c r="CZ248" s="16"/>
      <c r="DA248" s="16"/>
      <c r="DB248" s="16"/>
      <c r="DC248" s="16"/>
      <c r="DD248" s="16"/>
      <c r="DE248" s="16"/>
      <c r="DF248" s="16"/>
      <c r="DG248" s="16"/>
      <c r="DH248" s="16"/>
      <c r="DI248" s="16"/>
      <c r="DJ248" s="16"/>
      <c r="DK248" s="16"/>
      <c r="DL248" s="16"/>
      <c r="DM248" s="16"/>
      <c r="DN248" s="16"/>
      <c r="DO248" s="16"/>
      <c r="DP248" s="16"/>
      <c r="DQ248" s="16"/>
      <c r="DR248" s="16"/>
      <c r="DS248" s="16"/>
      <c r="DT248" s="16"/>
      <c r="DU248" s="16"/>
      <c r="DV248" s="16"/>
      <c r="DW248" s="16"/>
      <c r="DX248" s="16"/>
      <c r="DY248" s="16"/>
      <c r="DZ248" s="16"/>
      <c r="EA248" s="16"/>
      <c r="EB248" s="16"/>
      <c r="EC248" s="16"/>
      <c r="ED248" s="16"/>
      <c r="EE248" s="16"/>
      <c r="EF248" s="16"/>
      <c r="EG248" s="16"/>
      <c r="EH248" s="16"/>
      <c r="EI248" s="16"/>
      <c r="EJ248" s="16"/>
      <c r="EK248" s="16"/>
      <c r="EL248" s="16"/>
      <c r="EM248" s="16"/>
      <c r="EN248" s="16"/>
      <c r="EO248" s="16"/>
      <c r="EP248" s="16"/>
      <c r="EQ248" s="16"/>
      <c r="ER248" s="16"/>
      <c r="ES248" s="16"/>
      <c r="ET248" s="16"/>
      <c r="EU248" s="16"/>
      <c r="EV248" s="16"/>
      <c r="EW248" s="16"/>
      <c r="EX248" s="16"/>
      <c r="EY248" s="16"/>
      <c r="EZ248" s="16"/>
      <c r="FA248" s="16"/>
      <c r="FB248" s="16"/>
      <c r="FC248" s="16"/>
      <c r="FD248" s="16"/>
      <c r="FE248" s="16"/>
      <c r="FF248" s="16"/>
      <c r="FG248" s="16"/>
      <c r="FH248" s="16"/>
      <c r="FI248" s="16"/>
      <c r="FJ248" s="16"/>
      <c r="FK248" s="16"/>
      <c r="FL248" s="16"/>
      <c r="FM248" s="16"/>
      <c r="FN248" s="16"/>
      <c r="FO248" s="16"/>
      <c r="FP248" s="16"/>
      <c r="FQ248" s="16"/>
      <c r="FR248" s="16"/>
      <c r="FS248" s="16"/>
      <c r="FT248" s="16"/>
      <c r="FU248" s="16"/>
      <c r="FV248" s="16"/>
      <c r="FW248" s="16"/>
      <c r="FX248" s="16"/>
      <c r="FY248" s="16"/>
      <c r="FZ248" s="16"/>
      <c r="GA248" s="16"/>
      <c r="GB248" s="16"/>
      <c r="GC248" s="16"/>
      <c r="GD248" s="16"/>
      <c r="GE248" s="16"/>
      <c r="GF248" s="16"/>
      <c r="GG248" s="16"/>
      <c r="GH248" s="16"/>
      <c r="GI248" s="16"/>
      <c r="GJ248" s="16"/>
      <c r="GK248" s="16"/>
      <c r="GL248" s="16"/>
      <c r="GM248" s="16"/>
      <c r="GN248" s="16"/>
      <c r="GO248" s="16"/>
      <c r="GP248" s="16"/>
      <c r="GQ248" s="16"/>
      <c r="GR248" s="16"/>
      <c r="GS248" s="16"/>
      <c r="GT248" s="16"/>
      <c r="GU248" s="16"/>
      <c r="GV248" s="16"/>
      <c r="GW248" s="16"/>
      <c r="GX248" s="16"/>
      <c r="GY248" s="16"/>
      <c r="GZ248" s="16"/>
      <c r="HA248" s="16"/>
      <c r="HB248" s="16"/>
      <c r="HC248" s="16"/>
      <c r="HD248" s="16"/>
      <c r="HE248" s="16"/>
      <c r="HF248" s="16"/>
      <c r="HG248" s="16"/>
      <c r="HH248" s="16"/>
      <c r="HI248" s="16"/>
      <c r="HJ248" s="16"/>
      <c r="HK248" s="16"/>
      <c r="HL248" s="16"/>
      <c r="HM248" s="16"/>
      <c r="HN248" s="16"/>
      <c r="HO248" s="16"/>
      <c r="HP248" s="16"/>
      <c r="HQ248" s="16"/>
      <c r="HR248" s="16"/>
      <c r="HS248" s="16"/>
      <c r="HT248" s="16"/>
      <c r="HU248" s="16"/>
      <c r="HV248" s="16"/>
      <c r="HW248" s="16"/>
      <c r="HX248" s="16"/>
      <c r="HY248" s="16"/>
      <c r="HZ248" s="16"/>
      <c r="IA248" s="16"/>
      <c r="IB248" s="16"/>
      <c r="IC248" s="16"/>
      <c r="ID248" s="16"/>
      <c r="IE248" s="16"/>
      <c r="IF248" s="16"/>
      <c r="IG248" s="16"/>
      <c r="IH248" s="16"/>
      <c r="II248" s="16"/>
      <c r="IJ248" s="16"/>
      <c r="IK248" s="16"/>
      <c r="IL248" s="16"/>
      <c r="IM248" s="16"/>
      <c r="IN248" s="16"/>
      <c r="IO248" s="16"/>
      <c r="IP248" s="16"/>
      <c r="IQ248" s="16"/>
      <c r="IR248" s="16"/>
      <c r="IS248" s="16"/>
      <c r="IT248" s="16"/>
      <c r="IU248" s="16"/>
    </row>
    <row r="249" spans="1:255" ht="24" x14ac:dyDescent="0.2">
      <c r="A249" s="51">
        <v>69</v>
      </c>
      <c r="B249" s="52" t="s">
        <v>307</v>
      </c>
      <c r="C249" s="53" t="s">
        <v>22</v>
      </c>
      <c r="D249" s="54">
        <v>0.183</v>
      </c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16"/>
      <c r="BC249" s="16"/>
      <c r="BD249" s="16"/>
      <c r="BE249" s="16"/>
      <c r="BF249" s="16"/>
      <c r="BG249" s="16"/>
      <c r="BH249" s="16"/>
      <c r="BI249" s="16"/>
      <c r="BJ249" s="16"/>
      <c r="BK249" s="16"/>
      <c r="BL249" s="16"/>
      <c r="BM249" s="16"/>
      <c r="BN249" s="16"/>
      <c r="BO249" s="16"/>
      <c r="BP249" s="16"/>
      <c r="BQ249" s="16"/>
      <c r="BR249" s="16"/>
      <c r="BS249" s="16"/>
      <c r="BT249" s="16"/>
      <c r="BU249" s="16"/>
      <c r="BV249" s="16"/>
      <c r="BW249" s="16"/>
      <c r="BX249" s="16"/>
      <c r="BY249" s="16"/>
      <c r="BZ249" s="16"/>
      <c r="CA249" s="16"/>
      <c r="CB249" s="16"/>
      <c r="CC249" s="16"/>
      <c r="CD249" s="16"/>
      <c r="CE249" s="16"/>
      <c r="CF249" s="16"/>
      <c r="CG249" s="16"/>
      <c r="CH249" s="16"/>
      <c r="CI249" s="16"/>
      <c r="CJ249" s="16"/>
      <c r="CK249" s="16"/>
      <c r="CL249" s="16"/>
      <c r="CM249" s="16"/>
      <c r="CN249" s="16"/>
      <c r="CO249" s="16"/>
      <c r="CP249" s="16"/>
      <c r="CQ249" s="16"/>
      <c r="CR249" s="16"/>
      <c r="CS249" s="16"/>
      <c r="CT249" s="16"/>
      <c r="CU249" s="16"/>
      <c r="CV249" s="16"/>
      <c r="CW249" s="16"/>
      <c r="CX249" s="16"/>
      <c r="CY249" s="16"/>
      <c r="CZ249" s="16"/>
      <c r="DA249" s="16"/>
      <c r="DB249" s="16"/>
      <c r="DC249" s="16"/>
      <c r="DD249" s="16"/>
      <c r="DE249" s="16"/>
      <c r="DF249" s="16"/>
      <c r="DG249" s="16"/>
      <c r="DH249" s="16"/>
      <c r="DI249" s="16"/>
      <c r="DJ249" s="1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6"/>
      <c r="EZ249" s="16"/>
      <c r="FA249" s="16"/>
      <c r="FB249" s="16"/>
      <c r="FC249" s="16"/>
      <c r="FD249" s="16"/>
      <c r="FE249" s="16"/>
      <c r="FF249" s="16"/>
      <c r="FG249" s="16"/>
      <c r="FH249" s="16"/>
      <c r="FI249" s="16"/>
      <c r="FJ249" s="16"/>
      <c r="FK249" s="16"/>
      <c r="FL249" s="16"/>
      <c r="FM249" s="16"/>
      <c r="FN249" s="16"/>
      <c r="FO249" s="16"/>
      <c r="FP249" s="16"/>
      <c r="FQ249" s="16"/>
      <c r="FR249" s="16"/>
      <c r="FS249" s="16"/>
      <c r="FT249" s="16"/>
      <c r="FU249" s="16"/>
      <c r="FV249" s="16"/>
      <c r="FW249" s="16"/>
      <c r="FX249" s="16"/>
      <c r="FY249" s="16"/>
      <c r="FZ249" s="16"/>
      <c r="GA249" s="16"/>
      <c r="GB249" s="16"/>
      <c r="GC249" s="16"/>
      <c r="GD249" s="16"/>
      <c r="GE249" s="16"/>
      <c r="GF249" s="16"/>
      <c r="GG249" s="16"/>
      <c r="GH249" s="16"/>
      <c r="GI249" s="16"/>
      <c r="GJ249" s="16"/>
      <c r="GK249" s="16"/>
      <c r="GL249" s="16"/>
      <c r="GM249" s="16"/>
      <c r="GN249" s="16"/>
      <c r="GO249" s="16"/>
      <c r="GP249" s="16"/>
      <c r="GQ249" s="16"/>
      <c r="GR249" s="16"/>
      <c r="GS249" s="16"/>
      <c r="GT249" s="16"/>
      <c r="GU249" s="16"/>
      <c r="GV249" s="16"/>
      <c r="GW249" s="16"/>
      <c r="GX249" s="16"/>
      <c r="GY249" s="16"/>
      <c r="GZ249" s="16"/>
      <c r="HA249" s="16"/>
      <c r="HB249" s="16"/>
      <c r="HC249" s="16"/>
      <c r="HD249" s="16"/>
      <c r="HE249" s="16"/>
      <c r="HF249" s="16"/>
      <c r="HG249" s="16"/>
      <c r="HH249" s="16"/>
      <c r="HI249" s="16"/>
      <c r="HJ249" s="16"/>
      <c r="HK249" s="16"/>
      <c r="HL249" s="16"/>
      <c r="HM249" s="16"/>
      <c r="HN249" s="16"/>
      <c r="HO249" s="16"/>
      <c r="HP249" s="16"/>
      <c r="HQ249" s="16"/>
      <c r="HR249" s="16"/>
      <c r="HS249" s="16"/>
      <c r="HT249" s="16"/>
      <c r="HU249" s="16"/>
      <c r="HV249" s="16"/>
      <c r="HW249" s="16"/>
      <c r="HX249" s="16"/>
      <c r="HY249" s="16"/>
      <c r="HZ249" s="16"/>
      <c r="IA249" s="16"/>
      <c r="IB249" s="16"/>
      <c r="IC249" s="16"/>
      <c r="ID249" s="16"/>
      <c r="IE249" s="16"/>
      <c r="IF249" s="16"/>
      <c r="IG249" s="16"/>
      <c r="IH249" s="16"/>
      <c r="II249" s="16"/>
      <c r="IJ249" s="16"/>
      <c r="IK249" s="16"/>
      <c r="IL249" s="16"/>
      <c r="IM249" s="16"/>
      <c r="IN249" s="16"/>
      <c r="IO249" s="16"/>
      <c r="IP249" s="16"/>
      <c r="IQ249" s="16"/>
      <c r="IR249" s="16"/>
      <c r="IS249" s="16"/>
      <c r="IT249" s="16"/>
      <c r="IU249" s="16"/>
    </row>
    <row r="250" spans="1:255" x14ac:dyDescent="0.2">
      <c r="A250" s="47" t="s">
        <v>418</v>
      </c>
      <c r="B250" s="48" t="s">
        <v>274</v>
      </c>
      <c r="C250" s="49" t="s">
        <v>70</v>
      </c>
      <c r="D250" s="50">
        <f>Source!I640</f>
        <v>0.37331999999999999</v>
      </c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  <c r="AA250" s="16"/>
      <c r="AB250" s="16"/>
      <c r="AC250" s="16"/>
      <c r="AD250" s="16"/>
      <c r="AE250" s="16"/>
      <c r="AF250" s="16"/>
      <c r="AG250" s="16"/>
      <c r="AH250" s="16"/>
      <c r="AI250" s="16"/>
      <c r="AJ250" s="16"/>
      <c r="AK250" s="16"/>
      <c r="AL250" s="16"/>
      <c r="AM250" s="16"/>
      <c r="AN250" s="16"/>
      <c r="AO250" s="16"/>
      <c r="AP250" s="16"/>
      <c r="AQ250" s="16"/>
      <c r="AR250" s="16"/>
      <c r="AS250" s="16"/>
      <c r="AT250" s="16"/>
      <c r="AU250" s="16"/>
      <c r="AV250" s="16"/>
      <c r="AW250" s="16"/>
      <c r="AX250" s="16"/>
      <c r="AY250" s="16"/>
      <c r="AZ250" s="16"/>
      <c r="BA250" s="16"/>
      <c r="BB250" s="16"/>
      <c r="BC250" s="16"/>
      <c r="BD250" s="16"/>
      <c r="BE250" s="16"/>
      <c r="BF250" s="16"/>
      <c r="BG250" s="16"/>
      <c r="BH250" s="16"/>
      <c r="BI250" s="16"/>
      <c r="BJ250" s="16"/>
      <c r="BK250" s="16"/>
      <c r="BL250" s="16"/>
      <c r="BM250" s="16"/>
      <c r="BN250" s="16"/>
      <c r="BO250" s="16"/>
      <c r="BP250" s="16"/>
      <c r="BQ250" s="16"/>
      <c r="BR250" s="16"/>
      <c r="BS250" s="16"/>
      <c r="BT250" s="16"/>
      <c r="BU250" s="16"/>
      <c r="BV250" s="16"/>
      <c r="BW250" s="16"/>
      <c r="BX250" s="16"/>
      <c r="BY250" s="16"/>
      <c r="BZ250" s="16"/>
      <c r="CA250" s="16"/>
      <c r="CB250" s="16"/>
      <c r="CC250" s="16"/>
      <c r="CD250" s="16"/>
      <c r="CE250" s="16"/>
      <c r="CF250" s="16"/>
      <c r="CG250" s="16"/>
      <c r="CH250" s="16"/>
      <c r="CI250" s="16"/>
      <c r="CJ250" s="16"/>
      <c r="CK250" s="16"/>
      <c r="CL250" s="16"/>
      <c r="CM250" s="16"/>
      <c r="CN250" s="16"/>
      <c r="CO250" s="16"/>
      <c r="CP250" s="16"/>
      <c r="CQ250" s="16"/>
      <c r="CR250" s="16"/>
      <c r="CS250" s="16"/>
      <c r="CT250" s="16"/>
      <c r="CU250" s="16"/>
      <c r="CV250" s="16"/>
      <c r="CW250" s="16"/>
      <c r="CX250" s="16"/>
      <c r="CY250" s="16"/>
      <c r="CZ250" s="16"/>
      <c r="DA250" s="16"/>
      <c r="DB250" s="16"/>
      <c r="DC250" s="16"/>
      <c r="DD250" s="16"/>
      <c r="DE250" s="16"/>
      <c r="DF250" s="16"/>
      <c r="DG250" s="16"/>
      <c r="DH250" s="16"/>
      <c r="DI250" s="16"/>
      <c r="DJ250" s="16"/>
      <c r="DK250" s="16"/>
      <c r="DL250" s="16"/>
      <c r="DM250" s="16"/>
      <c r="DN250" s="16"/>
      <c r="DO250" s="16"/>
      <c r="DP250" s="16"/>
      <c r="DQ250" s="16"/>
      <c r="DR250" s="16"/>
      <c r="DS250" s="16"/>
      <c r="DT250" s="16"/>
      <c r="DU250" s="16"/>
      <c r="DV250" s="16"/>
      <c r="DW250" s="16"/>
      <c r="DX250" s="16"/>
      <c r="DY250" s="16"/>
      <c r="DZ250" s="16"/>
      <c r="EA250" s="16"/>
      <c r="EB250" s="16"/>
      <c r="EC250" s="16"/>
      <c r="ED250" s="16"/>
      <c r="EE250" s="16"/>
      <c r="EF250" s="16"/>
      <c r="EG250" s="16"/>
      <c r="EH250" s="16"/>
      <c r="EI250" s="16"/>
      <c r="EJ250" s="16"/>
      <c r="EK250" s="16"/>
      <c r="EL250" s="16"/>
      <c r="EM250" s="16"/>
      <c r="EN250" s="16"/>
      <c r="EO250" s="16"/>
      <c r="EP250" s="16"/>
      <c r="EQ250" s="16"/>
      <c r="ER250" s="16"/>
      <c r="ES250" s="16"/>
      <c r="ET250" s="16"/>
      <c r="EU250" s="16"/>
      <c r="EV250" s="16"/>
      <c r="EW250" s="16"/>
      <c r="EX250" s="16"/>
      <c r="EY250" s="16"/>
      <c r="EZ250" s="16"/>
      <c r="FA250" s="16"/>
      <c r="FB250" s="16"/>
      <c r="FC250" s="16"/>
      <c r="FD250" s="16"/>
      <c r="FE250" s="16"/>
      <c r="FF250" s="16"/>
      <c r="FG250" s="16"/>
      <c r="FH250" s="16"/>
      <c r="FI250" s="16"/>
      <c r="FJ250" s="16"/>
      <c r="FK250" s="16"/>
      <c r="FL250" s="16"/>
      <c r="FM250" s="16"/>
      <c r="FN250" s="16"/>
      <c r="FO250" s="16"/>
      <c r="FP250" s="16"/>
      <c r="FQ250" s="16"/>
      <c r="FR250" s="16"/>
      <c r="FS250" s="16"/>
      <c r="FT250" s="16"/>
      <c r="FU250" s="16"/>
      <c r="FV250" s="16"/>
      <c r="FW250" s="16"/>
      <c r="FX250" s="16"/>
      <c r="FY250" s="16"/>
      <c r="FZ250" s="16"/>
      <c r="GA250" s="16"/>
      <c r="GB250" s="16"/>
      <c r="GC250" s="16"/>
      <c r="GD250" s="16"/>
      <c r="GE250" s="16"/>
      <c r="GF250" s="16"/>
      <c r="GG250" s="16"/>
      <c r="GH250" s="16"/>
      <c r="GI250" s="16"/>
      <c r="GJ250" s="16"/>
      <c r="GK250" s="16"/>
      <c r="GL250" s="16"/>
      <c r="GM250" s="16"/>
      <c r="GN250" s="16"/>
      <c r="GO250" s="16"/>
      <c r="GP250" s="16"/>
      <c r="GQ250" s="16"/>
      <c r="GR250" s="16"/>
      <c r="GS250" s="16"/>
      <c r="GT250" s="16"/>
      <c r="GU250" s="16"/>
      <c r="GV250" s="16"/>
      <c r="GW250" s="16"/>
      <c r="GX250" s="16"/>
      <c r="GY250" s="16"/>
      <c r="GZ250" s="16"/>
      <c r="HA250" s="16"/>
      <c r="HB250" s="16"/>
      <c r="HC250" s="16"/>
      <c r="HD250" s="16"/>
      <c r="HE250" s="16"/>
      <c r="HF250" s="16"/>
      <c r="HG250" s="16"/>
      <c r="HH250" s="16"/>
      <c r="HI250" s="16"/>
      <c r="HJ250" s="16"/>
      <c r="HK250" s="16"/>
      <c r="HL250" s="16"/>
      <c r="HM250" s="16"/>
      <c r="HN250" s="16"/>
      <c r="HO250" s="16"/>
      <c r="HP250" s="16"/>
      <c r="HQ250" s="16"/>
      <c r="HR250" s="16"/>
      <c r="HS250" s="16"/>
      <c r="HT250" s="16"/>
      <c r="HU250" s="16"/>
      <c r="HV250" s="16"/>
      <c r="HW250" s="16"/>
      <c r="HX250" s="16"/>
      <c r="HY250" s="16"/>
      <c r="HZ250" s="16"/>
      <c r="IA250" s="16"/>
      <c r="IB250" s="16"/>
      <c r="IC250" s="16"/>
      <c r="ID250" s="16"/>
      <c r="IE250" s="16"/>
      <c r="IF250" s="16"/>
      <c r="IG250" s="16"/>
      <c r="IH250" s="16"/>
      <c r="II250" s="16"/>
      <c r="IJ250" s="16"/>
      <c r="IK250" s="16"/>
      <c r="IL250" s="16"/>
      <c r="IM250" s="16"/>
      <c r="IN250" s="16"/>
      <c r="IO250" s="16"/>
      <c r="IP250" s="16"/>
      <c r="IQ250" s="16"/>
      <c r="IR250" s="16"/>
      <c r="IS250" s="16"/>
      <c r="IT250" s="16"/>
      <c r="IU250" s="16"/>
    </row>
    <row r="251" spans="1:255" x14ac:dyDescent="0.2">
      <c r="A251" s="51">
        <v>70</v>
      </c>
      <c r="B251" s="52" t="s">
        <v>280</v>
      </c>
      <c r="C251" s="53" t="s">
        <v>22</v>
      </c>
      <c r="D251" s="54">
        <v>0.183</v>
      </c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F251" s="16"/>
      <c r="AG251" s="16"/>
      <c r="AH251" s="16"/>
      <c r="AI251" s="16"/>
      <c r="AJ251" s="16"/>
      <c r="AK251" s="16"/>
      <c r="AL251" s="16"/>
      <c r="AM251" s="16"/>
      <c r="AN251" s="16"/>
      <c r="AO251" s="16"/>
      <c r="AP251" s="16"/>
      <c r="AQ251" s="16"/>
      <c r="AR251" s="16"/>
      <c r="AS251" s="16"/>
      <c r="AT251" s="16"/>
      <c r="AU251" s="16"/>
      <c r="AV251" s="16"/>
      <c r="AW251" s="16"/>
      <c r="AX251" s="16"/>
      <c r="AY251" s="16"/>
      <c r="AZ251" s="16"/>
      <c r="BA251" s="16"/>
      <c r="BB251" s="16"/>
      <c r="BC251" s="16"/>
      <c r="BD251" s="16"/>
      <c r="BE251" s="16"/>
      <c r="BF251" s="16"/>
      <c r="BG251" s="16"/>
      <c r="BH251" s="16"/>
      <c r="BI251" s="16"/>
      <c r="BJ251" s="16"/>
      <c r="BK251" s="16"/>
      <c r="BL251" s="16"/>
      <c r="BM251" s="16"/>
      <c r="BN251" s="16"/>
      <c r="BO251" s="16"/>
      <c r="BP251" s="16"/>
      <c r="BQ251" s="16"/>
      <c r="BR251" s="16"/>
      <c r="BS251" s="16"/>
      <c r="BT251" s="16"/>
      <c r="BU251" s="16"/>
      <c r="BV251" s="16"/>
      <c r="BW251" s="16"/>
      <c r="BX251" s="16"/>
      <c r="BY251" s="16"/>
      <c r="BZ251" s="16"/>
      <c r="CA251" s="16"/>
      <c r="CB251" s="16"/>
      <c r="CC251" s="16"/>
      <c r="CD251" s="16"/>
      <c r="CE251" s="16"/>
      <c r="CF251" s="16"/>
      <c r="CG251" s="16"/>
      <c r="CH251" s="16"/>
      <c r="CI251" s="16"/>
      <c r="CJ251" s="16"/>
      <c r="CK251" s="16"/>
      <c r="CL251" s="16"/>
      <c r="CM251" s="16"/>
      <c r="CN251" s="16"/>
      <c r="CO251" s="16"/>
      <c r="CP251" s="16"/>
      <c r="CQ251" s="16"/>
      <c r="CR251" s="16"/>
      <c r="CS251" s="16"/>
      <c r="CT251" s="16"/>
      <c r="CU251" s="16"/>
      <c r="CV251" s="16"/>
      <c r="CW251" s="16"/>
      <c r="CX251" s="16"/>
      <c r="CY251" s="16"/>
      <c r="CZ251" s="16"/>
      <c r="DA251" s="16"/>
      <c r="DB251" s="16"/>
      <c r="DC251" s="16"/>
      <c r="DD251" s="16"/>
      <c r="DE251" s="16"/>
      <c r="DF251" s="16"/>
      <c r="DG251" s="16"/>
      <c r="DH251" s="16"/>
      <c r="DI251" s="16"/>
      <c r="DJ251" s="16"/>
      <c r="DK251" s="16"/>
      <c r="DL251" s="16"/>
      <c r="DM251" s="16"/>
      <c r="DN251" s="16"/>
      <c r="DO251" s="16"/>
      <c r="DP251" s="16"/>
      <c r="DQ251" s="16"/>
      <c r="DR251" s="16"/>
      <c r="DS251" s="16"/>
      <c r="DT251" s="16"/>
      <c r="DU251" s="16"/>
      <c r="DV251" s="16"/>
      <c r="DW251" s="16"/>
      <c r="DX251" s="16"/>
      <c r="DY251" s="16"/>
      <c r="DZ251" s="16"/>
      <c r="EA251" s="16"/>
      <c r="EB251" s="16"/>
      <c r="EC251" s="16"/>
      <c r="ED251" s="16"/>
      <c r="EE251" s="16"/>
      <c r="EF251" s="16"/>
      <c r="EG251" s="16"/>
      <c r="EH251" s="16"/>
      <c r="EI251" s="16"/>
      <c r="EJ251" s="16"/>
      <c r="EK251" s="16"/>
      <c r="EL251" s="16"/>
      <c r="EM251" s="16"/>
      <c r="EN251" s="16"/>
      <c r="EO251" s="16"/>
      <c r="EP251" s="16"/>
      <c r="EQ251" s="16"/>
      <c r="ER251" s="16"/>
      <c r="ES251" s="16"/>
      <c r="ET251" s="16"/>
      <c r="EU251" s="16"/>
      <c r="EV251" s="16"/>
      <c r="EW251" s="16"/>
      <c r="EX251" s="16"/>
      <c r="EY251" s="16"/>
      <c r="EZ251" s="16"/>
      <c r="FA251" s="16"/>
      <c r="FB251" s="16"/>
      <c r="FC251" s="16"/>
      <c r="FD251" s="16"/>
      <c r="FE251" s="16"/>
      <c r="FF251" s="16"/>
      <c r="FG251" s="16"/>
      <c r="FH251" s="16"/>
      <c r="FI251" s="16"/>
      <c r="FJ251" s="16"/>
      <c r="FK251" s="16"/>
      <c r="FL251" s="16"/>
      <c r="FM251" s="16"/>
      <c r="FN251" s="16"/>
      <c r="FO251" s="16"/>
      <c r="FP251" s="16"/>
      <c r="FQ251" s="16"/>
      <c r="FR251" s="16"/>
      <c r="FS251" s="16"/>
      <c r="FT251" s="16"/>
      <c r="FU251" s="16"/>
      <c r="FV251" s="16"/>
      <c r="FW251" s="16"/>
      <c r="FX251" s="16"/>
      <c r="FY251" s="16"/>
      <c r="FZ251" s="16"/>
      <c r="GA251" s="16"/>
      <c r="GB251" s="16"/>
      <c r="GC251" s="16"/>
      <c r="GD251" s="16"/>
      <c r="GE251" s="16"/>
      <c r="GF251" s="16"/>
      <c r="GG251" s="16"/>
      <c r="GH251" s="16"/>
      <c r="GI251" s="16"/>
      <c r="GJ251" s="16"/>
      <c r="GK251" s="16"/>
      <c r="GL251" s="16"/>
      <c r="GM251" s="16"/>
      <c r="GN251" s="16"/>
      <c r="GO251" s="16"/>
      <c r="GP251" s="16"/>
      <c r="GQ251" s="16"/>
      <c r="GR251" s="16"/>
      <c r="GS251" s="16"/>
      <c r="GT251" s="16"/>
      <c r="GU251" s="16"/>
      <c r="GV251" s="16"/>
      <c r="GW251" s="16"/>
      <c r="GX251" s="16"/>
      <c r="GY251" s="16"/>
      <c r="GZ251" s="16"/>
      <c r="HA251" s="16"/>
      <c r="HB251" s="16"/>
      <c r="HC251" s="16"/>
      <c r="HD251" s="16"/>
      <c r="HE251" s="16"/>
      <c r="HF251" s="16"/>
      <c r="HG251" s="16"/>
      <c r="HH251" s="16"/>
      <c r="HI251" s="16"/>
      <c r="HJ251" s="16"/>
      <c r="HK251" s="16"/>
      <c r="HL251" s="16"/>
      <c r="HM251" s="16"/>
      <c r="HN251" s="16"/>
      <c r="HO251" s="16"/>
      <c r="HP251" s="16"/>
      <c r="HQ251" s="16"/>
      <c r="HR251" s="16"/>
      <c r="HS251" s="16"/>
      <c r="HT251" s="16"/>
      <c r="HU251" s="16"/>
      <c r="HV251" s="16"/>
      <c r="HW251" s="16"/>
      <c r="HX251" s="16"/>
      <c r="HY251" s="16"/>
      <c r="HZ251" s="16"/>
      <c r="IA251" s="16"/>
      <c r="IB251" s="16"/>
      <c r="IC251" s="16"/>
      <c r="ID251" s="16"/>
      <c r="IE251" s="16"/>
      <c r="IF251" s="16"/>
      <c r="IG251" s="16"/>
      <c r="IH251" s="16"/>
      <c r="II251" s="16"/>
      <c r="IJ251" s="16"/>
      <c r="IK251" s="16"/>
      <c r="IL251" s="16"/>
      <c r="IM251" s="16"/>
      <c r="IN251" s="16"/>
      <c r="IO251" s="16"/>
      <c r="IP251" s="16"/>
      <c r="IQ251" s="16"/>
      <c r="IR251" s="16"/>
      <c r="IS251" s="16"/>
      <c r="IT251" s="16"/>
      <c r="IU251" s="16"/>
    </row>
    <row r="252" spans="1:255" ht="13.5" thickBot="1" x14ac:dyDescent="0.25">
      <c r="A252" s="47" t="s">
        <v>420</v>
      </c>
      <c r="B252" s="48" t="s">
        <v>285</v>
      </c>
      <c r="C252" s="49" t="s">
        <v>32</v>
      </c>
      <c r="D252" s="50">
        <f>Source!I642</f>
        <v>-0.36599999999999999</v>
      </c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  <c r="AA252" s="16"/>
      <c r="AB252" s="16"/>
      <c r="AC252" s="16"/>
      <c r="AD252" s="16"/>
      <c r="AE252" s="16"/>
      <c r="AF252" s="16"/>
      <c r="AG252" s="16"/>
      <c r="AH252" s="16"/>
      <c r="AI252" s="16"/>
      <c r="AJ252" s="16"/>
      <c r="AK252" s="16"/>
      <c r="AL252" s="16"/>
      <c r="AM252" s="16"/>
      <c r="AN252" s="16"/>
      <c r="AO252" s="16"/>
      <c r="AP252" s="16"/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16"/>
      <c r="BH252" s="16"/>
      <c r="BI252" s="16"/>
      <c r="BJ252" s="16"/>
      <c r="BK252" s="16"/>
      <c r="BL252" s="16"/>
      <c r="BM252" s="16"/>
      <c r="BN252" s="16"/>
      <c r="BO252" s="16"/>
      <c r="BP252" s="16"/>
      <c r="BQ252" s="16"/>
      <c r="BR252" s="16"/>
      <c r="BS252" s="16"/>
      <c r="BT252" s="16"/>
      <c r="BU252" s="16"/>
      <c r="BV252" s="16"/>
      <c r="BW252" s="16"/>
      <c r="BX252" s="16"/>
      <c r="BY252" s="16"/>
      <c r="BZ252" s="16"/>
      <c r="CA252" s="16"/>
      <c r="CB252" s="16"/>
      <c r="CC252" s="16"/>
      <c r="CD252" s="16"/>
      <c r="CE252" s="16"/>
      <c r="CF252" s="16"/>
      <c r="CG252" s="16"/>
      <c r="CH252" s="16"/>
      <c r="CI252" s="16"/>
      <c r="CJ252" s="16"/>
      <c r="CK252" s="16"/>
      <c r="CL252" s="16"/>
      <c r="CM252" s="16"/>
      <c r="CN252" s="16"/>
      <c r="CO252" s="16"/>
      <c r="CP252" s="16"/>
      <c r="CQ252" s="16"/>
      <c r="CR252" s="16"/>
      <c r="CS252" s="16"/>
      <c r="CT252" s="16"/>
      <c r="CU252" s="16"/>
      <c r="CV252" s="16"/>
      <c r="CW252" s="16"/>
      <c r="CX252" s="16"/>
      <c r="CY252" s="16"/>
      <c r="CZ252" s="16"/>
      <c r="DA252" s="16"/>
      <c r="DB252" s="16"/>
      <c r="DC252" s="16"/>
      <c r="DD252" s="16"/>
      <c r="DE252" s="16"/>
      <c r="DF252" s="16"/>
      <c r="DG252" s="16"/>
      <c r="DH252" s="16"/>
      <c r="DI252" s="16"/>
      <c r="DJ252" s="16"/>
      <c r="DK252" s="16"/>
      <c r="DL252" s="16"/>
      <c r="DM252" s="16"/>
      <c r="DN252" s="16"/>
      <c r="DO252" s="16"/>
      <c r="DP252" s="16"/>
      <c r="DQ252" s="16"/>
      <c r="DR252" s="16"/>
      <c r="DS252" s="16"/>
      <c r="DT252" s="16"/>
      <c r="DU252" s="16"/>
      <c r="DV252" s="16"/>
      <c r="DW252" s="16"/>
      <c r="DX252" s="16"/>
      <c r="DY252" s="16"/>
      <c r="DZ252" s="16"/>
      <c r="EA252" s="16"/>
      <c r="EB252" s="16"/>
      <c r="EC252" s="16"/>
      <c r="ED252" s="16"/>
      <c r="EE252" s="16"/>
      <c r="EF252" s="16"/>
      <c r="EG252" s="16"/>
      <c r="EH252" s="16"/>
      <c r="EI252" s="16"/>
      <c r="EJ252" s="16"/>
      <c r="EK252" s="16"/>
      <c r="EL252" s="16"/>
      <c r="EM252" s="16"/>
      <c r="EN252" s="16"/>
      <c r="EO252" s="16"/>
      <c r="EP252" s="16"/>
      <c r="EQ252" s="16"/>
      <c r="ER252" s="16"/>
      <c r="ES252" s="16"/>
      <c r="ET252" s="16"/>
      <c r="EU252" s="16"/>
      <c r="EV252" s="16"/>
      <c r="EW252" s="16"/>
      <c r="EX252" s="16"/>
      <c r="EY252" s="16"/>
      <c r="EZ252" s="16"/>
      <c r="FA252" s="16"/>
      <c r="FB252" s="16"/>
      <c r="FC252" s="16"/>
      <c r="FD252" s="16"/>
      <c r="FE252" s="16"/>
      <c r="FF252" s="16"/>
      <c r="FG252" s="16"/>
      <c r="FH252" s="16"/>
      <c r="FI252" s="16"/>
      <c r="FJ252" s="16"/>
      <c r="FK252" s="16"/>
      <c r="FL252" s="16"/>
      <c r="FM252" s="16"/>
      <c r="FN252" s="16"/>
      <c r="FO252" s="16"/>
      <c r="FP252" s="16"/>
      <c r="FQ252" s="16"/>
      <c r="FR252" s="16"/>
      <c r="FS252" s="16"/>
      <c r="FT252" s="16"/>
      <c r="FU252" s="16"/>
      <c r="FV252" s="16"/>
      <c r="FW252" s="16"/>
      <c r="FX252" s="16"/>
      <c r="FY252" s="16"/>
      <c r="FZ252" s="16"/>
      <c r="GA252" s="16"/>
      <c r="GB252" s="16"/>
      <c r="GC252" s="16"/>
      <c r="GD252" s="16"/>
      <c r="GE252" s="16"/>
      <c r="GF252" s="16"/>
      <c r="GG252" s="16"/>
      <c r="GH252" s="16"/>
      <c r="GI252" s="16"/>
      <c r="GJ252" s="16"/>
      <c r="GK252" s="16"/>
      <c r="GL252" s="16"/>
      <c r="GM252" s="16"/>
      <c r="GN252" s="16"/>
      <c r="GO252" s="16"/>
      <c r="GP252" s="16"/>
      <c r="GQ252" s="16"/>
      <c r="GR252" s="16"/>
      <c r="GS252" s="16"/>
      <c r="GT252" s="16"/>
      <c r="GU252" s="16"/>
      <c r="GV252" s="16"/>
      <c r="GW252" s="16"/>
      <c r="GX252" s="16"/>
      <c r="GY252" s="16"/>
      <c r="GZ252" s="16"/>
      <c r="HA252" s="16"/>
      <c r="HB252" s="16"/>
      <c r="HC252" s="16"/>
      <c r="HD252" s="16"/>
      <c r="HE252" s="16"/>
      <c r="HF252" s="16"/>
      <c r="HG252" s="16"/>
      <c r="HH252" s="16"/>
      <c r="HI252" s="16"/>
      <c r="HJ252" s="16"/>
      <c r="HK252" s="16"/>
      <c r="HL252" s="16"/>
      <c r="HM252" s="16"/>
      <c r="HN252" s="16"/>
      <c r="HO252" s="16"/>
      <c r="HP252" s="16"/>
      <c r="HQ252" s="16"/>
      <c r="HR252" s="16"/>
      <c r="HS252" s="16"/>
      <c r="HT252" s="16"/>
      <c r="HU252" s="16"/>
      <c r="HV252" s="16"/>
      <c r="HW252" s="16"/>
      <c r="HX252" s="16"/>
      <c r="HY252" s="16"/>
      <c r="HZ252" s="16"/>
      <c r="IA252" s="16"/>
      <c r="IB252" s="16"/>
      <c r="IC252" s="16"/>
      <c r="ID252" s="16"/>
      <c r="IE252" s="16"/>
      <c r="IF252" s="16"/>
      <c r="IG252" s="16"/>
      <c r="IH252" s="16"/>
      <c r="II252" s="16"/>
      <c r="IJ252" s="16"/>
      <c r="IK252" s="16"/>
      <c r="IL252" s="16"/>
      <c r="IM252" s="16"/>
      <c r="IN252" s="16"/>
      <c r="IO252" s="16"/>
      <c r="IP252" s="16"/>
      <c r="IQ252" s="16"/>
      <c r="IR252" s="16"/>
      <c r="IS252" s="16"/>
      <c r="IT252" s="16"/>
      <c r="IU252" s="16"/>
    </row>
    <row r="253" spans="1:255" x14ac:dyDescent="0.2">
      <c r="A253" s="38"/>
      <c r="B253" s="38"/>
      <c r="C253" s="38"/>
      <c r="D253" s="38"/>
    </row>
    <row r="254" spans="1:255" x14ac:dyDescent="0.2">
      <c r="A254" t="s">
        <v>759</v>
      </c>
      <c r="B254" t="s">
        <v>789</v>
      </c>
    </row>
    <row r="255" spans="1:255" ht="13.5" thickBot="1" x14ac:dyDescent="0.25"/>
    <row r="256" spans="1:255" ht="13.5" thickBot="1" x14ac:dyDescent="0.25">
      <c r="A256" s="43">
        <v>71</v>
      </c>
      <c r="B256" s="44" t="s">
        <v>423</v>
      </c>
      <c r="C256" s="45" t="s">
        <v>22</v>
      </c>
      <c r="D256" s="46">
        <v>3.4000000000000002E-2</v>
      </c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  <c r="BE256" s="16"/>
      <c r="BF256" s="16"/>
      <c r="BG256" s="16"/>
      <c r="BH256" s="16"/>
      <c r="BI256" s="16"/>
      <c r="BJ256" s="16"/>
      <c r="BK256" s="16"/>
      <c r="BL256" s="16"/>
      <c r="BM256" s="16"/>
      <c r="BN256" s="16"/>
      <c r="BO256" s="16"/>
      <c r="BP256" s="16"/>
      <c r="BQ256" s="16"/>
      <c r="BR256" s="16"/>
      <c r="BS256" s="16"/>
      <c r="BT256" s="16"/>
      <c r="BU256" s="16"/>
      <c r="BV256" s="16"/>
      <c r="BW256" s="16"/>
      <c r="BX256" s="16"/>
      <c r="BY256" s="16"/>
      <c r="BZ256" s="16"/>
      <c r="CA256" s="16"/>
      <c r="CB256" s="16"/>
      <c r="CC256" s="16"/>
      <c r="CD256" s="16"/>
      <c r="CE256" s="16"/>
      <c r="CF256" s="16"/>
      <c r="CG256" s="16"/>
      <c r="CH256" s="16"/>
      <c r="CI256" s="16"/>
      <c r="CJ256" s="16"/>
      <c r="CK256" s="16"/>
      <c r="CL256" s="16"/>
      <c r="CM256" s="16"/>
      <c r="CN256" s="16"/>
      <c r="CO256" s="16"/>
      <c r="CP256" s="16"/>
      <c r="CQ256" s="16"/>
      <c r="CR256" s="16"/>
      <c r="CS256" s="16"/>
      <c r="CT256" s="16"/>
      <c r="CU256" s="16"/>
      <c r="CV256" s="16"/>
      <c r="CW256" s="16"/>
      <c r="CX256" s="16"/>
      <c r="CY256" s="16"/>
      <c r="CZ256" s="16"/>
      <c r="DA256" s="16"/>
      <c r="DB256" s="16"/>
      <c r="DC256" s="16"/>
      <c r="DD256" s="16"/>
      <c r="DE256" s="16"/>
      <c r="DF256" s="16"/>
      <c r="DG256" s="16"/>
      <c r="DH256" s="16"/>
      <c r="DI256" s="16"/>
      <c r="DJ256" s="16"/>
      <c r="DK256" s="16"/>
      <c r="DL256" s="16"/>
      <c r="DM256" s="16"/>
      <c r="DN256" s="16"/>
      <c r="DO256" s="16"/>
      <c r="DP256" s="16"/>
      <c r="DQ256" s="16"/>
      <c r="DR256" s="16"/>
      <c r="DS256" s="16"/>
      <c r="DT256" s="16"/>
      <c r="DU256" s="16"/>
      <c r="DV256" s="16"/>
      <c r="DW256" s="16"/>
      <c r="DX256" s="16"/>
      <c r="DY256" s="16"/>
      <c r="DZ256" s="16"/>
      <c r="EA256" s="16"/>
      <c r="EB256" s="16"/>
      <c r="EC256" s="16"/>
      <c r="ED256" s="16"/>
      <c r="EE256" s="16"/>
      <c r="EF256" s="16"/>
      <c r="EG256" s="16"/>
      <c r="EH256" s="16"/>
      <c r="EI256" s="16"/>
      <c r="EJ256" s="16"/>
      <c r="EK256" s="16"/>
      <c r="EL256" s="16"/>
      <c r="EM256" s="16"/>
      <c r="EN256" s="16"/>
      <c r="EO256" s="16"/>
      <c r="EP256" s="16"/>
      <c r="EQ256" s="16"/>
      <c r="ER256" s="16"/>
      <c r="ES256" s="16"/>
      <c r="ET256" s="16"/>
      <c r="EU256" s="16"/>
      <c r="EV256" s="16"/>
      <c r="EW256" s="16"/>
      <c r="EX256" s="16"/>
      <c r="EY256" s="16"/>
      <c r="EZ256" s="16"/>
      <c r="FA256" s="16"/>
      <c r="FB256" s="16"/>
      <c r="FC256" s="16"/>
      <c r="FD256" s="16"/>
      <c r="FE256" s="16"/>
      <c r="FF256" s="16"/>
      <c r="FG256" s="16"/>
      <c r="FH256" s="16"/>
      <c r="FI256" s="16"/>
      <c r="FJ256" s="16"/>
      <c r="FK256" s="16"/>
      <c r="FL256" s="16"/>
      <c r="FM256" s="16"/>
      <c r="FN256" s="16"/>
      <c r="FO256" s="16"/>
      <c r="FP256" s="16"/>
      <c r="FQ256" s="16"/>
      <c r="FR256" s="16"/>
      <c r="FS256" s="16"/>
      <c r="FT256" s="16"/>
      <c r="FU256" s="16"/>
      <c r="FV256" s="16"/>
      <c r="FW256" s="16"/>
      <c r="FX256" s="16"/>
      <c r="FY256" s="16"/>
      <c r="FZ256" s="16"/>
      <c r="GA256" s="16"/>
      <c r="GB256" s="16"/>
      <c r="GC256" s="16"/>
      <c r="GD256" s="16"/>
      <c r="GE256" s="16"/>
      <c r="GF256" s="16"/>
      <c r="GG256" s="16"/>
      <c r="GH256" s="16"/>
      <c r="GI256" s="16"/>
      <c r="GJ256" s="16"/>
      <c r="GK256" s="16"/>
      <c r="GL256" s="16"/>
      <c r="GM256" s="16"/>
      <c r="GN256" s="16"/>
      <c r="GO256" s="16"/>
      <c r="GP256" s="16"/>
      <c r="GQ256" s="16"/>
      <c r="GR256" s="16"/>
      <c r="GS256" s="16"/>
      <c r="GT256" s="16"/>
      <c r="GU256" s="16"/>
      <c r="GV256" s="16"/>
      <c r="GW256" s="16"/>
      <c r="GX256" s="16"/>
      <c r="GY256" s="16"/>
      <c r="GZ256" s="16"/>
      <c r="HA256" s="16"/>
      <c r="HB256" s="16"/>
      <c r="HC256" s="16"/>
      <c r="HD256" s="16"/>
      <c r="HE256" s="16"/>
      <c r="HF256" s="16"/>
      <c r="HG256" s="16"/>
      <c r="HH256" s="16"/>
      <c r="HI256" s="16"/>
      <c r="HJ256" s="16"/>
      <c r="HK256" s="16"/>
      <c r="HL256" s="16"/>
      <c r="HM256" s="16"/>
      <c r="HN256" s="16"/>
      <c r="HO256" s="16"/>
      <c r="HP256" s="16"/>
      <c r="HQ256" s="16"/>
      <c r="HR256" s="16"/>
      <c r="HS256" s="16"/>
      <c r="HT256" s="16"/>
      <c r="HU256" s="16"/>
      <c r="HV256" s="16"/>
      <c r="HW256" s="16"/>
      <c r="HX256" s="16"/>
      <c r="HY256" s="16"/>
      <c r="HZ256" s="16"/>
      <c r="IA256" s="16"/>
      <c r="IB256" s="16"/>
      <c r="IC256" s="16"/>
      <c r="ID256" s="16"/>
      <c r="IE256" s="16"/>
      <c r="IF256" s="16"/>
      <c r="IG256" s="16"/>
      <c r="IH256" s="16"/>
      <c r="II256" s="16"/>
      <c r="IJ256" s="16"/>
      <c r="IK256" s="16"/>
      <c r="IL256" s="16"/>
      <c r="IM256" s="16"/>
      <c r="IN256" s="16"/>
      <c r="IO256" s="16"/>
      <c r="IP256" s="16"/>
      <c r="IQ256" s="16"/>
      <c r="IR256" s="16"/>
      <c r="IS256" s="16"/>
      <c r="IT256" s="16"/>
      <c r="IU256" s="16"/>
    </row>
    <row r="257" spans="1:255" x14ac:dyDescent="0.2">
      <c r="A257" s="38"/>
      <c r="B257" s="38"/>
      <c r="C257" s="38"/>
      <c r="D257" s="38"/>
    </row>
    <row r="258" spans="1:255" x14ac:dyDescent="0.2">
      <c r="A258" t="s">
        <v>755</v>
      </c>
      <c r="B258" t="s">
        <v>792</v>
      </c>
    </row>
    <row r="260" spans="1:255" x14ac:dyDescent="0.2">
      <c r="A260" t="s">
        <v>759</v>
      </c>
      <c r="B260" t="s">
        <v>794</v>
      </c>
    </row>
    <row r="261" spans="1:255" ht="13.5" thickBot="1" x14ac:dyDescent="0.25"/>
    <row r="262" spans="1:255" ht="24" x14ac:dyDescent="0.2">
      <c r="A262" s="43">
        <v>72</v>
      </c>
      <c r="B262" s="44" t="s">
        <v>150</v>
      </c>
      <c r="C262" s="45" t="s">
        <v>22</v>
      </c>
      <c r="D262" s="46">
        <v>2.3199999999999998</v>
      </c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16"/>
      <c r="BH262" s="16"/>
      <c r="BI262" s="16"/>
      <c r="BJ262" s="16"/>
      <c r="BK262" s="16"/>
      <c r="BL262" s="16"/>
      <c r="BM262" s="16"/>
      <c r="BN262" s="16"/>
      <c r="BO262" s="16"/>
      <c r="BP262" s="16"/>
      <c r="BQ262" s="16"/>
      <c r="BR262" s="16"/>
      <c r="BS262" s="16"/>
      <c r="BT262" s="16"/>
      <c r="BU262" s="16"/>
      <c r="BV262" s="16"/>
      <c r="BW262" s="16"/>
      <c r="BX262" s="16"/>
      <c r="BY262" s="16"/>
      <c r="BZ262" s="16"/>
      <c r="CA262" s="16"/>
      <c r="CB262" s="16"/>
      <c r="CC262" s="16"/>
      <c r="CD262" s="16"/>
      <c r="CE262" s="16"/>
      <c r="CF262" s="16"/>
      <c r="CG262" s="16"/>
      <c r="CH262" s="16"/>
      <c r="CI262" s="16"/>
      <c r="CJ262" s="16"/>
      <c r="CK262" s="16"/>
      <c r="CL262" s="16"/>
      <c r="CM262" s="16"/>
      <c r="CN262" s="16"/>
      <c r="CO262" s="16"/>
      <c r="CP262" s="16"/>
      <c r="CQ262" s="16"/>
      <c r="CR262" s="16"/>
      <c r="CS262" s="16"/>
      <c r="CT262" s="16"/>
      <c r="CU262" s="16"/>
      <c r="CV262" s="16"/>
      <c r="CW262" s="16"/>
      <c r="CX262" s="16"/>
      <c r="CY262" s="16"/>
      <c r="CZ262" s="16"/>
      <c r="DA262" s="16"/>
      <c r="DB262" s="16"/>
      <c r="DC262" s="16"/>
      <c r="DD262" s="16"/>
      <c r="DE262" s="16"/>
      <c r="DF262" s="16"/>
      <c r="DG262" s="16"/>
      <c r="DH262" s="16"/>
      <c r="DI262" s="16"/>
      <c r="DJ262" s="16"/>
      <c r="DK262" s="16"/>
      <c r="DL262" s="16"/>
      <c r="DM262" s="16"/>
      <c r="DN262" s="16"/>
      <c r="DO262" s="16"/>
      <c r="DP262" s="16"/>
      <c r="DQ262" s="16"/>
      <c r="DR262" s="16"/>
      <c r="DS262" s="16"/>
      <c r="DT262" s="16"/>
      <c r="DU262" s="16"/>
      <c r="DV262" s="16"/>
      <c r="DW262" s="16"/>
      <c r="DX262" s="16"/>
      <c r="DY262" s="16"/>
      <c r="DZ262" s="16"/>
      <c r="EA262" s="16"/>
      <c r="EB262" s="16"/>
      <c r="EC262" s="16"/>
      <c r="ED262" s="16"/>
      <c r="EE262" s="16"/>
      <c r="EF262" s="16"/>
      <c r="EG262" s="16"/>
      <c r="EH262" s="16"/>
      <c r="EI262" s="16"/>
      <c r="EJ262" s="16"/>
      <c r="EK262" s="16"/>
      <c r="EL262" s="16"/>
      <c r="EM262" s="16"/>
      <c r="EN262" s="16"/>
      <c r="EO262" s="16"/>
      <c r="EP262" s="16"/>
      <c r="EQ262" s="16"/>
      <c r="ER262" s="16"/>
      <c r="ES262" s="16"/>
      <c r="ET262" s="16"/>
      <c r="EU262" s="16"/>
      <c r="EV262" s="16"/>
      <c r="EW262" s="16"/>
      <c r="EX262" s="16"/>
      <c r="EY262" s="16"/>
      <c r="EZ262" s="16"/>
      <c r="FA262" s="16"/>
      <c r="FB262" s="16"/>
      <c r="FC262" s="16"/>
      <c r="FD262" s="16"/>
      <c r="FE262" s="16"/>
      <c r="FF262" s="16"/>
      <c r="FG262" s="16"/>
      <c r="FH262" s="16"/>
      <c r="FI262" s="16"/>
      <c r="FJ262" s="16"/>
      <c r="FK262" s="16"/>
      <c r="FL262" s="16"/>
      <c r="FM262" s="16"/>
      <c r="FN262" s="16"/>
      <c r="FO262" s="16"/>
      <c r="FP262" s="16"/>
      <c r="FQ262" s="16"/>
      <c r="FR262" s="16"/>
      <c r="FS262" s="16"/>
      <c r="FT262" s="16"/>
      <c r="FU262" s="16"/>
      <c r="FV262" s="16"/>
      <c r="FW262" s="16"/>
      <c r="FX262" s="16"/>
      <c r="FY262" s="16"/>
      <c r="FZ262" s="16"/>
      <c r="GA262" s="16"/>
      <c r="GB262" s="16"/>
      <c r="GC262" s="16"/>
      <c r="GD262" s="16"/>
      <c r="GE262" s="16"/>
      <c r="GF262" s="16"/>
      <c r="GG262" s="16"/>
      <c r="GH262" s="16"/>
      <c r="GI262" s="16"/>
      <c r="GJ262" s="16"/>
      <c r="GK262" s="16"/>
      <c r="GL262" s="16"/>
      <c r="GM262" s="16"/>
      <c r="GN262" s="16"/>
      <c r="GO262" s="16"/>
      <c r="GP262" s="16"/>
      <c r="GQ262" s="16"/>
      <c r="GR262" s="16"/>
      <c r="GS262" s="16"/>
      <c r="GT262" s="16"/>
      <c r="GU262" s="16"/>
      <c r="GV262" s="16"/>
      <c r="GW262" s="16"/>
      <c r="GX262" s="16"/>
      <c r="GY262" s="16"/>
      <c r="GZ262" s="16"/>
      <c r="HA262" s="16"/>
      <c r="HB262" s="16"/>
      <c r="HC262" s="16"/>
      <c r="HD262" s="16"/>
      <c r="HE262" s="16"/>
      <c r="HF262" s="16"/>
      <c r="HG262" s="16"/>
      <c r="HH262" s="16"/>
      <c r="HI262" s="16"/>
      <c r="HJ262" s="16"/>
      <c r="HK262" s="16"/>
      <c r="HL262" s="16"/>
      <c r="HM262" s="16"/>
      <c r="HN262" s="16"/>
      <c r="HO262" s="16"/>
      <c r="HP262" s="16"/>
      <c r="HQ262" s="16"/>
      <c r="HR262" s="16"/>
      <c r="HS262" s="16"/>
      <c r="HT262" s="16"/>
      <c r="HU262" s="16"/>
      <c r="HV262" s="16"/>
      <c r="HW262" s="16"/>
      <c r="HX262" s="16"/>
      <c r="HY262" s="16"/>
      <c r="HZ262" s="16"/>
      <c r="IA262" s="16"/>
      <c r="IB262" s="16"/>
      <c r="IC262" s="16"/>
      <c r="ID262" s="16"/>
      <c r="IE262" s="16"/>
      <c r="IF262" s="16"/>
      <c r="IG262" s="16"/>
      <c r="IH262" s="16"/>
      <c r="II262" s="16"/>
      <c r="IJ262" s="16"/>
      <c r="IK262" s="16"/>
      <c r="IL262" s="16"/>
      <c r="IM262" s="16"/>
      <c r="IN262" s="16"/>
      <c r="IO262" s="16"/>
      <c r="IP262" s="16"/>
      <c r="IQ262" s="16"/>
      <c r="IR262" s="16"/>
      <c r="IS262" s="16"/>
      <c r="IT262" s="16"/>
      <c r="IU262" s="16"/>
    </row>
    <row r="263" spans="1:255" x14ac:dyDescent="0.2">
      <c r="A263" s="47" t="s">
        <v>428</v>
      </c>
      <c r="B263" s="48" t="s">
        <v>154</v>
      </c>
      <c r="C263" s="49" t="s">
        <v>155</v>
      </c>
      <c r="D263" s="50">
        <f>Source!I749</f>
        <v>-283.96800000000002</v>
      </c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  <c r="BE263" s="16"/>
      <c r="BF263" s="16"/>
      <c r="BG263" s="16"/>
      <c r="BH263" s="16"/>
      <c r="BI263" s="16"/>
      <c r="BJ263" s="16"/>
      <c r="BK263" s="16"/>
      <c r="BL263" s="16"/>
      <c r="BM263" s="16"/>
      <c r="BN263" s="16"/>
      <c r="BO263" s="16"/>
      <c r="BP263" s="16"/>
      <c r="BQ263" s="16"/>
      <c r="BR263" s="16"/>
      <c r="BS263" s="16"/>
      <c r="BT263" s="16"/>
      <c r="BU263" s="16"/>
      <c r="BV263" s="16"/>
      <c r="BW263" s="16"/>
      <c r="BX263" s="16"/>
      <c r="BY263" s="16"/>
      <c r="BZ263" s="16"/>
      <c r="CA263" s="16"/>
      <c r="CB263" s="16"/>
      <c r="CC263" s="16"/>
      <c r="CD263" s="16"/>
      <c r="CE263" s="16"/>
      <c r="CF263" s="16"/>
      <c r="CG263" s="16"/>
      <c r="CH263" s="16"/>
      <c r="CI263" s="16"/>
      <c r="CJ263" s="16"/>
      <c r="CK263" s="16"/>
      <c r="CL263" s="16"/>
      <c r="CM263" s="16"/>
      <c r="CN263" s="16"/>
      <c r="CO263" s="16"/>
      <c r="CP263" s="16"/>
      <c r="CQ263" s="16"/>
      <c r="CR263" s="16"/>
      <c r="CS263" s="16"/>
      <c r="CT263" s="16"/>
      <c r="CU263" s="16"/>
      <c r="CV263" s="16"/>
      <c r="CW263" s="16"/>
      <c r="CX263" s="16"/>
      <c r="CY263" s="16"/>
      <c r="CZ263" s="16"/>
      <c r="DA263" s="16"/>
      <c r="DB263" s="16"/>
      <c r="DC263" s="16"/>
      <c r="DD263" s="16"/>
      <c r="DE263" s="16"/>
      <c r="DF263" s="16"/>
      <c r="DG263" s="16"/>
      <c r="DH263" s="16"/>
      <c r="DI263" s="16"/>
      <c r="DJ263" s="16"/>
      <c r="DK263" s="16"/>
      <c r="DL263" s="16"/>
      <c r="DM263" s="16"/>
      <c r="DN263" s="16"/>
      <c r="DO263" s="16"/>
      <c r="DP263" s="16"/>
      <c r="DQ263" s="16"/>
      <c r="DR263" s="16"/>
      <c r="DS263" s="16"/>
      <c r="DT263" s="16"/>
      <c r="DU263" s="16"/>
      <c r="DV263" s="16"/>
      <c r="DW263" s="16"/>
      <c r="DX263" s="16"/>
      <c r="DY263" s="16"/>
      <c r="DZ263" s="16"/>
      <c r="EA263" s="16"/>
      <c r="EB263" s="16"/>
      <c r="EC263" s="16"/>
      <c r="ED263" s="16"/>
      <c r="EE263" s="16"/>
      <c r="EF263" s="16"/>
      <c r="EG263" s="16"/>
      <c r="EH263" s="16"/>
      <c r="EI263" s="16"/>
      <c r="EJ263" s="16"/>
      <c r="EK263" s="16"/>
      <c r="EL263" s="16"/>
      <c r="EM263" s="16"/>
      <c r="EN263" s="16"/>
      <c r="EO263" s="16"/>
      <c r="EP263" s="16"/>
      <c r="EQ263" s="16"/>
      <c r="ER263" s="16"/>
      <c r="ES263" s="16"/>
      <c r="ET263" s="16"/>
      <c r="EU263" s="16"/>
      <c r="EV263" s="16"/>
      <c r="EW263" s="16"/>
      <c r="EX263" s="16"/>
      <c r="EY263" s="16"/>
      <c r="EZ263" s="16"/>
      <c r="FA263" s="16"/>
      <c r="FB263" s="16"/>
      <c r="FC263" s="16"/>
      <c r="FD263" s="16"/>
      <c r="FE263" s="16"/>
      <c r="FF263" s="16"/>
      <c r="FG263" s="16"/>
      <c r="FH263" s="16"/>
      <c r="FI263" s="16"/>
      <c r="FJ263" s="16"/>
      <c r="FK263" s="16"/>
      <c r="FL263" s="16"/>
      <c r="FM263" s="16"/>
      <c r="FN263" s="16"/>
      <c r="FO263" s="16"/>
      <c r="FP263" s="16"/>
      <c r="FQ263" s="16"/>
      <c r="FR263" s="16"/>
      <c r="FS263" s="16"/>
      <c r="FT263" s="16"/>
      <c r="FU263" s="16"/>
      <c r="FV263" s="16"/>
      <c r="FW263" s="16"/>
      <c r="FX263" s="16"/>
      <c r="FY263" s="16"/>
      <c r="FZ263" s="16"/>
      <c r="GA263" s="16"/>
      <c r="GB263" s="16"/>
      <c r="GC263" s="16"/>
      <c r="GD263" s="16"/>
      <c r="GE263" s="16"/>
      <c r="GF263" s="16"/>
      <c r="GG263" s="16"/>
      <c r="GH263" s="16"/>
      <c r="GI263" s="16"/>
      <c r="GJ263" s="16"/>
      <c r="GK263" s="16"/>
      <c r="GL263" s="16"/>
      <c r="GM263" s="16"/>
      <c r="GN263" s="16"/>
      <c r="GO263" s="16"/>
      <c r="GP263" s="16"/>
      <c r="GQ263" s="16"/>
      <c r="GR263" s="16"/>
      <c r="GS263" s="16"/>
      <c r="GT263" s="16"/>
      <c r="GU263" s="16"/>
      <c r="GV263" s="16"/>
      <c r="GW263" s="16"/>
      <c r="GX263" s="16"/>
      <c r="GY263" s="16"/>
      <c r="GZ263" s="16"/>
      <c r="HA263" s="16"/>
      <c r="HB263" s="16"/>
      <c r="HC263" s="16"/>
      <c r="HD263" s="16"/>
      <c r="HE263" s="16"/>
      <c r="HF263" s="16"/>
      <c r="HG263" s="16"/>
      <c r="HH263" s="16"/>
      <c r="HI263" s="16"/>
      <c r="HJ263" s="16"/>
      <c r="HK263" s="16"/>
      <c r="HL263" s="16"/>
      <c r="HM263" s="16"/>
      <c r="HN263" s="16"/>
      <c r="HO263" s="16"/>
      <c r="HP263" s="16"/>
      <c r="HQ263" s="16"/>
      <c r="HR263" s="16"/>
      <c r="HS263" s="16"/>
      <c r="HT263" s="16"/>
      <c r="HU263" s="16"/>
      <c r="HV263" s="16"/>
      <c r="HW263" s="16"/>
      <c r="HX263" s="16"/>
      <c r="HY263" s="16"/>
      <c r="HZ263" s="16"/>
      <c r="IA263" s="16"/>
      <c r="IB263" s="16"/>
      <c r="IC263" s="16"/>
      <c r="ID263" s="16"/>
      <c r="IE263" s="16"/>
      <c r="IF263" s="16"/>
      <c r="IG263" s="16"/>
      <c r="IH263" s="16"/>
      <c r="II263" s="16"/>
      <c r="IJ263" s="16"/>
      <c r="IK263" s="16"/>
      <c r="IL263" s="16"/>
      <c r="IM263" s="16"/>
      <c r="IN263" s="16"/>
      <c r="IO263" s="16"/>
      <c r="IP263" s="16"/>
      <c r="IQ263" s="16"/>
      <c r="IR263" s="16"/>
      <c r="IS263" s="16"/>
      <c r="IT263" s="16"/>
      <c r="IU263" s="16"/>
    </row>
    <row r="264" spans="1:255" x14ac:dyDescent="0.2">
      <c r="A264" s="47" t="s">
        <v>429</v>
      </c>
      <c r="B264" s="48" t="s">
        <v>159</v>
      </c>
      <c r="C264" s="49" t="s">
        <v>155</v>
      </c>
      <c r="D264" s="50">
        <f>Source!I750</f>
        <v>283.96800000000002</v>
      </c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  <c r="BE264" s="16"/>
      <c r="BF264" s="16"/>
      <c r="BG264" s="16"/>
      <c r="BH264" s="16"/>
      <c r="BI264" s="16"/>
      <c r="BJ264" s="16"/>
      <c r="BK264" s="16"/>
      <c r="BL264" s="16"/>
      <c r="BM264" s="16"/>
      <c r="BN264" s="16"/>
      <c r="BO264" s="16"/>
      <c r="BP264" s="16"/>
      <c r="BQ264" s="16"/>
      <c r="BR264" s="16"/>
      <c r="BS264" s="16"/>
      <c r="BT264" s="16"/>
      <c r="BU264" s="16"/>
      <c r="BV264" s="16"/>
      <c r="BW264" s="16"/>
      <c r="BX264" s="16"/>
      <c r="BY264" s="16"/>
      <c r="BZ264" s="16"/>
      <c r="CA264" s="16"/>
      <c r="CB264" s="16"/>
      <c r="CC264" s="16"/>
      <c r="CD264" s="16"/>
      <c r="CE264" s="16"/>
      <c r="CF264" s="16"/>
      <c r="CG264" s="16"/>
      <c r="CH264" s="16"/>
      <c r="CI264" s="16"/>
      <c r="CJ264" s="16"/>
      <c r="CK264" s="16"/>
      <c r="CL264" s="16"/>
      <c r="CM264" s="16"/>
      <c r="CN264" s="16"/>
      <c r="CO264" s="16"/>
      <c r="CP264" s="16"/>
      <c r="CQ264" s="16"/>
      <c r="CR264" s="16"/>
      <c r="CS264" s="16"/>
      <c r="CT264" s="16"/>
      <c r="CU264" s="16"/>
      <c r="CV264" s="16"/>
      <c r="CW264" s="16"/>
      <c r="CX264" s="16"/>
      <c r="CY264" s="16"/>
      <c r="CZ264" s="16"/>
      <c r="DA264" s="16"/>
      <c r="DB264" s="16"/>
      <c r="DC264" s="16"/>
      <c r="DD264" s="16"/>
      <c r="DE264" s="16"/>
      <c r="DF264" s="16"/>
      <c r="DG264" s="16"/>
      <c r="DH264" s="16"/>
      <c r="DI264" s="16"/>
      <c r="DJ264" s="16"/>
      <c r="DK264" s="16"/>
      <c r="DL264" s="16"/>
      <c r="DM264" s="16"/>
      <c r="DN264" s="16"/>
      <c r="DO264" s="16"/>
      <c r="DP264" s="16"/>
      <c r="DQ264" s="16"/>
      <c r="DR264" s="16"/>
      <c r="DS264" s="16"/>
      <c r="DT264" s="16"/>
      <c r="DU264" s="16"/>
      <c r="DV264" s="16"/>
      <c r="DW264" s="16"/>
      <c r="DX264" s="16"/>
      <c r="DY264" s="16"/>
      <c r="DZ264" s="16"/>
      <c r="EA264" s="16"/>
      <c r="EB264" s="16"/>
      <c r="EC264" s="16"/>
      <c r="ED264" s="16"/>
      <c r="EE264" s="16"/>
      <c r="EF264" s="16"/>
      <c r="EG264" s="16"/>
      <c r="EH264" s="16"/>
      <c r="EI264" s="16"/>
      <c r="EJ264" s="16"/>
      <c r="EK264" s="16"/>
      <c r="EL264" s="16"/>
      <c r="EM264" s="16"/>
      <c r="EN264" s="16"/>
      <c r="EO264" s="16"/>
      <c r="EP264" s="16"/>
      <c r="EQ264" s="16"/>
      <c r="ER264" s="16"/>
      <c r="ES264" s="16"/>
      <c r="ET264" s="16"/>
      <c r="EU264" s="16"/>
      <c r="EV264" s="16"/>
      <c r="EW264" s="16"/>
      <c r="EX264" s="16"/>
      <c r="EY264" s="16"/>
      <c r="EZ264" s="16"/>
      <c r="FA264" s="16"/>
      <c r="FB264" s="16"/>
      <c r="FC264" s="16"/>
      <c r="FD264" s="16"/>
      <c r="FE264" s="16"/>
      <c r="FF264" s="16"/>
      <c r="FG264" s="16"/>
      <c r="FH264" s="16"/>
      <c r="FI264" s="16"/>
      <c r="FJ264" s="16"/>
      <c r="FK264" s="16"/>
      <c r="FL264" s="16"/>
      <c r="FM264" s="16"/>
      <c r="FN264" s="16"/>
      <c r="FO264" s="16"/>
      <c r="FP264" s="16"/>
      <c r="FQ264" s="16"/>
      <c r="FR264" s="16"/>
      <c r="FS264" s="16"/>
      <c r="FT264" s="16"/>
      <c r="FU264" s="16"/>
      <c r="FV264" s="16"/>
      <c r="FW264" s="16"/>
      <c r="FX264" s="16"/>
      <c r="FY264" s="16"/>
      <c r="FZ264" s="16"/>
      <c r="GA264" s="16"/>
      <c r="GB264" s="16"/>
      <c r="GC264" s="16"/>
      <c r="GD264" s="16"/>
      <c r="GE264" s="16"/>
      <c r="GF264" s="16"/>
      <c r="GG264" s="16"/>
      <c r="GH264" s="16"/>
      <c r="GI264" s="16"/>
      <c r="GJ264" s="16"/>
      <c r="GK264" s="16"/>
      <c r="GL264" s="16"/>
      <c r="GM264" s="16"/>
      <c r="GN264" s="16"/>
      <c r="GO264" s="16"/>
      <c r="GP264" s="16"/>
      <c r="GQ264" s="16"/>
      <c r="GR264" s="16"/>
      <c r="GS264" s="16"/>
      <c r="GT264" s="16"/>
      <c r="GU264" s="16"/>
      <c r="GV264" s="16"/>
      <c r="GW264" s="16"/>
      <c r="GX264" s="16"/>
      <c r="GY264" s="16"/>
      <c r="GZ264" s="16"/>
      <c r="HA264" s="16"/>
      <c r="HB264" s="16"/>
      <c r="HC264" s="16"/>
      <c r="HD264" s="16"/>
      <c r="HE264" s="16"/>
      <c r="HF264" s="16"/>
      <c r="HG264" s="16"/>
      <c r="HH264" s="16"/>
      <c r="HI264" s="16"/>
      <c r="HJ264" s="16"/>
      <c r="HK264" s="16"/>
      <c r="HL264" s="16"/>
      <c r="HM264" s="16"/>
      <c r="HN264" s="16"/>
      <c r="HO264" s="16"/>
      <c r="HP264" s="16"/>
      <c r="HQ264" s="16"/>
      <c r="HR264" s="16"/>
      <c r="HS264" s="16"/>
      <c r="HT264" s="16"/>
      <c r="HU264" s="16"/>
      <c r="HV264" s="16"/>
      <c r="HW264" s="16"/>
      <c r="HX264" s="16"/>
      <c r="HY264" s="16"/>
      <c r="HZ264" s="16"/>
      <c r="IA264" s="16"/>
      <c r="IB264" s="16"/>
      <c r="IC264" s="16"/>
      <c r="ID264" s="16"/>
      <c r="IE264" s="16"/>
      <c r="IF264" s="16"/>
      <c r="IG264" s="16"/>
      <c r="IH264" s="16"/>
      <c r="II264" s="16"/>
      <c r="IJ264" s="16"/>
      <c r="IK264" s="16"/>
      <c r="IL264" s="16"/>
      <c r="IM264" s="16"/>
      <c r="IN264" s="16"/>
      <c r="IO264" s="16"/>
      <c r="IP264" s="16"/>
      <c r="IQ264" s="16"/>
      <c r="IR264" s="16"/>
      <c r="IS264" s="16"/>
      <c r="IT264" s="16"/>
      <c r="IU264" s="16"/>
    </row>
    <row r="265" spans="1:255" x14ac:dyDescent="0.2">
      <c r="A265" s="51">
        <v>73</v>
      </c>
      <c r="B265" s="52" t="s">
        <v>253</v>
      </c>
      <c r="C265" s="53" t="s">
        <v>254</v>
      </c>
      <c r="D265" s="54">
        <v>2.48</v>
      </c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  <c r="BE265" s="16"/>
      <c r="BF265" s="16"/>
      <c r="BG265" s="16"/>
      <c r="BH265" s="16"/>
      <c r="BI265" s="16"/>
      <c r="BJ265" s="16"/>
      <c r="BK265" s="16"/>
      <c r="BL265" s="16"/>
      <c r="BM265" s="16"/>
      <c r="BN265" s="16"/>
      <c r="BO265" s="16"/>
      <c r="BP265" s="16"/>
      <c r="BQ265" s="16"/>
      <c r="BR265" s="16"/>
      <c r="BS265" s="16"/>
      <c r="BT265" s="16"/>
      <c r="BU265" s="16"/>
      <c r="BV265" s="16"/>
      <c r="BW265" s="16"/>
      <c r="BX265" s="16"/>
      <c r="BY265" s="16"/>
      <c r="BZ265" s="16"/>
      <c r="CA265" s="16"/>
      <c r="CB265" s="16"/>
      <c r="CC265" s="16"/>
      <c r="CD265" s="16"/>
      <c r="CE265" s="16"/>
      <c r="CF265" s="16"/>
      <c r="CG265" s="16"/>
      <c r="CH265" s="16"/>
      <c r="CI265" s="16"/>
      <c r="CJ265" s="16"/>
      <c r="CK265" s="16"/>
      <c r="CL265" s="16"/>
      <c r="CM265" s="16"/>
      <c r="CN265" s="16"/>
      <c r="CO265" s="16"/>
      <c r="CP265" s="16"/>
      <c r="CQ265" s="16"/>
      <c r="CR265" s="16"/>
      <c r="CS265" s="16"/>
      <c r="CT265" s="16"/>
      <c r="CU265" s="16"/>
      <c r="CV265" s="16"/>
      <c r="CW265" s="16"/>
      <c r="CX265" s="16"/>
      <c r="CY265" s="16"/>
      <c r="CZ265" s="16"/>
      <c r="DA265" s="16"/>
      <c r="DB265" s="16"/>
      <c r="DC265" s="16"/>
      <c r="DD265" s="16"/>
      <c r="DE265" s="16"/>
      <c r="DF265" s="16"/>
      <c r="DG265" s="16"/>
      <c r="DH265" s="16"/>
      <c r="DI265" s="16"/>
      <c r="DJ265" s="1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6"/>
      <c r="EZ265" s="16"/>
      <c r="FA265" s="16"/>
      <c r="FB265" s="16"/>
      <c r="FC265" s="16"/>
      <c r="FD265" s="16"/>
      <c r="FE265" s="16"/>
      <c r="FF265" s="16"/>
      <c r="FG265" s="16"/>
      <c r="FH265" s="16"/>
      <c r="FI265" s="16"/>
      <c r="FJ265" s="16"/>
      <c r="FK265" s="16"/>
      <c r="FL265" s="16"/>
      <c r="FM265" s="16"/>
      <c r="FN265" s="16"/>
      <c r="FO265" s="16"/>
      <c r="FP265" s="16"/>
      <c r="FQ265" s="16"/>
      <c r="FR265" s="16"/>
      <c r="FS265" s="16"/>
      <c r="FT265" s="16"/>
      <c r="FU265" s="16"/>
      <c r="FV265" s="16"/>
      <c r="FW265" s="16"/>
      <c r="FX265" s="16"/>
      <c r="FY265" s="16"/>
      <c r="FZ265" s="16"/>
      <c r="GA265" s="16"/>
      <c r="GB265" s="16"/>
      <c r="GC265" s="16"/>
      <c r="GD265" s="16"/>
      <c r="GE265" s="16"/>
      <c r="GF265" s="16"/>
      <c r="GG265" s="16"/>
      <c r="GH265" s="16"/>
      <c r="GI265" s="16"/>
      <c r="GJ265" s="16"/>
      <c r="GK265" s="16"/>
      <c r="GL265" s="16"/>
      <c r="GM265" s="16"/>
      <c r="GN265" s="16"/>
      <c r="GO265" s="16"/>
      <c r="GP265" s="16"/>
      <c r="GQ265" s="16"/>
      <c r="GR265" s="16"/>
      <c r="GS265" s="16"/>
      <c r="GT265" s="16"/>
      <c r="GU265" s="16"/>
      <c r="GV265" s="16"/>
      <c r="GW265" s="16"/>
      <c r="GX265" s="16"/>
      <c r="GY265" s="16"/>
      <c r="GZ265" s="16"/>
      <c r="HA265" s="16"/>
      <c r="HB265" s="16"/>
      <c r="HC265" s="16"/>
      <c r="HD265" s="16"/>
      <c r="HE265" s="16"/>
      <c r="HF265" s="16"/>
      <c r="HG265" s="16"/>
      <c r="HH265" s="16"/>
      <c r="HI265" s="16"/>
      <c r="HJ265" s="16"/>
      <c r="HK265" s="16"/>
      <c r="HL265" s="16"/>
      <c r="HM265" s="16"/>
      <c r="HN265" s="16"/>
      <c r="HO265" s="16"/>
      <c r="HP265" s="16"/>
      <c r="HQ265" s="16"/>
      <c r="HR265" s="16"/>
      <c r="HS265" s="16"/>
      <c r="HT265" s="16"/>
      <c r="HU265" s="16"/>
      <c r="HV265" s="16"/>
      <c r="HW265" s="16"/>
      <c r="HX265" s="16"/>
      <c r="HY265" s="16"/>
      <c r="HZ265" s="16"/>
      <c r="IA265" s="16"/>
      <c r="IB265" s="16"/>
      <c r="IC265" s="16"/>
      <c r="ID265" s="16"/>
      <c r="IE265" s="16"/>
      <c r="IF265" s="16"/>
      <c r="IG265" s="16"/>
      <c r="IH265" s="16"/>
      <c r="II265" s="16"/>
      <c r="IJ265" s="16"/>
      <c r="IK265" s="16"/>
      <c r="IL265" s="16"/>
      <c r="IM265" s="16"/>
      <c r="IN265" s="16"/>
      <c r="IO265" s="16"/>
      <c r="IP265" s="16"/>
      <c r="IQ265" s="16"/>
      <c r="IR265" s="16"/>
      <c r="IS265" s="16"/>
      <c r="IT265" s="16"/>
      <c r="IU265" s="16"/>
    </row>
    <row r="266" spans="1:255" x14ac:dyDescent="0.2">
      <c r="A266" s="47" t="s">
        <v>431</v>
      </c>
      <c r="B266" s="48" t="s">
        <v>263</v>
      </c>
      <c r="C266" s="49" t="s">
        <v>254</v>
      </c>
      <c r="D266" s="50">
        <f>Source!I752</f>
        <v>-2.6040000000000001</v>
      </c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  <c r="BE266" s="16"/>
      <c r="BF266" s="16"/>
      <c r="BG266" s="16"/>
      <c r="BH266" s="16"/>
      <c r="BI266" s="16"/>
      <c r="BJ266" s="16"/>
      <c r="BK266" s="16"/>
      <c r="BL266" s="16"/>
      <c r="BM266" s="16"/>
      <c r="BN266" s="16"/>
      <c r="BO266" s="16"/>
      <c r="BP266" s="16"/>
      <c r="BQ266" s="16"/>
      <c r="BR266" s="16"/>
      <c r="BS266" s="16"/>
      <c r="BT266" s="16"/>
      <c r="BU266" s="16"/>
      <c r="BV266" s="16"/>
      <c r="BW266" s="16"/>
      <c r="BX266" s="16"/>
      <c r="BY266" s="16"/>
      <c r="BZ266" s="16"/>
      <c r="CA266" s="16"/>
      <c r="CB266" s="16"/>
      <c r="CC266" s="16"/>
      <c r="CD266" s="16"/>
      <c r="CE266" s="16"/>
      <c r="CF266" s="16"/>
      <c r="CG266" s="16"/>
      <c r="CH266" s="16"/>
      <c r="CI266" s="16"/>
      <c r="CJ266" s="16"/>
      <c r="CK266" s="16"/>
      <c r="CL266" s="16"/>
      <c r="CM266" s="16"/>
      <c r="CN266" s="16"/>
      <c r="CO266" s="16"/>
      <c r="CP266" s="16"/>
      <c r="CQ266" s="16"/>
      <c r="CR266" s="16"/>
      <c r="CS266" s="16"/>
      <c r="CT266" s="16"/>
      <c r="CU266" s="16"/>
      <c r="CV266" s="16"/>
      <c r="CW266" s="16"/>
      <c r="CX266" s="16"/>
      <c r="CY266" s="16"/>
      <c r="CZ266" s="16"/>
      <c r="DA266" s="16"/>
      <c r="DB266" s="16"/>
      <c r="DC266" s="16"/>
      <c r="DD266" s="16"/>
      <c r="DE266" s="16"/>
      <c r="DF266" s="16"/>
      <c r="DG266" s="16"/>
      <c r="DH266" s="16"/>
      <c r="DI266" s="16"/>
      <c r="DJ266" s="16"/>
      <c r="DK266" s="16"/>
      <c r="DL266" s="16"/>
      <c r="DM266" s="16"/>
      <c r="DN266" s="16"/>
      <c r="DO266" s="16"/>
      <c r="DP266" s="16"/>
      <c r="DQ266" s="16"/>
      <c r="DR266" s="16"/>
      <c r="DS266" s="16"/>
      <c r="DT266" s="16"/>
      <c r="DU266" s="16"/>
      <c r="DV266" s="16"/>
      <c r="DW266" s="16"/>
      <c r="DX266" s="16"/>
      <c r="DY266" s="16"/>
      <c r="DZ266" s="16"/>
      <c r="EA266" s="16"/>
      <c r="EB266" s="16"/>
      <c r="EC266" s="16"/>
      <c r="ED266" s="16"/>
      <c r="EE266" s="16"/>
      <c r="EF266" s="16"/>
      <c r="EG266" s="16"/>
      <c r="EH266" s="16"/>
      <c r="EI266" s="16"/>
      <c r="EJ266" s="16"/>
      <c r="EK266" s="16"/>
      <c r="EL266" s="16"/>
      <c r="EM266" s="16"/>
      <c r="EN266" s="16"/>
      <c r="EO266" s="16"/>
      <c r="EP266" s="16"/>
      <c r="EQ266" s="16"/>
      <c r="ER266" s="16"/>
      <c r="ES266" s="16"/>
      <c r="ET266" s="16"/>
      <c r="EU266" s="16"/>
      <c r="EV266" s="16"/>
      <c r="EW266" s="16"/>
      <c r="EX266" s="16"/>
      <c r="EY266" s="16"/>
      <c r="EZ266" s="16"/>
      <c r="FA266" s="16"/>
      <c r="FB266" s="16"/>
      <c r="FC266" s="16"/>
      <c r="FD266" s="16"/>
      <c r="FE266" s="16"/>
      <c r="FF266" s="16"/>
      <c r="FG266" s="16"/>
      <c r="FH266" s="16"/>
      <c r="FI266" s="16"/>
      <c r="FJ266" s="16"/>
      <c r="FK266" s="16"/>
      <c r="FL266" s="16"/>
      <c r="FM266" s="16"/>
      <c r="FN266" s="16"/>
      <c r="FO266" s="16"/>
      <c r="FP266" s="16"/>
      <c r="FQ266" s="16"/>
      <c r="FR266" s="16"/>
      <c r="FS266" s="16"/>
      <c r="FT266" s="16"/>
      <c r="FU266" s="16"/>
      <c r="FV266" s="16"/>
      <c r="FW266" s="16"/>
      <c r="FX266" s="16"/>
      <c r="FY266" s="16"/>
      <c r="FZ266" s="16"/>
      <c r="GA266" s="16"/>
      <c r="GB266" s="16"/>
      <c r="GC266" s="16"/>
      <c r="GD266" s="16"/>
      <c r="GE266" s="16"/>
      <c r="GF266" s="16"/>
      <c r="GG266" s="16"/>
      <c r="GH266" s="16"/>
      <c r="GI266" s="16"/>
      <c r="GJ266" s="16"/>
      <c r="GK266" s="16"/>
      <c r="GL266" s="16"/>
      <c r="GM266" s="16"/>
      <c r="GN266" s="16"/>
      <c r="GO266" s="16"/>
      <c r="GP266" s="16"/>
      <c r="GQ266" s="16"/>
      <c r="GR266" s="16"/>
      <c r="GS266" s="16"/>
      <c r="GT266" s="16"/>
      <c r="GU266" s="16"/>
      <c r="GV266" s="16"/>
      <c r="GW266" s="16"/>
      <c r="GX266" s="16"/>
      <c r="GY266" s="16"/>
      <c r="GZ266" s="16"/>
      <c r="HA266" s="16"/>
      <c r="HB266" s="16"/>
      <c r="HC266" s="16"/>
      <c r="HD266" s="16"/>
      <c r="HE266" s="16"/>
      <c r="HF266" s="16"/>
      <c r="HG266" s="16"/>
      <c r="HH266" s="16"/>
      <c r="HI266" s="16"/>
      <c r="HJ266" s="16"/>
      <c r="HK266" s="16"/>
      <c r="HL266" s="16"/>
      <c r="HM266" s="16"/>
      <c r="HN266" s="16"/>
      <c r="HO266" s="16"/>
      <c r="HP266" s="16"/>
      <c r="HQ266" s="16"/>
      <c r="HR266" s="16"/>
      <c r="HS266" s="16"/>
      <c r="HT266" s="16"/>
      <c r="HU266" s="16"/>
      <c r="HV266" s="16"/>
      <c r="HW266" s="16"/>
      <c r="HX266" s="16"/>
      <c r="HY266" s="16"/>
      <c r="HZ266" s="16"/>
      <c r="IA266" s="16"/>
      <c r="IB266" s="16"/>
      <c r="IC266" s="16"/>
      <c r="ID266" s="16"/>
      <c r="IE266" s="16"/>
      <c r="IF266" s="16"/>
      <c r="IG266" s="16"/>
      <c r="IH266" s="16"/>
      <c r="II266" s="16"/>
      <c r="IJ266" s="16"/>
      <c r="IK266" s="16"/>
      <c r="IL266" s="16"/>
      <c r="IM266" s="16"/>
      <c r="IN266" s="16"/>
      <c r="IO266" s="16"/>
      <c r="IP266" s="16"/>
      <c r="IQ266" s="16"/>
      <c r="IR266" s="16"/>
      <c r="IS266" s="16"/>
      <c r="IT266" s="16"/>
      <c r="IU266" s="16"/>
    </row>
    <row r="267" spans="1:255" x14ac:dyDescent="0.2">
      <c r="A267" s="47" t="s">
        <v>432</v>
      </c>
      <c r="B267" s="48" t="s">
        <v>267</v>
      </c>
      <c r="C267" s="49" t="s">
        <v>268</v>
      </c>
      <c r="D267" s="50">
        <f>Source!I753</f>
        <v>260.39999999999998</v>
      </c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16"/>
      <c r="BH267" s="16"/>
      <c r="BI267" s="16"/>
      <c r="BJ267" s="16"/>
      <c r="BK267" s="16"/>
      <c r="BL267" s="16"/>
      <c r="BM267" s="16"/>
      <c r="BN267" s="16"/>
      <c r="BO267" s="16"/>
      <c r="BP267" s="16"/>
      <c r="BQ267" s="16"/>
      <c r="BR267" s="16"/>
      <c r="BS267" s="16"/>
      <c r="BT267" s="16"/>
      <c r="BU267" s="16"/>
      <c r="BV267" s="16"/>
      <c r="BW267" s="16"/>
      <c r="BX267" s="16"/>
      <c r="BY267" s="16"/>
      <c r="BZ267" s="16"/>
      <c r="CA267" s="16"/>
      <c r="CB267" s="16"/>
      <c r="CC267" s="16"/>
      <c r="CD267" s="16"/>
      <c r="CE267" s="16"/>
      <c r="CF267" s="16"/>
      <c r="CG267" s="16"/>
      <c r="CH267" s="16"/>
      <c r="CI267" s="16"/>
      <c r="CJ267" s="16"/>
      <c r="CK267" s="16"/>
      <c r="CL267" s="16"/>
      <c r="CM267" s="16"/>
      <c r="CN267" s="16"/>
      <c r="CO267" s="16"/>
      <c r="CP267" s="16"/>
      <c r="CQ267" s="16"/>
      <c r="CR267" s="16"/>
      <c r="CS267" s="16"/>
      <c r="CT267" s="16"/>
      <c r="CU267" s="16"/>
      <c r="CV267" s="16"/>
      <c r="CW267" s="16"/>
      <c r="CX267" s="16"/>
      <c r="CY267" s="16"/>
      <c r="CZ267" s="16"/>
      <c r="DA267" s="16"/>
      <c r="DB267" s="16"/>
      <c r="DC267" s="16"/>
      <c r="DD267" s="16"/>
      <c r="DE267" s="16"/>
      <c r="DF267" s="16"/>
      <c r="DG267" s="16"/>
      <c r="DH267" s="16"/>
      <c r="DI267" s="16"/>
      <c r="DJ267" s="16"/>
      <c r="DK267" s="16"/>
      <c r="DL267" s="16"/>
      <c r="DM267" s="16"/>
      <c r="DN267" s="16"/>
      <c r="DO267" s="16"/>
      <c r="DP267" s="16"/>
      <c r="DQ267" s="16"/>
      <c r="DR267" s="16"/>
      <c r="DS267" s="16"/>
      <c r="DT267" s="16"/>
      <c r="DU267" s="16"/>
      <c r="DV267" s="16"/>
      <c r="DW267" s="16"/>
      <c r="DX267" s="16"/>
      <c r="DY267" s="16"/>
      <c r="DZ267" s="16"/>
      <c r="EA267" s="16"/>
      <c r="EB267" s="16"/>
      <c r="EC267" s="16"/>
      <c r="ED267" s="16"/>
      <c r="EE267" s="16"/>
      <c r="EF267" s="16"/>
      <c r="EG267" s="16"/>
      <c r="EH267" s="16"/>
      <c r="EI267" s="16"/>
      <c r="EJ267" s="16"/>
      <c r="EK267" s="16"/>
      <c r="EL267" s="16"/>
      <c r="EM267" s="16"/>
      <c r="EN267" s="16"/>
      <c r="EO267" s="16"/>
      <c r="EP267" s="16"/>
      <c r="EQ267" s="16"/>
      <c r="ER267" s="16"/>
      <c r="ES267" s="16"/>
      <c r="ET267" s="16"/>
      <c r="EU267" s="16"/>
      <c r="EV267" s="16"/>
      <c r="EW267" s="16"/>
      <c r="EX267" s="16"/>
      <c r="EY267" s="16"/>
      <c r="EZ267" s="16"/>
      <c r="FA267" s="16"/>
      <c r="FB267" s="16"/>
      <c r="FC267" s="16"/>
      <c r="FD267" s="16"/>
      <c r="FE267" s="16"/>
      <c r="FF267" s="16"/>
      <c r="FG267" s="16"/>
      <c r="FH267" s="16"/>
      <c r="FI267" s="16"/>
      <c r="FJ267" s="16"/>
      <c r="FK267" s="16"/>
      <c r="FL267" s="16"/>
      <c r="FM267" s="16"/>
      <c r="FN267" s="16"/>
      <c r="FO267" s="16"/>
      <c r="FP267" s="16"/>
      <c r="FQ267" s="16"/>
      <c r="FR267" s="16"/>
      <c r="FS267" s="16"/>
      <c r="FT267" s="16"/>
      <c r="FU267" s="16"/>
      <c r="FV267" s="16"/>
      <c r="FW267" s="16"/>
      <c r="FX267" s="16"/>
      <c r="FY267" s="16"/>
      <c r="FZ267" s="16"/>
      <c r="GA267" s="16"/>
      <c r="GB267" s="16"/>
      <c r="GC267" s="16"/>
      <c r="GD267" s="16"/>
      <c r="GE267" s="16"/>
      <c r="GF267" s="16"/>
      <c r="GG267" s="16"/>
      <c r="GH267" s="16"/>
      <c r="GI267" s="16"/>
      <c r="GJ267" s="16"/>
      <c r="GK267" s="16"/>
      <c r="GL267" s="16"/>
      <c r="GM267" s="16"/>
      <c r="GN267" s="16"/>
      <c r="GO267" s="16"/>
      <c r="GP267" s="16"/>
      <c r="GQ267" s="16"/>
      <c r="GR267" s="16"/>
      <c r="GS267" s="16"/>
      <c r="GT267" s="16"/>
      <c r="GU267" s="16"/>
      <c r="GV267" s="16"/>
      <c r="GW267" s="16"/>
      <c r="GX267" s="16"/>
      <c r="GY267" s="16"/>
      <c r="GZ267" s="16"/>
      <c r="HA267" s="16"/>
      <c r="HB267" s="16"/>
      <c r="HC267" s="16"/>
      <c r="HD267" s="16"/>
      <c r="HE267" s="16"/>
      <c r="HF267" s="16"/>
      <c r="HG267" s="16"/>
      <c r="HH267" s="16"/>
      <c r="HI267" s="16"/>
      <c r="HJ267" s="16"/>
      <c r="HK267" s="16"/>
      <c r="HL267" s="16"/>
      <c r="HM267" s="16"/>
      <c r="HN267" s="16"/>
      <c r="HO267" s="16"/>
      <c r="HP267" s="16"/>
      <c r="HQ267" s="16"/>
      <c r="HR267" s="16"/>
      <c r="HS267" s="16"/>
      <c r="HT267" s="16"/>
      <c r="HU267" s="16"/>
      <c r="HV267" s="16"/>
      <c r="HW267" s="16"/>
      <c r="HX267" s="16"/>
      <c r="HY267" s="16"/>
      <c r="HZ267" s="16"/>
      <c r="IA267" s="16"/>
      <c r="IB267" s="16"/>
      <c r="IC267" s="16"/>
      <c r="ID267" s="16"/>
      <c r="IE267" s="16"/>
      <c r="IF267" s="16"/>
      <c r="IG267" s="16"/>
      <c r="IH267" s="16"/>
      <c r="II267" s="16"/>
      <c r="IJ267" s="16"/>
      <c r="IK267" s="16"/>
      <c r="IL267" s="16"/>
      <c r="IM267" s="16"/>
      <c r="IN267" s="16"/>
      <c r="IO267" s="16"/>
      <c r="IP267" s="16"/>
      <c r="IQ267" s="16"/>
      <c r="IR267" s="16"/>
      <c r="IS267" s="16"/>
      <c r="IT267" s="16"/>
      <c r="IU267" s="16"/>
    </row>
    <row r="268" spans="1:255" x14ac:dyDescent="0.2">
      <c r="A268" s="51">
        <v>74</v>
      </c>
      <c r="B268" s="52" t="s">
        <v>434</v>
      </c>
      <c r="C268" s="53" t="s">
        <v>22</v>
      </c>
      <c r="D268" s="54">
        <v>2.3199999999999998</v>
      </c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  <c r="BE268" s="16"/>
      <c r="BF268" s="16"/>
      <c r="BG268" s="16"/>
      <c r="BH268" s="16"/>
      <c r="BI268" s="16"/>
      <c r="BJ268" s="16"/>
      <c r="BK268" s="16"/>
      <c r="BL268" s="16"/>
      <c r="BM268" s="16"/>
      <c r="BN268" s="16"/>
      <c r="BO268" s="16"/>
      <c r="BP268" s="16"/>
      <c r="BQ268" s="16"/>
      <c r="BR268" s="16"/>
      <c r="BS268" s="16"/>
      <c r="BT268" s="16"/>
      <c r="BU268" s="16"/>
      <c r="BV268" s="16"/>
      <c r="BW268" s="16"/>
      <c r="BX268" s="16"/>
      <c r="BY268" s="16"/>
      <c r="BZ268" s="16"/>
      <c r="CA268" s="16"/>
      <c r="CB268" s="16"/>
      <c r="CC268" s="16"/>
      <c r="CD268" s="16"/>
      <c r="CE268" s="16"/>
      <c r="CF268" s="16"/>
      <c r="CG268" s="16"/>
      <c r="CH268" s="16"/>
      <c r="CI268" s="16"/>
      <c r="CJ268" s="16"/>
      <c r="CK268" s="16"/>
      <c r="CL268" s="16"/>
      <c r="CM268" s="16"/>
      <c r="CN268" s="16"/>
      <c r="CO268" s="16"/>
      <c r="CP268" s="16"/>
      <c r="CQ268" s="16"/>
      <c r="CR268" s="16"/>
      <c r="CS268" s="16"/>
      <c r="CT268" s="16"/>
      <c r="CU268" s="16"/>
      <c r="CV268" s="16"/>
      <c r="CW268" s="16"/>
      <c r="CX268" s="16"/>
      <c r="CY268" s="16"/>
      <c r="CZ268" s="16"/>
      <c r="DA268" s="16"/>
      <c r="DB268" s="16"/>
      <c r="DC268" s="16"/>
      <c r="DD268" s="16"/>
      <c r="DE268" s="16"/>
      <c r="DF268" s="16"/>
      <c r="DG268" s="16"/>
      <c r="DH268" s="16"/>
      <c r="DI268" s="16"/>
      <c r="DJ268" s="16"/>
      <c r="DK268" s="16"/>
      <c r="DL268" s="16"/>
      <c r="DM268" s="16"/>
      <c r="DN268" s="16"/>
      <c r="DO268" s="16"/>
      <c r="DP268" s="16"/>
      <c r="DQ268" s="16"/>
      <c r="DR268" s="16"/>
      <c r="DS268" s="16"/>
      <c r="DT268" s="16"/>
      <c r="DU268" s="16"/>
      <c r="DV268" s="16"/>
      <c r="DW268" s="16"/>
      <c r="DX268" s="16"/>
      <c r="DY268" s="16"/>
      <c r="DZ268" s="16"/>
      <c r="EA268" s="16"/>
      <c r="EB268" s="16"/>
      <c r="EC268" s="16"/>
      <c r="ED268" s="16"/>
      <c r="EE268" s="16"/>
      <c r="EF268" s="16"/>
      <c r="EG268" s="16"/>
      <c r="EH268" s="16"/>
      <c r="EI268" s="16"/>
      <c r="EJ268" s="16"/>
      <c r="EK268" s="16"/>
      <c r="EL268" s="16"/>
      <c r="EM268" s="16"/>
      <c r="EN268" s="16"/>
      <c r="EO268" s="16"/>
      <c r="EP268" s="16"/>
      <c r="EQ268" s="16"/>
      <c r="ER268" s="16"/>
      <c r="ES268" s="16"/>
      <c r="ET268" s="16"/>
      <c r="EU268" s="16"/>
      <c r="EV268" s="16"/>
      <c r="EW268" s="16"/>
      <c r="EX268" s="16"/>
      <c r="EY268" s="16"/>
      <c r="EZ268" s="16"/>
      <c r="FA268" s="16"/>
      <c r="FB268" s="16"/>
      <c r="FC268" s="16"/>
      <c r="FD268" s="16"/>
      <c r="FE268" s="16"/>
      <c r="FF268" s="16"/>
      <c r="FG268" s="16"/>
      <c r="FH268" s="16"/>
      <c r="FI268" s="16"/>
      <c r="FJ268" s="16"/>
      <c r="FK268" s="16"/>
      <c r="FL268" s="16"/>
      <c r="FM268" s="16"/>
      <c r="FN268" s="16"/>
      <c r="FO268" s="16"/>
      <c r="FP268" s="16"/>
      <c r="FQ268" s="16"/>
      <c r="FR268" s="16"/>
      <c r="FS268" s="16"/>
      <c r="FT268" s="16"/>
      <c r="FU268" s="16"/>
      <c r="FV268" s="16"/>
      <c r="FW268" s="16"/>
      <c r="FX268" s="16"/>
      <c r="FY268" s="16"/>
      <c r="FZ268" s="16"/>
      <c r="GA268" s="16"/>
      <c r="GB268" s="16"/>
      <c r="GC268" s="16"/>
      <c r="GD268" s="16"/>
      <c r="GE268" s="16"/>
      <c r="GF268" s="16"/>
      <c r="GG268" s="16"/>
      <c r="GH268" s="16"/>
      <c r="GI268" s="16"/>
      <c r="GJ268" s="16"/>
      <c r="GK268" s="16"/>
      <c r="GL268" s="16"/>
      <c r="GM268" s="16"/>
      <c r="GN268" s="16"/>
      <c r="GO268" s="16"/>
      <c r="GP268" s="16"/>
      <c r="GQ268" s="16"/>
      <c r="GR268" s="16"/>
      <c r="GS268" s="16"/>
      <c r="GT268" s="16"/>
      <c r="GU268" s="16"/>
      <c r="GV268" s="16"/>
      <c r="GW268" s="16"/>
      <c r="GX268" s="16"/>
      <c r="GY268" s="16"/>
      <c r="GZ268" s="16"/>
      <c r="HA268" s="16"/>
      <c r="HB268" s="16"/>
      <c r="HC268" s="16"/>
      <c r="HD268" s="16"/>
      <c r="HE268" s="16"/>
      <c r="HF268" s="16"/>
      <c r="HG268" s="16"/>
      <c r="HH268" s="16"/>
      <c r="HI268" s="16"/>
      <c r="HJ268" s="16"/>
      <c r="HK268" s="16"/>
      <c r="HL268" s="16"/>
      <c r="HM268" s="16"/>
      <c r="HN268" s="16"/>
      <c r="HO268" s="16"/>
      <c r="HP268" s="16"/>
      <c r="HQ268" s="16"/>
      <c r="HR268" s="16"/>
      <c r="HS268" s="16"/>
      <c r="HT268" s="16"/>
      <c r="HU268" s="16"/>
      <c r="HV268" s="16"/>
      <c r="HW268" s="16"/>
      <c r="HX268" s="16"/>
      <c r="HY268" s="16"/>
      <c r="HZ268" s="16"/>
      <c r="IA268" s="16"/>
      <c r="IB268" s="16"/>
      <c r="IC268" s="16"/>
      <c r="ID268" s="16"/>
      <c r="IE268" s="16"/>
      <c r="IF268" s="16"/>
      <c r="IG268" s="16"/>
      <c r="IH268" s="16"/>
      <c r="II268" s="16"/>
      <c r="IJ268" s="16"/>
      <c r="IK268" s="16"/>
      <c r="IL268" s="16"/>
      <c r="IM268" s="16"/>
      <c r="IN268" s="16"/>
      <c r="IO268" s="16"/>
      <c r="IP268" s="16"/>
      <c r="IQ268" s="16"/>
      <c r="IR268" s="16"/>
      <c r="IS268" s="16"/>
      <c r="IT268" s="16"/>
      <c r="IU268" s="16"/>
    </row>
    <row r="269" spans="1:255" x14ac:dyDescent="0.2">
      <c r="A269" s="47" t="s">
        <v>435</v>
      </c>
      <c r="B269" s="48" t="s">
        <v>274</v>
      </c>
      <c r="C269" s="49" t="s">
        <v>70</v>
      </c>
      <c r="D269" s="50">
        <f>Source!I755</f>
        <v>4.7328000000000001</v>
      </c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  <c r="BE269" s="16"/>
      <c r="BF269" s="16"/>
      <c r="BG269" s="16"/>
      <c r="BH269" s="16"/>
      <c r="BI269" s="16"/>
      <c r="BJ269" s="16"/>
      <c r="BK269" s="16"/>
      <c r="BL269" s="16"/>
      <c r="BM269" s="16"/>
      <c r="BN269" s="16"/>
      <c r="BO269" s="16"/>
      <c r="BP269" s="16"/>
      <c r="BQ269" s="16"/>
      <c r="BR269" s="16"/>
      <c r="BS269" s="16"/>
      <c r="BT269" s="16"/>
      <c r="BU269" s="16"/>
      <c r="BV269" s="16"/>
      <c r="BW269" s="16"/>
      <c r="BX269" s="16"/>
      <c r="BY269" s="16"/>
      <c r="BZ269" s="16"/>
      <c r="CA269" s="16"/>
      <c r="CB269" s="16"/>
      <c r="CC269" s="16"/>
      <c r="CD269" s="16"/>
      <c r="CE269" s="16"/>
      <c r="CF269" s="16"/>
      <c r="CG269" s="16"/>
      <c r="CH269" s="16"/>
      <c r="CI269" s="16"/>
      <c r="CJ269" s="16"/>
      <c r="CK269" s="16"/>
      <c r="CL269" s="16"/>
      <c r="CM269" s="16"/>
      <c r="CN269" s="16"/>
      <c r="CO269" s="16"/>
      <c r="CP269" s="16"/>
      <c r="CQ269" s="16"/>
      <c r="CR269" s="16"/>
      <c r="CS269" s="16"/>
      <c r="CT269" s="16"/>
      <c r="CU269" s="16"/>
      <c r="CV269" s="16"/>
      <c r="CW269" s="16"/>
      <c r="CX269" s="16"/>
      <c r="CY269" s="16"/>
      <c r="CZ269" s="16"/>
      <c r="DA269" s="16"/>
      <c r="DB269" s="16"/>
      <c r="DC269" s="16"/>
      <c r="DD269" s="16"/>
      <c r="DE269" s="16"/>
      <c r="DF269" s="16"/>
      <c r="DG269" s="16"/>
      <c r="DH269" s="16"/>
      <c r="DI269" s="16"/>
      <c r="DJ269" s="1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6"/>
      <c r="EZ269" s="16"/>
      <c r="FA269" s="16"/>
      <c r="FB269" s="16"/>
      <c r="FC269" s="16"/>
      <c r="FD269" s="16"/>
      <c r="FE269" s="16"/>
      <c r="FF269" s="16"/>
      <c r="FG269" s="16"/>
      <c r="FH269" s="16"/>
      <c r="FI269" s="16"/>
      <c r="FJ269" s="16"/>
      <c r="FK269" s="16"/>
      <c r="FL269" s="16"/>
      <c r="FM269" s="16"/>
      <c r="FN269" s="16"/>
      <c r="FO269" s="16"/>
      <c r="FP269" s="16"/>
      <c r="FQ269" s="16"/>
      <c r="FR269" s="16"/>
      <c r="FS269" s="16"/>
      <c r="FT269" s="16"/>
      <c r="FU269" s="16"/>
      <c r="FV269" s="16"/>
      <c r="FW269" s="16"/>
      <c r="FX269" s="16"/>
      <c r="FY269" s="16"/>
      <c r="FZ269" s="16"/>
      <c r="GA269" s="16"/>
      <c r="GB269" s="16"/>
      <c r="GC269" s="16"/>
      <c r="GD269" s="16"/>
      <c r="GE269" s="16"/>
      <c r="GF269" s="16"/>
      <c r="GG269" s="16"/>
      <c r="GH269" s="16"/>
      <c r="GI269" s="16"/>
      <c r="GJ269" s="16"/>
      <c r="GK269" s="16"/>
      <c r="GL269" s="16"/>
      <c r="GM269" s="16"/>
      <c r="GN269" s="16"/>
      <c r="GO269" s="16"/>
      <c r="GP269" s="16"/>
      <c r="GQ269" s="16"/>
      <c r="GR269" s="16"/>
      <c r="GS269" s="16"/>
      <c r="GT269" s="16"/>
      <c r="GU269" s="16"/>
      <c r="GV269" s="16"/>
      <c r="GW269" s="16"/>
      <c r="GX269" s="16"/>
      <c r="GY269" s="16"/>
      <c r="GZ269" s="16"/>
      <c r="HA269" s="16"/>
      <c r="HB269" s="16"/>
      <c r="HC269" s="16"/>
      <c r="HD269" s="16"/>
      <c r="HE269" s="16"/>
      <c r="HF269" s="16"/>
      <c r="HG269" s="16"/>
      <c r="HH269" s="16"/>
      <c r="HI269" s="16"/>
      <c r="HJ269" s="16"/>
      <c r="HK269" s="16"/>
      <c r="HL269" s="16"/>
      <c r="HM269" s="16"/>
      <c r="HN269" s="16"/>
      <c r="HO269" s="16"/>
      <c r="HP269" s="16"/>
      <c r="HQ269" s="16"/>
      <c r="HR269" s="16"/>
      <c r="HS269" s="16"/>
      <c r="HT269" s="16"/>
      <c r="HU269" s="16"/>
      <c r="HV269" s="16"/>
      <c r="HW269" s="16"/>
      <c r="HX269" s="16"/>
      <c r="HY269" s="16"/>
      <c r="HZ269" s="16"/>
      <c r="IA269" s="16"/>
      <c r="IB269" s="16"/>
      <c r="IC269" s="16"/>
      <c r="ID269" s="16"/>
      <c r="IE269" s="16"/>
      <c r="IF269" s="16"/>
      <c r="IG269" s="16"/>
      <c r="IH269" s="16"/>
      <c r="II269" s="16"/>
      <c r="IJ269" s="16"/>
      <c r="IK269" s="16"/>
      <c r="IL269" s="16"/>
      <c r="IM269" s="16"/>
      <c r="IN269" s="16"/>
      <c r="IO269" s="16"/>
      <c r="IP269" s="16"/>
      <c r="IQ269" s="16"/>
      <c r="IR269" s="16"/>
      <c r="IS269" s="16"/>
      <c r="IT269" s="16"/>
      <c r="IU269" s="16"/>
    </row>
    <row r="270" spans="1:255" ht="24" x14ac:dyDescent="0.2">
      <c r="A270" s="51">
        <v>75</v>
      </c>
      <c r="B270" s="52" t="s">
        <v>437</v>
      </c>
      <c r="C270" s="53" t="s">
        <v>22</v>
      </c>
      <c r="D270" s="54">
        <v>2.3199999999999998</v>
      </c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  <c r="BE270" s="16"/>
      <c r="BF270" s="16"/>
      <c r="BG270" s="16"/>
      <c r="BH270" s="16"/>
      <c r="BI270" s="16"/>
      <c r="BJ270" s="16"/>
      <c r="BK270" s="16"/>
      <c r="BL270" s="16"/>
      <c r="BM270" s="16"/>
      <c r="BN270" s="16"/>
      <c r="BO270" s="16"/>
      <c r="BP270" s="16"/>
      <c r="BQ270" s="16"/>
      <c r="BR270" s="16"/>
      <c r="BS270" s="16"/>
      <c r="BT270" s="16"/>
      <c r="BU270" s="16"/>
      <c r="BV270" s="16"/>
      <c r="BW270" s="16"/>
      <c r="BX270" s="16"/>
      <c r="BY270" s="16"/>
      <c r="BZ270" s="16"/>
      <c r="CA270" s="16"/>
      <c r="CB270" s="16"/>
      <c r="CC270" s="16"/>
      <c r="CD270" s="16"/>
      <c r="CE270" s="16"/>
      <c r="CF270" s="16"/>
      <c r="CG270" s="16"/>
      <c r="CH270" s="16"/>
      <c r="CI270" s="16"/>
      <c r="CJ270" s="16"/>
      <c r="CK270" s="16"/>
      <c r="CL270" s="16"/>
      <c r="CM270" s="16"/>
      <c r="CN270" s="16"/>
      <c r="CO270" s="16"/>
      <c r="CP270" s="16"/>
      <c r="CQ270" s="16"/>
      <c r="CR270" s="16"/>
      <c r="CS270" s="16"/>
      <c r="CT270" s="16"/>
      <c r="CU270" s="16"/>
      <c r="CV270" s="16"/>
      <c r="CW270" s="16"/>
      <c r="CX270" s="16"/>
      <c r="CY270" s="16"/>
      <c r="CZ270" s="16"/>
      <c r="DA270" s="16"/>
      <c r="DB270" s="16"/>
      <c r="DC270" s="16"/>
      <c r="DD270" s="16"/>
      <c r="DE270" s="16"/>
      <c r="DF270" s="16"/>
      <c r="DG270" s="16"/>
      <c r="DH270" s="16"/>
      <c r="DI270" s="16"/>
      <c r="DJ270" s="16"/>
      <c r="DK270" s="16"/>
      <c r="DL270" s="16"/>
      <c r="DM270" s="16"/>
      <c r="DN270" s="16"/>
      <c r="DO270" s="16"/>
      <c r="DP270" s="16"/>
      <c r="DQ270" s="16"/>
      <c r="DR270" s="16"/>
      <c r="DS270" s="16"/>
      <c r="DT270" s="16"/>
      <c r="DU270" s="16"/>
      <c r="DV270" s="16"/>
      <c r="DW270" s="16"/>
      <c r="DX270" s="16"/>
      <c r="DY270" s="16"/>
      <c r="DZ270" s="16"/>
      <c r="EA270" s="16"/>
      <c r="EB270" s="16"/>
      <c r="EC270" s="16"/>
      <c r="ED270" s="16"/>
      <c r="EE270" s="16"/>
      <c r="EF270" s="16"/>
      <c r="EG270" s="16"/>
      <c r="EH270" s="16"/>
      <c r="EI270" s="16"/>
      <c r="EJ270" s="16"/>
      <c r="EK270" s="16"/>
      <c r="EL270" s="16"/>
      <c r="EM270" s="16"/>
      <c r="EN270" s="16"/>
      <c r="EO270" s="16"/>
      <c r="EP270" s="16"/>
      <c r="EQ270" s="16"/>
      <c r="ER270" s="16"/>
      <c r="ES270" s="16"/>
      <c r="ET270" s="16"/>
      <c r="EU270" s="16"/>
      <c r="EV270" s="16"/>
      <c r="EW270" s="16"/>
      <c r="EX270" s="16"/>
      <c r="EY270" s="16"/>
      <c r="EZ270" s="16"/>
      <c r="FA270" s="16"/>
      <c r="FB270" s="16"/>
      <c r="FC270" s="16"/>
      <c r="FD270" s="16"/>
      <c r="FE270" s="16"/>
      <c r="FF270" s="16"/>
      <c r="FG270" s="16"/>
      <c r="FH270" s="16"/>
      <c r="FI270" s="16"/>
      <c r="FJ270" s="16"/>
      <c r="FK270" s="16"/>
      <c r="FL270" s="16"/>
      <c r="FM270" s="16"/>
      <c r="FN270" s="16"/>
      <c r="FO270" s="16"/>
      <c r="FP270" s="16"/>
      <c r="FQ270" s="16"/>
      <c r="FR270" s="16"/>
      <c r="FS270" s="16"/>
      <c r="FT270" s="16"/>
      <c r="FU270" s="16"/>
      <c r="FV270" s="16"/>
      <c r="FW270" s="16"/>
      <c r="FX270" s="16"/>
      <c r="FY270" s="16"/>
      <c r="FZ270" s="16"/>
      <c r="GA270" s="16"/>
      <c r="GB270" s="16"/>
      <c r="GC270" s="16"/>
      <c r="GD270" s="16"/>
      <c r="GE270" s="16"/>
      <c r="GF270" s="16"/>
      <c r="GG270" s="16"/>
      <c r="GH270" s="16"/>
      <c r="GI270" s="16"/>
      <c r="GJ270" s="16"/>
      <c r="GK270" s="16"/>
      <c r="GL270" s="16"/>
      <c r="GM270" s="16"/>
      <c r="GN270" s="16"/>
      <c r="GO270" s="16"/>
      <c r="GP270" s="16"/>
      <c r="GQ270" s="16"/>
      <c r="GR270" s="16"/>
      <c r="GS270" s="16"/>
      <c r="GT270" s="16"/>
      <c r="GU270" s="16"/>
      <c r="GV270" s="16"/>
      <c r="GW270" s="16"/>
      <c r="GX270" s="16"/>
      <c r="GY270" s="16"/>
      <c r="GZ270" s="16"/>
      <c r="HA270" s="16"/>
      <c r="HB270" s="16"/>
      <c r="HC270" s="16"/>
      <c r="HD270" s="16"/>
      <c r="HE270" s="16"/>
      <c r="HF270" s="16"/>
      <c r="HG270" s="16"/>
      <c r="HH270" s="16"/>
      <c r="HI270" s="16"/>
      <c r="HJ270" s="16"/>
      <c r="HK270" s="16"/>
      <c r="HL270" s="16"/>
      <c r="HM270" s="16"/>
      <c r="HN270" s="16"/>
      <c r="HO270" s="16"/>
      <c r="HP270" s="16"/>
      <c r="HQ270" s="16"/>
      <c r="HR270" s="16"/>
      <c r="HS270" s="16"/>
      <c r="HT270" s="16"/>
      <c r="HU270" s="16"/>
      <c r="HV270" s="16"/>
      <c r="HW270" s="16"/>
      <c r="HX270" s="16"/>
      <c r="HY270" s="16"/>
      <c r="HZ270" s="16"/>
      <c r="IA270" s="16"/>
      <c r="IB270" s="16"/>
      <c r="IC270" s="16"/>
      <c r="ID270" s="16"/>
      <c r="IE270" s="16"/>
      <c r="IF270" s="16"/>
      <c r="IG270" s="16"/>
      <c r="IH270" s="16"/>
      <c r="II270" s="16"/>
      <c r="IJ270" s="16"/>
      <c r="IK270" s="16"/>
      <c r="IL270" s="16"/>
      <c r="IM270" s="16"/>
      <c r="IN270" s="16"/>
      <c r="IO270" s="16"/>
      <c r="IP270" s="16"/>
      <c r="IQ270" s="16"/>
      <c r="IR270" s="16"/>
      <c r="IS270" s="16"/>
      <c r="IT270" s="16"/>
      <c r="IU270" s="16"/>
    </row>
    <row r="271" spans="1:255" x14ac:dyDescent="0.2">
      <c r="A271" s="47" t="s">
        <v>439</v>
      </c>
      <c r="B271" s="48" t="s">
        <v>274</v>
      </c>
      <c r="C271" s="49" t="s">
        <v>70</v>
      </c>
      <c r="D271" s="50">
        <f>Source!I757</f>
        <v>3.5495999999999999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  <c r="GX271" s="16"/>
      <c r="GY271" s="16"/>
      <c r="GZ271" s="16"/>
      <c r="HA271" s="16"/>
      <c r="HB271" s="16"/>
      <c r="HC271" s="16"/>
      <c r="HD271" s="16"/>
      <c r="HE271" s="16"/>
      <c r="HF271" s="16"/>
      <c r="HG271" s="16"/>
      <c r="HH271" s="16"/>
      <c r="HI271" s="16"/>
      <c r="HJ271" s="16"/>
      <c r="HK271" s="16"/>
      <c r="HL271" s="16"/>
      <c r="HM271" s="16"/>
      <c r="HN271" s="16"/>
      <c r="HO271" s="16"/>
      <c r="HP271" s="16"/>
      <c r="HQ271" s="16"/>
      <c r="HR271" s="16"/>
      <c r="HS271" s="16"/>
      <c r="HT271" s="16"/>
      <c r="HU271" s="16"/>
      <c r="HV271" s="16"/>
      <c r="HW271" s="16"/>
      <c r="HX271" s="16"/>
      <c r="HY271" s="16"/>
      <c r="HZ271" s="16"/>
      <c r="IA271" s="16"/>
      <c r="IB271" s="16"/>
      <c r="IC271" s="16"/>
      <c r="ID271" s="16"/>
      <c r="IE271" s="16"/>
      <c r="IF271" s="16"/>
      <c r="IG271" s="16"/>
      <c r="IH271" s="16"/>
      <c r="II271" s="16"/>
      <c r="IJ271" s="16"/>
      <c r="IK271" s="16"/>
      <c r="IL271" s="16"/>
      <c r="IM271" s="16"/>
      <c r="IN271" s="16"/>
      <c r="IO271" s="16"/>
      <c r="IP271" s="16"/>
      <c r="IQ271" s="16"/>
      <c r="IR271" s="16"/>
      <c r="IS271" s="16"/>
      <c r="IT271" s="16"/>
      <c r="IU271" s="16"/>
    </row>
    <row r="272" spans="1:255" x14ac:dyDescent="0.2">
      <c r="A272" s="51">
        <v>76</v>
      </c>
      <c r="B272" s="52" t="s">
        <v>280</v>
      </c>
      <c r="C272" s="53" t="s">
        <v>22</v>
      </c>
      <c r="D272" s="54">
        <v>2.3199999999999998</v>
      </c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16"/>
      <c r="BH272" s="16"/>
      <c r="BI272" s="16"/>
      <c r="BJ272" s="16"/>
      <c r="BK272" s="16"/>
      <c r="BL272" s="16"/>
      <c r="BM272" s="16"/>
      <c r="BN272" s="16"/>
      <c r="BO272" s="16"/>
      <c r="BP272" s="16"/>
      <c r="BQ272" s="16"/>
      <c r="BR272" s="16"/>
      <c r="BS272" s="16"/>
      <c r="BT272" s="16"/>
      <c r="BU272" s="16"/>
      <c r="BV272" s="16"/>
      <c r="BW272" s="16"/>
      <c r="BX272" s="16"/>
      <c r="BY272" s="16"/>
      <c r="BZ272" s="16"/>
      <c r="CA272" s="16"/>
      <c r="CB272" s="16"/>
      <c r="CC272" s="16"/>
      <c r="CD272" s="16"/>
      <c r="CE272" s="16"/>
      <c r="CF272" s="16"/>
      <c r="CG272" s="16"/>
      <c r="CH272" s="16"/>
      <c r="CI272" s="16"/>
      <c r="CJ272" s="16"/>
      <c r="CK272" s="16"/>
      <c r="CL272" s="16"/>
      <c r="CM272" s="16"/>
      <c r="CN272" s="16"/>
      <c r="CO272" s="16"/>
      <c r="CP272" s="16"/>
      <c r="CQ272" s="16"/>
      <c r="CR272" s="16"/>
      <c r="CS272" s="16"/>
      <c r="CT272" s="16"/>
      <c r="CU272" s="16"/>
      <c r="CV272" s="16"/>
      <c r="CW272" s="16"/>
      <c r="CX272" s="16"/>
      <c r="CY272" s="16"/>
      <c r="CZ272" s="16"/>
      <c r="DA272" s="16"/>
      <c r="DB272" s="16"/>
      <c r="DC272" s="16"/>
      <c r="DD272" s="16"/>
      <c r="DE272" s="16"/>
      <c r="DF272" s="16"/>
      <c r="DG272" s="16"/>
      <c r="DH272" s="16"/>
      <c r="DI272" s="16"/>
      <c r="DJ272" s="16"/>
      <c r="DK272" s="16"/>
      <c r="DL272" s="16"/>
      <c r="DM272" s="16"/>
      <c r="DN272" s="16"/>
      <c r="DO272" s="16"/>
      <c r="DP272" s="16"/>
      <c r="DQ272" s="16"/>
      <c r="DR272" s="16"/>
      <c r="DS272" s="16"/>
      <c r="DT272" s="16"/>
      <c r="DU272" s="16"/>
      <c r="DV272" s="16"/>
      <c r="DW272" s="16"/>
      <c r="DX272" s="16"/>
      <c r="DY272" s="16"/>
      <c r="DZ272" s="16"/>
      <c r="EA272" s="16"/>
      <c r="EB272" s="16"/>
      <c r="EC272" s="16"/>
      <c r="ED272" s="16"/>
      <c r="EE272" s="16"/>
      <c r="EF272" s="16"/>
      <c r="EG272" s="16"/>
      <c r="EH272" s="16"/>
      <c r="EI272" s="16"/>
      <c r="EJ272" s="16"/>
      <c r="EK272" s="16"/>
      <c r="EL272" s="16"/>
      <c r="EM272" s="16"/>
      <c r="EN272" s="16"/>
      <c r="EO272" s="16"/>
      <c r="EP272" s="16"/>
      <c r="EQ272" s="16"/>
      <c r="ER272" s="16"/>
      <c r="ES272" s="16"/>
      <c r="ET272" s="16"/>
      <c r="EU272" s="16"/>
      <c r="EV272" s="16"/>
      <c r="EW272" s="16"/>
      <c r="EX272" s="16"/>
      <c r="EY272" s="16"/>
      <c r="EZ272" s="16"/>
      <c r="FA272" s="16"/>
      <c r="FB272" s="16"/>
      <c r="FC272" s="16"/>
      <c r="FD272" s="16"/>
      <c r="FE272" s="16"/>
      <c r="FF272" s="16"/>
      <c r="FG272" s="16"/>
      <c r="FH272" s="16"/>
      <c r="FI272" s="16"/>
      <c r="FJ272" s="16"/>
      <c r="FK272" s="16"/>
      <c r="FL272" s="16"/>
      <c r="FM272" s="16"/>
      <c r="FN272" s="16"/>
      <c r="FO272" s="16"/>
      <c r="FP272" s="16"/>
      <c r="FQ272" s="16"/>
      <c r="FR272" s="16"/>
      <c r="FS272" s="16"/>
      <c r="FT272" s="16"/>
      <c r="FU272" s="16"/>
      <c r="FV272" s="16"/>
      <c r="FW272" s="16"/>
      <c r="FX272" s="16"/>
      <c r="FY272" s="16"/>
      <c r="FZ272" s="16"/>
      <c r="GA272" s="16"/>
      <c r="GB272" s="16"/>
      <c r="GC272" s="16"/>
      <c r="GD272" s="16"/>
      <c r="GE272" s="16"/>
      <c r="GF272" s="16"/>
      <c r="GG272" s="16"/>
      <c r="GH272" s="16"/>
      <c r="GI272" s="16"/>
      <c r="GJ272" s="16"/>
      <c r="GK272" s="16"/>
      <c r="GL272" s="16"/>
      <c r="GM272" s="16"/>
      <c r="GN272" s="16"/>
      <c r="GO272" s="16"/>
      <c r="GP272" s="16"/>
      <c r="GQ272" s="16"/>
      <c r="GR272" s="16"/>
      <c r="GS272" s="16"/>
      <c r="GT272" s="16"/>
      <c r="GU272" s="16"/>
      <c r="GV272" s="16"/>
      <c r="GW272" s="16"/>
      <c r="GX272" s="16"/>
      <c r="GY272" s="16"/>
      <c r="GZ272" s="16"/>
      <c r="HA272" s="16"/>
      <c r="HB272" s="16"/>
      <c r="HC272" s="16"/>
      <c r="HD272" s="16"/>
      <c r="HE272" s="16"/>
      <c r="HF272" s="16"/>
      <c r="HG272" s="16"/>
      <c r="HH272" s="16"/>
      <c r="HI272" s="16"/>
      <c r="HJ272" s="16"/>
      <c r="HK272" s="16"/>
      <c r="HL272" s="16"/>
      <c r="HM272" s="16"/>
      <c r="HN272" s="16"/>
      <c r="HO272" s="16"/>
      <c r="HP272" s="16"/>
      <c r="HQ272" s="16"/>
      <c r="HR272" s="16"/>
      <c r="HS272" s="16"/>
      <c r="HT272" s="16"/>
      <c r="HU272" s="16"/>
      <c r="HV272" s="16"/>
      <c r="HW272" s="16"/>
      <c r="HX272" s="16"/>
      <c r="HY272" s="16"/>
      <c r="HZ272" s="16"/>
      <c r="IA272" s="16"/>
      <c r="IB272" s="16"/>
      <c r="IC272" s="16"/>
      <c r="ID272" s="16"/>
      <c r="IE272" s="16"/>
      <c r="IF272" s="16"/>
      <c r="IG272" s="16"/>
      <c r="IH272" s="16"/>
      <c r="II272" s="16"/>
      <c r="IJ272" s="16"/>
      <c r="IK272" s="16"/>
      <c r="IL272" s="16"/>
      <c r="IM272" s="16"/>
      <c r="IN272" s="16"/>
      <c r="IO272" s="16"/>
      <c r="IP272" s="16"/>
      <c r="IQ272" s="16"/>
      <c r="IR272" s="16"/>
      <c r="IS272" s="16"/>
      <c r="IT272" s="16"/>
      <c r="IU272" s="16"/>
    </row>
    <row r="273" spans="1:255" x14ac:dyDescent="0.2">
      <c r="A273" s="47" t="s">
        <v>441</v>
      </c>
      <c r="B273" s="48" t="s">
        <v>285</v>
      </c>
      <c r="C273" s="49" t="s">
        <v>32</v>
      </c>
      <c r="D273" s="50">
        <f>Source!I759</f>
        <v>-4.6399999999999997</v>
      </c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  <c r="BE273" s="16"/>
      <c r="BF273" s="16"/>
      <c r="BG273" s="16"/>
      <c r="BH273" s="16"/>
      <c r="BI273" s="16"/>
      <c r="BJ273" s="16"/>
      <c r="BK273" s="16"/>
      <c r="BL273" s="16"/>
      <c r="BM273" s="16"/>
      <c r="BN273" s="16"/>
      <c r="BO273" s="16"/>
      <c r="BP273" s="16"/>
      <c r="BQ273" s="16"/>
      <c r="BR273" s="16"/>
      <c r="BS273" s="16"/>
      <c r="BT273" s="16"/>
      <c r="BU273" s="16"/>
      <c r="BV273" s="16"/>
      <c r="BW273" s="16"/>
      <c r="BX273" s="16"/>
      <c r="BY273" s="16"/>
      <c r="BZ273" s="16"/>
      <c r="CA273" s="16"/>
      <c r="CB273" s="16"/>
      <c r="CC273" s="16"/>
      <c r="CD273" s="16"/>
      <c r="CE273" s="16"/>
      <c r="CF273" s="16"/>
      <c r="CG273" s="16"/>
      <c r="CH273" s="16"/>
      <c r="CI273" s="16"/>
      <c r="CJ273" s="16"/>
      <c r="CK273" s="16"/>
      <c r="CL273" s="16"/>
      <c r="CM273" s="16"/>
      <c r="CN273" s="16"/>
      <c r="CO273" s="16"/>
      <c r="CP273" s="16"/>
      <c r="CQ273" s="16"/>
      <c r="CR273" s="16"/>
      <c r="CS273" s="16"/>
      <c r="CT273" s="16"/>
      <c r="CU273" s="16"/>
      <c r="CV273" s="16"/>
      <c r="CW273" s="16"/>
      <c r="CX273" s="16"/>
      <c r="CY273" s="16"/>
      <c r="CZ273" s="16"/>
      <c r="DA273" s="16"/>
      <c r="DB273" s="16"/>
      <c r="DC273" s="16"/>
      <c r="DD273" s="16"/>
      <c r="DE273" s="16"/>
      <c r="DF273" s="16"/>
      <c r="DG273" s="16"/>
      <c r="DH273" s="16"/>
      <c r="DI273" s="16"/>
      <c r="DJ273" s="1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6"/>
      <c r="EZ273" s="16"/>
      <c r="FA273" s="16"/>
      <c r="FB273" s="16"/>
      <c r="FC273" s="16"/>
      <c r="FD273" s="16"/>
      <c r="FE273" s="16"/>
      <c r="FF273" s="16"/>
      <c r="FG273" s="16"/>
      <c r="FH273" s="16"/>
      <c r="FI273" s="16"/>
      <c r="FJ273" s="16"/>
      <c r="FK273" s="16"/>
      <c r="FL273" s="16"/>
      <c r="FM273" s="16"/>
      <c r="FN273" s="16"/>
      <c r="FO273" s="16"/>
      <c r="FP273" s="16"/>
      <c r="FQ273" s="16"/>
      <c r="FR273" s="16"/>
      <c r="FS273" s="16"/>
      <c r="FT273" s="16"/>
      <c r="FU273" s="16"/>
      <c r="FV273" s="16"/>
      <c r="FW273" s="16"/>
      <c r="FX273" s="16"/>
      <c r="FY273" s="16"/>
      <c r="FZ273" s="16"/>
      <c r="GA273" s="16"/>
      <c r="GB273" s="16"/>
      <c r="GC273" s="16"/>
      <c r="GD273" s="16"/>
      <c r="GE273" s="16"/>
      <c r="GF273" s="16"/>
      <c r="GG273" s="16"/>
      <c r="GH273" s="16"/>
      <c r="GI273" s="16"/>
      <c r="GJ273" s="16"/>
      <c r="GK273" s="16"/>
      <c r="GL273" s="16"/>
      <c r="GM273" s="16"/>
      <c r="GN273" s="16"/>
      <c r="GO273" s="16"/>
      <c r="GP273" s="16"/>
      <c r="GQ273" s="16"/>
      <c r="GR273" s="16"/>
      <c r="GS273" s="16"/>
      <c r="GT273" s="16"/>
      <c r="GU273" s="16"/>
      <c r="GV273" s="16"/>
      <c r="GW273" s="16"/>
      <c r="GX273" s="16"/>
      <c r="GY273" s="16"/>
      <c r="GZ273" s="16"/>
      <c r="HA273" s="16"/>
      <c r="HB273" s="16"/>
      <c r="HC273" s="16"/>
      <c r="HD273" s="16"/>
      <c r="HE273" s="16"/>
      <c r="HF273" s="16"/>
      <c r="HG273" s="16"/>
      <c r="HH273" s="16"/>
      <c r="HI273" s="16"/>
      <c r="HJ273" s="16"/>
      <c r="HK273" s="16"/>
      <c r="HL273" s="16"/>
      <c r="HM273" s="16"/>
      <c r="HN273" s="16"/>
      <c r="HO273" s="16"/>
      <c r="HP273" s="16"/>
      <c r="HQ273" s="16"/>
      <c r="HR273" s="16"/>
      <c r="HS273" s="16"/>
      <c r="HT273" s="16"/>
      <c r="HU273" s="16"/>
      <c r="HV273" s="16"/>
      <c r="HW273" s="16"/>
      <c r="HX273" s="16"/>
      <c r="HY273" s="16"/>
      <c r="HZ273" s="16"/>
      <c r="IA273" s="16"/>
      <c r="IB273" s="16"/>
      <c r="IC273" s="16"/>
      <c r="ID273" s="16"/>
      <c r="IE273" s="16"/>
      <c r="IF273" s="16"/>
      <c r="IG273" s="16"/>
      <c r="IH273" s="16"/>
      <c r="II273" s="16"/>
      <c r="IJ273" s="16"/>
      <c r="IK273" s="16"/>
      <c r="IL273" s="16"/>
      <c r="IM273" s="16"/>
      <c r="IN273" s="16"/>
      <c r="IO273" s="16"/>
      <c r="IP273" s="16"/>
      <c r="IQ273" s="16"/>
      <c r="IR273" s="16"/>
      <c r="IS273" s="16"/>
      <c r="IT273" s="16"/>
      <c r="IU273" s="16"/>
    </row>
    <row r="274" spans="1:255" x14ac:dyDescent="0.2">
      <c r="A274" s="51">
        <v>77</v>
      </c>
      <c r="B274" s="52" t="s">
        <v>216</v>
      </c>
      <c r="C274" s="53" t="s">
        <v>22</v>
      </c>
      <c r="D274" s="54">
        <v>2.3199999999999998</v>
      </c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  <c r="BE274" s="16"/>
      <c r="BF274" s="16"/>
      <c r="BG274" s="16"/>
      <c r="BH274" s="16"/>
      <c r="BI274" s="16"/>
      <c r="BJ274" s="16"/>
      <c r="BK274" s="16"/>
      <c r="BL274" s="16"/>
      <c r="BM274" s="16"/>
      <c r="BN274" s="16"/>
      <c r="BO274" s="16"/>
      <c r="BP274" s="16"/>
      <c r="BQ274" s="16"/>
      <c r="BR274" s="16"/>
      <c r="BS274" s="16"/>
      <c r="BT274" s="16"/>
      <c r="BU274" s="16"/>
      <c r="BV274" s="16"/>
      <c r="BW274" s="16"/>
      <c r="BX274" s="16"/>
      <c r="BY274" s="16"/>
      <c r="BZ274" s="16"/>
      <c r="CA274" s="16"/>
      <c r="CB274" s="16"/>
      <c r="CC274" s="16"/>
      <c r="CD274" s="16"/>
      <c r="CE274" s="16"/>
      <c r="CF274" s="16"/>
      <c r="CG274" s="16"/>
      <c r="CH274" s="16"/>
      <c r="CI274" s="16"/>
      <c r="CJ274" s="16"/>
      <c r="CK274" s="16"/>
      <c r="CL274" s="16"/>
      <c r="CM274" s="16"/>
      <c r="CN274" s="16"/>
      <c r="CO274" s="16"/>
      <c r="CP274" s="16"/>
      <c r="CQ274" s="16"/>
      <c r="CR274" s="16"/>
      <c r="CS274" s="16"/>
      <c r="CT274" s="16"/>
      <c r="CU274" s="16"/>
      <c r="CV274" s="16"/>
      <c r="CW274" s="16"/>
      <c r="CX274" s="16"/>
      <c r="CY274" s="16"/>
      <c r="CZ274" s="16"/>
      <c r="DA274" s="16"/>
      <c r="DB274" s="16"/>
      <c r="DC274" s="16"/>
      <c r="DD274" s="16"/>
      <c r="DE274" s="16"/>
      <c r="DF274" s="16"/>
      <c r="DG274" s="16"/>
      <c r="DH274" s="16"/>
      <c r="DI274" s="16"/>
      <c r="DJ274" s="16"/>
      <c r="DK274" s="16"/>
      <c r="DL274" s="16"/>
      <c r="DM274" s="16"/>
      <c r="DN274" s="16"/>
      <c r="DO274" s="16"/>
      <c r="DP274" s="16"/>
      <c r="DQ274" s="16"/>
      <c r="DR274" s="16"/>
      <c r="DS274" s="16"/>
      <c r="DT274" s="16"/>
      <c r="DU274" s="16"/>
      <c r="DV274" s="16"/>
      <c r="DW274" s="16"/>
      <c r="DX274" s="16"/>
      <c r="DY274" s="16"/>
      <c r="DZ274" s="16"/>
      <c r="EA274" s="16"/>
      <c r="EB274" s="16"/>
      <c r="EC274" s="16"/>
      <c r="ED274" s="16"/>
      <c r="EE274" s="16"/>
      <c r="EF274" s="16"/>
      <c r="EG274" s="16"/>
      <c r="EH274" s="16"/>
      <c r="EI274" s="16"/>
      <c r="EJ274" s="16"/>
      <c r="EK274" s="16"/>
      <c r="EL274" s="16"/>
      <c r="EM274" s="16"/>
      <c r="EN274" s="16"/>
      <c r="EO274" s="16"/>
      <c r="EP274" s="16"/>
      <c r="EQ274" s="16"/>
      <c r="ER274" s="16"/>
      <c r="ES274" s="16"/>
      <c r="ET274" s="16"/>
      <c r="EU274" s="16"/>
      <c r="EV274" s="16"/>
      <c r="EW274" s="16"/>
      <c r="EX274" s="16"/>
      <c r="EY274" s="16"/>
      <c r="EZ274" s="16"/>
      <c r="FA274" s="16"/>
      <c r="FB274" s="16"/>
      <c r="FC274" s="16"/>
      <c r="FD274" s="16"/>
      <c r="FE274" s="16"/>
      <c r="FF274" s="16"/>
      <c r="FG274" s="16"/>
      <c r="FH274" s="16"/>
      <c r="FI274" s="16"/>
      <c r="FJ274" s="16"/>
      <c r="FK274" s="16"/>
      <c r="FL274" s="16"/>
      <c r="FM274" s="16"/>
      <c r="FN274" s="16"/>
      <c r="FO274" s="16"/>
      <c r="FP274" s="16"/>
      <c r="FQ274" s="16"/>
      <c r="FR274" s="16"/>
      <c r="FS274" s="16"/>
      <c r="FT274" s="16"/>
      <c r="FU274" s="16"/>
      <c r="FV274" s="16"/>
      <c r="FW274" s="16"/>
      <c r="FX274" s="16"/>
      <c r="FY274" s="16"/>
      <c r="FZ274" s="16"/>
      <c r="GA274" s="16"/>
      <c r="GB274" s="16"/>
      <c r="GC274" s="16"/>
      <c r="GD274" s="16"/>
      <c r="GE274" s="16"/>
      <c r="GF274" s="16"/>
      <c r="GG274" s="16"/>
      <c r="GH274" s="16"/>
      <c r="GI274" s="16"/>
      <c r="GJ274" s="16"/>
      <c r="GK274" s="16"/>
      <c r="GL274" s="16"/>
      <c r="GM274" s="16"/>
      <c r="GN274" s="16"/>
      <c r="GO274" s="16"/>
      <c r="GP274" s="16"/>
      <c r="GQ274" s="16"/>
      <c r="GR274" s="16"/>
      <c r="GS274" s="16"/>
      <c r="GT274" s="16"/>
      <c r="GU274" s="16"/>
      <c r="GV274" s="16"/>
      <c r="GW274" s="16"/>
      <c r="GX274" s="16"/>
      <c r="GY274" s="16"/>
      <c r="GZ274" s="16"/>
      <c r="HA274" s="16"/>
      <c r="HB274" s="16"/>
      <c r="HC274" s="16"/>
      <c r="HD274" s="16"/>
      <c r="HE274" s="16"/>
      <c r="HF274" s="16"/>
      <c r="HG274" s="16"/>
      <c r="HH274" s="16"/>
      <c r="HI274" s="16"/>
      <c r="HJ274" s="16"/>
      <c r="HK274" s="16"/>
      <c r="HL274" s="16"/>
      <c r="HM274" s="16"/>
      <c r="HN274" s="16"/>
      <c r="HO274" s="16"/>
      <c r="HP274" s="16"/>
      <c r="HQ274" s="16"/>
      <c r="HR274" s="16"/>
      <c r="HS274" s="16"/>
      <c r="HT274" s="16"/>
      <c r="HU274" s="16"/>
      <c r="HV274" s="16"/>
      <c r="HW274" s="16"/>
      <c r="HX274" s="16"/>
      <c r="HY274" s="16"/>
      <c r="HZ274" s="16"/>
      <c r="IA274" s="16"/>
      <c r="IB274" s="16"/>
      <c r="IC274" s="16"/>
      <c r="ID274" s="16"/>
      <c r="IE274" s="16"/>
      <c r="IF274" s="16"/>
      <c r="IG274" s="16"/>
      <c r="IH274" s="16"/>
      <c r="II274" s="16"/>
      <c r="IJ274" s="16"/>
      <c r="IK274" s="16"/>
      <c r="IL274" s="16"/>
      <c r="IM274" s="16"/>
      <c r="IN274" s="16"/>
      <c r="IO274" s="16"/>
      <c r="IP274" s="16"/>
      <c r="IQ274" s="16"/>
      <c r="IR274" s="16"/>
      <c r="IS274" s="16"/>
      <c r="IT274" s="16"/>
      <c r="IU274" s="16"/>
    </row>
    <row r="275" spans="1:255" x14ac:dyDescent="0.2">
      <c r="A275" s="47" t="s">
        <v>443</v>
      </c>
      <c r="B275" s="48" t="s">
        <v>220</v>
      </c>
      <c r="C275" s="49" t="s">
        <v>155</v>
      </c>
      <c r="D275" s="50">
        <f>Source!I761</f>
        <v>236.64</v>
      </c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  <c r="BE275" s="16"/>
      <c r="BF275" s="16"/>
      <c r="BG275" s="16"/>
      <c r="BH275" s="16"/>
      <c r="BI275" s="16"/>
      <c r="BJ275" s="16"/>
      <c r="BK275" s="16"/>
      <c r="BL275" s="16"/>
      <c r="BM275" s="16"/>
      <c r="BN275" s="16"/>
      <c r="BO275" s="16"/>
      <c r="BP275" s="16"/>
      <c r="BQ275" s="16"/>
      <c r="BR275" s="16"/>
      <c r="BS275" s="16"/>
      <c r="BT275" s="16"/>
      <c r="BU275" s="16"/>
      <c r="BV275" s="16"/>
      <c r="BW275" s="16"/>
      <c r="BX275" s="16"/>
      <c r="BY275" s="16"/>
      <c r="BZ275" s="16"/>
      <c r="CA275" s="16"/>
      <c r="CB275" s="16"/>
      <c r="CC275" s="16"/>
      <c r="CD275" s="16"/>
      <c r="CE275" s="16"/>
      <c r="CF275" s="16"/>
      <c r="CG275" s="16"/>
      <c r="CH275" s="16"/>
      <c r="CI275" s="16"/>
      <c r="CJ275" s="16"/>
      <c r="CK275" s="16"/>
      <c r="CL275" s="16"/>
      <c r="CM275" s="16"/>
      <c r="CN275" s="16"/>
      <c r="CO275" s="16"/>
      <c r="CP275" s="16"/>
      <c r="CQ275" s="16"/>
      <c r="CR275" s="16"/>
      <c r="CS275" s="16"/>
      <c r="CT275" s="16"/>
      <c r="CU275" s="16"/>
      <c r="CV275" s="16"/>
      <c r="CW275" s="16"/>
      <c r="CX275" s="16"/>
      <c r="CY275" s="16"/>
      <c r="CZ275" s="16"/>
      <c r="DA275" s="16"/>
      <c r="DB275" s="16"/>
      <c r="DC275" s="16"/>
      <c r="DD275" s="16"/>
      <c r="DE275" s="16"/>
      <c r="DF275" s="16"/>
      <c r="DG275" s="16"/>
      <c r="DH275" s="16"/>
      <c r="DI275" s="16"/>
      <c r="DJ275" s="16"/>
      <c r="DK275" s="16"/>
      <c r="DL275" s="16"/>
      <c r="DM275" s="16"/>
      <c r="DN275" s="16"/>
      <c r="DO275" s="16"/>
      <c r="DP275" s="16"/>
      <c r="DQ275" s="16"/>
      <c r="DR275" s="16"/>
      <c r="DS275" s="16"/>
      <c r="DT275" s="16"/>
      <c r="DU275" s="16"/>
      <c r="DV275" s="16"/>
      <c r="DW275" s="16"/>
      <c r="DX275" s="16"/>
      <c r="DY275" s="16"/>
      <c r="DZ275" s="16"/>
      <c r="EA275" s="16"/>
      <c r="EB275" s="16"/>
      <c r="EC275" s="16"/>
      <c r="ED275" s="16"/>
      <c r="EE275" s="16"/>
      <c r="EF275" s="16"/>
      <c r="EG275" s="16"/>
      <c r="EH275" s="16"/>
      <c r="EI275" s="16"/>
      <c r="EJ275" s="16"/>
      <c r="EK275" s="16"/>
      <c r="EL275" s="16"/>
      <c r="EM275" s="16"/>
      <c r="EN275" s="16"/>
      <c r="EO275" s="16"/>
      <c r="EP275" s="16"/>
      <c r="EQ275" s="16"/>
      <c r="ER275" s="16"/>
      <c r="ES275" s="16"/>
      <c r="ET275" s="16"/>
      <c r="EU275" s="16"/>
      <c r="EV275" s="16"/>
      <c r="EW275" s="16"/>
      <c r="EX275" s="16"/>
      <c r="EY275" s="16"/>
      <c r="EZ275" s="16"/>
      <c r="FA275" s="16"/>
      <c r="FB275" s="16"/>
      <c r="FC275" s="16"/>
      <c r="FD275" s="16"/>
      <c r="FE275" s="16"/>
      <c r="FF275" s="16"/>
      <c r="FG275" s="16"/>
      <c r="FH275" s="16"/>
      <c r="FI275" s="16"/>
      <c r="FJ275" s="16"/>
      <c r="FK275" s="16"/>
      <c r="FL275" s="16"/>
      <c r="FM275" s="16"/>
      <c r="FN275" s="16"/>
      <c r="FO275" s="16"/>
      <c r="FP275" s="16"/>
      <c r="FQ275" s="16"/>
      <c r="FR275" s="16"/>
      <c r="FS275" s="16"/>
      <c r="FT275" s="16"/>
      <c r="FU275" s="16"/>
      <c r="FV275" s="16"/>
      <c r="FW275" s="16"/>
      <c r="FX275" s="16"/>
      <c r="FY275" s="16"/>
      <c r="FZ275" s="16"/>
      <c r="GA275" s="16"/>
      <c r="GB275" s="16"/>
      <c r="GC275" s="16"/>
      <c r="GD275" s="16"/>
      <c r="GE275" s="16"/>
      <c r="GF275" s="16"/>
      <c r="GG275" s="16"/>
      <c r="GH275" s="16"/>
      <c r="GI275" s="16"/>
      <c r="GJ275" s="16"/>
      <c r="GK275" s="16"/>
      <c r="GL275" s="16"/>
      <c r="GM275" s="16"/>
      <c r="GN275" s="16"/>
      <c r="GO275" s="16"/>
      <c r="GP275" s="16"/>
      <c r="GQ275" s="16"/>
      <c r="GR275" s="16"/>
      <c r="GS275" s="16"/>
      <c r="GT275" s="16"/>
      <c r="GU275" s="16"/>
      <c r="GV275" s="16"/>
      <c r="GW275" s="16"/>
      <c r="GX275" s="16"/>
      <c r="GY275" s="16"/>
      <c r="GZ275" s="16"/>
      <c r="HA275" s="16"/>
      <c r="HB275" s="16"/>
      <c r="HC275" s="16"/>
      <c r="HD275" s="16"/>
      <c r="HE275" s="16"/>
      <c r="HF275" s="16"/>
      <c r="HG275" s="16"/>
      <c r="HH275" s="16"/>
      <c r="HI275" s="16"/>
      <c r="HJ275" s="16"/>
      <c r="HK275" s="16"/>
      <c r="HL275" s="16"/>
      <c r="HM275" s="16"/>
      <c r="HN275" s="16"/>
      <c r="HO275" s="16"/>
      <c r="HP275" s="16"/>
      <c r="HQ275" s="16"/>
      <c r="HR275" s="16"/>
      <c r="HS275" s="16"/>
      <c r="HT275" s="16"/>
      <c r="HU275" s="16"/>
      <c r="HV275" s="16"/>
      <c r="HW275" s="16"/>
      <c r="HX275" s="16"/>
      <c r="HY275" s="16"/>
      <c r="HZ275" s="16"/>
      <c r="IA275" s="16"/>
      <c r="IB275" s="16"/>
      <c r="IC275" s="16"/>
      <c r="ID275" s="16"/>
      <c r="IE275" s="16"/>
      <c r="IF275" s="16"/>
      <c r="IG275" s="16"/>
      <c r="IH275" s="16"/>
      <c r="II275" s="16"/>
      <c r="IJ275" s="16"/>
      <c r="IK275" s="16"/>
      <c r="IL275" s="16"/>
      <c r="IM275" s="16"/>
      <c r="IN275" s="16"/>
      <c r="IO275" s="16"/>
      <c r="IP275" s="16"/>
      <c r="IQ275" s="16"/>
      <c r="IR275" s="16"/>
      <c r="IS275" s="16"/>
      <c r="IT275" s="16"/>
      <c r="IU275" s="16"/>
    </row>
    <row r="276" spans="1:255" x14ac:dyDescent="0.2">
      <c r="A276" s="47" t="s">
        <v>444</v>
      </c>
      <c r="B276" s="48" t="s">
        <v>224</v>
      </c>
      <c r="C276" s="49" t="s">
        <v>70</v>
      </c>
      <c r="D276" s="50">
        <f>Source!I762</f>
        <v>2.3199999999999998E-2</v>
      </c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  <c r="BE276" s="16"/>
      <c r="BF276" s="16"/>
      <c r="BG276" s="16"/>
      <c r="BH276" s="16"/>
      <c r="BI276" s="16"/>
      <c r="BJ276" s="16"/>
      <c r="BK276" s="16"/>
      <c r="BL276" s="16"/>
      <c r="BM276" s="16"/>
      <c r="BN276" s="16"/>
      <c r="BO276" s="16"/>
      <c r="BP276" s="16"/>
      <c r="BQ276" s="16"/>
      <c r="BR276" s="16"/>
      <c r="BS276" s="16"/>
      <c r="BT276" s="16"/>
      <c r="BU276" s="16"/>
      <c r="BV276" s="16"/>
      <c r="BW276" s="16"/>
      <c r="BX276" s="16"/>
      <c r="BY276" s="16"/>
      <c r="BZ276" s="16"/>
      <c r="CA276" s="16"/>
      <c r="CB276" s="16"/>
      <c r="CC276" s="16"/>
      <c r="CD276" s="16"/>
      <c r="CE276" s="16"/>
      <c r="CF276" s="16"/>
      <c r="CG276" s="16"/>
      <c r="CH276" s="16"/>
      <c r="CI276" s="16"/>
      <c r="CJ276" s="16"/>
      <c r="CK276" s="16"/>
      <c r="CL276" s="16"/>
      <c r="CM276" s="16"/>
      <c r="CN276" s="16"/>
      <c r="CO276" s="16"/>
      <c r="CP276" s="16"/>
      <c r="CQ276" s="16"/>
      <c r="CR276" s="16"/>
      <c r="CS276" s="16"/>
      <c r="CT276" s="16"/>
      <c r="CU276" s="16"/>
      <c r="CV276" s="16"/>
      <c r="CW276" s="16"/>
      <c r="CX276" s="16"/>
      <c r="CY276" s="16"/>
      <c r="CZ276" s="16"/>
      <c r="DA276" s="16"/>
      <c r="DB276" s="16"/>
      <c r="DC276" s="16"/>
      <c r="DD276" s="16"/>
      <c r="DE276" s="16"/>
      <c r="DF276" s="16"/>
      <c r="DG276" s="16"/>
      <c r="DH276" s="16"/>
      <c r="DI276" s="16"/>
      <c r="DJ276" s="16"/>
      <c r="DK276" s="16"/>
      <c r="DL276" s="16"/>
      <c r="DM276" s="16"/>
      <c r="DN276" s="16"/>
      <c r="DO276" s="16"/>
      <c r="DP276" s="16"/>
      <c r="DQ276" s="16"/>
      <c r="DR276" s="16"/>
      <c r="DS276" s="16"/>
      <c r="DT276" s="16"/>
      <c r="DU276" s="16"/>
      <c r="DV276" s="16"/>
      <c r="DW276" s="16"/>
      <c r="DX276" s="16"/>
      <c r="DY276" s="16"/>
      <c r="DZ276" s="16"/>
      <c r="EA276" s="16"/>
      <c r="EB276" s="16"/>
      <c r="EC276" s="16"/>
      <c r="ED276" s="16"/>
      <c r="EE276" s="16"/>
      <c r="EF276" s="16"/>
      <c r="EG276" s="16"/>
      <c r="EH276" s="16"/>
      <c r="EI276" s="16"/>
      <c r="EJ276" s="16"/>
      <c r="EK276" s="16"/>
      <c r="EL276" s="16"/>
      <c r="EM276" s="16"/>
      <c r="EN276" s="16"/>
      <c r="EO276" s="16"/>
      <c r="EP276" s="16"/>
      <c r="EQ276" s="16"/>
      <c r="ER276" s="16"/>
      <c r="ES276" s="16"/>
      <c r="ET276" s="16"/>
      <c r="EU276" s="16"/>
      <c r="EV276" s="16"/>
      <c r="EW276" s="16"/>
      <c r="EX276" s="16"/>
      <c r="EY276" s="16"/>
      <c r="EZ276" s="16"/>
      <c r="FA276" s="16"/>
      <c r="FB276" s="16"/>
      <c r="FC276" s="16"/>
      <c r="FD276" s="16"/>
      <c r="FE276" s="16"/>
      <c r="FF276" s="16"/>
      <c r="FG276" s="16"/>
      <c r="FH276" s="16"/>
      <c r="FI276" s="16"/>
      <c r="FJ276" s="16"/>
      <c r="FK276" s="16"/>
      <c r="FL276" s="16"/>
      <c r="FM276" s="16"/>
      <c r="FN276" s="16"/>
      <c r="FO276" s="16"/>
      <c r="FP276" s="16"/>
      <c r="FQ276" s="16"/>
      <c r="FR276" s="16"/>
      <c r="FS276" s="16"/>
      <c r="FT276" s="16"/>
      <c r="FU276" s="16"/>
      <c r="FV276" s="16"/>
      <c r="FW276" s="16"/>
      <c r="FX276" s="16"/>
      <c r="FY276" s="16"/>
      <c r="FZ276" s="16"/>
      <c r="GA276" s="16"/>
      <c r="GB276" s="16"/>
      <c r="GC276" s="16"/>
      <c r="GD276" s="16"/>
      <c r="GE276" s="16"/>
      <c r="GF276" s="16"/>
      <c r="GG276" s="16"/>
      <c r="GH276" s="16"/>
      <c r="GI276" s="16"/>
      <c r="GJ276" s="16"/>
      <c r="GK276" s="16"/>
      <c r="GL276" s="16"/>
      <c r="GM276" s="16"/>
      <c r="GN276" s="16"/>
      <c r="GO276" s="16"/>
      <c r="GP276" s="16"/>
      <c r="GQ276" s="16"/>
      <c r="GR276" s="16"/>
      <c r="GS276" s="16"/>
      <c r="GT276" s="16"/>
      <c r="GU276" s="16"/>
      <c r="GV276" s="16"/>
      <c r="GW276" s="16"/>
      <c r="GX276" s="16"/>
      <c r="GY276" s="16"/>
      <c r="GZ276" s="16"/>
      <c r="HA276" s="16"/>
      <c r="HB276" s="16"/>
      <c r="HC276" s="16"/>
      <c r="HD276" s="16"/>
      <c r="HE276" s="16"/>
      <c r="HF276" s="16"/>
      <c r="HG276" s="16"/>
      <c r="HH276" s="16"/>
      <c r="HI276" s="16"/>
      <c r="HJ276" s="16"/>
      <c r="HK276" s="16"/>
      <c r="HL276" s="16"/>
      <c r="HM276" s="16"/>
      <c r="HN276" s="16"/>
      <c r="HO276" s="16"/>
      <c r="HP276" s="16"/>
      <c r="HQ276" s="16"/>
      <c r="HR276" s="16"/>
      <c r="HS276" s="16"/>
      <c r="HT276" s="16"/>
      <c r="HU276" s="16"/>
      <c r="HV276" s="16"/>
      <c r="HW276" s="16"/>
      <c r="HX276" s="16"/>
      <c r="HY276" s="16"/>
      <c r="HZ276" s="16"/>
      <c r="IA276" s="16"/>
      <c r="IB276" s="16"/>
      <c r="IC276" s="16"/>
      <c r="ID276" s="16"/>
      <c r="IE276" s="16"/>
      <c r="IF276" s="16"/>
      <c r="IG276" s="16"/>
      <c r="IH276" s="16"/>
      <c r="II276" s="16"/>
      <c r="IJ276" s="16"/>
      <c r="IK276" s="16"/>
      <c r="IL276" s="16"/>
      <c r="IM276" s="16"/>
      <c r="IN276" s="16"/>
      <c r="IO276" s="16"/>
      <c r="IP276" s="16"/>
      <c r="IQ276" s="16"/>
      <c r="IR276" s="16"/>
      <c r="IS276" s="16"/>
      <c r="IT276" s="16"/>
      <c r="IU276" s="16"/>
    </row>
    <row r="277" spans="1:255" x14ac:dyDescent="0.2">
      <c r="A277" s="47" t="s">
        <v>445</v>
      </c>
      <c r="B277" s="48" t="s">
        <v>228</v>
      </c>
      <c r="C277" s="49" t="s">
        <v>32</v>
      </c>
      <c r="D277" s="50">
        <f>Source!I763</f>
        <v>2784</v>
      </c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16"/>
      <c r="BH277" s="16"/>
      <c r="BI277" s="16"/>
      <c r="BJ277" s="16"/>
      <c r="BK277" s="16"/>
      <c r="BL277" s="16"/>
      <c r="BM277" s="16"/>
      <c r="BN277" s="16"/>
      <c r="BO277" s="16"/>
      <c r="BP277" s="16"/>
      <c r="BQ277" s="16"/>
      <c r="BR277" s="16"/>
      <c r="BS277" s="16"/>
      <c r="BT277" s="16"/>
      <c r="BU277" s="16"/>
      <c r="BV277" s="16"/>
      <c r="BW277" s="16"/>
      <c r="BX277" s="16"/>
      <c r="BY277" s="16"/>
      <c r="BZ277" s="16"/>
      <c r="CA277" s="16"/>
      <c r="CB277" s="16"/>
      <c r="CC277" s="16"/>
      <c r="CD277" s="16"/>
      <c r="CE277" s="16"/>
      <c r="CF277" s="16"/>
      <c r="CG277" s="16"/>
      <c r="CH277" s="16"/>
      <c r="CI277" s="16"/>
      <c r="CJ277" s="16"/>
      <c r="CK277" s="16"/>
      <c r="CL277" s="16"/>
      <c r="CM277" s="16"/>
      <c r="CN277" s="16"/>
      <c r="CO277" s="16"/>
      <c r="CP277" s="16"/>
      <c r="CQ277" s="16"/>
      <c r="CR277" s="16"/>
      <c r="CS277" s="16"/>
      <c r="CT277" s="16"/>
      <c r="CU277" s="16"/>
      <c r="CV277" s="16"/>
      <c r="CW277" s="16"/>
      <c r="CX277" s="16"/>
      <c r="CY277" s="16"/>
      <c r="CZ277" s="16"/>
      <c r="DA277" s="16"/>
      <c r="DB277" s="16"/>
      <c r="DC277" s="16"/>
      <c r="DD277" s="16"/>
      <c r="DE277" s="16"/>
      <c r="DF277" s="16"/>
      <c r="DG277" s="16"/>
      <c r="DH277" s="16"/>
      <c r="DI277" s="16"/>
      <c r="DJ277" s="1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6"/>
      <c r="EZ277" s="16"/>
      <c r="FA277" s="16"/>
      <c r="FB277" s="16"/>
      <c r="FC277" s="16"/>
      <c r="FD277" s="16"/>
      <c r="FE277" s="16"/>
      <c r="FF277" s="16"/>
      <c r="FG277" s="16"/>
      <c r="FH277" s="16"/>
      <c r="FI277" s="16"/>
      <c r="FJ277" s="16"/>
      <c r="FK277" s="16"/>
      <c r="FL277" s="16"/>
      <c r="FM277" s="16"/>
      <c r="FN277" s="16"/>
      <c r="FO277" s="16"/>
      <c r="FP277" s="16"/>
      <c r="FQ277" s="16"/>
      <c r="FR277" s="16"/>
      <c r="FS277" s="16"/>
      <c r="FT277" s="16"/>
      <c r="FU277" s="16"/>
      <c r="FV277" s="16"/>
      <c r="FW277" s="16"/>
      <c r="FX277" s="16"/>
      <c r="FY277" s="16"/>
      <c r="FZ277" s="16"/>
      <c r="GA277" s="16"/>
      <c r="GB277" s="16"/>
      <c r="GC277" s="16"/>
      <c r="GD277" s="16"/>
      <c r="GE277" s="16"/>
      <c r="GF277" s="16"/>
      <c r="GG277" s="16"/>
      <c r="GH277" s="16"/>
      <c r="GI277" s="16"/>
      <c r="GJ277" s="16"/>
      <c r="GK277" s="16"/>
      <c r="GL277" s="16"/>
      <c r="GM277" s="16"/>
      <c r="GN277" s="16"/>
      <c r="GO277" s="16"/>
      <c r="GP277" s="16"/>
      <c r="GQ277" s="16"/>
      <c r="GR277" s="16"/>
      <c r="GS277" s="16"/>
      <c r="GT277" s="16"/>
      <c r="GU277" s="16"/>
      <c r="GV277" s="16"/>
      <c r="GW277" s="16"/>
      <c r="GX277" s="16"/>
      <c r="GY277" s="16"/>
      <c r="GZ277" s="16"/>
      <c r="HA277" s="16"/>
      <c r="HB277" s="16"/>
      <c r="HC277" s="16"/>
      <c r="HD277" s="16"/>
      <c r="HE277" s="16"/>
      <c r="HF277" s="16"/>
      <c r="HG277" s="16"/>
      <c r="HH277" s="16"/>
      <c r="HI277" s="16"/>
      <c r="HJ277" s="16"/>
      <c r="HK277" s="16"/>
      <c r="HL277" s="16"/>
      <c r="HM277" s="16"/>
      <c r="HN277" s="16"/>
      <c r="HO277" s="16"/>
      <c r="HP277" s="16"/>
      <c r="HQ277" s="16"/>
      <c r="HR277" s="16"/>
      <c r="HS277" s="16"/>
      <c r="HT277" s="16"/>
      <c r="HU277" s="16"/>
      <c r="HV277" s="16"/>
      <c r="HW277" s="16"/>
      <c r="HX277" s="16"/>
      <c r="HY277" s="16"/>
      <c r="HZ277" s="16"/>
      <c r="IA277" s="16"/>
      <c r="IB277" s="16"/>
      <c r="IC277" s="16"/>
      <c r="ID277" s="16"/>
      <c r="IE277" s="16"/>
      <c r="IF277" s="16"/>
      <c r="IG277" s="16"/>
      <c r="IH277" s="16"/>
      <c r="II277" s="16"/>
      <c r="IJ277" s="16"/>
      <c r="IK277" s="16"/>
      <c r="IL277" s="16"/>
      <c r="IM277" s="16"/>
      <c r="IN277" s="16"/>
      <c r="IO277" s="16"/>
      <c r="IP277" s="16"/>
      <c r="IQ277" s="16"/>
      <c r="IR277" s="16"/>
      <c r="IS277" s="16"/>
      <c r="IT277" s="16"/>
      <c r="IU277" s="16"/>
    </row>
    <row r="278" spans="1:255" ht="13.5" thickBot="1" x14ac:dyDescent="0.25">
      <c r="A278" s="47" t="s">
        <v>446</v>
      </c>
      <c r="B278" s="48" t="s">
        <v>231</v>
      </c>
      <c r="C278" s="49" t="s">
        <v>37</v>
      </c>
      <c r="D278" s="50">
        <f>Source!I764</f>
        <v>2.784E-2</v>
      </c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6"/>
      <c r="BW278" s="16"/>
      <c r="BX278" s="16"/>
      <c r="BY278" s="16"/>
      <c r="BZ278" s="16"/>
      <c r="CA278" s="16"/>
      <c r="CB278" s="16"/>
      <c r="CC278" s="16"/>
      <c r="CD278" s="16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6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6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6"/>
      <c r="EL278" s="16"/>
      <c r="EM278" s="16"/>
      <c r="EN278" s="16"/>
      <c r="EO278" s="16"/>
      <c r="EP278" s="16"/>
      <c r="EQ278" s="16"/>
      <c r="ER278" s="16"/>
      <c r="ES278" s="16"/>
      <c r="ET278" s="16"/>
      <c r="EU278" s="16"/>
      <c r="EV278" s="16"/>
      <c r="EW278" s="16"/>
      <c r="EX278" s="16"/>
      <c r="EY278" s="16"/>
      <c r="EZ278" s="16"/>
      <c r="FA278" s="16"/>
      <c r="FB278" s="16"/>
      <c r="FC278" s="16"/>
      <c r="FD278" s="16"/>
      <c r="FE278" s="16"/>
      <c r="FF278" s="16"/>
      <c r="FG278" s="16"/>
      <c r="FH278" s="16"/>
      <c r="FI278" s="16"/>
      <c r="FJ278" s="16"/>
      <c r="FK278" s="16"/>
      <c r="FL278" s="16"/>
      <c r="FM278" s="16"/>
      <c r="FN278" s="16"/>
      <c r="FO278" s="16"/>
      <c r="FP278" s="16"/>
      <c r="FQ278" s="16"/>
      <c r="FR278" s="16"/>
      <c r="FS278" s="16"/>
      <c r="FT278" s="16"/>
      <c r="FU278" s="16"/>
      <c r="FV278" s="16"/>
      <c r="FW278" s="16"/>
      <c r="FX278" s="16"/>
      <c r="FY278" s="16"/>
      <c r="FZ278" s="16"/>
      <c r="GA278" s="16"/>
      <c r="GB278" s="16"/>
      <c r="GC278" s="16"/>
      <c r="GD278" s="16"/>
      <c r="GE278" s="16"/>
      <c r="GF278" s="16"/>
      <c r="GG278" s="16"/>
      <c r="GH278" s="16"/>
      <c r="GI278" s="16"/>
      <c r="GJ278" s="16"/>
      <c r="GK278" s="16"/>
      <c r="GL278" s="16"/>
      <c r="GM278" s="16"/>
      <c r="GN278" s="16"/>
      <c r="GO278" s="16"/>
      <c r="GP278" s="16"/>
      <c r="GQ278" s="16"/>
      <c r="GR278" s="16"/>
      <c r="GS278" s="16"/>
      <c r="GT278" s="16"/>
      <c r="GU278" s="16"/>
      <c r="GV278" s="16"/>
      <c r="GW278" s="16"/>
      <c r="GX278" s="16"/>
      <c r="GY278" s="16"/>
      <c r="GZ278" s="16"/>
      <c r="HA278" s="16"/>
      <c r="HB278" s="16"/>
      <c r="HC278" s="16"/>
      <c r="HD278" s="16"/>
      <c r="HE278" s="16"/>
      <c r="HF278" s="16"/>
      <c r="HG278" s="16"/>
      <c r="HH278" s="16"/>
      <c r="HI278" s="16"/>
      <c r="HJ278" s="16"/>
      <c r="HK278" s="16"/>
      <c r="HL278" s="16"/>
      <c r="HM278" s="16"/>
      <c r="HN278" s="16"/>
      <c r="HO278" s="16"/>
      <c r="HP278" s="16"/>
      <c r="HQ278" s="16"/>
      <c r="HR278" s="16"/>
      <c r="HS278" s="16"/>
      <c r="HT278" s="16"/>
      <c r="HU278" s="16"/>
      <c r="HV278" s="16"/>
      <c r="HW278" s="16"/>
      <c r="HX278" s="16"/>
      <c r="HY278" s="16"/>
      <c r="HZ278" s="16"/>
      <c r="IA278" s="16"/>
      <c r="IB278" s="16"/>
      <c r="IC278" s="16"/>
      <c r="ID278" s="16"/>
      <c r="IE278" s="16"/>
      <c r="IF278" s="16"/>
      <c r="IG278" s="16"/>
      <c r="IH278" s="16"/>
      <c r="II278" s="16"/>
      <c r="IJ278" s="16"/>
      <c r="IK278" s="16"/>
      <c r="IL278" s="16"/>
      <c r="IM278" s="16"/>
      <c r="IN278" s="16"/>
      <c r="IO278" s="16"/>
      <c r="IP278" s="16"/>
      <c r="IQ278" s="16"/>
      <c r="IR278" s="16"/>
      <c r="IS278" s="16"/>
      <c r="IT278" s="16"/>
      <c r="IU278" s="16"/>
    </row>
    <row r="279" spans="1:255" x14ac:dyDescent="0.2">
      <c r="A279" s="38"/>
      <c r="B279" s="38"/>
      <c r="C279" s="38"/>
      <c r="D279" s="38"/>
    </row>
    <row r="280" spans="1:255" x14ac:dyDescent="0.2">
      <c r="A280" t="s">
        <v>759</v>
      </c>
      <c r="B280" t="s">
        <v>796</v>
      </c>
    </row>
    <row r="281" spans="1:255" ht="13.5" thickBot="1" x14ac:dyDescent="0.25"/>
    <row r="282" spans="1:255" ht="24" x14ac:dyDescent="0.2">
      <c r="A282" s="43">
        <v>78</v>
      </c>
      <c r="B282" s="44" t="s">
        <v>150</v>
      </c>
      <c r="C282" s="45" t="s">
        <v>22</v>
      </c>
      <c r="D282" s="46">
        <v>17.192</v>
      </c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16"/>
      <c r="BH282" s="16"/>
      <c r="BI282" s="16"/>
      <c r="BJ282" s="16"/>
      <c r="BK282" s="16"/>
      <c r="BL282" s="16"/>
      <c r="BM282" s="16"/>
      <c r="BN282" s="16"/>
      <c r="BO282" s="16"/>
      <c r="BP282" s="16"/>
      <c r="BQ282" s="16"/>
      <c r="BR282" s="16"/>
      <c r="BS282" s="16"/>
      <c r="BT282" s="16"/>
      <c r="BU282" s="16"/>
      <c r="BV282" s="16"/>
      <c r="BW282" s="16"/>
      <c r="BX282" s="16"/>
      <c r="BY282" s="16"/>
      <c r="BZ282" s="16"/>
      <c r="CA282" s="16"/>
      <c r="CB282" s="16"/>
      <c r="CC282" s="16"/>
      <c r="CD282" s="16"/>
      <c r="CE282" s="16"/>
      <c r="CF282" s="16"/>
      <c r="CG282" s="16"/>
      <c r="CH282" s="16"/>
      <c r="CI282" s="16"/>
      <c r="CJ282" s="16"/>
      <c r="CK282" s="16"/>
      <c r="CL282" s="16"/>
      <c r="CM282" s="16"/>
      <c r="CN282" s="16"/>
      <c r="CO282" s="16"/>
      <c r="CP282" s="16"/>
      <c r="CQ282" s="16"/>
      <c r="CR282" s="16"/>
      <c r="CS282" s="16"/>
      <c r="CT282" s="16"/>
      <c r="CU282" s="16"/>
      <c r="CV282" s="16"/>
      <c r="CW282" s="16"/>
      <c r="CX282" s="16"/>
      <c r="CY282" s="16"/>
      <c r="CZ282" s="16"/>
      <c r="DA282" s="16"/>
      <c r="DB282" s="16"/>
      <c r="DC282" s="16"/>
      <c r="DD282" s="16"/>
      <c r="DE282" s="16"/>
      <c r="DF282" s="16"/>
      <c r="DG282" s="16"/>
      <c r="DH282" s="16"/>
      <c r="DI282" s="16"/>
      <c r="DJ282" s="16"/>
      <c r="DK282" s="16"/>
      <c r="DL282" s="16"/>
      <c r="DM282" s="16"/>
      <c r="DN282" s="16"/>
      <c r="DO282" s="16"/>
      <c r="DP282" s="16"/>
      <c r="DQ282" s="16"/>
      <c r="DR282" s="16"/>
      <c r="DS282" s="16"/>
      <c r="DT282" s="16"/>
      <c r="DU282" s="16"/>
      <c r="DV282" s="16"/>
      <c r="DW282" s="16"/>
      <c r="DX282" s="16"/>
      <c r="DY282" s="16"/>
      <c r="DZ282" s="16"/>
      <c r="EA282" s="16"/>
      <c r="EB282" s="16"/>
      <c r="EC282" s="16"/>
      <c r="ED282" s="16"/>
      <c r="EE282" s="16"/>
      <c r="EF282" s="16"/>
      <c r="EG282" s="16"/>
      <c r="EH282" s="16"/>
      <c r="EI282" s="16"/>
      <c r="EJ282" s="16"/>
      <c r="EK282" s="16"/>
      <c r="EL282" s="16"/>
      <c r="EM282" s="16"/>
      <c r="EN282" s="16"/>
      <c r="EO282" s="16"/>
      <c r="EP282" s="16"/>
      <c r="EQ282" s="16"/>
      <c r="ER282" s="16"/>
      <c r="ES282" s="16"/>
      <c r="ET282" s="16"/>
      <c r="EU282" s="16"/>
      <c r="EV282" s="16"/>
      <c r="EW282" s="16"/>
      <c r="EX282" s="16"/>
      <c r="EY282" s="16"/>
      <c r="EZ282" s="16"/>
      <c r="FA282" s="16"/>
      <c r="FB282" s="16"/>
      <c r="FC282" s="16"/>
      <c r="FD282" s="16"/>
      <c r="FE282" s="16"/>
      <c r="FF282" s="16"/>
      <c r="FG282" s="16"/>
      <c r="FH282" s="16"/>
      <c r="FI282" s="16"/>
      <c r="FJ282" s="16"/>
      <c r="FK282" s="16"/>
      <c r="FL282" s="16"/>
      <c r="FM282" s="16"/>
      <c r="FN282" s="16"/>
      <c r="FO282" s="16"/>
      <c r="FP282" s="16"/>
      <c r="FQ282" s="16"/>
      <c r="FR282" s="16"/>
      <c r="FS282" s="16"/>
      <c r="FT282" s="16"/>
      <c r="FU282" s="16"/>
      <c r="FV282" s="16"/>
      <c r="FW282" s="16"/>
      <c r="FX282" s="16"/>
      <c r="FY282" s="16"/>
      <c r="FZ282" s="16"/>
      <c r="GA282" s="16"/>
      <c r="GB282" s="16"/>
      <c r="GC282" s="16"/>
      <c r="GD282" s="16"/>
      <c r="GE282" s="16"/>
      <c r="GF282" s="16"/>
      <c r="GG282" s="16"/>
      <c r="GH282" s="16"/>
      <c r="GI282" s="16"/>
      <c r="GJ282" s="16"/>
      <c r="GK282" s="16"/>
      <c r="GL282" s="16"/>
      <c r="GM282" s="16"/>
      <c r="GN282" s="16"/>
      <c r="GO282" s="16"/>
      <c r="GP282" s="16"/>
      <c r="GQ282" s="16"/>
      <c r="GR282" s="16"/>
      <c r="GS282" s="16"/>
      <c r="GT282" s="16"/>
      <c r="GU282" s="16"/>
      <c r="GV282" s="16"/>
      <c r="GW282" s="16"/>
      <c r="GX282" s="16"/>
      <c r="GY282" s="16"/>
      <c r="GZ282" s="16"/>
      <c r="HA282" s="16"/>
      <c r="HB282" s="16"/>
      <c r="HC282" s="16"/>
      <c r="HD282" s="16"/>
      <c r="HE282" s="16"/>
      <c r="HF282" s="16"/>
      <c r="HG282" s="16"/>
      <c r="HH282" s="16"/>
      <c r="HI282" s="16"/>
      <c r="HJ282" s="16"/>
      <c r="HK282" s="16"/>
      <c r="HL282" s="16"/>
      <c r="HM282" s="16"/>
      <c r="HN282" s="16"/>
      <c r="HO282" s="16"/>
      <c r="HP282" s="16"/>
      <c r="HQ282" s="16"/>
      <c r="HR282" s="16"/>
      <c r="HS282" s="16"/>
      <c r="HT282" s="16"/>
      <c r="HU282" s="16"/>
      <c r="HV282" s="16"/>
      <c r="HW282" s="16"/>
      <c r="HX282" s="16"/>
      <c r="HY282" s="16"/>
      <c r="HZ282" s="16"/>
      <c r="IA282" s="16"/>
      <c r="IB282" s="16"/>
      <c r="IC282" s="16"/>
      <c r="ID282" s="16"/>
      <c r="IE282" s="16"/>
      <c r="IF282" s="16"/>
      <c r="IG282" s="16"/>
      <c r="IH282" s="16"/>
      <c r="II282" s="16"/>
      <c r="IJ282" s="16"/>
      <c r="IK282" s="16"/>
      <c r="IL282" s="16"/>
      <c r="IM282" s="16"/>
      <c r="IN282" s="16"/>
      <c r="IO282" s="16"/>
      <c r="IP282" s="16"/>
      <c r="IQ282" s="16"/>
      <c r="IR282" s="16"/>
      <c r="IS282" s="16"/>
      <c r="IT282" s="16"/>
      <c r="IU282" s="16"/>
    </row>
    <row r="283" spans="1:255" x14ac:dyDescent="0.2">
      <c r="A283" s="47" t="s">
        <v>449</v>
      </c>
      <c r="B283" s="48" t="s">
        <v>154</v>
      </c>
      <c r="C283" s="49" t="s">
        <v>155</v>
      </c>
      <c r="D283" s="50">
        <f>Source!I801</f>
        <v>-2104.3008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  <c r="GX283" s="16"/>
      <c r="GY283" s="16"/>
      <c r="GZ283" s="16"/>
      <c r="HA283" s="16"/>
      <c r="HB283" s="16"/>
      <c r="HC283" s="16"/>
      <c r="HD283" s="16"/>
      <c r="HE283" s="16"/>
      <c r="HF283" s="16"/>
      <c r="HG283" s="16"/>
      <c r="HH283" s="16"/>
      <c r="HI283" s="16"/>
      <c r="HJ283" s="16"/>
      <c r="HK283" s="16"/>
      <c r="HL283" s="16"/>
      <c r="HM283" s="16"/>
      <c r="HN283" s="16"/>
      <c r="HO283" s="16"/>
      <c r="HP283" s="16"/>
      <c r="HQ283" s="16"/>
      <c r="HR283" s="16"/>
      <c r="HS283" s="16"/>
      <c r="HT283" s="16"/>
      <c r="HU283" s="16"/>
      <c r="HV283" s="16"/>
      <c r="HW283" s="16"/>
      <c r="HX283" s="16"/>
      <c r="HY283" s="16"/>
      <c r="HZ283" s="16"/>
      <c r="IA283" s="16"/>
      <c r="IB283" s="16"/>
      <c r="IC283" s="16"/>
      <c r="ID283" s="16"/>
      <c r="IE283" s="16"/>
      <c r="IF283" s="16"/>
      <c r="IG283" s="16"/>
      <c r="IH283" s="16"/>
      <c r="II283" s="16"/>
      <c r="IJ283" s="16"/>
      <c r="IK283" s="16"/>
      <c r="IL283" s="16"/>
      <c r="IM283" s="16"/>
      <c r="IN283" s="16"/>
      <c r="IO283" s="16"/>
      <c r="IP283" s="16"/>
      <c r="IQ283" s="16"/>
      <c r="IR283" s="16"/>
      <c r="IS283" s="16"/>
      <c r="IT283" s="16"/>
      <c r="IU283" s="16"/>
    </row>
    <row r="284" spans="1:255" x14ac:dyDescent="0.2">
      <c r="A284" s="47" t="s">
        <v>450</v>
      </c>
      <c r="B284" s="48" t="s">
        <v>159</v>
      </c>
      <c r="C284" s="49" t="s">
        <v>155</v>
      </c>
      <c r="D284" s="50">
        <f>Source!I802</f>
        <v>2104.3008</v>
      </c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  <c r="BE284" s="16"/>
      <c r="BF284" s="16"/>
      <c r="BG284" s="16"/>
      <c r="BH284" s="16"/>
      <c r="BI284" s="16"/>
      <c r="BJ284" s="16"/>
      <c r="BK284" s="16"/>
      <c r="BL284" s="16"/>
      <c r="BM284" s="16"/>
      <c r="BN284" s="16"/>
      <c r="BO284" s="16"/>
      <c r="BP284" s="16"/>
      <c r="BQ284" s="16"/>
      <c r="BR284" s="16"/>
      <c r="BS284" s="16"/>
      <c r="BT284" s="16"/>
      <c r="BU284" s="16"/>
      <c r="BV284" s="16"/>
      <c r="BW284" s="16"/>
      <c r="BX284" s="16"/>
      <c r="BY284" s="16"/>
      <c r="BZ284" s="16"/>
      <c r="CA284" s="16"/>
      <c r="CB284" s="16"/>
      <c r="CC284" s="16"/>
      <c r="CD284" s="16"/>
      <c r="CE284" s="16"/>
      <c r="CF284" s="16"/>
      <c r="CG284" s="16"/>
      <c r="CH284" s="16"/>
      <c r="CI284" s="16"/>
      <c r="CJ284" s="16"/>
      <c r="CK284" s="16"/>
      <c r="CL284" s="16"/>
      <c r="CM284" s="16"/>
      <c r="CN284" s="16"/>
      <c r="CO284" s="16"/>
      <c r="CP284" s="16"/>
      <c r="CQ284" s="16"/>
      <c r="CR284" s="16"/>
      <c r="CS284" s="16"/>
      <c r="CT284" s="16"/>
      <c r="CU284" s="16"/>
      <c r="CV284" s="16"/>
      <c r="CW284" s="16"/>
      <c r="CX284" s="16"/>
      <c r="CY284" s="16"/>
      <c r="CZ284" s="16"/>
      <c r="DA284" s="16"/>
      <c r="DB284" s="16"/>
      <c r="DC284" s="16"/>
      <c r="DD284" s="16"/>
      <c r="DE284" s="16"/>
      <c r="DF284" s="16"/>
      <c r="DG284" s="16"/>
      <c r="DH284" s="16"/>
      <c r="DI284" s="16"/>
      <c r="DJ284" s="16"/>
      <c r="DK284" s="16"/>
      <c r="DL284" s="16"/>
      <c r="DM284" s="16"/>
      <c r="DN284" s="16"/>
      <c r="DO284" s="16"/>
      <c r="DP284" s="16"/>
      <c r="DQ284" s="16"/>
      <c r="DR284" s="16"/>
      <c r="DS284" s="16"/>
      <c r="DT284" s="16"/>
      <c r="DU284" s="16"/>
      <c r="DV284" s="16"/>
      <c r="DW284" s="16"/>
      <c r="DX284" s="16"/>
      <c r="DY284" s="16"/>
      <c r="DZ284" s="16"/>
      <c r="EA284" s="16"/>
      <c r="EB284" s="16"/>
      <c r="EC284" s="16"/>
      <c r="ED284" s="16"/>
      <c r="EE284" s="16"/>
      <c r="EF284" s="16"/>
      <c r="EG284" s="16"/>
      <c r="EH284" s="16"/>
      <c r="EI284" s="16"/>
      <c r="EJ284" s="16"/>
      <c r="EK284" s="16"/>
      <c r="EL284" s="16"/>
      <c r="EM284" s="16"/>
      <c r="EN284" s="16"/>
      <c r="EO284" s="16"/>
      <c r="EP284" s="16"/>
      <c r="EQ284" s="16"/>
      <c r="ER284" s="16"/>
      <c r="ES284" s="16"/>
      <c r="ET284" s="16"/>
      <c r="EU284" s="16"/>
      <c r="EV284" s="16"/>
      <c r="EW284" s="16"/>
      <c r="EX284" s="16"/>
      <c r="EY284" s="16"/>
      <c r="EZ284" s="16"/>
      <c r="FA284" s="16"/>
      <c r="FB284" s="16"/>
      <c r="FC284" s="16"/>
      <c r="FD284" s="16"/>
      <c r="FE284" s="16"/>
      <c r="FF284" s="16"/>
      <c r="FG284" s="16"/>
      <c r="FH284" s="16"/>
      <c r="FI284" s="16"/>
      <c r="FJ284" s="16"/>
      <c r="FK284" s="16"/>
      <c r="FL284" s="16"/>
      <c r="FM284" s="16"/>
      <c r="FN284" s="16"/>
      <c r="FO284" s="16"/>
      <c r="FP284" s="16"/>
      <c r="FQ284" s="16"/>
      <c r="FR284" s="16"/>
      <c r="FS284" s="16"/>
      <c r="FT284" s="16"/>
      <c r="FU284" s="16"/>
      <c r="FV284" s="16"/>
      <c r="FW284" s="16"/>
      <c r="FX284" s="16"/>
      <c r="FY284" s="16"/>
      <c r="FZ284" s="16"/>
      <c r="GA284" s="16"/>
      <c r="GB284" s="16"/>
      <c r="GC284" s="16"/>
      <c r="GD284" s="16"/>
      <c r="GE284" s="16"/>
      <c r="GF284" s="16"/>
      <c r="GG284" s="16"/>
      <c r="GH284" s="16"/>
      <c r="GI284" s="16"/>
      <c r="GJ284" s="16"/>
      <c r="GK284" s="16"/>
      <c r="GL284" s="16"/>
      <c r="GM284" s="16"/>
      <c r="GN284" s="16"/>
      <c r="GO284" s="16"/>
      <c r="GP284" s="16"/>
      <c r="GQ284" s="16"/>
      <c r="GR284" s="16"/>
      <c r="GS284" s="16"/>
      <c r="GT284" s="16"/>
      <c r="GU284" s="16"/>
      <c r="GV284" s="16"/>
      <c r="GW284" s="16"/>
      <c r="GX284" s="16"/>
      <c r="GY284" s="16"/>
      <c r="GZ284" s="16"/>
      <c r="HA284" s="16"/>
      <c r="HB284" s="16"/>
      <c r="HC284" s="16"/>
      <c r="HD284" s="16"/>
      <c r="HE284" s="16"/>
      <c r="HF284" s="16"/>
      <c r="HG284" s="16"/>
      <c r="HH284" s="16"/>
      <c r="HI284" s="16"/>
      <c r="HJ284" s="16"/>
      <c r="HK284" s="16"/>
      <c r="HL284" s="16"/>
      <c r="HM284" s="16"/>
      <c r="HN284" s="16"/>
      <c r="HO284" s="16"/>
      <c r="HP284" s="16"/>
      <c r="HQ284" s="16"/>
      <c r="HR284" s="16"/>
      <c r="HS284" s="16"/>
      <c r="HT284" s="16"/>
      <c r="HU284" s="16"/>
      <c r="HV284" s="16"/>
      <c r="HW284" s="16"/>
      <c r="HX284" s="16"/>
      <c r="HY284" s="16"/>
      <c r="HZ284" s="16"/>
      <c r="IA284" s="16"/>
      <c r="IB284" s="16"/>
      <c r="IC284" s="16"/>
      <c r="ID284" s="16"/>
      <c r="IE284" s="16"/>
      <c r="IF284" s="16"/>
      <c r="IG284" s="16"/>
      <c r="IH284" s="16"/>
      <c r="II284" s="16"/>
      <c r="IJ284" s="16"/>
      <c r="IK284" s="16"/>
      <c r="IL284" s="16"/>
      <c r="IM284" s="16"/>
      <c r="IN284" s="16"/>
      <c r="IO284" s="16"/>
      <c r="IP284" s="16"/>
      <c r="IQ284" s="16"/>
      <c r="IR284" s="16"/>
      <c r="IS284" s="16"/>
      <c r="IT284" s="16"/>
      <c r="IU284" s="16"/>
    </row>
    <row r="285" spans="1:255" x14ac:dyDescent="0.2">
      <c r="A285" s="51">
        <v>79</v>
      </c>
      <c r="B285" s="52" t="s">
        <v>253</v>
      </c>
      <c r="C285" s="53" t="s">
        <v>254</v>
      </c>
      <c r="D285" s="54">
        <v>18.399999999999999</v>
      </c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  <c r="BE285" s="16"/>
      <c r="BF285" s="16"/>
      <c r="BG285" s="16"/>
      <c r="BH285" s="16"/>
      <c r="BI285" s="16"/>
      <c r="BJ285" s="16"/>
      <c r="BK285" s="16"/>
      <c r="BL285" s="16"/>
      <c r="BM285" s="16"/>
      <c r="BN285" s="16"/>
      <c r="BO285" s="16"/>
      <c r="BP285" s="16"/>
      <c r="BQ285" s="16"/>
      <c r="BR285" s="16"/>
      <c r="BS285" s="16"/>
      <c r="BT285" s="16"/>
      <c r="BU285" s="16"/>
      <c r="BV285" s="16"/>
      <c r="BW285" s="16"/>
      <c r="BX285" s="16"/>
      <c r="BY285" s="16"/>
      <c r="BZ285" s="16"/>
      <c r="CA285" s="16"/>
      <c r="CB285" s="16"/>
      <c r="CC285" s="16"/>
      <c r="CD285" s="16"/>
      <c r="CE285" s="16"/>
      <c r="CF285" s="16"/>
      <c r="CG285" s="16"/>
      <c r="CH285" s="16"/>
      <c r="CI285" s="16"/>
      <c r="CJ285" s="16"/>
      <c r="CK285" s="16"/>
      <c r="CL285" s="16"/>
      <c r="CM285" s="16"/>
      <c r="CN285" s="16"/>
      <c r="CO285" s="16"/>
      <c r="CP285" s="16"/>
      <c r="CQ285" s="16"/>
      <c r="CR285" s="16"/>
      <c r="CS285" s="16"/>
      <c r="CT285" s="16"/>
      <c r="CU285" s="16"/>
      <c r="CV285" s="16"/>
      <c r="CW285" s="16"/>
      <c r="CX285" s="16"/>
      <c r="CY285" s="16"/>
      <c r="CZ285" s="16"/>
      <c r="DA285" s="16"/>
      <c r="DB285" s="16"/>
      <c r="DC285" s="16"/>
      <c r="DD285" s="16"/>
      <c r="DE285" s="16"/>
      <c r="DF285" s="16"/>
      <c r="DG285" s="16"/>
      <c r="DH285" s="16"/>
      <c r="DI285" s="16"/>
      <c r="DJ285" s="16"/>
      <c r="DK285" s="16"/>
      <c r="DL285" s="16"/>
      <c r="DM285" s="16"/>
      <c r="DN285" s="16"/>
      <c r="DO285" s="16"/>
      <c r="DP285" s="16"/>
      <c r="DQ285" s="16"/>
      <c r="DR285" s="16"/>
      <c r="DS285" s="16"/>
      <c r="DT285" s="16"/>
      <c r="DU285" s="16"/>
      <c r="DV285" s="16"/>
      <c r="DW285" s="16"/>
      <c r="DX285" s="16"/>
      <c r="DY285" s="16"/>
      <c r="DZ285" s="16"/>
      <c r="EA285" s="16"/>
      <c r="EB285" s="16"/>
      <c r="EC285" s="16"/>
      <c r="ED285" s="16"/>
      <c r="EE285" s="16"/>
      <c r="EF285" s="16"/>
      <c r="EG285" s="16"/>
      <c r="EH285" s="16"/>
      <c r="EI285" s="16"/>
      <c r="EJ285" s="16"/>
      <c r="EK285" s="16"/>
      <c r="EL285" s="16"/>
      <c r="EM285" s="16"/>
      <c r="EN285" s="16"/>
      <c r="EO285" s="16"/>
      <c r="EP285" s="16"/>
      <c r="EQ285" s="16"/>
      <c r="ER285" s="16"/>
      <c r="ES285" s="16"/>
      <c r="ET285" s="16"/>
      <c r="EU285" s="16"/>
      <c r="EV285" s="16"/>
      <c r="EW285" s="16"/>
      <c r="EX285" s="16"/>
      <c r="EY285" s="16"/>
      <c r="EZ285" s="16"/>
      <c r="FA285" s="16"/>
      <c r="FB285" s="16"/>
      <c r="FC285" s="16"/>
      <c r="FD285" s="16"/>
      <c r="FE285" s="16"/>
      <c r="FF285" s="16"/>
      <c r="FG285" s="16"/>
      <c r="FH285" s="16"/>
      <c r="FI285" s="16"/>
      <c r="FJ285" s="16"/>
      <c r="FK285" s="16"/>
      <c r="FL285" s="16"/>
      <c r="FM285" s="16"/>
      <c r="FN285" s="16"/>
      <c r="FO285" s="16"/>
      <c r="FP285" s="16"/>
      <c r="FQ285" s="16"/>
      <c r="FR285" s="16"/>
      <c r="FS285" s="16"/>
      <c r="FT285" s="16"/>
      <c r="FU285" s="16"/>
      <c r="FV285" s="16"/>
      <c r="FW285" s="16"/>
      <c r="FX285" s="16"/>
      <c r="FY285" s="16"/>
      <c r="FZ285" s="16"/>
      <c r="GA285" s="16"/>
      <c r="GB285" s="16"/>
      <c r="GC285" s="16"/>
      <c r="GD285" s="16"/>
      <c r="GE285" s="16"/>
      <c r="GF285" s="16"/>
      <c r="GG285" s="16"/>
      <c r="GH285" s="16"/>
      <c r="GI285" s="16"/>
      <c r="GJ285" s="16"/>
      <c r="GK285" s="16"/>
      <c r="GL285" s="16"/>
      <c r="GM285" s="16"/>
      <c r="GN285" s="16"/>
      <c r="GO285" s="16"/>
      <c r="GP285" s="16"/>
      <c r="GQ285" s="16"/>
      <c r="GR285" s="16"/>
      <c r="GS285" s="16"/>
      <c r="GT285" s="16"/>
      <c r="GU285" s="16"/>
      <c r="GV285" s="16"/>
      <c r="GW285" s="16"/>
      <c r="GX285" s="16"/>
      <c r="GY285" s="16"/>
      <c r="GZ285" s="16"/>
      <c r="HA285" s="16"/>
      <c r="HB285" s="16"/>
      <c r="HC285" s="16"/>
      <c r="HD285" s="16"/>
      <c r="HE285" s="16"/>
      <c r="HF285" s="16"/>
      <c r="HG285" s="16"/>
      <c r="HH285" s="16"/>
      <c r="HI285" s="16"/>
      <c r="HJ285" s="16"/>
      <c r="HK285" s="16"/>
      <c r="HL285" s="16"/>
      <c r="HM285" s="16"/>
      <c r="HN285" s="16"/>
      <c r="HO285" s="16"/>
      <c r="HP285" s="16"/>
      <c r="HQ285" s="16"/>
      <c r="HR285" s="16"/>
      <c r="HS285" s="16"/>
      <c r="HT285" s="16"/>
      <c r="HU285" s="16"/>
      <c r="HV285" s="16"/>
      <c r="HW285" s="16"/>
      <c r="HX285" s="16"/>
      <c r="HY285" s="16"/>
      <c r="HZ285" s="16"/>
      <c r="IA285" s="16"/>
      <c r="IB285" s="16"/>
      <c r="IC285" s="16"/>
      <c r="ID285" s="16"/>
      <c r="IE285" s="16"/>
      <c r="IF285" s="16"/>
      <c r="IG285" s="16"/>
      <c r="IH285" s="16"/>
      <c r="II285" s="16"/>
      <c r="IJ285" s="16"/>
      <c r="IK285" s="16"/>
      <c r="IL285" s="16"/>
      <c r="IM285" s="16"/>
      <c r="IN285" s="16"/>
      <c r="IO285" s="16"/>
      <c r="IP285" s="16"/>
      <c r="IQ285" s="16"/>
      <c r="IR285" s="16"/>
      <c r="IS285" s="16"/>
      <c r="IT285" s="16"/>
      <c r="IU285" s="16"/>
    </row>
    <row r="286" spans="1:255" x14ac:dyDescent="0.2">
      <c r="A286" s="47" t="s">
        <v>452</v>
      </c>
      <c r="B286" s="48" t="s">
        <v>263</v>
      </c>
      <c r="C286" s="49" t="s">
        <v>254</v>
      </c>
      <c r="D286" s="50">
        <f>Source!I804</f>
        <v>-19.32</v>
      </c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  <c r="BE286" s="16"/>
      <c r="BF286" s="16"/>
      <c r="BG286" s="16"/>
      <c r="BH286" s="16"/>
      <c r="BI286" s="16"/>
      <c r="BJ286" s="16"/>
      <c r="BK286" s="16"/>
      <c r="BL286" s="16"/>
      <c r="BM286" s="16"/>
      <c r="BN286" s="16"/>
      <c r="BO286" s="16"/>
      <c r="BP286" s="16"/>
      <c r="BQ286" s="16"/>
      <c r="BR286" s="16"/>
      <c r="BS286" s="16"/>
      <c r="BT286" s="16"/>
      <c r="BU286" s="16"/>
      <c r="BV286" s="16"/>
      <c r="BW286" s="16"/>
      <c r="BX286" s="16"/>
      <c r="BY286" s="16"/>
      <c r="BZ286" s="16"/>
      <c r="CA286" s="16"/>
      <c r="CB286" s="16"/>
      <c r="CC286" s="16"/>
      <c r="CD286" s="16"/>
      <c r="CE286" s="16"/>
      <c r="CF286" s="16"/>
      <c r="CG286" s="16"/>
      <c r="CH286" s="16"/>
      <c r="CI286" s="16"/>
      <c r="CJ286" s="16"/>
      <c r="CK286" s="16"/>
      <c r="CL286" s="16"/>
      <c r="CM286" s="16"/>
      <c r="CN286" s="16"/>
      <c r="CO286" s="16"/>
      <c r="CP286" s="16"/>
      <c r="CQ286" s="16"/>
      <c r="CR286" s="16"/>
      <c r="CS286" s="16"/>
      <c r="CT286" s="16"/>
      <c r="CU286" s="16"/>
      <c r="CV286" s="16"/>
      <c r="CW286" s="16"/>
      <c r="CX286" s="16"/>
      <c r="CY286" s="16"/>
      <c r="CZ286" s="16"/>
      <c r="DA286" s="16"/>
      <c r="DB286" s="16"/>
      <c r="DC286" s="16"/>
      <c r="DD286" s="16"/>
      <c r="DE286" s="16"/>
      <c r="DF286" s="16"/>
      <c r="DG286" s="16"/>
      <c r="DH286" s="16"/>
      <c r="DI286" s="16"/>
      <c r="DJ286" s="16"/>
      <c r="DK286" s="16"/>
      <c r="DL286" s="16"/>
      <c r="DM286" s="16"/>
      <c r="DN286" s="16"/>
      <c r="DO286" s="16"/>
      <c r="DP286" s="16"/>
      <c r="DQ286" s="16"/>
      <c r="DR286" s="16"/>
      <c r="DS286" s="16"/>
      <c r="DT286" s="16"/>
      <c r="DU286" s="16"/>
      <c r="DV286" s="16"/>
      <c r="DW286" s="16"/>
      <c r="DX286" s="16"/>
      <c r="DY286" s="16"/>
      <c r="DZ286" s="16"/>
      <c r="EA286" s="16"/>
      <c r="EB286" s="16"/>
      <c r="EC286" s="16"/>
      <c r="ED286" s="16"/>
      <c r="EE286" s="16"/>
      <c r="EF286" s="16"/>
      <c r="EG286" s="16"/>
      <c r="EH286" s="16"/>
      <c r="EI286" s="16"/>
      <c r="EJ286" s="16"/>
      <c r="EK286" s="16"/>
      <c r="EL286" s="16"/>
      <c r="EM286" s="16"/>
      <c r="EN286" s="16"/>
      <c r="EO286" s="16"/>
      <c r="EP286" s="16"/>
      <c r="EQ286" s="16"/>
      <c r="ER286" s="16"/>
      <c r="ES286" s="16"/>
      <c r="ET286" s="16"/>
      <c r="EU286" s="16"/>
      <c r="EV286" s="16"/>
      <c r="EW286" s="16"/>
      <c r="EX286" s="16"/>
      <c r="EY286" s="16"/>
      <c r="EZ286" s="16"/>
      <c r="FA286" s="16"/>
      <c r="FB286" s="16"/>
      <c r="FC286" s="16"/>
      <c r="FD286" s="16"/>
      <c r="FE286" s="16"/>
      <c r="FF286" s="16"/>
      <c r="FG286" s="16"/>
      <c r="FH286" s="16"/>
      <c r="FI286" s="16"/>
      <c r="FJ286" s="16"/>
      <c r="FK286" s="16"/>
      <c r="FL286" s="16"/>
      <c r="FM286" s="16"/>
      <c r="FN286" s="16"/>
      <c r="FO286" s="16"/>
      <c r="FP286" s="16"/>
      <c r="FQ286" s="16"/>
      <c r="FR286" s="16"/>
      <c r="FS286" s="16"/>
      <c r="FT286" s="16"/>
      <c r="FU286" s="16"/>
      <c r="FV286" s="16"/>
      <c r="FW286" s="16"/>
      <c r="FX286" s="16"/>
      <c r="FY286" s="16"/>
      <c r="FZ286" s="16"/>
      <c r="GA286" s="16"/>
      <c r="GB286" s="16"/>
      <c r="GC286" s="16"/>
      <c r="GD286" s="16"/>
      <c r="GE286" s="16"/>
      <c r="GF286" s="16"/>
      <c r="GG286" s="16"/>
      <c r="GH286" s="16"/>
      <c r="GI286" s="16"/>
      <c r="GJ286" s="16"/>
      <c r="GK286" s="16"/>
      <c r="GL286" s="16"/>
      <c r="GM286" s="16"/>
      <c r="GN286" s="16"/>
      <c r="GO286" s="16"/>
      <c r="GP286" s="16"/>
      <c r="GQ286" s="16"/>
      <c r="GR286" s="16"/>
      <c r="GS286" s="16"/>
      <c r="GT286" s="16"/>
      <c r="GU286" s="16"/>
      <c r="GV286" s="16"/>
      <c r="GW286" s="16"/>
      <c r="GX286" s="16"/>
      <c r="GY286" s="16"/>
      <c r="GZ286" s="16"/>
      <c r="HA286" s="16"/>
      <c r="HB286" s="16"/>
      <c r="HC286" s="16"/>
      <c r="HD286" s="16"/>
      <c r="HE286" s="16"/>
      <c r="HF286" s="16"/>
      <c r="HG286" s="16"/>
      <c r="HH286" s="16"/>
      <c r="HI286" s="16"/>
      <c r="HJ286" s="16"/>
      <c r="HK286" s="16"/>
      <c r="HL286" s="16"/>
      <c r="HM286" s="16"/>
      <c r="HN286" s="16"/>
      <c r="HO286" s="16"/>
      <c r="HP286" s="16"/>
      <c r="HQ286" s="16"/>
      <c r="HR286" s="16"/>
      <c r="HS286" s="16"/>
      <c r="HT286" s="16"/>
      <c r="HU286" s="16"/>
      <c r="HV286" s="16"/>
      <c r="HW286" s="16"/>
      <c r="HX286" s="16"/>
      <c r="HY286" s="16"/>
      <c r="HZ286" s="16"/>
      <c r="IA286" s="16"/>
      <c r="IB286" s="16"/>
      <c r="IC286" s="16"/>
      <c r="ID286" s="16"/>
      <c r="IE286" s="16"/>
      <c r="IF286" s="16"/>
      <c r="IG286" s="16"/>
      <c r="IH286" s="16"/>
      <c r="II286" s="16"/>
      <c r="IJ286" s="16"/>
      <c r="IK286" s="16"/>
      <c r="IL286" s="16"/>
      <c r="IM286" s="16"/>
      <c r="IN286" s="16"/>
      <c r="IO286" s="16"/>
      <c r="IP286" s="16"/>
      <c r="IQ286" s="16"/>
      <c r="IR286" s="16"/>
      <c r="IS286" s="16"/>
      <c r="IT286" s="16"/>
      <c r="IU286" s="16"/>
    </row>
    <row r="287" spans="1:255" x14ac:dyDescent="0.2">
      <c r="A287" s="47" t="s">
        <v>453</v>
      </c>
      <c r="B287" s="48" t="s">
        <v>267</v>
      </c>
      <c r="C287" s="49" t="s">
        <v>268</v>
      </c>
      <c r="D287" s="50">
        <f>Source!I805</f>
        <v>1932</v>
      </c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16"/>
      <c r="BH287" s="16"/>
      <c r="BI287" s="16"/>
      <c r="BJ287" s="16"/>
      <c r="BK287" s="16"/>
      <c r="BL287" s="16"/>
      <c r="BM287" s="16"/>
      <c r="BN287" s="16"/>
      <c r="BO287" s="16"/>
      <c r="BP287" s="16"/>
      <c r="BQ287" s="16"/>
      <c r="BR287" s="16"/>
      <c r="BS287" s="16"/>
      <c r="BT287" s="16"/>
      <c r="BU287" s="16"/>
      <c r="BV287" s="16"/>
      <c r="BW287" s="16"/>
      <c r="BX287" s="16"/>
      <c r="BY287" s="16"/>
      <c r="BZ287" s="16"/>
      <c r="CA287" s="16"/>
      <c r="CB287" s="16"/>
      <c r="CC287" s="16"/>
      <c r="CD287" s="16"/>
      <c r="CE287" s="16"/>
      <c r="CF287" s="16"/>
      <c r="CG287" s="16"/>
      <c r="CH287" s="16"/>
      <c r="CI287" s="16"/>
      <c r="CJ287" s="16"/>
      <c r="CK287" s="16"/>
      <c r="CL287" s="16"/>
      <c r="CM287" s="16"/>
      <c r="CN287" s="16"/>
      <c r="CO287" s="16"/>
      <c r="CP287" s="16"/>
      <c r="CQ287" s="16"/>
      <c r="CR287" s="16"/>
      <c r="CS287" s="16"/>
      <c r="CT287" s="16"/>
      <c r="CU287" s="16"/>
      <c r="CV287" s="16"/>
      <c r="CW287" s="16"/>
      <c r="CX287" s="16"/>
      <c r="CY287" s="16"/>
      <c r="CZ287" s="16"/>
      <c r="DA287" s="16"/>
      <c r="DB287" s="16"/>
      <c r="DC287" s="16"/>
      <c r="DD287" s="16"/>
      <c r="DE287" s="16"/>
      <c r="DF287" s="16"/>
      <c r="DG287" s="16"/>
      <c r="DH287" s="16"/>
      <c r="DI287" s="16"/>
      <c r="DJ287" s="16"/>
      <c r="DK287" s="16"/>
      <c r="DL287" s="16"/>
      <c r="DM287" s="16"/>
      <c r="DN287" s="16"/>
      <c r="DO287" s="16"/>
      <c r="DP287" s="16"/>
      <c r="DQ287" s="16"/>
      <c r="DR287" s="16"/>
      <c r="DS287" s="16"/>
      <c r="DT287" s="16"/>
      <c r="DU287" s="16"/>
      <c r="DV287" s="16"/>
      <c r="DW287" s="16"/>
      <c r="DX287" s="16"/>
      <c r="DY287" s="16"/>
      <c r="DZ287" s="16"/>
      <c r="EA287" s="16"/>
      <c r="EB287" s="16"/>
      <c r="EC287" s="16"/>
      <c r="ED287" s="16"/>
      <c r="EE287" s="16"/>
      <c r="EF287" s="16"/>
      <c r="EG287" s="16"/>
      <c r="EH287" s="16"/>
      <c r="EI287" s="16"/>
      <c r="EJ287" s="16"/>
      <c r="EK287" s="16"/>
      <c r="EL287" s="16"/>
      <c r="EM287" s="16"/>
      <c r="EN287" s="16"/>
      <c r="EO287" s="16"/>
      <c r="EP287" s="16"/>
      <c r="EQ287" s="16"/>
      <c r="ER287" s="16"/>
      <c r="ES287" s="16"/>
      <c r="ET287" s="16"/>
      <c r="EU287" s="16"/>
      <c r="EV287" s="16"/>
      <c r="EW287" s="16"/>
      <c r="EX287" s="16"/>
      <c r="EY287" s="16"/>
      <c r="EZ287" s="16"/>
      <c r="FA287" s="16"/>
      <c r="FB287" s="16"/>
      <c r="FC287" s="16"/>
      <c r="FD287" s="16"/>
      <c r="FE287" s="16"/>
      <c r="FF287" s="16"/>
      <c r="FG287" s="16"/>
      <c r="FH287" s="16"/>
      <c r="FI287" s="16"/>
      <c r="FJ287" s="16"/>
      <c r="FK287" s="16"/>
      <c r="FL287" s="16"/>
      <c r="FM287" s="16"/>
      <c r="FN287" s="16"/>
      <c r="FO287" s="16"/>
      <c r="FP287" s="16"/>
      <c r="FQ287" s="16"/>
      <c r="FR287" s="16"/>
      <c r="FS287" s="16"/>
      <c r="FT287" s="16"/>
      <c r="FU287" s="16"/>
      <c r="FV287" s="16"/>
      <c r="FW287" s="16"/>
      <c r="FX287" s="16"/>
      <c r="FY287" s="16"/>
      <c r="FZ287" s="16"/>
      <c r="GA287" s="16"/>
      <c r="GB287" s="16"/>
      <c r="GC287" s="16"/>
      <c r="GD287" s="16"/>
      <c r="GE287" s="16"/>
      <c r="GF287" s="16"/>
      <c r="GG287" s="16"/>
      <c r="GH287" s="16"/>
      <c r="GI287" s="16"/>
      <c r="GJ287" s="16"/>
      <c r="GK287" s="16"/>
      <c r="GL287" s="16"/>
      <c r="GM287" s="16"/>
      <c r="GN287" s="16"/>
      <c r="GO287" s="16"/>
      <c r="GP287" s="16"/>
      <c r="GQ287" s="16"/>
      <c r="GR287" s="16"/>
      <c r="GS287" s="16"/>
      <c r="GT287" s="16"/>
      <c r="GU287" s="16"/>
      <c r="GV287" s="16"/>
      <c r="GW287" s="16"/>
      <c r="GX287" s="16"/>
      <c r="GY287" s="16"/>
      <c r="GZ287" s="16"/>
      <c r="HA287" s="16"/>
      <c r="HB287" s="16"/>
      <c r="HC287" s="16"/>
      <c r="HD287" s="16"/>
      <c r="HE287" s="16"/>
      <c r="HF287" s="16"/>
      <c r="HG287" s="16"/>
      <c r="HH287" s="16"/>
      <c r="HI287" s="16"/>
      <c r="HJ287" s="16"/>
      <c r="HK287" s="16"/>
      <c r="HL287" s="16"/>
      <c r="HM287" s="16"/>
      <c r="HN287" s="16"/>
      <c r="HO287" s="16"/>
      <c r="HP287" s="16"/>
      <c r="HQ287" s="16"/>
      <c r="HR287" s="16"/>
      <c r="HS287" s="16"/>
      <c r="HT287" s="16"/>
      <c r="HU287" s="16"/>
      <c r="HV287" s="16"/>
      <c r="HW287" s="16"/>
      <c r="HX287" s="16"/>
      <c r="HY287" s="16"/>
      <c r="HZ287" s="16"/>
      <c r="IA287" s="16"/>
      <c r="IB287" s="16"/>
      <c r="IC287" s="16"/>
      <c r="ID287" s="16"/>
      <c r="IE287" s="16"/>
      <c r="IF287" s="16"/>
      <c r="IG287" s="16"/>
      <c r="IH287" s="16"/>
      <c r="II287" s="16"/>
      <c r="IJ287" s="16"/>
      <c r="IK287" s="16"/>
      <c r="IL287" s="16"/>
      <c r="IM287" s="16"/>
      <c r="IN287" s="16"/>
      <c r="IO287" s="16"/>
      <c r="IP287" s="16"/>
      <c r="IQ287" s="16"/>
      <c r="IR287" s="16"/>
      <c r="IS287" s="16"/>
      <c r="IT287" s="16"/>
      <c r="IU287" s="16"/>
    </row>
    <row r="288" spans="1:255" x14ac:dyDescent="0.2">
      <c r="A288" s="51">
        <v>80</v>
      </c>
      <c r="B288" s="52" t="s">
        <v>455</v>
      </c>
      <c r="C288" s="53" t="s">
        <v>22</v>
      </c>
      <c r="D288" s="54">
        <v>17.192</v>
      </c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  <c r="BE288" s="16"/>
      <c r="BF288" s="16"/>
      <c r="BG288" s="16"/>
      <c r="BH288" s="16"/>
      <c r="BI288" s="16"/>
      <c r="BJ288" s="16"/>
      <c r="BK288" s="16"/>
      <c r="BL288" s="16"/>
      <c r="BM288" s="16"/>
      <c r="BN288" s="16"/>
      <c r="BO288" s="16"/>
      <c r="BP288" s="16"/>
      <c r="BQ288" s="16"/>
      <c r="BR288" s="16"/>
      <c r="BS288" s="16"/>
      <c r="BT288" s="16"/>
      <c r="BU288" s="16"/>
      <c r="BV288" s="16"/>
      <c r="BW288" s="16"/>
      <c r="BX288" s="16"/>
      <c r="BY288" s="16"/>
      <c r="BZ288" s="16"/>
      <c r="CA288" s="16"/>
      <c r="CB288" s="16"/>
      <c r="CC288" s="16"/>
      <c r="CD288" s="16"/>
      <c r="CE288" s="16"/>
      <c r="CF288" s="16"/>
      <c r="CG288" s="16"/>
      <c r="CH288" s="16"/>
      <c r="CI288" s="16"/>
      <c r="CJ288" s="16"/>
      <c r="CK288" s="16"/>
      <c r="CL288" s="16"/>
      <c r="CM288" s="16"/>
      <c r="CN288" s="16"/>
      <c r="CO288" s="16"/>
      <c r="CP288" s="16"/>
      <c r="CQ288" s="16"/>
      <c r="CR288" s="16"/>
      <c r="CS288" s="16"/>
      <c r="CT288" s="16"/>
      <c r="CU288" s="16"/>
      <c r="CV288" s="16"/>
      <c r="CW288" s="16"/>
      <c r="CX288" s="16"/>
      <c r="CY288" s="16"/>
      <c r="CZ288" s="16"/>
      <c r="DA288" s="16"/>
      <c r="DB288" s="16"/>
      <c r="DC288" s="16"/>
      <c r="DD288" s="16"/>
      <c r="DE288" s="16"/>
      <c r="DF288" s="16"/>
      <c r="DG288" s="16"/>
      <c r="DH288" s="16"/>
      <c r="DI288" s="16"/>
      <c r="DJ288" s="16"/>
      <c r="DK288" s="16"/>
      <c r="DL288" s="16"/>
      <c r="DM288" s="16"/>
      <c r="DN288" s="16"/>
      <c r="DO288" s="16"/>
      <c r="DP288" s="16"/>
      <c r="DQ288" s="16"/>
      <c r="DR288" s="16"/>
      <c r="DS288" s="16"/>
      <c r="DT288" s="16"/>
      <c r="DU288" s="16"/>
      <c r="DV288" s="16"/>
      <c r="DW288" s="16"/>
      <c r="DX288" s="16"/>
      <c r="DY288" s="16"/>
      <c r="DZ288" s="16"/>
      <c r="EA288" s="16"/>
      <c r="EB288" s="16"/>
      <c r="EC288" s="16"/>
      <c r="ED288" s="16"/>
      <c r="EE288" s="16"/>
      <c r="EF288" s="16"/>
      <c r="EG288" s="16"/>
      <c r="EH288" s="16"/>
      <c r="EI288" s="16"/>
      <c r="EJ288" s="16"/>
      <c r="EK288" s="16"/>
      <c r="EL288" s="16"/>
      <c r="EM288" s="16"/>
      <c r="EN288" s="16"/>
      <c r="EO288" s="16"/>
      <c r="EP288" s="16"/>
      <c r="EQ288" s="16"/>
      <c r="ER288" s="16"/>
      <c r="ES288" s="16"/>
      <c r="ET288" s="16"/>
      <c r="EU288" s="16"/>
      <c r="EV288" s="16"/>
      <c r="EW288" s="16"/>
      <c r="EX288" s="16"/>
      <c r="EY288" s="16"/>
      <c r="EZ288" s="16"/>
      <c r="FA288" s="16"/>
      <c r="FB288" s="16"/>
      <c r="FC288" s="16"/>
      <c r="FD288" s="16"/>
      <c r="FE288" s="16"/>
      <c r="FF288" s="16"/>
      <c r="FG288" s="16"/>
      <c r="FH288" s="16"/>
      <c r="FI288" s="16"/>
      <c r="FJ288" s="16"/>
      <c r="FK288" s="16"/>
      <c r="FL288" s="16"/>
      <c r="FM288" s="16"/>
      <c r="FN288" s="16"/>
      <c r="FO288" s="16"/>
      <c r="FP288" s="16"/>
      <c r="FQ288" s="16"/>
      <c r="FR288" s="16"/>
      <c r="FS288" s="16"/>
      <c r="FT288" s="16"/>
      <c r="FU288" s="16"/>
      <c r="FV288" s="16"/>
      <c r="FW288" s="16"/>
      <c r="FX288" s="16"/>
      <c r="FY288" s="16"/>
      <c r="FZ288" s="16"/>
      <c r="GA288" s="16"/>
      <c r="GB288" s="16"/>
      <c r="GC288" s="16"/>
      <c r="GD288" s="16"/>
      <c r="GE288" s="16"/>
      <c r="GF288" s="16"/>
      <c r="GG288" s="16"/>
      <c r="GH288" s="16"/>
      <c r="GI288" s="16"/>
      <c r="GJ288" s="16"/>
      <c r="GK288" s="16"/>
      <c r="GL288" s="16"/>
      <c r="GM288" s="16"/>
      <c r="GN288" s="16"/>
      <c r="GO288" s="16"/>
      <c r="GP288" s="16"/>
      <c r="GQ288" s="16"/>
      <c r="GR288" s="16"/>
      <c r="GS288" s="16"/>
      <c r="GT288" s="16"/>
      <c r="GU288" s="16"/>
      <c r="GV288" s="16"/>
      <c r="GW288" s="16"/>
      <c r="GX288" s="16"/>
      <c r="GY288" s="16"/>
      <c r="GZ288" s="16"/>
      <c r="HA288" s="16"/>
      <c r="HB288" s="16"/>
      <c r="HC288" s="16"/>
      <c r="HD288" s="16"/>
      <c r="HE288" s="16"/>
      <c r="HF288" s="16"/>
      <c r="HG288" s="16"/>
      <c r="HH288" s="16"/>
      <c r="HI288" s="16"/>
      <c r="HJ288" s="16"/>
      <c r="HK288" s="16"/>
      <c r="HL288" s="16"/>
      <c r="HM288" s="16"/>
      <c r="HN288" s="16"/>
      <c r="HO288" s="16"/>
      <c r="HP288" s="16"/>
      <c r="HQ288" s="16"/>
      <c r="HR288" s="16"/>
      <c r="HS288" s="16"/>
      <c r="HT288" s="16"/>
      <c r="HU288" s="16"/>
      <c r="HV288" s="16"/>
      <c r="HW288" s="16"/>
      <c r="HX288" s="16"/>
      <c r="HY288" s="16"/>
      <c r="HZ288" s="16"/>
      <c r="IA288" s="16"/>
      <c r="IB288" s="16"/>
      <c r="IC288" s="16"/>
      <c r="ID288" s="16"/>
      <c r="IE288" s="16"/>
      <c r="IF288" s="16"/>
      <c r="IG288" s="16"/>
      <c r="IH288" s="16"/>
      <c r="II288" s="16"/>
      <c r="IJ288" s="16"/>
      <c r="IK288" s="16"/>
      <c r="IL288" s="16"/>
      <c r="IM288" s="16"/>
      <c r="IN288" s="16"/>
      <c r="IO288" s="16"/>
      <c r="IP288" s="16"/>
      <c r="IQ288" s="16"/>
      <c r="IR288" s="16"/>
      <c r="IS288" s="16"/>
      <c r="IT288" s="16"/>
      <c r="IU288" s="16"/>
    </row>
    <row r="289" spans="1:255" x14ac:dyDescent="0.2">
      <c r="A289" s="47" t="s">
        <v>456</v>
      </c>
      <c r="B289" s="48" t="s">
        <v>274</v>
      </c>
      <c r="C289" s="49" t="s">
        <v>70</v>
      </c>
      <c r="D289" s="50">
        <f>Source!I807</f>
        <v>35.071680000000001</v>
      </c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  <c r="BE289" s="16"/>
      <c r="BF289" s="16"/>
      <c r="BG289" s="16"/>
      <c r="BH289" s="16"/>
      <c r="BI289" s="16"/>
      <c r="BJ289" s="16"/>
      <c r="BK289" s="16"/>
      <c r="BL289" s="16"/>
      <c r="BM289" s="16"/>
      <c r="BN289" s="16"/>
      <c r="BO289" s="16"/>
      <c r="BP289" s="16"/>
      <c r="BQ289" s="16"/>
      <c r="BR289" s="16"/>
      <c r="BS289" s="16"/>
      <c r="BT289" s="16"/>
      <c r="BU289" s="16"/>
      <c r="BV289" s="16"/>
      <c r="BW289" s="16"/>
      <c r="BX289" s="16"/>
      <c r="BY289" s="16"/>
      <c r="BZ289" s="16"/>
      <c r="CA289" s="16"/>
      <c r="CB289" s="16"/>
      <c r="CC289" s="16"/>
      <c r="CD289" s="16"/>
      <c r="CE289" s="16"/>
      <c r="CF289" s="16"/>
      <c r="CG289" s="16"/>
      <c r="CH289" s="16"/>
      <c r="CI289" s="16"/>
      <c r="CJ289" s="16"/>
      <c r="CK289" s="16"/>
      <c r="CL289" s="16"/>
      <c r="CM289" s="16"/>
      <c r="CN289" s="16"/>
      <c r="CO289" s="16"/>
      <c r="CP289" s="16"/>
      <c r="CQ289" s="16"/>
      <c r="CR289" s="16"/>
      <c r="CS289" s="16"/>
      <c r="CT289" s="16"/>
      <c r="CU289" s="16"/>
      <c r="CV289" s="16"/>
      <c r="CW289" s="16"/>
      <c r="CX289" s="16"/>
      <c r="CY289" s="16"/>
      <c r="CZ289" s="16"/>
      <c r="DA289" s="16"/>
      <c r="DB289" s="16"/>
      <c r="DC289" s="16"/>
      <c r="DD289" s="16"/>
      <c r="DE289" s="16"/>
      <c r="DF289" s="16"/>
      <c r="DG289" s="16"/>
      <c r="DH289" s="16"/>
      <c r="DI289" s="16"/>
      <c r="DJ289" s="16"/>
      <c r="DK289" s="16"/>
      <c r="DL289" s="16"/>
      <c r="DM289" s="16"/>
      <c r="DN289" s="16"/>
      <c r="DO289" s="16"/>
      <c r="DP289" s="16"/>
      <c r="DQ289" s="16"/>
      <c r="DR289" s="16"/>
      <c r="DS289" s="16"/>
      <c r="DT289" s="16"/>
      <c r="DU289" s="16"/>
      <c r="DV289" s="16"/>
      <c r="DW289" s="16"/>
      <c r="DX289" s="16"/>
      <c r="DY289" s="16"/>
      <c r="DZ289" s="16"/>
      <c r="EA289" s="16"/>
      <c r="EB289" s="16"/>
      <c r="EC289" s="16"/>
      <c r="ED289" s="16"/>
      <c r="EE289" s="16"/>
      <c r="EF289" s="16"/>
      <c r="EG289" s="16"/>
      <c r="EH289" s="16"/>
      <c r="EI289" s="16"/>
      <c r="EJ289" s="16"/>
      <c r="EK289" s="16"/>
      <c r="EL289" s="16"/>
      <c r="EM289" s="16"/>
      <c r="EN289" s="16"/>
      <c r="EO289" s="16"/>
      <c r="EP289" s="16"/>
      <c r="EQ289" s="16"/>
      <c r="ER289" s="16"/>
      <c r="ES289" s="16"/>
      <c r="ET289" s="16"/>
      <c r="EU289" s="16"/>
      <c r="EV289" s="16"/>
      <c r="EW289" s="16"/>
      <c r="EX289" s="16"/>
      <c r="EY289" s="16"/>
      <c r="EZ289" s="16"/>
      <c r="FA289" s="16"/>
      <c r="FB289" s="16"/>
      <c r="FC289" s="16"/>
      <c r="FD289" s="16"/>
      <c r="FE289" s="16"/>
      <c r="FF289" s="16"/>
      <c r="FG289" s="16"/>
      <c r="FH289" s="16"/>
      <c r="FI289" s="16"/>
      <c r="FJ289" s="16"/>
      <c r="FK289" s="16"/>
      <c r="FL289" s="16"/>
      <c r="FM289" s="16"/>
      <c r="FN289" s="16"/>
      <c r="FO289" s="16"/>
      <c r="FP289" s="16"/>
      <c r="FQ289" s="16"/>
      <c r="FR289" s="16"/>
      <c r="FS289" s="16"/>
      <c r="FT289" s="16"/>
      <c r="FU289" s="16"/>
      <c r="FV289" s="16"/>
      <c r="FW289" s="16"/>
      <c r="FX289" s="16"/>
      <c r="FY289" s="16"/>
      <c r="FZ289" s="16"/>
      <c r="GA289" s="16"/>
      <c r="GB289" s="16"/>
      <c r="GC289" s="16"/>
      <c r="GD289" s="16"/>
      <c r="GE289" s="16"/>
      <c r="GF289" s="16"/>
      <c r="GG289" s="16"/>
      <c r="GH289" s="16"/>
      <c r="GI289" s="16"/>
      <c r="GJ289" s="16"/>
      <c r="GK289" s="16"/>
      <c r="GL289" s="16"/>
      <c r="GM289" s="16"/>
      <c r="GN289" s="16"/>
      <c r="GO289" s="16"/>
      <c r="GP289" s="16"/>
      <c r="GQ289" s="16"/>
      <c r="GR289" s="16"/>
      <c r="GS289" s="16"/>
      <c r="GT289" s="16"/>
      <c r="GU289" s="16"/>
      <c r="GV289" s="16"/>
      <c r="GW289" s="16"/>
      <c r="GX289" s="16"/>
      <c r="GY289" s="16"/>
      <c r="GZ289" s="16"/>
      <c r="HA289" s="16"/>
      <c r="HB289" s="16"/>
      <c r="HC289" s="16"/>
      <c r="HD289" s="16"/>
      <c r="HE289" s="16"/>
      <c r="HF289" s="16"/>
      <c r="HG289" s="16"/>
      <c r="HH289" s="16"/>
      <c r="HI289" s="16"/>
      <c r="HJ289" s="16"/>
      <c r="HK289" s="16"/>
      <c r="HL289" s="16"/>
      <c r="HM289" s="16"/>
      <c r="HN289" s="16"/>
      <c r="HO289" s="16"/>
      <c r="HP289" s="16"/>
      <c r="HQ289" s="16"/>
      <c r="HR289" s="16"/>
      <c r="HS289" s="16"/>
      <c r="HT289" s="16"/>
      <c r="HU289" s="16"/>
      <c r="HV289" s="16"/>
      <c r="HW289" s="16"/>
      <c r="HX289" s="16"/>
      <c r="HY289" s="16"/>
      <c r="HZ289" s="16"/>
      <c r="IA289" s="16"/>
      <c r="IB289" s="16"/>
      <c r="IC289" s="16"/>
      <c r="ID289" s="16"/>
      <c r="IE289" s="16"/>
      <c r="IF289" s="16"/>
      <c r="IG289" s="16"/>
      <c r="IH289" s="16"/>
      <c r="II289" s="16"/>
      <c r="IJ289" s="16"/>
      <c r="IK289" s="16"/>
      <c r="IL289" s="16"/>
      <c r="IM289" s="16"/>
      <c r="IN289" s="16"/>
      <c r="IO289" s="16"/>
      <c r="IP289" s="16"/>
      <c r="IQ289" s="16"/>
      <c r="IR289" s="16"/>
      <c r="IS289" s="16"/>
      <c r="IT289" s="16"/>
      <c r="IU289" s="16"/>
    </row>
    <row r="290" spans="1:255" ht="24" x14ac:dyDescent="0.2">
      <c r="A290" s="51">
        <v>81</v>
      </c>
      <c r="B290" s="52" t="s">
        <v>458</v>
      </c>
      <c r="C290" s="53" t="s">
        <v>22</v>
      </c>
      <c r="D290" s="54">
        <v>17.192</v>
      </c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  <c r="BE290" s="16"/>
      <c r="BF290" s="16"/>
      <c r="BG290" s="16"/>
      <c r="BH290" s="16"/>
      <c r="BI290" s="16"/>
      <c r="BJ290" s="16"/>
      <c r="BK290" s="16"/>
      <c r="BL290" s="16"/>
      <c r="BM290" s="16"/>
      <c r="BN290" s="16"/>
      <c r="BO290" s="16"/>
      <c r="BP290" s="16"/>
      <c r="BQ290" s="16"/>
      <c r="BR290" s="16"/>
      <c r="BS290" s="16"/>
      <c r="BT290" s="16"/>
      <c r="BU290" s="16"/>
      <c r="BV290" s="16"/>
      <c r="BW290" s="16"/>
      <c r="BX290" s="16"/>
      <c r="BY290" s="16"/>
      <c r="BZ290" s="16"/>
      <c r="CA290" s="16"/>
      <c r="CB290" s="16"/>
      <c r="CC290" s="16"/>
      <c r="CD290" s="16"/>
      <c r="CE290" s="16"/>
      <c r="CF290" s="16"/>
      <c r="CG290" s="16"/>
      <c r="CH290" s="16"/>
      <c r="CI290" s="16"/>
      <c r="CJ290" s="16"/>
      <c r="CK290" s="16"/>
      <c r="CL290" s="16"/>
      <c r="CM290" s="16"/>
      <c r="CN290" s="16"/>
      <c r="CO290" s="16"/>
      <c r="CP290" s="16"/>
      <c r="CQ290" s="16"/>
      <c r="CR290" s="16"/>
      <c r="CS290" s="16"/>
      <c r="CT290" s="16"/>
      <c r="CU290" s="16"/>
      <c r="CV290" s="16"/>
      <c r="CW290" s="16"/>
      <c r="CX290" s="16"/>
      <c r="CY290" s="16"/>
      <c r="CZ290" s="16"/>
      <c r="DA290" s="16"/>
      <c r="DB290" s="16"/>
      <c r="DC290" s="16"/>
      <c r="DD290" s="16"/>
      <c r="DE290" s="16"/>
      <c r="DF290" s="16"/>
      <c r="DG290" s="16"/>
      <c r="DH290" s="16"/>
      <c r="DI290" s="16"/>
      <c r="DJ290" s="16"/>
      <c r="DK290" s="16"/>
      <c r="DL290" s="16"/>
      <c r="DM290" s="16"/>
      <c r="DN290" s="16"/>
      <c r="DO290" s="16"/>
      <c r="DP290" s="16"/>
      <c r="DQ290" s="16"/>
      <c r="DR290" s="16"/>
      <c r="DS290" s="16"/>
      <c r="DT290" s="16"/>
      <c r="DU290" s="16"/>
      <c r="DV290" s="16"/>
      <c r="DW290" s="16"/>
      <c r="DX290" s="16"/>
      <c r="DY290" s="16"/>
      <c r="DZ290" s="16"/>
      <c r="EA290" s="16"/>
      <c r="EB290" s="16"/>
      <c r="EC290" s="16"/>
      <c r="ED290" s="16"/>
      <c r="EE290" s="16"/>
      <c r="EF290" s="16"/>
      <c r="EG290" s="16"/>
      <c r="EH290" s="16"/>
      <c r="EI290" s="16"/>
      <c r="EJ290" s="16"/>
      <c r="EK290" s="16"/>
      <c r="EL290" s="16"/>
      <c r="EM290" s="16"/>
      <c r="EN290" s="16"/>
      <c r="EO290" s="16"/>
      <c r="EP290" s="16"/>
      <c r="EQ290" s="16"/>
      <c r="ER290" s="16"/>
      <c r="ES290" s="16"/>
      <c r="ET290" s="16"/>
      <c r="EU290" s="16"/>
      <c r="EV290" s="16"/>
      <c r="EW290" s="16"/>
      <c r="EX290" s="16"/>
      <c r="EY290" s="16"/>
      <c r="EZ290" s="16"/>
      <c r="FA290" s="16"/>
      <c r="FB290" s="16"/>
      <c r="FC290" s="16"/>
      <c r="FD290" s="16"/>
      <c r="FE290" s="16"/>
      <c r="FF290" s="16"/>
      <c r="FG290" s="16"/>
      <c r="FH290" s="16"/>
      <c r="FI290" s="16"/>
      <c r="FJ290" s="16"/>
      <c r="FK290" s="16"/>
      <c r="FL290" s="16"/>
      <c r="FM290" s="16"/>
      <c r="FN290" s="16"/>
      <c r="FO290" s="16"/>
      <c r="FP290" s="16"/>
      <c r="FQ290" s="16"/>
      <c r="FR290" s="16"/>
      <c r="FS290" s="16"/>
      <c r="FT290" s="16"/>
      <c r="FU290" s="16"/>
      <c r="FV290" s="16"/>
      <c r="FW290" s="16"/>
      <c r="FX290" s="16"/>
      <c r="FY290" s="16"/>
      <c r="FZ290" s="16"/>
      <c r="GA290" s="16"/>
      <c r="GB290" s="16"/>
      <c r="GC290" s="16"/>
      <c r="GD290" s="16"/>
      <c r="GE290" s="16"/>
      <c r="GF290" s="16"/>
      <c r="GG290" s="16"/>
      <c r="GH290" s="16"/>
      <c r="GI290" s="16"/>
      <c r="GJ290" s="16"/>
      <c r="GK290" s="16"/>
      <c r="GL290" s="16"/>
      <c r="GM290" s="16"/>
      <c r="GN290" s="16"/>
      <c r="GO290" s="16"/>
      <c r="GP290" s="16"/>
      <c r="GQ290" s="16"/>
      <c r="GR290" s="16"/>
      <c r="GS290" s="16"/>
      <c r="GT290" s="16"/>
      <c r="GU290" s="16"/>
      <c r="GV290" s="16"/>
      <c r="GW290" s="16"/>
      <c r="GX290" s="16"/>
      <c r="GY290" s="16"/>
      <c r="GZ290" s="16"/>
      <c r="HA290" s="16"/>
      <c r="HB290" s="16"/>
      <c r="HC290" s="16"/>
      <c r="HD290" s="16"/>
      <c r="HE290" s="16"/>
      <c r="HF290" s="16"/>
      <c r="HG290" s="16"/>
      <c r="HH290" s="16"/>
      <c r="HI290" s="16"/>
      <c r="HJ290" s="16"/>
      <c r="HK290" s="16"/>
      <c r="HL290" s="16"/>
      <c r="HM290" s="16"/>
      <c r="HN290" s="16"/>
      <c r="HO290" s="16"/>
      <c r="HP290" s="16"/>
      <c r="HQ290" s="16"/>
      <c r="HR290" s="16"/>
      <c r="HS290" s="16"/>
      <c r="HT290" s="16"/>
      <c r="HU290" s="16"/>
      <c r="HV290" s="16"/>
      <c r="HW290" s="16"/>
      <c r="HX290" s="16"/>
      <c r="HY290" s="16"/>
      <c r="HZ290" s="16"/>
      <c r="IA290" s="16"/>
      <c r="IB290" s="16"/>
      <c r="IC290" s="16"/>
      <c r="ID290" s="16"/>
      <c r="IE290" s="16"/>
      <c r="IF290" s="16"/>
      <c r="IG290" s="16"/>
      <c r="IH290" s="16"/>
      <c r="II290" s="16"/>
      <c r="IJ290" s="16"/>
      <c r="IK290" s="16"/>
      <c r="IL290" s="16"/>
      <c r="IM290" s="16"/>
      <c r="IN290" s="16"/>
      <c r="IO290" s="16"/>
      <c r="IP290" s="16"/>
      <c r="IQ290" s="16"/>
      <c r="IR290" s="16"/>
      <c r="IS290" s="16"/>
      <c r="IT290" s="16"/>
      <c r="IU290" s="16"/>
    </row>
    <row r="291" spans="1:255" x14ac:dyDescent="0.2">
      <c r="A291" s="47" t="s">
        <v>460</v>
      </c>
      <c r="B291" s="48" t="s">
        <v>274</v>
      </c>
      <c r="C291" s="49" t="s">
        <v>70</v>
      </c>
      <c r="D291" s="50">
        <f>Source!I809</f>
        <v>61.375439999999998</v>
      </c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  <c r="BE291" s="16"/>
      <c r="BF291" s="16"/>
      <c r="BG291" s="16"/>
      <c r="BH291" s="16"/>
      <c r="BI291" s="16"/>
      <c r="BJ291" s="16"/>
      <c r="BK291" s="16"/>
      <c r="BL291" s="16"/>
      <c r="BM291" s="16"/>
      <c r="BN291" s="16"/>
      <c r="BO291" s="16"/>
      <c r="BP291" s="16"/>
      <c r="BQ291" s="16"/>
      <c r="BR291" s="16"/>
      <c r="BS291" s="16"/>
      <c r="BT291" s="16"/>
      <c r="BU291" s="16"/>
      <c r="BV291" s="16"/>
      <c r="BW291" s="16"/>
      <c r="BX291" s="16"/>
      <c r="BY291" s="16"/>
      <c r="BZ291" s="16"/>
      <c r="CA291" s="16"/>
      <c r="CB291" s="16"/>
      <c r="CC291" s="16"/>
      <c r="CD291" s="16"/>
      <c r="CE291" s="16"/>
      <c r="CF291" s="16"/>
      <c r="CG291" s="16"/>
      <c r="CH291" s="16"/>
      <c r="CI291" s="16"/>
      <c r="CJ291" s="16"/>
      <c r="CK291" s="16"/>
      <c r="CL291" s="16"/>
      <c r="CM291" s="16"/>
      <c r="CN291" s="16"/>
      <c r="CO291" s="16"/>
      <c r="CP291" s="16"/>
      <c r="CQ291" s="16"/>
      <c r="CR291" s="16"/>
      <c r="CS291" s="16"/>
      <c r="CT291" s="16"/>
      <c r="CU291" s="16"/>
      <c r="CV291" s="16"/>
      <c r="CW291" s="16"/>
      <c r="CX291" s="16"/>
      <c r="CY291" s="16"/>
      <c r="CZ291" s="16"/>
      <c r="DA291" s="16"/>
      <c r="DB291" s="16"/>
      <c r="DC291" s="16"/>
      <c r="DD291" s="16"/>
      <c r="DE291" s="16"/>
      <c r="DF291" s="16"/>
      <c r="DG291" s="16"/>
      <c r="DH291" s="16"/>
      <c r="DI291" s="16"/>
      <c r="DJ291" s="16"/>
      <c r="DK291" s="16"/>
      <c r="DL291" s="16"/>
      <c r="DM291" s="16"/>
      <c r="DN291" s="16"/>
      <c r="DO291" s="16"/>
      <c r="DP291" s="16"/>
      <c r="DQ291" s="16"/>
      <c r="DR291" s="16"/>
      <c r="DS291" s="16"/>
      <c r="DT291" s="16"/>
      <c r="DU291" s="16"/>
      <c r="DV291" s="16"/>
      <c r="DW291" s="16"/>
      <c r="DX291" s="16"/>
      <c r="DY291" s="16"/>
      <c r="DZ291" s="16"/>
      <c r="EA291" s="16"/>
      <c r="EB291" s="16"/>
      <c r="EC291" s="16"/>
      <c r="ED291" s="16"/>
      <c r="EE291" s="16"/>
      <c r="EF291" s="16"/>
      <c r="EG291" s="16"/>
      <c r="EH291" s="16"/>
      <c r="EI291" s="16"/>
      <c r="EJ291" s="16"/>
      <c r="EK291" s="16"/>
      <c r="EL291" s="16"/>
      <c r="EM291" s="16"/>
      <c r="EN291" s="16"/>
      <c r="EO291" s="16"/>
      <c r="EP291" s="16"/>
      <c r="EQ291" s="16"/>
      <c r="ER291" s="16"/>
      <c r="ES291" s="16"/>
      <c r="ET291" s="16"/>
      <c r="EU291" s="16"/>
      <c r="EV291" s="16"/>
      <c r="EW291" s="16"/>
      <c r="EX291" s="16"/>
      <c r="EY291" s="16"/>
      <c r="EZ291" s="16"/>
      <c r="FA291" s="16"/>
      <c r="FB291" s="16"/>
      <c r="FC291" s="16"/>
      <c r="FD291" s="16"/>
      <c r="FE291" s="16"/>
      <c r="FF291" s="16"/>
      <c r="FG291" s="16"/>
      <c r="FH291" s="16"/>
      <c r="FI291" s="16"/>
      <c r="FJ291" s="16"/>
      <c r="FK291" s="16"/>
      <c r="FL291" s="16"/>
      <c r="FM291" s="16"/>
      <c r="FN291" s="16"/>
      <c r="FO291" s="16"/>
      <c r="FP291" s="16"/>
      <c r="FQ291" s="16"/>
      <c r="FR291" s="16"/>
      <c r="FS291" s="16"/>
      <c r="FT291" s="16"/>
      <c r="FU291" s="16"/>
      <c r="FV291" s="16"/>
      <c r="FW291" s="16"/>
      <c r="FX291" s="16"/>
      <c r="FY291" s="16"/>
      <c r="FZ291" s="16"/>
      <c r="GA291" s="16"/>
      <c r="GB291" s="16"/>
      <c r="GC291" s="16"/>
      <c r="GD291" s="16"/>
      <c r="GE291" s="16"/>
      <c r="GF291" s="16"/>
      <c r="GG291" s="16"/>
      <c r="GH291" s="16"/>
      <c r="GI291" s="16"/>
      <c r="GJ291" s="16"/>
      <c r="GK291" s="16"/>
      <c r="GL291" s="16"/>
      <c r="GM291" s="16"/>
      <c r="GN291" s="16"/>
      <c r="GO291" s="16"/>
      <c r="GP291" s="16"/>
      <c r="GQ291" s="16"/>
      <c r="GR291" s="16"/>
      <c r="GS291" s="16"/>
      <c r="GT291" s="16"/>
      <c r="GU291" s="16"/>
      <c r="GV291" s="16"/>
      <c r="GW291" s="16"/>
      <c r="GX291" s="16"/>
      <c r="GY291" s="16"/>
      <c r="GZ291" s="16"/>
      <c r="HA291" s="16"/>
      <c r="HB291" s="16"/>
      <c r="HC291" s="16"/>
      <c r="HD291" s="16"/>
      <c r="HE291" s="16"/>
      <c r="HF291" s="16"/>
      <c r="HG291" s="16"/>
      <c r="HH291" s="16"/>
      <c r="HI291" s="16"/>
      <c r="HJ291" s="16"/>
      <c r="HK291" s="16"/>
      <c r="HL291" s="16"/>
      <c r="HM291" s="16"/>
      <c r="HN291" s="16"/>
      <c r="HO291" s="16"/>
      <c r="HP291" s="16"/>
      <c r="HQ291" s="16"/>
      <c r="HR291" s="16"/>
      <c r="HS291" s="16"/>
      <c r="HT291" s="16"/>
      <c r="HU291" s="16"/>
      <c r="HV291" s="16"/>
      <c r="HW291" s="16"/>
      <c r="HX291" s="16"/>
      <c r="HY291" s="16"/>
      <c r="HZ291" s="16"/>
      <c r="IA291" s="16"/>
      <c r="IB291" s="16"/>
      <c r="IC291" s="16"/>
      <c r="ID291" s="16"/>
      <c r="IE291" s="16"/>
      <c r="IF291" s="16"/>
      <c r="IG291" s="16"/>
      <c r="IH291" s="16"/>
      <c r="II291" s="16"/>
      <c r="IJ291" s="16"/>
      <c r="IK291" s="16"/>
      <c r="IL291" s="16"/>
      <c r="IM291" s="16"/>
      <c r="IN291" s="16"/>
      <c r="IO291" s="16"/>
      <c r="IP291" s="16"/>
      <c r="IQ291" s="16"/>
      <c r="IR291" s="16"/>
      <c r="IS291" s="16"/>
      <c r="IT291" s="16"/>
      <c r="IU291" s="16"/>
    </row>
    <row r="292" spans="1:255" x14ac:dyDescent="0.2">
      <c r="A292" s="51">
        <v>82</v>
      </c>
      <c r="B292" s="52" t="s">
        <v>280</v>
      </c>
      <c r="C292" s="53" t="s">
        <v>22</v>
      </c>
      <c r="D292" s="54">
        <v>17.192</v>
      </c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16"/>
      <c r="BH292" s="16"/>
      <c r="BI292" s="16"/>
      <c r="BJ292" s="16"/>
      <c r="BK292" s="16"/>
      <c r="BL292" s="16"/>
      <c r="BM292" s="16"/>
      <c r="BN292" s="16"/>
      <c r="BO292" s="16"/>
      <c r="BP292" s="16"/>
      <c r="BQ292" s="16"/>
      <c r="BR292" s="16"/>
      <c r="BS292" s="16"/>
      <c r="BT292" s="16"/>
      <c r="BU292" s="16"/>
      <c r="BV292" s="16"/>
      <c r="BW292" s="16"/>
      <c r="BX292" s="16"/>
      <c r="BY292" s="16"/>
      <c r="BZ292" s="16"/>
      <c r="CA292" s="16"/>
      <c r="CB292" s="16"/>
      <c r="CC292" s="16"/>
      <c r="CD292" s="16"/>
      <c r="CE292" s="16"/>
      <c r="CF292" s="16"/>
      <c r="CG292" s="16"/>
      <c r="CH292" s="16"/>
      <c r="CI292" s="16"/>
      <c r="CJ292" s="16"/>
      <c r="CK292" s="16"/>
      <c r="CL292" s="16"/>
      <c r="CM292" s="16"/>
      <c r="CN292" s="16"/>
      <c r="CO292" s="16"/>
      <c r="CP292" s="16"/>
      <c r="CQ292" s="16"/>
      <c r="CR292" s="16"/>
      <c r="CS292" s="16"/>
      <c r="CT292" s="16"/>
      <c r="CU292" s="16"/>
      <c r="CV292" s="16"/>
      <c r="CW292" s="16"/>
      <c r="CX292" s="16"/>
      <c r="CY292" s="16"/>
      <c r="CZ292" s="16"/>
      <c r="DA292" s="16"/>
      <c r="DB292" s="16"/>
      <c r="DC292" s="16"/>
      <c r="DD292" s="16"/>
      <c r="DE292" s="16"/>
      <c r="DF292" s="16"/>
      <c r="DG292" s="16"/>
      <c r="DH292" s="16"/>
      <c r="DI292" s="16"/>
      <c r="DJ292" s="1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6"/>
      <c r="EZ292" s="16"/>
      <c r="FA292" s="16"/>
      <c r="FB292" s="16"/>
      <c r="FC292" s="16"/>
      <c r="FD292" s="16"/>
      <c r="FE292" s="16"/>
      <c r="FF292" s="16"/>
      <c r="FG292" s="16"/>
      <c r="FH292" s="16"/>
      <c r="FI292" s="16"/>
      <c r="FJ292" s="16"/>
      <c r="FK292" s="16"/>
      <c r="FL292" s="16"/>
      <c r="FM292" s="16"/>
      <c r="FN292" s="16"/>
      <c r="FO292" s="16"/>
      <c r="FP292" s="16"/>
      <c r="FQ292" s="16"/>
      <c r="FR292" s="16"/>
      <c r="FS292" s="16"/>
      <c r="FT292" s="16"/>
      <c r="FU292" s="16"/>
      <c r="FV292" s="16"/>
      <c r="FW292" s="16"/>
      <c r="FX292" s="16"/>
      <c r="FY292" s="16"/>
      <c r="FZ292" s="16"/>
      <c r="GA292" s="16"/>
      <c r="GB292" s="16"/>
      <c r="GC292" s="16"/>
      <c r="GD292" s="16"/>
      <c r="GE292" s="16"/>
      <c r="GF292" s="16"/>
      <c r="GG292" s="16"/>
      <c r="GH292" s="16"/>
      <c r="GI292" s="16"/>
      <c r="GJ292" s="16"/>
      <c r="GK292" s="16"/>
      <c r="GL292" s="16"/>
      <c r="GM292" s="16"/>
      <c r="GN292" s="16"/>
      <c r="GO292" s="16"/>
      <c r="GP292" s="16"/>
      <c r="GQ292" s="16"/>
      <c r="GR292" s="16"/>
      <c r="GS292" s="16"/>
      <c r="GT292" s="16"/>
      <c r="GU292" s="16"/>
      <c r="GV292" s="16"/>
      <c r="GW292" s="16"/>
      <c r="GX292" s="16"/>
      <c r="GY292" s="16"/>
      <c r="GZ292" s="16"/>
      <c r="HA292" s="16"/>
      <c r="HB292" s="16"/>
      <c r="HC292" s="16"/>
      <c r="HD292" s="16"/>
      <c r="HE292" s="16"/>
      <c r="HF292" s="16"/>
      <c r="HG292" s="16"/>
      <c r="HH292" s="16"/>
      <c r="HI292" s="16"/>
      <c r="HJ292" s="16"/>
      <c r="HK292" s="16"/>
      <c r="HL292" s="16"/>
      <c r="HM292" s="16"/>
      <c r="HN292" s="16"/>
      <c r="HO292" s="16"/>
      <c r="HP292" s="16"/>
      <c r="HQ292" s="16"/>
      <c r="HR292" s="16"/>
      <c r="HS292" s="16"/>
      <c r="HT292" s="16"/>
      <c r="HU292" s="16"/>
      <c r="HV292" s="16"/>
      <c r="HW292" s="16"/>
      <c r="HX292" s="16"/>
      <c r="HY292" s="16"/>
      <c r="HZ292" s="16"/>
      <c r="IA292" s="16"/>
      <c r="IB292" s="16"/>
      <c r="IC292" s="16"/>
      <c r="ID292" s="16"/>
      <c r="IE292" s="16"/>
      <c r="IF292" s="16"/>
      <c r="IG292" s="16"/>
      <c r="IH292" s="16"/>
      <c r="II292" s="16"/>
      <c r="IJ292" s="16"/>
      <c r="IK292" s="16"/>
      <c r="IL292" s="16"/>
      <c r="IM292" s="16"/>
      <c r="IN292" s="16"/>
      <c r="IO292" s="16"/>
      <c r="IP292" s="16"/>
      <c r="IQ292" s="16"/>
      <c r="IR292" s="16"/>
      <c r="IS292" s="16"/>
      <c r="IT292" s="16"/>
      <c r="IU292" s="16"/>
    </row>
    <row r="293" spans="1:255" x14ac:dyDescent="0.2">
      <c r="A293" s="47" t="s">
        <v>462</v>
      </c>
      <c r="B293" s="48" t="s">
        <v>285</v>
      </c>
      <c r="C293" s="49" t="s">
        <v>32</v>
      </c>
      <c r="D293" s="50">
        <f>Source!I811</f>
        <v>-34.384</v>
      </c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  <c r="BE293" s="16"/>
      <c r="BF293" s="16"/>
      <c r="BG293" s="16"/>
      <c r="BH293" s="16"/>
      <c r="BI293" s="16"/>
      <c r="BJ293" s="16"/>
      <c r="BK293" s="16"/>
      <c r="BL293" s="16"/>
      <c r="BM293" s="16"/>
      <c r="BN293" s="16"/>
      <c r="BO293" s="16"/>
      <c r="BP293" s="16"/>
      <c r="BQ293" s="16"/>
      <c r="BR293" s="16"/>
      <c r="BS293" s="16"/>
      <c r="BT293" s="16"/>
      <c r="BU293" s="16"/>
      <c r="BV293" s="16"/>
      <c r="BW293" s="16"/>
      <c r="BX293" s="16"/>
      <c r="BY293" s="16"/>
      <c r="BZ293" s="16"/>
      <c r="CA293" s="16"/>
      <c r="CB293" s="16"/>
      <c r="CC293" s="16"/>
      <c r="CD293" s="16"/>
      <c r="CE293" s="16"/>
      <c r="CF293" s="16"/>
      <c r="CG293" s="16"/>
      <c r="CH293" s="16"/>
      <c r="CI293" s="16"/>
      <c r="CJ293" s="16"/>
      <c r="CK293" s="16"/>
      <c r="CL293" s="16"/>
      <c r="CM293" s="16"/>
      <c r="CN293" s="16"/>
      <c r="CO293" s="16"/>
      <c r="CP293" s="16"/>
      <c r="CQ293" s="16"/>
      <c r="CR293" s="16"/>
      <c r="CS293" s="16"/>
      <c r="CT293" s="16"/>
      <c r="CU293" s="16"/>
      <c r="CV293" s="16"/>
      <c r="CW293" s="16"/>
      <c r="CX293" s="16"/>
      <c r="CY293" s="16"/>
      <c r="CZ293" s="16"/>
      <c r="DA293" s="16"/>
      <c r="DB293" s="16"/>
      <c r="DC293" s="16"/>
      <c r="DD293" s="16"/>
      <c r="DE293" s="16"/>
      <c r="DF293" s="16"/>
      <c r="DG293" s="16"/>
      <c r="DH293" s="16"/>
      <c r="DI293" s="16"/>
      <c r="DJ293" s="16"/>
      <c r="DK293" s="16"/>
      <c r="DL293" s="16"/>
      <c r="DM293" s="16"/>
      <c r="DN293" s="16"/>
      <c r="DO293" s="16"/>
      <c r="DP293" s="16"/>
      <c r="DQ293" s="16"/>
      <c r="DR293" s="16"/>
      <c r="DS293" s="16"/>
      <c r="DT293" s="16"/>
      <c r="DU293" s="16"/>
      <c r="DV293" s="16"/>
      <c r="DW293" s="16"/>
      <c r="DX293" s="16"/>
      <c r="DY293" s="16"/>
      <c r="DZ293" s="16"/>
      <c r="EA293" s="16"/>
      <c r="EB293" s="16"/>
      <c r="EC293" s="16"/>
      <c r="ED293" s="16"/>
      <c r="EE293" s="16"/>
      <c r="EF293" s="16"/>
      <c r="EG293" s="16"/>
      <c r="EH293" s="16"/>
      <c r="EI293" s="16"/>
      <c r="EJ293" s="16"/>
      <c r="EK293" s="16"/>
      <c r="EL293" s="16"/>
      <c r="EM293" s="16"/>
      <c r="EN293" s="16"/>
      <c r="EO293" s="16"/>
      <c r="EP293" s="16"/>
      <c r="EQ293" s="16"/>
      <c r="ER293" s="16"/>
      <c r="ES293" s="16"/>
      <c r="ET293" s="16"/>
      <c r="EU293" s="16"/>
      <c r="EV293" s="16"/>
      <c r="EW293" s="16"/>
      <c r="EX293" s="16"/>
      <c r="EY293" s="16"/>
      <c r="EZ293" s="16"/>
      <c r="FA293" s="16"/>
      <c r="FB293" s="16"/>
      <c r="FC293" s="16"/>
      <c r="FD293" s="16"/>
      <c r="FE293" s="16"/>
      <c r="FF293" s="16"/>
      <c r="FG293" s="16"/>
      <c r="FH293" s="16"/>
      <c r="FI293" s="16"/>
      <c r="FJ293" s="16"/>
      <c r="FK293" s="16"/>
      <c r="FL293" s="16"/>
      <c r="FM293" s="16"/>
      <c r="FN293" s="16"/>
      <c r="FO293" s="16"/>
      <c r="FP293" s="16"/>
      <c r="FQ293" s="16"/>
      <c r="FR293" s="16"/>
      <c r="FS293" s="16"/>
      <c r="FT293" s="16"/>
      <c r="FU293" s="16"/>
      <c r="FV293" s="16"/>
      <c r="FW293" s="16"/>
      <c r="FX293" s="16"/>
      <c r="FY293" s="16"/>
      <c r="FZ293" s="16"/>
      <c r="GA293" s="16"/>
      <c r="GB293" s="16"/>
      <c r="GC293" s="16"/>
      <c r="GD293" s="16"/>
      <c r="GE293" s="16"/>
      <c r="GF293" s="16"/>
      <c r="GG293" s="16"/>
      <c r="GH293" s="16"/>
      <c r="GI293" s="16"/>
      <c r="GJ293" s="16"/>
      <c r="GK293" s="16"/>
      <c r="GL293" s="16"/>
      <c r="GM293" s="16"/>
      <c r="GN293" s="16"/>
      <c r="GO293" s="16"/>
      <c r="GP293" s="16"/>
      <c r="GQ293" s="16"/>
      <c r="GR293" s="16"/>
      <c r="GS293" s="16"/>
      <c r="GT293" s="16"/>
      <c r="GU293" s="16"/>
      <c r="GV293" s="16"/>
      <c r="GW293" s="16"/>
      <c r="GX293" s="16"/>
      <c r="GY293" s="16"/>
      <c r="GZ293" s="16"/>
      <c r="HA293" s="16"/>
      <c r="HB293" s="16"/>
      <c r="HC293" s="16"/>
      <c r="HD293" s="16"/>
      <c r="HE293" s="16"/>
      <c r="HF293" s="16"/>
      <c r="HG293" s="16"/>
      <c r="HH293" s="16"/>
      <c r="HI293" s="16"/>
      <c r="HJ293" s="16"/>
      <c r="HK293" s="16"/>
      <c r="HL293" s="16"/>
      <c r="HM293" s="16"/>
      <c r="HN293" s="16"/>
      <c r="HO293" s="16"/>
      <c r="HP293" s="16"/>
      <c r="HQ293" s="16"/>
      <c r="HR293" s="16"/>
      <c r="HS293" s="16"/>
      <c r="HT293" s="16"/>
      <c r="HU293" s="16"/>
      <c r="HV293" s="16"/>
      <c r="HW293" s="16"/>
      <c r="HX293" s="16"/>
      <c r="HY293" s="16"/>
      <c r="HZ293" s="16"/>
      <c r="IA293" s="16"/>
      <c r="IB293" s="16"/>
      <c r="IC293" s="16"/>
      <c r="ID293" s="16"/>
      <c r="IE293" s="16"/>
      <c r="IF293" s="16"/>
      <c r="IG293" s="16"/>
      <c r="IH293" s="16"/>
      <c r="II293" s="16"/>
      <c r="IJ293" s="16"/>
      <c r="IK293" s="16"/>
      <c r="IL293" s="16"/>
      <c r="IM293" s="16"/>
      <c r="IN293" s="16"/>
      <c r="IO293" s="16"/>
      <c r="IP293" s="16"/>
      <c r="IQ293" s="16"/>
      <c r="IR293" s="16"/>
      <c r="IS293" s="16"/>
      <c r="IT293" s="16"/>
      <c r="IU293" s="16"/>
    </row>
    <row r="294" spans="1:255" x14ac:dyDescent="0.2">
      <c r="A294" s="51">
        <v>83</v>
      </c>
      <c r="B294" s="52" t="s">
        <v>216</v>
      </c>
      <c r="C294" s="53" t="s">
        <v>22</v>
      </c>
      <c r="D294" s="54">
        <v>17.192</v>
      </c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  <c r="BE294" s="16"/>
      <c r="BF294" s="16"/>
      <c r="BG294" s="16"/>
      <c r="BH294" s="16"/>
      <c r="BI294" s="16"/>
      <c r="BJ294" s="16"/>
      <c r="BK294" s="16"/>
      <c r="BL294" s="16"/>
      <c r="BM294" s="16"/>
      <c r="BN294" s="16"/>
      <c r="BO294" s="16"/>
      <c r="BP294" s="16"/>
      <c r="BQ294" s="16"/>
      <c r="BR294" s="16"/>
      <c r="BS294" s="16"/>
      <c r="BT294" s="16"/>
      <c r="BU294" s="16"/>
      <c r="BV294" s="16"/>
      <c r="BW294" s="16"/>
      <c r="BX294" s="16"/>
      <c r="BY294" s="16"/>
      <c r="BZ294" s="16"/>
      <c r="CA294" s="16"/>
      <c r="CB294" s="16"/>
      <c r="CC294" s="16"/>
      <c r="CD294" s="16"/>
      <c r="CE294" s="16"/>
      <c r="CF294" s="16"/>
      <c r="CG294" s="16"/>
      <c r="CH294" s="16"/>
      <c r="CI294" s="16"/>
      <c r="CJ294" s="16"/>
      <c r="CK294" s="16"/>
      <c r="CL294" s="16"/>
      <c r="CM294" s="16"/>
      <c r="CN294" s="16"/>
      <c r="CO294" s="16"/>
      <c r="CP294" s="16"/>
      <c r="CQ294" s="16"/>
      <c r="CR294" s="16"/>
      <c r="CS294" s="16"/>
      <c r="CT294" s="16"/>
      <c r="CU294" s="16"/>
      <c r="CV294" s="16"/>
      <c r="CW294" s="16"/>
      <c r="CX294" s="16"/>
      <c r="CY294" s="16"/>
      <c r="CZ294" s="16"/>
      <c r="DA294" s="16"/>
      <c r="DB294" s="16"/>
      <c r="DC294" s="16"/>
      <c r="DD294" s="16"/>
      <c r="DE294" s="16"/>
      <c r="DF294" s="16"/>
      <c r="DG294" s="16"/>
      <c r="DH294" s="16"/>
      <c r="DI294" s="16"/>
      <c r="DJ294" s="16"/>
      <c r="DK294" s="16"/>
      <c r="DL294" s="16"/>
      <c r="DM294" s="16"/>
      <c r="DN294" s="16"/>
      <c r="DO294" s="16"/>
      <c r="DP294" s="16"/>
      <c r="DQ294" s="16"/>
      <c r="DR294" s="16"/>
      <c r="DS294" s="16"/>
      <c r="DT294" s="16"/>
      <c r="DU294" s="16"/>
      <c r="DV294" s="16"/>
      <c r="DW294" s="16"/>
      <c r="DX294" s="16"/>
      <c r="DY294" s="16"/>
      <c r="DZ294" s="16"/>
      <c r="EA294" s="16"/>
      <c r="EB294" s="16"/>
      <c r="EC294" s="16"/>
      <c r="ED294" s="16"/>
      <c r="EE294" s="16"/>
      <c r="EF294" s="16"/>
      <c r="EG294" s="16"/>
      <c r="EH294" s="16"/>
      <c r="EI294" s="16"/>
      <c r="EJ294" s="16"/>
      <c r="EK294" s="16"/>
      <c r="EL294" s="16"/>
      <c r="EM294" s="16"/>
      <c r="EN294" s="16"/>
      <c r="EO294" s="16"/>
      <c r="EP294" s="16"/>
      <c r="EQ294" s="16"/>
      <c r="ER294" s="16"/>
      <c r="ES294" s="16"/>
      <c r="ET294" s="16"/>
      <c r="EU294" s="16"/>
      <c r="EV294" s="16"/>
      <c r="EW294" s="16"/>
      <c r="EX294" s="16"/>
      <c r="EY294" s="16"/>
      <c r="EZ294" s="16"/>
      <c r="FA294" s="16"/>
      <c r="FB294" s="16"/>
      <c r="FC294" s="16"/>
      <c r="FD294" s="16"/>
      <c r="FE294" s="16"/>
      <c r="FF294" s="16"/>
      <c r="FG294" s="16"/>
      <c r="FH294" s="16"/>
      <c r="FI294" s="16"/>
      <c r="FJ294" s="16"/>
      <c r="FK294" s="16"/>
      <c r="FL294" s="16"/>
      <c r="FM294" s="16"/>
      <c r="FN294" s="16"/>
      <c r="FO294" s="16"/>
      <c r="FP294" s="16"/>
      <c r="FQ294" s="16"/>
      <c r="FR294" s="16"/>
      <c r="FS294" s="16"/>
      <c r="FT294" s="16"/>
      <c r="FU294" s="16"/>
      <c r="FV294" s="16"/>
      <c r="FW294" s="16"/>
      <c r="FX294" s="16"/>
      <c r="FY294" s="16"/>
      <c r="FZ294" s="16"/>
      <c r="GA294" s="16"/>
      <c r="GB294" s="16"/>
      <c r="GC294" s="16"/>
      <c r="GD294" s="16"/>
      <c r="GE294" s="16"/>
      <c r="GF294" s="16"/>
      <c r="GG294" s="16"/>
      <c r="GH294" s="16"/>
      <c r="GI294" s="16"/>
      <c r="GJ294" s="16"/>
      <c r="GK294" s="16"/>
      <c r="GL294" s="16"/>
      <c r="GM294" s="16"/>
      <c r="GN294" s="16"/>
      <c r="GO294" s="16"/>
      <c r="GP294" s="16"/>
      <c r="GQ294" s="16"/>
      <c r="GR294" s="16"/>
      <c r="GS294" s="16"/>
      <c r="GT294" s="16"/>
      <c r="GU294" s="16"/>
      <c r="GV294" s="16"/>
      <c r="GW294" s="16"/>
      <c r="GX294" s="16"/>
      <c r="GY294" s="16"/>
      <c r="GZ294" s="16"/>
      <c r="HA294" s="16"/>
      <c r="HB294" s="16"/>
      <c r="HC294" s="16"/>
      <c r="HD294" s="16"/>
      <c r="HE294" s="16"/>
      <c r="HF294" s="16"/>
      <c r="HG294" s="16"/>
      <c r="HH294" s="16"/>
      <c r="HI294" s="16"/>
      <c r="HJ294" s="16"/>
      <c r="HK294" s="16"/>
      <c r="HL294" s="16"/>
      <c r="HM294" s="16"/>
      <c r="HN294" s="16"/>
      <c r="HO294" s="16"/>
      <c r="HP294" s="16"/>
      <c r="HQ294" s="16"/>
      <c r="HR294" s="16"/>
      <c r="HS294" s="16"/>
      <c r="HT294" s="16"/>
      <c r="HU294" s="16"/>
      <c r="HV294" s="16"/>
      <c r="HW294" s="16"/>
      <c r="HX294" s="16"/>
      <c r="HY294" s="16"/>
      <c r="HZ294" s="16"/>
      <c r="IA294" s="16"/>
      <c r="IB294" s="16"/>
      <c r="IC294" s="16"/>
      <c r="ID294" s="16"/>
      <c r="IE294" s="16"/>
      <c r="IF294" s="16"/>
      <c r="IG294" s="16"/>
      <c r="IH294" s="16"/>
      <c r="II294" s="16"/>
      <c r="IJ294" s="16"/>
      <c r="IK294" s="16"/>
      <c r="IL294" s="16"/>
      <c r="IM294" s="16"/>
      <c r="IN294" s="16"/>
      <c r="IO294" s="16"/>
      <c r="IP294" s="16"/>
      <c r="IQ294" s="16"/>
      <c r="IR294" s="16"/>
      <c r="IS294" s="16"/>
      <c r="IT294" s="16"/>
      <c r="IU294" s="16"/>
    </row>
    <row r="295" spans="1:255" x14ac:dyDescent="0.2">
      <c r="A295" s="47" t="s">
        <v>464</v>
      </c>
      <c r="B295" s="48" t="s">
        <v>220</v>
      </c>
      <c r="C295" s="49" t="s">
        <v>155</v>
      </c>
      <c r="D295" s="50">
        <f>Source!I813</f>
        <v>1753.5840000000001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  <c r="GX295" s="16"/>
      <c r="GY295" s="16"/>
      <c r="GZ295" s="16"/>
      <c r="HA295" s="16"/>
      <c r="HB295" s="16"/>
      <c r="HC295" s="16"/>
      <c r="HD295" s="16"/>
      <c r="HE295" s="16"/>
      <c r="HF295" s="16"/>
      <c r="HG295" s="16"/>
      <c r="HH295" s="16"/>
      <c r="HI295" s="16"/>
      <c r="HJ295" s="16"/>
      <c r="HK295" s="16"/>
      <c r="HL295" s="16"/>
      <c r="HM295" s="16"/>
      <c r="HN295" s="16"/>
      <c r="HO295" s="16"/>
      <c r="HP295" s="16"/>
      <c r="HQ295" s="16"/>
      <c r="HR295" s="16"/>
      <c r="HS295" s="16"/>
      <c r="HT295" s="16"/>
      <c r="HU295" s="16"/>
      <c r="HV295" s="16"/>
      <c r="HW295" s="16"/>
      <c r="HX295" s="16"/>
      <c r="HY295" s="16"/>
      <c r="HZ295" s="16"/>
      <c r="IA295" s="16"/>
      <c r="IB295" s="16"/>
      <c r="IC295" s="16"/>
      <c r="ID295" s="16"/>
      <c r="IE295" s="16"/>
      <c r="IF295" s="16"/>
      <c r="IG295" s="16"/>
      <c r="IH295" s="16"/>
      <c r="II295" s="16"/>
      <c r="IJ295" s="16"/>
      <c r="IK295" s="16"/>
      <c r="IL295" s="16"/>
      <c r="IM295" s="16"/>
      <c r="IN295" s="16"/>
      <c r="IO295" s="16"/>
      <c r="IP295" s="16"/>
      <c r="IQ295" s="16"/>
      <c r="IR295" s="16"/>
      <c r="IS295" s="16"/>
      <c r="IT295" s="16"/>
      <c r="IU295" s="16"/>
    </row>
    <row r="296" spans="1:255" x14ac:dyDescent="0.2">
      <c r="A296" s="47" t="s">
        <v>465</v>
      </c>
      <c r="B296" s="48" t="s">
        <v>224</v>
      </c>
      <c r="C296" s="49" t="s">
        <v>70</v>
      </c>
      <c r="D296" s="50">
        <f>Source!I814</f>
        <v>0.17191999999999996</v>
      </c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  <c r="BE296" s="16"/>
      <c r="BF296" s="16"/>
      <c r="BG296" s="16"/>
      <c r="BH296" s="16"/>
      <c r="BI296" s="16"/>
      <c r="BJ296" s="16"/>
      <c r="BK296" s="16"/>
      <c r="BL296" s="16"/>
      <c r="BM296" s="16"/>
      <c r="BN296" s="16"/>
      <c r="BO296" s="16"/>
      <c r="BP296" s="16"/>
      <c r="BQ296" s="16"/>
      <c r="BR296" s="16"/>
      <c r="BS296" s="16"/>
      <c r="BT296" s="16"/>
      <c r="BU296" s="16"/>
      <c r="BV296" s="16"/>
      <c r="BW296" s="16"/>
      <c r="BX296" s="16"/>
      <c r="BY296" s="16"/>
      <c r="BZ296" s="16"/>
      <c r="CA296" s="16"/>
      <c r="CB296" s="16"/>
      <c r="CC296" s="16"/>
      <c r="CD296" s="16"/>
      <c r="CE296" s="16"/>
      <c r="CF296" s="16"/>
      <c r="CG296" s="16"/>
      <c r="CH296" s="16"/>
      <c r="CI296" s="16"/>
      <c r="CJ296" s="16"/>
      <c r="CK296" s="16"/>
      <c r="CL296" s="16"/>
      <c r="CM296" s="16"/>
      <c r="CN296" s="16"/>
      <c r="CO296" s="16"/>
      <c r="CP296" s="16"/>
      <c r="CQ296" s="16"/>
      <c r="CR296" s="16"/>
      <c r="CS296" s="16"/>
      <c r="CT296" s="16"/>
      <c r="CU296" s="16"/>
      <c r="CV296" s="16"/>
      <c r="CW296" s="16"/>
      <c r="CX296" s="16"/>
      <c r="CY296" s="16"/>
      <c r="CZ296" s="16"/>
      <c r="DA296" s="16"/>
      <c r="DB296" s="16"/>
      <c r="DC296" s="16"/>
      <c r="DD296" s="16"/>
      <c r="DE296" s="16"/>
      <c r="DF296" s="16"/>
      <c r="DG296" s="16"/>
      <c r="DH296" s="16"/>
      <c r="DI296" s="16"/>
      <c r="DJ296" s="1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6"/>
      <c r="EZ296" s="16"/>
      <c r="FA296" s="16"/>
      <c r="FB296" s="16"/>
      <c r="FC296" s="16"/>
      <c r="FD296" s="16"/>
      <c r="FE296" s="16"/>
      <c r="FF296" s="16"/>
      <c r="FG296" s="16"/>
      <c r="FH296" s="16"/>
      <c r="FI296" s="16"/>
      <c r="FJ296" s="16"/>
      <c r="FK296" s="16"/>
      <c r="FL296" s="16"/>
      <c r="FM296" s="16"/>
      <c r="FN296" s="16"/>
      <c r="FO296" s="16"/>
      <c r="FP296" s="16"/>
      <c r="FQ296" s="16"/>
      <c r="FR296" s="16"/>
      <c r="FS296" s="16"/>
      <c r="FT296" s="16"/>
      <c r="FU296" s="16"/>
      <c r="FV296" s="16"/>
      <c r="FW296" s="16"/>
      <c r="FX296" s="16"/>
      <c r="FY296" s="16"/>
      <c r="FZ296" s="16"/>
      <c r="GA296" s="16"/>
      <c r="GB296" s="16"/>
      <c r="GC296" s="16"/>
      <c r="GD296" s="16"/>
      <c r="GE296" s="16"/>
      <c r="GF296" s="16"/>
      <c r="GG296" s="16"/>
      <c r="GH296" s="16"/>
      <c r="GI296" s="16"/>
      <c r="GJ296" s="16"/>
      <c r="GK296" s="16"/>
      <c r="GL296" s="16"/>
      <c r="GM296" s="16"/>
      <c r="GN296" s="16"/>
      <c r="GO296" s="16"/>
      <c r="GP296" s="16"/>
      <c r="GQ296" s="16"/>
      <c r="GR296" s="16"/>
      <c r="GS296" s="16"/>
      <c r="GT296" s="16"/>
      <c r="GU296" s="16"/>
      <c r="GV296" s="16"/>
      <c r="GW296" s="16"/>
      <c r="GX296" s="16"/>
      <c r="GY296" s="16"/>
      <c r="GZ296" s="16"/>
      <c r="HA296" s="16"/>
      <c r="HB296" s="16"/>
      <c r="HC296" s="16"/>
      <c r="HD296" s="16"/>
      <c r="HE296" s="16"/>
      <c r="HF296" s="16"/>
      <c r="HG296" s="16"/>
      <c r="HH296" s="16"/>
      <c r="HI296" s="16"/>
      <c r="HJ296" s="16"/>
      <c r="HK296" s="16"/>
      <c r="HL296" s="16"/>
      <c r="HM296" s="16"/>
      <c r="HN296" s="16"/>
      <c r="HO296" s="16"/>
      <c r="HP296" s="16"/>
      <c r="HQ296" s="16"/>
      <c r="HR296" s="16"/>
      <c r="HS296" s="16"/>
      <c r="HT296" s="16"/>
      <c r="HU296" s="16"/>
      <c r="HV296" s="16"/>
      <c r="HW296" s="16"/>
      <c r="HX296" s="16"/>
      <c r="HY296" s="16"/>
      <c r="HZ296" s="16"/>
      <c r="IA296" s="16"/>
      <c r="IB296" s="16"/>
      <c r="IC296" s="16"/>
      <c r="ID296" s="16"/>
      <c r="IE296" s="16"/>
      <c r="IF296" s="16"/>
      <c r="IG296" s="16"/>
      <c r="IH296" s="16"/>
      <c r="II296" s="16"/>
      <c r="IJ296" s="16"/>
      <c r="IK296" s="16"/>
      <c r="IL296" s="16"/>
      <c r="IM296" s="16"/>
      <c r="IN296" s="16"/>
      <c r="IO296" s="16"/>
      <c r="IP296" s="16"/>
      <c r="IQ296" s="16"/>
      <c r="IR296" s="16"/>
      <c r="IS296" s="16"/>
      <c r="IT296" s="16"/>
      <c r="IU296" s="16"/>
    </row>
    <row r="297" spans="1:255" x14ac:dyDescent="0.2">
      <c r="A297" s="47" t="s">
        <v>466</v>
      </c>
      <c r="B297" s="48" t="s">
        <v>228</v>
      </c>
      <c r="C297" s="49" t="s">
        <v>32</v>
      </c>
      <c r="D297" s="50">
        <f>Source!I815</f>
        <v>20630.400000000001</v>
      </c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16"/>
      <c r="BH297" s="16"/>
      <c r="BI297" s="16"/>
      <c r="BJ297" s="16"/>
      <c r="BK297" s="16"/>
      <c r="BL297" s="16"/>
      <c r="BM297" s="16"/>
      <c r="BN297" s="16"/>
      <c r="BO297" s="16"/>
      <c r="BP297" s="16"/>
      <c r="BQ297" s="16"/>
      <c r="BR297" s="16"/>
      <c r="BS297" s="16"/>
      <c r="BT297" s="16"/>
      <c r="BU297" s="16"/>
      <c r="BV297" s="16"/>
      <c r="BW297" s="16"/>
      <c r="BX297" s="16"/>
      <c r="BY297" s="16"/>
      <c r="BZ297" s="16"/>
      <c r="CA297" s="16"/>
      <c r="CB297" s="16"/>
      <c r="CC297" s="16"/>
      <c r="CD297" s="16"/>
      <c r="CE297" s="16"/>
      <c r="CF297" s="16"/>
      <c r="CG297" s="16"/>
      <c r="CH297" s="16"/>
      <c r="CI297" s="16"/>
      <c r="CJ297" s="16"/>
      <c r="CK297" s="16"/>
      <c r="CL297" s="16"/>
      <c r="CM297" s="16"/>
      <c r="CN297" s="16"/>
      <c r="CO297" s="16"/>
      <c r="CP297" s="16"/>
      <c r="CQ297" s="16"/>
      <c r="CR297" s="16"/>
      <c r="CS297" s="16"/>
      <c r="CT297" s="16"/>
      <c r="CU297" s="16"/>
      <c r="CV297" s="16"/>
      <c r="CW297" s="16"/>
      <c r="CX297" s="16"/>
      <c r="CY297" s="16"/>
      <c r="CZ297" s="16"/>
      <c r="DA297" s="16"/>
      <c r="DB297" s="16"/>
      <c r="DC297" s="16"/>
      <c r="DD297" s="16"/>
      <c r="DE297" s="16"/>
      <c r="DF297" s="16"/>
      <c r="DG297" s="16"/>
      <c r="DH297" s="16"/>
      <c r="DI297" s="16"/>
      <c r="DJ297" s="16"/>
      <c r="DK297" s="16"/>
      <c r="DL297" s="16"/>
      <c r="DM297" s="16"/>
      <c r="DN297" s="16"/>
      <c r="DO297" s="16"/>
      <c r="DP297" s="16"/>
      <c r="DQ297" s="16"/>
      <c r="DR297" s="16"/>
      <c r="DS297" s="16"/>
      <c r="DT297" s="16"/>
      <c r="DU297" s="16"/>
      <c r="DV297" s="16"/>
      <c r="DW297" s="16"/>
      <c r="DX297" s="16"/>
      <c r="DY297" s="16"/>
      <c r="DZ297" s="16"/>
      <c r="EA297" s="16"/>
      <c r="EB297" s="16"/>
      <c r="EC297" s="16"/>
      <c r="ED297" s="16"/>
      <c r="EE297" s="16"/>
      <c r="EF297" s="16"/>
      <c r="EG297" s="16"/>
      <c r="EH297" s="16"/>
      <c r="EI297" s="16"/>
      <c r="EJ297" s="16"/>
      <c r="EK297" s="16"/>
      <c r="EL297" s="16"/>
      <c r="EM297" s="16"/>
      <c r="EN297" s="16"/>
      <c r="EO297" s="16"/>
      <c r="EP297" s="16"/>
      <c r="EQ297" s="16"/>
      <c r="ER297" s="16"/>
      <c r="ES297" s="16"/>
      <c r="ET297" s="16"/>
      <c r="EU297" s="16"/>
      <c r="EV297" s="16"/>
      <c r="EW297" s="16"/>
      <c r="EX297" s="16"/>
      <c r="EY297" s="16"/>
      <c r="EZ297" s="16"/>
      <c r="FA297" s="16"/>
      <c r="FB297" s="16"/>
      <c r="FC297" s="16"/>
      <c r="FD297" s="16"/>
      <c r="FE297" s="16"/>
      <c r="FF297" s="16"/>
      <c r="FG297" s="16"/>
      <c r="FH297" s="16"/>
      <c r="FI297" s="16"/>
      <c r="FJ297" s="16"/>
      <c r="FK297" s="16"/>
      <c r="FL297" s="16"/>
      <c r="FM297" s="16"/>
      <c r="FN297" s="16"/>
      <c r="FO297" s="16"/>
      <c r="FP297" s="16"/>
      <c r="FQ297" s="16"/>
      <c r="FR297" s="16"/>
      <c r="FS297" s="16"/>
      <c r="FT297" s="16"/>
      <c r="FU297" s="16"/>
      <c r="FV297" s="16"/>
      <c r="FW297" s="16"/>
      <c r="FX297" s="16"/>
      <c r="FY297" s="16"/>
      <c r="FZ297" s="16"/>
      <c r="GA297" s="16"/>
      <c r="GB297" s="16"/>
      <c r="GC297" s="16"/>
      <c r="GD297" s="16"/>
      <c r="GE297" s="16"/>
      <c r="GF297" s="16"/>
      <c r="GG297" s="16"/>
      <c r="GH297" s="16"/>
      <c r="GI297" s="16"/>
      <c r="GJ297" s="16"/>
      <c r="GK297" s="16"/>
      <c r="GL297" s="16"/>
      <c r="GM297" s="16"/>
      <c r="GN297" s="16"/>
      <c r="GO297" s="16"/>
      <c r="GP297" s="16"/>
      <c r="GQ297" s="16"/>
      <c r="GR297" s="16"/>
      <c r="GS297" s="16"/>
      <c r="GT297" s="16"/>
      <c r="GU297" s="16"/>
      <c r="GV297" s="16"/>
      <c r="GW297" s="16"/>
      <c r="GX297" s="16"/>
      <c r="GY297" s="16"/>
      <c r="GZ297" s="16"/>
      <c r="HA297" s="16"/>
      <c r="HB297" s="16"/>
      <c r="HC297" s="16"/>
      <c r="HD297" s="16"/>
      <c r="HE297" s="16"/>
      <c r="HF297" s="16"/>
      <c r="HG297" s="16"/>
      <c r="HH297" s="16"/>
      <c r="HI297" s="16"/>
      <c r="HJ297" s="16"/>
      <c r="HK297" s="16"/>
      <c r="HL297" s="16"/>
      <c r="HM297" s="16"/>
      <c r="HN297" s="16"/>
      <c r="HO297" s="16"/>
      <c r="HP297" s="16"/>
      <c r="HQ297" s="16"/>
      <c r="HR297" s="16"/>
      <c r="HS297" s="16"/>
      <c r="HT297" s="16"/>
      <c r="HU297" s="16"/>
      <c r="HV297" s="16"/>
      <c r="HW297" s="16"/>
      <c r="HX297" s="16"/>
      <c r="HY297" s="16"/>
      <c r="HZ297" s="16"/>
      <c r="IA297" s="16"/>
      <c r="IB297" s="16"/>
      <c r="IC297" s="16"/>
      <c r="ID297" s="16"/>
      <c r="IE297" s="16"/>
      <c r="IF297" s="16"/>
      <c r="IG297" s="16"/>
      <c r="IH297" s="16"/>
      <c r="II297" s="16"/>
      <c r="IJ297" s="16"/>
      <c r="IK297" s="16"/>
      <c r="IL297" s="16"/>
      <c r="IM297" s="16"/>
      <c r="IN297" s="16"/>
      <c r="IO297" s="16"/>
      <c r="IP297" s="16"/>
      <c r="IQ297" s="16"/>
      <c r="IR297" s="16"/>
      <c r="IS297" s="16"/>
      <c r="IT297" s="16"/>
      <c r="IU297" s="16"/>
    </row>
    <row r="298" spans="1:255" ht="13.5" thickBot="1" x14ac:dyDescent="0.25">
      <c r="A298" s="47" t="s">
        <v>467</v>
      </c>
      <c r="B298" s="48" t="s">
        <v>231</v>
      </c>
      <c r="C298" s="49" t="s">
        <v>37</v>
      </c>
      <c r="D298" s="50">
        <f>Source!I816</f>
        <v>0.20630399999999999</v>
      </c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  <c r="BE298" s="16"/>
      <c r="BF298" s="16"/>
      <c r="BG298" s="16"/>
      <c r="BH298" s="16"/>
      <c r="BI298" s="16"/>
      <c r="BJ298" s="16"/>
      <c r="BK298" s="16"/>
      <c r="BL298" s="16"/>
      <c r="BM298" s="16"/>
      <c r="BN298" s="16"/>
      <c r="BO298" s="16"/>
      <c r="BP298" s="16"/>
      <c r="BQ298" s="16"/>
      <c r="BR298" s="16"/>
      <c r="BS298" s="16"/>
      <c r="BT298" s="16"/>
      <c r="BU298" s="16"/>
      <c r="BV298" s="16"/>
      <c r="BW298" s="16"/>
      <c r="BX298" s="16"/>
      <c r="BY298" s="16"/>
      <c r="BZ298" s="16"/>
      <c r="CA298" s="16"/>
      <c r="CB298" s="16"/>
      <c r="CC298" s="16"/>
      <c r="CD298" s="16"/>
      <c r="CE298" s="16"/>
      <c r="CF298" s="16"/>
      <c r="CG298" s="16"/>
      <c r="CH298" s="16"/>
      <c r="CI298" s="16"/>
      <c r="CJ298" s="16"/>
      <c r="CK298" s="16"/>
      <c r="CL298" s="16"/>
      <c r="CM298" s="16"/>
      <c r="CN298" s="16"/>
      <c r="CO298" s="16"/>
      <c r="CP298" s="16"/>
      <c r="CQ298" s="16"/>
      <c r="CR298" s="16"/>
      <c r="CS298" s="16"/>
      <c r="CT298" s="16"/>
      <c r="CU298" s="16"/>
      <c r="CV298" s="16"/>
      <c r="CW298" s="16"/>
      <c r="CX298" s="16"/>
      <c r="CY298" s="16"/>
      <c r="CZ298" s="16"/>
      <c r="DA298" s="16"/>
      <c r="DB298" s="16"/>
      <c r="DC298" s="16"/>
      <c r="DD298" s="16"/>
      <c r="DE298" s="16"/>
      <c r="DF298" s="16"/>
      <c r="DG298" s="16"/>
      <c r="DH298" s="16"/>
      <c r="DI298" s="16"/>
      <c r="DJ298" s="16"/>
      <c r="DK298" s="16"/>
      <c r="DL298" s="16"/>
      <c r="DM298" s="16"/>
      <c r="DN298" s="16"/>
      <c r="DO298" s="16"/>
      <c r="DP298" s="16"/>
      <c r="DQ298" s="16"/>
      <c r="DR298" s="16"/>
      <c r="DS298" s="16"/>
      <c r="DT298" s="16"/>
      <c r="DU298" s="16"/>
      <c r="DV298" s="16"/>
      <c r="DW298" s="16"/>
      <c r="DX298" s="16"/>
      <c r="DY298" s="16"/>
      <c r="DZ298" s="16"/>
      <c r="EA298" s="16"/>
      <c r="EB298" s="16"/>
      <c r="EC298" s="16"/>
      <c r="ED298" s="16"/>
      <c r="EE298" s="16"/>
      <c r="EF298" s="16"/>
      <c r="EG298" s="16"/>
      <c r="EH298" s="16"/>
      <c r="EI298" s="16"/>
      <c r="EJ298" s="16"/>
      <c r="EK298" s="16"/>
      <c r="EL298" s="16"/>
      <c r="EM298" s="16"/>
      <c r="EN298" s="16"/>
      <c r="EO298" s="16"/>
      <c r="EP298" s="16"/>
      <c r="EQ298" s="16"/>
      <c r="ER298" s="16"/>
      <c r="ES298" s="16"/>
      <c r="ET298" s="16"/>
      <c r="EU298" s="16"/>
      <c r="EV298" s="16"/>
      <c r="EW298" s="16"/>
      <c r="EX298" s="16"/>
      <c r="EY298" s="16"/>
      <c r="EZ298" s="16"/>
      <c r="FA298" s="16"/>
      <c r="FB298" s="16"/>
      <c r="FC298" s="16"/>
      <c r="FD298" s="16"/>
      <c r="FE298" s="16"/>
      <c r="FF298" s="16"/>
      <c r="FG298" s="16"/>
      <c r="FH298" s="16"/>
      <c r="FI298" s="16"/>
      <c r="FJ298" s="16"/>
      <c r="FK298" s="16"/>
      <c r="FL298" s="16"/>
      <c r="FM298" s="16"/>
      <c r="FN298" s="16"/>
      <c r="FO298" s="16"/>
      <c r="FP298" s="16"/>
      <c r="FQ298" s="16"/>
      <c r="FR298" s="16"/>
      <c r="FS298" s="16"/>
      <c r="FT298" s="16"/>
      <c r="FU298" s="16"/>
      <c r="FV298" s="16"/>
      <c r="FW298" s="16"/>
      <c r="FX298" s="16"/>
      <c r="FY298" s="16"/>
      <c r="FZ298" s="16"/>
      <c r="GA298" s="16"/>
      <c r="GB298" s="16"/>
      <c r="GC298" s="16"/>
      <c r="GD298" s="16"/>
      <c r="GE298" s="16"/>
      <c r="GF298" s="16"/>
      <c r="GG298" s="16"/>
      <c r="GH298" s="16"/>
      <c r="GI298" s="16"/>
      <c r="GJ298" s="16"/>
      <c r="GK298" s="16"/>
      <c r="GL298" s="16"/>
      <c r="GM298" s="16"/>
      <c r="GN298" s="16"/>
      <c r="GO298" s="16"/>
      <c r="GP298" s="16"/>
      <c r="GQ298" s="16"/>
      <c r="GR298" s="16"/>
      <c r="GS298" s="16"/>
      <c r="GT298" s="16"/>
      <c r="GU298" s="16"/>
      <c r="GV298" s="16"/>
      <c r="GW298" s="16"/>
      <c r="GX298" s="16"/>
      <c r="GY298" s="16"/>
      <c r="GZ298" s="16"/>
      <c r="HA298" s="16"/>
      <c r="HB298" s="16"/>
      <c r="HC298" s="16"/>
      <c r="HD298" s="16"/>
      <c r="HE298" s="16"/>
      <c r="HF298" s="16"/>
      <c r="HG298" s="16"/>
      <c r="HH298" s="16"/>
      <c r="HI298" s="16"/>
      <c r="HJ298" s="16"/>
      <c r="HK298" s="16"/>
      <c r="HL298" s="16"/>
      <c r="HM298" s="16"/>
      <c r="HN298" s="16"/>
      <c r="HO298" s="16"/>
      <c r="HP298" s="16"/>
      <c r="HQ298" s="16"/>
      <c r="HR298" s="16"/>
      <c r="HS298" s="16"/>
      <c r="HT298" s="16"/>
      <c r="HU298" s="16"/>
      <c r="HV298" s="16"/>
      <c r="HW298" s="16"/>
      <c r="HX298" s="16"/>
      <c r="HY298" s="16"/>
      <c r="HZ298" s="16"/>
      <c r="IA298" s="16"/>
      <c r="IB298" s="16"/>
      <c r="IC298" s="16"/>
      <c r="ID298" s="16"/>
      <c r="IE298" s="16"/>
      <c r="IF298" s="16"/>
      <c r="IG298" s="16"/>
      <c r="IH298" s="16"/>
      <c r="II298" s="16"/>
      <c r="IJ298" s="16"/>
      <c r="IK298" s="16"/>
      <c r="IL298" s="16"/>
      <c r="IM298" s="16"/>
      <c r="IN298" s="16"/>
      <c r="IO298" s="16"/>
      <c r="IP298" s="16"/>
      <c r="IQ298" s="16"/>
      <c r="IR298" s="16"/>
      <c r="IS298" s="16"/>
      <c r="IT298" s="16"/>
      <c r="IU298" s="16"/>
    </row>
    <row r="299" spans="1:255" x14ac:dyDescent="0.2">
      <c r="A299" s="38"/>
      <c r="B299" s="38"/>
      <c r="C299" s="38"/>
      <c r="D299" s="38"/>
    </row>
    <row r="300" spans="1:255" x14ac:dyDescent="0.2">
      <c r="A300" t="s">
        <v>759</v>
      </c>
      <c r="B300" t="s">
        <v>783</v>
      </c>
    </row>
    <row r="301" spans="1:255" ht="13.5" thickBot="1" x14ac:dyDescent="0.25"/>
    <row r="302" spans="1:255" ht="24" x14ac:dyDescent="0.2">
      <c r="A302" s="43">
        <v>84</v>
      </c>
      <c r="B302" s="44" t="s">
        <v>150</v>
      </c>
      <c r="C302" s="45" t="s">
        <v>22</v>
      </c>
      <c r="D302" s="46">
        <v>9.6829999999999998</v>
      </c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16"/>
      <c r="BH302" s="16"/>
      <c r="BI302" s="16"/>
      <c r="BJ302" s="16"/>
      <c r="BK302" s="16"/>
      <c r="BL302" s="16"/>
      <c r="BM302" s="16"/>
      <c r="BN302" s="16"/>
      <c r="BO302" s="16"/>
      <c r="BP302" s="16"/>
      <c r="BQ302" s="16"/>
      <c r="BR302" s="16"/>
      <c r="BS302" s="16"/>
      <c r="BT302" s="16"/>
      <c r="BU302" s="16"/>
      <c r="BV302" s="16"/>
      <c r="BW302" s="16"/>
      <c r="BX302" s="16"/>
      <c r="BY302" s="16"/>
      <c r="BZ302" s="16"/>
      <c r="CA302" s="16"/>
      <c r="CB302" s="16"/>
      <c r="CC302" s="16"/>
      <c r="CD302" s="16"/>
      <c r="CE302" s="16"/>
      <c r="CF302" s="16"/>
      <c r="CG302" s="16"/>
      <c r="CH302" s="16"/>
      <c r="CI302" s="16"/>
      <c r="CJ302" s="16"/>
      <c r="CK302" s="16"/>
      <c r="CL302" s="16"/>
      <c r="CM302" s="16"/>
      <c r="CN302" s="16"/>
      <c r="CO302" s="16"/>
      <c r="CP302" s="16"/>
      <c r="CQ302" s="16"/>
      <c r="CR302" s="16"/>
      <c r="CS302" s="16"/>
      <c r="CT302" s="16"/>
      <c r="CU302" s="16"/>
      <c r="CV302" s="16"/>
      <c r="CW302" s="16"/>
      <c r="CX302" s="16"/>
      <c r="CY302" s="16"/>
      <c r="CZ302" s="16"/>
      <c r="DA302" s="16"/>
      <c r="DB302" s="16"/>
      <c r="DC302" s="16"/>
      <c r="DD302" s="16"/>
      <c r="DE302" s="16"/>
      <c r="DF302" s="16"/>
      <c r="DG302" s="16"/>
      <c r="DH302" s="16"/>
      <c r="DI302" s="16"/>
      <c r="DJ302" s="16"/>
      <c r="DK302" s="16"/>
      <c r="DL302" s="16"/>
      <c r="DM302" s="16"/>
      <c r="DN302" s="16"/>
      <c r="DO302" s="16"/>
      <c r="DP302" s="16"/>
      <c r="DQ302" s="16"/>
      <c r="DR302" s="16"/>
      <c r="DS302" s="16"/>
      <c r="DT302" s="16"/>
      <c r="DU302" s="16"/>
      <c r="DV302" s="16"/>
      <c r="DW302" s="16"/>
      <c r="DX302" s="16"/>
      <c r="DY302" s="16"/>
      <c r="DZ302" s="16"/>
      <c r="EA302" s="16"/>
      <c r="EB302" s="16"/>
      <c r="EC302" s="16"/>
      <c r="ED302" s="16"/>
      <c r="EE302" s="16"/>
      <c r="EF302" s="16"/>
      <c r="EG302" s="16"/>
      <c r="EH302" s="16"/>
      <c r="EI302" s="16"/>
      <c r="EJ302" s="16"/>
      <c r="EK302" s="16"/>
      <c r="EL302" s="16"/>
      <c r="EM302" s="16"/>
      <c r="EN302" s="16"/>
      <c r="EO302" s="16"/>
      <c r="EP302" s="16"/>
      <c r="EQ302" s="16"/>
      <c r="ER302" s="16"/>
      <c r="ES302" s="16"/>
      <c r="ET302" s="16"/>
      <c r="EU302" s="16"/>
      <c r="EV302" s="16"/>
      <c r="EW302" s="16"/>
      <c r="EX302" s="16"/>
      <c r="EY302" s="16"/>
      <c r="EZ302" s="16"/>
      <c r="FA302" s="16"/>
      <c r="FB302" s="16"/>
      <c r="FC302" s="16"/>
      <c r="FD302" s="16"/>
      <c r="FE302" s="16"/>
      <c r="FF302" s="16"/>
      <c r="FG302" s="16"/>
      <c r="FH302" s="16"/>
      <c r="FI302" s="16"/>
      <c r="FJ302" s="16"/>
      <c r="FK302" s="16"/>
      <c r="FL302" s="16"/>
      <c r="FM302" s="16"/>
      <c r="FN302" s="16"/>
      <c r="FO302" s="16"/>
      <c r="FP302" s="16"/>
      <c r="FQ302" s="16"/>
      <c r="FR302" s="16"/>
      <c r="FS302" s="16"/>
      <c r="FT302" s="16"/>
      <c r="FU302" s="16"/>
      <c r="FV302" s="16"/>
      <c r="FW302" s="16"/>
      <c r="FX302" s="16"/>
      <c r="FY302" s="16"/>
      <c r="FZ302" s="16"/>
      <c r="GA302" s="16"/>
      <c r="GB302" s="16"/>
      <c r="GC302" s="16"/>
      <c r="GD302" s="16"/>
      <c r="GE302" s="16"/>
      <c r="GF302" s="16"/>
      <c r="GG302" s="16"/>
      <c r="GH302" s="16"/>
      <c r="GI302" s="16"/>
      <c r="GJ302" s="16"/>
      <c r="GK302" s="16"/>
      <c r="GL302" s="16"/>
      <c r="GM302" s="16"/>
      <c r="GN302" s="16"/>
      <c r="GO302" s="16"/>
      <c r="GP302" s="16"/>
      <c r="GQ302" s="16"/>
      <c r="GR302" s="16"/>
      <c r="GS302" s="16"/>
      <c r="GT302" s="16"/>
      <c r="GU302" s="16"/>
      <c r="GV302" s="16"/>
      <c r="GW302" s="16"/>
      <c r="GX302" s="16"/>
      <c r="GY302" s="16"/>
      <c r="GZ302" s="16"/>
      <c r="HA302" s="16"/>
      <c r="HB302" s="16"/>
      <c r="HC302" s="16"/>
      <c r="HD302" s="16"/>
      <c r="HE302" s="16"/>
      <c r="HF302" s="16"/>
      <c r="HG302" s="16"/>
      <c r="HH302" s="16"/>
      <c r="HI302" s="16"/>
      <c r="HJ302" s="16"/>
      <c r="HK302" s="16"/>
      <c r="HL302" s="16"/>
      <c r="HM302" s="16"/>
      <c r="HN302" s="16"/>
      <c r="HO302" s="16"/>
      <c r="HP302" s="16"/>
      <c r="HQ302" s="16"/>
      <c r="HR302" s="16"/>
      <c r="HS302" s="16"/>
      <c r="HT302" s="16"/>
      <c r="HU302" s="16"/>
      <c r="HV302" s="16"/>
      <c r="HW302" s="16"/>
      <c r="HX302" s="16"/>
      <c r="HY302" s="16"/>
      <c r="HZ302" s="16"/>
      <c r="IA302" s="16"/>
      <c r="IB302" s="16"/>
      <c r="IC302" s="16"/>
      <c r="ID302" s="16"/>
      <c r="IE302" s="16"/>
      <c r="IF302" s="16"/>
      <c r="IG302" s="16"/>
      <c r="IH302" s="16"/>
      <c r="II302" s="16"/>
      <c r="IJ302" s="16"/>
      <c r="IK302" s="16"/>
      <c r="IL302" s="16"/>
      <c r="IM302" s="16"/>
      <c r="IN302" s="16"/>
      <c r="IO302" s="16"/>
      <c r="IP302" s="16"/>
      <c r="IQ302" s="16"/>
      <c r="IR302" s="16"/>
      <c r="IS302" s="16"/>
      <c r="IT302" s="16"/>
      <c r="IU302" s="16"/>
    </row>
    <row r="303" spans="1:255" x14ac:dyDescent="0.2">
      <c r="A303" s="47" t="s">
        <v>469</v>
      </c>
      <c r="B303" s="48" t="s">
        <v>154</v>
      </c>
      <c r="C303" s="49" t="s">
        <v>155</v>
      </c>
      <c r="D303" s="50">
        <f>Source!I853</f>
        <v>-1185.1992</v>
      </c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  <c r="BE303" s="16"/>
      <c r="BF303" s="16"/>
      <c r="BG303" s="16"/>
      <c r="BH303" s="16"/>
      <c r="BI303" s="16"/>
      <c r="BJ303" s="16"/>
      <c r="BK303" s="16"/>
      <c r="BL303" s="16"/>
      <c r="BM303" s="16"/>
      <c r="BN303" s="16"/>
      <c r="BO303" s="16"/>
      <c r="BP303" s="16"/>
      <c r="BQ303" s="16"/>
      <c r="BR303" s="16"/>
      <c r="BS303" s="16"/>
      <c r="BT303" s="16"/>
      <c r="BU303" s="16"/>
      <c r="BV303" s="16"/>
      <c r="BW303" s="16"/>
      <c r="BX303" s="16"/>
      <c r="BY303" s="16"/>
      <c r="BZ303" s="16"/>
      <c r="CA303" s="16"/>
      <c r="CB303" s="16"/>
      <c r="CC303" s="16"/>
      <c r="CD303" s="16"/>
      <c r="CE303" s="16"/>
      <c r="CF303" s="16"/>
      <c r="CG303" s="16"/>
      <c r="CH303" s="16"/>
      <c r="CI303" s="16"/>
      <c r="CJ303" s="16"/>
      <c r="CK303" s="16"/>
      <c r="CL303" s="16"/>
      <c r="CM303" s="16"/>
      <c r="CN303" s="16"/>
      <c r="CO303" s="16"/>
      <c r="CP303" s="16"/>
      <c r="CQ303" s="16"/>
      <c r="CR303" s="16"/>
      <c r="CS303" s="16"/>
      <c r="CT303" s="16"/>
      <c r="CU303" s="16"/>
      <c r="CV303" s="16"/>
      <c r="CW303" s="16"/>
      <c r="CX303" s="16"/>
      <c r="CY303" s="16"/>
      <c r="CZ303" s="16"/>
      <c r="DA303" s="16"/>
      <c r="DB303" s="16"/>
      <c r="DC303" s="16"/>
      <c r="DD303" s="16"/>
      <c r="DE303" s="16"/>
      <c r="DF303" s="16"/>
      <c r="DG303" s="16"/>
      <c r="DH303" s="16"/>
      <c r="DI303" s="16"/>
      <c r="DJ303" s="16"/>
      <c r="DK303" s="16"/>
      <c r="DL303" s="16"/>
      <c r="DM303" s="16"/>
      <c r="DN303" s="16"/>
      <c r="DO303" s="16"/>
      <c r="DP303" s="16"/>
      <c r="DQ303" s="16"/>
      <c r="DR303" s="16"/>
      <c r="DS303" s="16"/>
      <c r="DT303" s="16"/>
      <c r="DU303" s="16"/>
      <c r="DV303" s="16"/>
      <c r="DW303" s="16"/>
      <c r="DX303" s="16"/>
      <c r="DY303" s="16"/>
      <c r="DZ303" s="16"/>
      <c r="EA303" s="16"/>
      <c r="EB303" s="16"/>
      <c r="EC303" s="16"/>
      <c r="ED303" s="16"/>
      <c r="EE303" s="16"/>
      <c r="EF303" s="16"/>
      <c r="EG303" s="16"/>
      <c r="EH303" s="16"/>
      <c r="EI303" s="16"/>
      <c r="EJ303" s="16"/>
      <c r="EK303" s="16"/>
      <c r="EL303" s="16"/>
      <c r="EM303" s="16"/>
      <c r="EN303" s="16"/>
      <c r="EO303" s="16"/>
      <c r="EP303" s="16"/>
      <c r="EQ303" s="16"/>
      <c r="ER303" s="16"/>
      <c r="ES303" s="16"/>
      <c r="ET303" s="16"/>
      <c r="EU303" s="16"/>
      <c r="EV303" s="16"/>
      <c r="EW303" s="16"/>
      <c r="EX303" s="16"/>
      <c r="EY303" s="16"/>
      <c r="EZ303" s="16"/>
      <c r="FA303" s="16"/>
      <c r="FB303" s="16"/>
      <c r="FC303" s="16"/>
      <c r="FD303" s="16"/>
      <c r="FE303" s="16"/>
      <c r="FF303" s="16"/>
      <c r="FG303" s="16"/>
      <c r="FH303" s="16"/>
      <c r="FI303" s="16"/>
      <c r="FJ303" s="16"/>
      <c r="FK303" s="16"/>
      <c r="FL303" s="16"/>
      <c r="FM303" s="16"/>
      <c r="FN303" s="16"/>
      <c r="FO303" s="16"/>
      <c r="FP303" s="16"/>
      <c r="FQ303" s="16"/>
      <c r="FR303" s="16"/>
      <c r="FS303" s="16"/>
      <c r="FT303" s="16"/>
      <c r="FU303" s="16"/>
      <c r="FV303" s="16"/>
      <c r="FW303" s="16"/>
      <c r="FX303" s="16"/>
      <c r="FY303" s="16"/>
      <c r="FZ303" s="16"/>
      <c r="GA303" s="16"/>
      <c r="GB303" s="16"/>
      <c r="GC303" s="16"/>
      <c r="GD303" s="16"/>
      <c r="GE303" s="16"/>
      <c r="GF303" s="16"/>
      <c r="GG303" s="16"/>
      <c r="GH303" s="16"/>
      <c r="GI303" s="16"/>
      <c r="GJ303" s="16"/>
      <c r="GK303" s="16"/>
      <c r="GL303" s="16"/>
      <c r="GM303" s="16"/>
      <c r="GN303" s="16"/>
      <c r="GO303" s="16"/>
      <c r="GP303" s="16"/>
      <c r="GQ303" s="16"/>
      <c r="GR303" s="16"/>
      <c r="GS303" s="16"/>
      <c r="GT303" s="16"/>
      <c r="GU303" s="16"/>
      <c r="GV303" s="16"/>
      <c r="GW303" s="16"/>
      <c r="GX303" s="16"/>
      <c r="GY303" s="16"/>
      <c r="GZ303" s="16"/>
      <c r="HA303" s="16"/>
      <c r="HB303" s="16"/>
      <c r="HC303" s="16"/>
      <c r="HD303" s="16"/>
      <c r="HE303" s="16"/>
      <c r="HF303" s="16"/>
      <c r="HG303" s="16"/>
      <c r="HH303" s="16"/>
      <c r="HI303" s="16"/>
      <c r="HJ303" s="16"/>
      <c r="HK303" s="16"/>
      <c r="HL303" s="16"/>
      <c r="HM303" s="16"/>
      <c r="HN303" s="16"/>
      <c r="HO303" s="16"/>
      <c r="HP303" s="16"/>
      <c r="HQ303" s="16"/>
      <c r="HR303" s="16"/>
      <c r="HS303" s="16"/>
      <c r="HT303" s="16"/>
      <c r="HU303" s="16"/>
      <c r="HV303" s="16"/>
      <c r="HW303" s="16"/>
      <c r="HX303" s="16"/>
      <c r="HY303" s="16"/>
      <c r="HZ303" s="16"/>
      <c r="IA303" s="16"/>
      <c r="IB303" s="16"/>
      <c r="IC303" s="16"/>
      <c r="ID303" s="16"/>
      <c r="IE303" s="16"/>
      <c r="IF303" s="16"/>
      <c r="IG303" s="16"/>
      <c r="IH303" s="16"/>
      <c r="II303" s="16"/>
      <c r="IJ303" s="16"/>
      <c r="IK303" s="16"/>
      <c r="IL303" s="16"/>
      <c r="IM303" s="16"/>
      <c r="IN303" s="16"/>
      <c r="IO303" s="16"/>
      <c r="IP303" s="16"/>
      <c r="IQ303" s="16"/>
      <c r="IR303" s="16"/>
      <c r="IS303" s="16"/>
      <c r="IT303" s="16"/>
      <c r="IU303" s="16"/>
    </row>
    <row r="304" spans="1:255" x14ac:dyDescent="0.2">
      <c r="A304" s="47" t="s">
        <v>470</v>
      </c>
      <c r="B304" s="48" t="s">
        <v>159</v>
      </c>
      <c r="C304" s="49" t="s">
        <v>155</v>
      </c>
      <c r="D304" s="50">
        <f>Source!I854</f>
        <v>1185.1992</v>
      </c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  <c r="BE304" s="16"/>
      <c r="BF304" s="16"/>
      <c r="BG304" s="16"/>
      <c r="BH304" s="16"/>
      <c r="BI304" s="16"/>
      <c r="BJ304" s="16"/>
      <c r="BK304" s="16"/>
      <c r="BL304" s="16"/>
      <c r="BM304" s="16"/>
      <c r="BN304" s="16"/>
      <c r="BO304" s="16"/>
      <c r="BP304" s="16"/>
      <c r="BQ304" s="16"/>
      <c r="BR304" s="16"/>
      <c r="BS304" s="16"/>
      <c r="BT304" s="16"/>
      <c r="BU304" s="16"/>
      <c r="BV304" s="16"/>
      <c r="BW304" s="16"/>
      <c r="BX304" s="16"/>
      <c r="BY304" s="16"/>
      <c r="BZ304" s="16"/>
      <c r="CA304" s="16"/>
      <c r="CB304" s="16"/>
      <c r="CC304" s="16"/>
      <c r="CD304" s="16"/>
      <c r="CE304" s="16"/>
      <c r="CF304" s="16"/>
      <c r="CG304" s="16"/>
      <c r="CH304" s="16"/>
      <c r="CI304" s="16"/>
      <c r="CJ304" s="16"/>
      <c r="CK304" s="16"/>
      <c r="CL304" s="16"/>
      <c r="CM304" s="16"/>
      <c r="CN304" s="16"/>
      <c r="CO304" s="16"/>
      <c r="CP304" s="16"/>
      <c r="CQ304" s="16"/>
      <c r="CR304" s="16"/>
      <c r="CS304" s="16"/>
      <c r="CT304" s="16"/>
      <c r="CU304" s="16"/>
      <c r="CV304" s="16"/>
      <c r="CW304" s="16"/>
      <c r="CX304" s="16"/>
      <c r="CY304" s="16"/>
      <c r="CZ304" s="16"/>
      <c r="DA304" s="16"/>
      <c r="DB304" s="16"/>
      <c r="DC304" s="16"/>
      <c r="DD304" s="16"/>
      <c r="DE304" s="16"/>
      <c r="DF304" s="16"/>
      <c r="DG304" s="16"/>
      <c r="DH304" s="16"/>
      <c r="DI304" s="16"/>
      <c r="DJ304" s="1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6"/>
      <c r="EZ304" s="16"/>
      <c r="FA304" s="16"/>
      <c r="FB304" s="16"/>
      <c r="FC304" s="16"/>
      <c r="FD304" s="16"/>
      <c r="FE304" s="16"/>
      <c r="FF304" s="16"/>
      <c r="FG304" s="16"/>
      <c r="FH304" s="16"/>
      <c r="FI304" s="16"/>
      <c r="FJ304" s="16"/>
      <c r="FK304" s="16"/>
      <c r="FL304" s="16"/>
      <c r="FM304" s="16"/>
      <c r="FN304" s="16"/>
      <c r="FO304" s="16"/>
      <c r="FP304" s="16"/>
      <c r="FQ304" s="16"/>
      <c r="FR304" s="16"/>
      <c r="FS304" s="16"/>
      <c r="FT304" s="16"/>
      <c r="FU304" s="16"/>
      <c r="FV304" s="16"/>
      <c r="FW304" s="16"/>
      <c r="FX304" s="16"/>
      <c r="FY304" s="16"/>
      <c r="FZ304" s="16"/>
      <c r="GA304" s="16"/>
      <c r="GB304" s="16"/>
      <c r="GC304" s="16"/>
      <c r="GD304" s="16"/>
      <c r="GE304" s="16"/>
      <c r="GF304" s="16"/>
      <c r="GG304" s="16"/>
      <c r="GH304" s="16"/>
      <c r="GI304" s="16"/>
      <c r="GJ304" s="16"/>
      <c r="GK304" s="16"/>
      <c r="GL304" s="16"/>
      <c r="GM304" s="16"/>
      <c r="GN304" s="16"/>
      <c r="GO304" s="16"/>
      <c r="GP304" s="16"/>
      <c r="GQ304" s="16"/>
      <c r="GR304" s="16"/>
      <c r="GS304" s="16"/>
      <c r="GT304" s="16"/>
      <c r="GU304" s="16"/>
      <c r="GV304" s="16"/>
      <c r="GW304" s="16"/>
      <c r="GX304" s="16"/>
      <c r="GY304" s="16"/>
      <c r="GZ304" s="16"/>
      <c r="HA304" s="16"/>
      <c r="HB304" s="16"/>
      <c r="HC304" s="16"/>
      <c r="HD304" s="16"/>
      <c r="HE304" s="16"/>
      <c r="HF304" s="16"/>
      <c r="HG304" s="16"/>
      <c r="HH304" s="16"/>
      <c r="HI304" s="16"/>
      <c r="HJ304" s="16"/>
      <c r="HK304" s="16"/>
      <c r="HL304" s="16"/>
      <c r="HM304" s="16"/>
      <c r="HN304" s="16"/>
      <c r="HO304" s="16"/>
      <c r="HP304" s="16"/>
      <c r="HQ304" s="16"/>
      <c r="HR304" s="16"/>
      <c r="HS304" s="16"/>
      <c r="HT304" s="16"/>
      <c r="HU304" s="16"/>
      <c r="HV304" s="16"/>
      <c r="HW304" s="16"/>
      <c r="HX304" s="16"/>
      <c r="HY304" s="16"/>
      <c r="HZ304" s="16"/>
      <c r="IA304" s="16"/>
      <c r="IB304" s="16"/>
      <c r="IC304" s="16"/>
      <c r="ID304" s="16"/>
      <c r="IE304" s="16"/>
      <c r="IF304" s="16"/>
      <c r="IG304" s="16"/>
      <c r="IH304" s="16"/>
      <c r="II304" s="16"/>
      <c r="IJ304" s="16"/>
      <c r="IK304" s="16"/>
      <c r="IL304" s="16"/>
      <c r="IM304" s="16"/>
      <c r="IN304" s="16"/>
      <c r="IO304" s="16"/>
      <c r="IP304" s="16"/>
      <c r="IQ304" s="16"/>
      <c r="IR304" s="16"/>
      <c r="IS304" s="16"/>
      <c r="IT304" s="16"/>
      <c r="IU304" s="16"/>
    </row>
    <row r="305" spans="1:255" x14ac:dyDescent="0.2">
      <c r="A305" s="51">
        <v>85</v>
      </c>
      <c r="B305" s="52" t="s">
        <v>253</v>
      </c>
      <c r="C305" s="53" t="s">
        <v>254</v>
      </c>
      <c r="D305" s="54">
        <v>10.36</v>
      </c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  <c r="BE305" s="16"/>
      <c r="BF305" s="16"/>
      <c r="BG305" s="16"/>
      <c r="BH305" s="16"/>
      <c r="BI305" s="16"/>
      <c r="BJ305" s="16"/>
      <c r="BK305" s="16"/>
      <c r="BL305" s="16"/>
      <c r="BM305" s="16"/>
      <c r="BN305" s="16"/>
      <c r="BO305" s="16"/>
      <c r="BP305" s="16"/>
      <c r="BQ305" s="16"/>
      <c r="BR305" s="16"/>
      <c r="BS305" s="16"/>
      <c r="BT305" s="16"/>
      <c r="BU305" s="16"/>
      <c r="BV305" s="16"/>
      <c r="BW305" s="16"/>
      <c r="BX305" s="16"/>
      <c r="BY305" s="16"/>
      <c r="BZ305" s="16"/>
      <c r="CA305" s="16"/>
      <c r="CB305" s="16"/>
      <c r="CC305" s="16"/>
      <c r="CD305" s="16"/>
      <c r="CE305" s="16"/>
      <c r="CF305" s="16"/>
      <c r="CG305" s="16"/>
      <c r="CH305" s="16"/>
      <c r="CI305" s="16"/>
      <c r="CJ305" s="16"/>
      <c r="CK305" s="16"/>
      <c r="CL305" s="16"/>
      <c r="CM305" s="16"/>
      <c r="CN305" s="16"/>
      <c r="CO305" s="16"/>
      <c r="CP305" s="16"/>
      <c r="CQ305" s="16"/>
      <c r="CR305" s="16"/>
      <c r="CS305" s="16"/>
      <c r="CT305" s="16"/>
      <c r="CU305" s="16"/>
      <c r="CV305" s="16"/>
      <c r="CW305" s="16"/>
      <c r="CX305" s="16"/>
      <c r="CY305" s="16"/>
      <c r="CZ305" s="16"/>
      <c r="DA305" s="16"/>
      <c r="DB305" s="16"/>
      <c r="DC305" s="16"/>
      <c r="DD305" s="16"/>
      <c r="DE305" s="16"/>
      <c r="DF305" s="16"/>
      <c r="DG305" s="16"/>
      <c r="DH305" s="16"/>
      <c r="DI305" s="16"/>
      <c r="DJ305" s="16"/>
      <c r="DK305" s="16"/>
      <c r="DL305" s="16"/>
      <c r="DM305" s="16"/>
      <c r="DN305" s="16"/>
      <c r="DO305" s="16"/>
      <c r="DP305" s="16"/>
      <c r="DQ305" s="16"/>
      <c r="DR305" s="16"/>
      <c r="DS305" s="16"/>
      <c r="DT305" s="16"/>
      <c r="DU305" s="16"/>
      <c r="DV305" s="16"/>
      <c r="DW305" s="16"/>
      <c r="DX305" s="16"/>
      <c r="DY305" s="16"/>
      <c r="DZ305" s="16"/>
      <c r="EA305" s="16"/>
      <c r="EB305" s="16"/>
      <c r="EC305" s="16"/>
      <c r="ED305" s="16"/>
      <c r="EE305" s="16"/>
      <c r="EF305" s="16"/>
      <c r="EG305" s="16"/>
      <c r="EH305" s="16"/>
      <c r="EI305" s="16"/>
      <c r="EJ305" s="16"/>
      <c r="EK305" s="16"/>
      <c r="EL305" s="16"/>
      <c r="EM305" s="16"/>
      <c r="EN305" s="16"/>
      <c r="EO305" s="16"/>
      <c r="EP305" s="16"/>
      <c r="EQ305" s="16"/>
      <c r="ER305" s="16"/>
      <c r="ES305" s="16"/>
      <c r="ET305" s="16"/>
      <c r="EU305" s="16"/>
      <c r="EV305" s="16"/>
      <c r="EW305" s="16"/>
      <c r="EX305" s="16"/>
      <c r="EY305" s="16"/>
      <c r="EZ305" s="16"/>
      <c r="FA305" s="16"/>
      <c r="FB305" s="16"/>
      <c r="FC305" s="16"/>
      <c r="FD305" s="16"/>
      <c r="FE305" s="16"/>
      <c r="FF305" s="16"/>
      <c r="FG305" s="16"/>
      <c r="FH305" s="16"/>
      <c r="FI305" s="16"/>
      <c r="FJ305" s="16"/>
      <c r="FK305" s="16"/>
      <c r="FL305" s="16"/>
      <c r="FM305" s="16"/>
      <c r="FN305" s="16"/>
      <c r="FO305" s="16"/>
      <c r="FP305" s="16"/>
      <c r="FQ305" s="16"/>
      <c r="FR305" s="16"/>
      <c r="FS305" s="16"/>
      <c r="FT305" s="16"/>
      <c r="FU305" s="16"/>
      <c r="FV305" s="16"/>
      <c r="FW305" s="16"/>
      <c r="FX305" s="16"/>
      <c r="FY305" s="16"/>
      <c r="FZ305" s="16"/>
      <c r="GA305" s="16"/>
      <c r="GB305" s="16"/>
      <c r="GC305" s="16"/>
      <c r="GD305" s="16"/>
      <c r="GE305" s="16"/>
      <c r="GF305" s="16"/>
      <c r="GG305" s="16"/>
      <c r="GH305" s="16"/>
      <c r="GI305" s="16"/>
      <c r="GJ305" s="16"/>
      <c r="GK305" s="16"/>
      <c r="GL305" s="16"/>
      <c r="GM305" s="16"/>
      <c r="GN305" s="16"/>
      <c r="GO305" s="16"/>
      <c r="GP305" s="16"/>
      <c r="GQ305" s="16"/>
      <c r="GR305" s="16"/>
      <c r="GS305" s="16"/>
      <c r="GT305" s="16"/>
      <c r="GU305" s="16"/>
      <c r="GV305" s="16"/>
      <c r="GW305" s="16"/>
      <c r="GX305" s="16"/>
      <c r="GY305" s="16"/>
      <c r="GZ305" s="16"/>
      <c r="HA305" s="16"/>
      <c r="HB305" s="16"/>
      <c r="HC305" s="16"/>
      <c r="HD305" s="16"/>
      <c r="HE305" s="16"/>
      <c r="HF305" s="16"/>
      <c r="HG305" s="16"/>
      <c r="HH305" s="16"/>
      <c r="HI305" s="16"/>
      <c r="HJ305" s="16"/>
      <c r="HK305" s="16"/>
      <c r="HL305" s="16"/>
      <c r="HM305" s="16"/>
      <c r="HN305" s="16"/>
      <c r="HO305" s="16"/>
      <c r="HP305" s="16"/>
      <c r="HQ305" s="16"/>
      <c r="HR305" s="16"/>
      <c r="HS305" s="16"/>
      <c r="HT305" s="16"/>
      <c r="HU305" s="16"/>
      <c r="HV305" s="16"/>
      <c r="HW305" s="16"/>
      <c r="HX305" s="16"/>
      <c r="HY305" s="16"/>
      <c r="HZ305" s="16"/>
      <c r="IA305" s="16"/>
      <c r="IB305" s="16"/>
      <c r="IC305" s="16"/>
      <c r="ID305" s="16"/>
      <c r="IE305" s="16"/>
      <c r="IF305" s="16"/>
      <c r="IG305" s="16"/>
      <c r="IH305" s="16"/>
      <c r="II305" s="16"/>
      <c r="IJ305" s="16"/>
      <c r="IK305" s="16"/>
      <c r="IL305" s="16"/>
      <c r="IM305" s="16"/>
      <c r="IN305" s="16"/>
      <c r="IO305" s="16"/>
      <c r="IP305" s="16"/>
      <c r="IQ305" s="16"/>
      <c r="IR305" s="16"/>
      <c r="IS305" s="16"/>
      <c r="IT305" s="16"/>
      <c r="IU305" s="16"/>
    </row>
    <row r="306" spans="1:255" x14ac:dyDescent="0.2">
      <c r="A306" s="47" t="s">
        <v>472</v>
      </c>
      <c r="B306" s="48" t="s">
        <v>263</v>
      </c>
      <c r="C306" s="49" t="s">
        <v>254</v>
      </c>
      <c r="D306" s="50">
        <f>Source!I856</f>
        <v>-10.878</v>
      </c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  <c r="BE306" s="16"/>
      <c r="BF306" s="16"/>
      <c r="BG306" s="16"/>
      <c r="BH306" s="16"/>
      <c r="BI306" s="16"/>
      <c r="BJ306" s="16"/>
      <c r="BK306" s="16"/>
      <c r="BL306" s="16"/>
      <c r="BM306" s="16"/>
      <c r="BN306" s="16"/>
      <c r="BO306" s="16"/>
      <c r="BP306" s="16"/>
      <c r="BQ306" s="16"/>
      <c r="BR306" s="16"/>
      <c r="BS306" s="16"/>
      <c r="BT306" s="16"/>
      <c r="BU306" s="16"/>
      <c r="BV306" s="16"/>
      <c r="BW306" s="16"/>
      <c r="BX306" s="16"/>
      <c r="BY306" s="16"/>
      <c r="BZ306" s="16"/>
      <c r="CA306" s="16"/>
      <c r="CB306" s="16"/>
      <c r="CC306" s="16"/>
      <c r="CD306" s="16"/>
      <c r="CE306" s="16"/>
      <c r="CF306" s="16"/>
      <c r="CG306" s="16"/>
      <c r="CH306" s="16"/>
      <c r="CI306" s="16"/>
      <c r="CJ306" s="16"/>
      <c r="CK306" s="16"/>
      <c r="CL306" s="16"/>
      <c r="CM306" s="16"/>
      <c r="CN306" s="16"/>
      <c r="CO306" s="16"/>
      <c r="CP306" s="16"/>
      <c r="CQ306" s="16"/>
      <c r="CR306" s="16"/>
      <c r="CS306" s="16"/>
      <c r="CT306" s="16"/>
      <c r="CU306" s="16"/>
      <c r="CV306" s="16"/>
      <c r="CW306" s="16"/>
      <c r="CX306" s="16"/>
      <c r="CY306" s="16"/>
      <c r="CZ306" s="16"/>
      <c r="DA306" s="16"/>
      <c r="DB306" s="16"/>
      <c r="DC306" s="16"/>
      <c r="DD306" s="16"/>
      <c r="DE306" s="16"/>
      <c r="DF306" s="16"/>
      <c r="DG306" s="16"/>
      <c r="DH306" s="16"/>
      <c r="DI306" s="16"/>
      <c r="DJ306" s="16"/>
      <c r="DK306" s="16"/>
      <c r="DL306" s="16"/>
      <c r="DM306" s="16"/>
      <c r="DN306" s="16"/>
      <c r="DO306" s="16"/>
      <c r="DP306" s="16"/>
      <c r="DQ306" s="16"/>
      <c r="DR306" s="16"/>
      <c r="DS306" s="16"/>
      <c r="DT306" s="16"/>
      <c r="DU306" s="16"/>
      <c r="DV306" s="16"/>
      <c r="DW306" s="16"/>
      <c r="DX306" s="16"/>
      <c r="DY306" s="16"/>
      <c r="DZ306" s="16"/>
      <c r="EA306" s="16"/>
      <c r="EB306" s="16"/>
      <c r="EC306" s="16"/>
      <c r="ED306" s="16"/>
      <c r="EE306" s="16"/>
      <c r="EF306" s="16"/>
      <c r="EG306" s="16"/>
      <c r="EH306" s="16"/>
      <c r="EI306" s="16"/>
      <c r="EJ306" s="16"/>
      <c r="EK306" s="16"/>
      <c r="EL306" s="16"/>
      <c r="EM306" s="16"/>
      <c r="EN306" s="16"/>
      <c r="EO306" s="16"/>
      <c r="EP306" s="16"/>
      <c r="EQ306" s="16"/>
      <c r="ER306" s="16"/>
      <c r="ES306" s="16"/>
      <c r="ET306" s="16"/>
      <c r="EU306" s="16"/>
      <c r="EV306" s="16"/>
      <c r="EW306" s="16"/>
      <c r="EX306" s="16"/>
      <c r="EY306" s="16"/>
      <c r="EZ306" s="16"/>
      <c r="FA306" s="16"/>
      <c r="FB306" s="16"/>
      <c r="FC306" s="16"/>
      <c r="FD306" s="16"/>
      <c r="FE306" s="16"/>
      <c r="FF306" s="16"/>
      <c r="FG306" s="16"/>
      <c r="FH306" s="16"/>
      <c r="FI306" s="16"/>
      <c r="FJ306" s="16"/>
      <c r="FK306" s="16"/>
      <c r="FL306" s="16"/>
      <c r="FM306" s="16"/>
      <c r="FN306" s="16"/>
      <c r="FO306" s="16"/>
      <c r="FP306" s="16"/>
      <c r="FQ306" s="16"/>
      <c r="FR306" s="16"/>
      <c r="FS306" s="16"/>
      <c r="FT306" s="16"/>
      <c r="FU306" s="16"/>
      <c r="FV306" s="16"/>
      <c r="FW306" s="16"/>
      <c r="FX306" s="16"/>
      <c r="FY306" s="16"/>
      <c r="FZ306" s="16"/>
      <c r="GA306" s="16"/>
      <c r="GB306" s="16"/>
      <c r="GC306" s="16"/>
      <c r="GD306" s="16"/>
      <c r="GE306" s="16"/>
      <c r="GF306" s="16"/>
      <c r="GG306" s="16"/>
      <c r="GH306" s="16"/>
      <c r="GI306" s="16"/>
      <c r="GJ306" s="16"/>
      <c r="GK306" s="16"/>
      <c r="GL306" s="16"/>
      <c r="GM306" s="16"/>
      <c r="GN306" s="16"/>
      <c r="GO306" s="16"/>
      <c r="GP306" s="16"/>
      <c r="GQ306" s="16"/>
      <c r="GR306" s="16"/>
      <c r="GS306" s="16"/>
      <c r="GT306" s="16"/>
      <c r="GU306" s="16"/>
      <c r="GV306" s="16"/>
      <c r="GW306" s="16"/>
      <c r="GX306" s="16"/>
      <c r="GY306" s="16"/>
      <c r="GZ306" s="16"/>
      <c r="HA306" s="16"/>
      <c r="HB306" s="16"/>
      <c r="HC306" s="16"/>
      <c r="HD306" s="16"/>
      <c r="HE306" s="16"/>
      <c r="HF306" s="16"/>
      <c r="HG306" s="16"/>
      <c r="HH306" s="16"/>
      <c r="HI306" s="16"/>
      <c r="HJ306" s="16"/>
      <c r="HK306" s="16"/>
      <c r="HL306" s="16"/>
      <c r="HM306" s="16"/>
      <c r="HN306" s="16"/>
      <c r="HO306" s="16"/>
      <c r="HP306" s="16"/>
      <c r="HQ306" s="16"/>
      <c r="HR306" s="16"/>
      <c r="HS306" s="16"/>
      <c r="HT306" s="16"/>
      <c r="HU306" s="16"/>
      <c r="HV306" s="16"/>
      <c r="HW306" s="16"/>
      <c r="HX306" s="16"/>
      <c r="HY306" s="16"/>
      <c r="HZ306" s="16"/>
      <c r="IA306" s="16"/>
      <c r="IB306" s="16"/>
      <c r="IC306" s="16"/>
      <c r="ID306" s="16"/>
      <c r="IE306" s="16"/>
      <c r="IF306" s="16"/>
      <c r="IG306" s="16"/>
      <c r="IH306" s="16"/>
      <c r="II306" s="16"/>
      <c r="IJ306" s="16"/>
      <c r="IK306" s="16"/>
      <c r="IL306" s="16"/>
      <c r="IM306" s="16"/>
      <c r="IN306" s="16"/>
      <c r="IO306" s="16"/>
      <c r="IP306" s="16"/>
      <c r="IQ306" s="16"/>
      <c r="IR306" s="16"/>
      <c r="IS306" s="16"/>
      <c r="IT306" s="16"/>
      <c r="IU306" s="16"/>
    </row>
    <row r="307" spans="1:255" x14ac:dyDescent="0.2">
      <c r="A307" s="47" t="s">
        <v>473</v>
      </c>
      <c r="B307" s="48" t="s">
        <v>267</v>
      </c>
      <c r="C307" s="49" t="s">
        <v>268</v>
      </c>
      <c r="D307" s="50">
        <f>Source!I857</f>
        <v>1087.8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  <c r="GX307" s="16"/>
      <c r="GY307" s="16"/>
      <c r="GZ307" s="16"/>
      <c r="HA307" s="16"/>
      <c r="HB307" s="16"/>
      <c r="HC307" s="16"/>
      <c r="HD307" s="16"/>
      <c r="HE307" s="16"/>
      <c r="HF307" s="16"/>
      <c r="HG307" s="16"/>
      <c r="HH307" s="16"/>
      <c r="HI307" s="16"/>
      <c r="HJ307" s="16"/>
      <c r="HK307" s="16"/>
      <c r="HL307" s="16"/>
      <c r="HM307" s="16"/>
      <c r="HN307" s="16"/>
      <c r="HO307" s="16"/>
      <c r="HP307" s="16"/>
      <c r="HQ307" s="16"/>
      <c r="HR307" s="16"/>
      <c r="HS307" s="16"/>
      <c r="HT307" s="16"/>
      <c r="HU307" s="16"/>
      <c r="HV307" s="16"/>
      <c r="HW307" s="16"/>
      <c r="HX307" s="16"/>
      <c r="HY307" s="16"/>
      <c r="HZ307" s="16"/>
      <c r="IA307" s="16"/>
      <c r="IB307" s="16"/>
      <c r="IC307" s="16"/>
      <c r="ID307" s="16"/>
      <c r="IE307" s="16"/>
      <c r="IF307" s="16"/>
      <c r="IG307" s="16"/>
      <c r="IH307" s="16"/>
      <c r="II307" s="16"/>
      <c r="IJ307" s="16"/>
      <c r="IK307" s="16"/>
      <c r="IL307" s="16"/>
      <c r="IM307" s="16"/>
      <c r="IN307" s="16"/>
      <c r="IO307" s="16"/>
      <c r="IP307" s="16"/>
      <c r="IQ307" s="16"/>
      <c r="IR307" s="16"/>
      <c r="IS307" s="16"/>
      <c r="IT307" s="16"/>
      <c r="IU307" s="16"/>
    </row>
    <row r="308" spans="1:255" ht="24" x14ac:dyDescent="0.2">
      <c r="A308" s="51">
        <v>86</v>
      </c>
      <c r="B308" s="52" t="s">
        <v>304</v>
      </c>
      <c r="C308" s="53" t="s">
        <v>22</v>
      </c>
      <c r="D308" s="54">
        <v>9.6829999999999998</v>
      </c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  <c r="BE308" s="16"/>
      <c r="BF308" s="16"/>
      <c r="BG308" s="16"/>
      <c r="BH308" s="16"/>
      <c r="BI308" s="16"/>
      <c r="BJ308" s="16"/>
      <c r="BK308" s="16"/>
      <c r="BL308" s="16"/>
      <c r="BM308" s="16"/>
      <c r="BN308" s="16"/>
      <c r="BO308" s="16"/>
      <c r="BP308" s="16"/>
      <c r="BQ308" s="16"/>
      <c r="BR308" s="16"/>
      <c r="BS308" s="16"/>
      <c r="BT308" s="16"/>
      <c r="BU308" s="16"/>
      <c r="BV308" s="16"/>
      <c r="BW308" s="16"/>
      <c r="BX308" s="16"/>
      <c r="BY308" s="16"/>
      <c r="BZ308" s="16"/>
      <c r="CA308" s="16"/>
      <c r="CB308" s="16"/>
      <c r="CC308" s="16"/>
      <c r="CD308" s="16"/>
      <c r="CE308" s="16"/>
      <c r="CF308" s="16"/>
      <c r="CG308" s="16"/>
      <c r="CH308" s="16"/>
      <c r="CI308" s="16"/>
      <c r="CJ308" s="16"/>
      <c r="CK308" s="16"/>
      <c r="CL308" s="16"/>
      <c r="CM308" s="16"/>
      <c r="CN308" s="16"/>
      <c r="CO308" s="16"/>
      <c r="CP308" s="16"/>
      <c r="CQ308" s="16"/>
      <c r="CR308" s="16"/>
      <c r="CS308" s="16"/>
      <c r="CT308" s="16"/>
      <c r="CU308" s="16"/>
      <c r="CV308" s="16"/>
      <c r="CW308" s="16"/>
      <c r="CX308" s="16"/>
      <c r="CY308" s="16"/>
      <c r="CZ308" s="16"/>
      <c r="DA308" s="16"/>
      <c r="DB308" s="16"/>
      <c r="DC308" s="16"/>
      <c r="DD308" s="16"/>
      <c r="DE308" s="16"/>
      <c r="DF308" s="16"/>
      <c r="DG308" s="16"/>
      <c r="DH308" s="16"/>
      <c r="DI308" s="16"/>
      <c r="DJ308" s="1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6"/>
      <c r="EZ308" s="16"/>
      <c r="FA308" s="16"/>
      <c r="FB308" s="16"/>
      <c r="FC308" s="16"/>
      <c r="FD308" s="16"/>
      <c r="FE308" s="16"/>
      <c r="FF308" s="16"/>
      <c r="FG308" s="16"/>
      <c r="FH308" s="16"/>
      <c r="FI308" s="16"/>
      <c r="FJ308" s="16"/>
      <c r="FK308" s="16"/>
      <c r="FL308" s="16"/>
      <c r="FM308" s="16"/>
      <c r="FN308" s="16"/>
      <c r="FO308" s="16"/>
      <c r="FP308" s="16"/>
      <c r="FQ308" s="16"/>
      <c r="FR308" s="16"/>
      <c r="FS308" s="16"/>
      <c r="FT308" s="16"/>
      <c r="FU308" s="16"/>
      <c r="FV308" s="16"/>
      <c r="FW308" s="16"/>
      <c r="FX308" s="16"/>
      <c r="FY308" s="16"/>
      <c r="FZ308" s="16"/>
      <c r="GA308" s="16"/>
      <c r="GB308" s="16"/>
      <c r="GC308" s="16"/>
      <c r="GD308" s="16"/>
      <c r="GE308" s="16"/>
      <c r="GF308" s="16"/>
      <c r="GG308" s="16"/>
      <c r="GH308" s="16"/>
      <c r="GI308" s="16"/>
      <c r="GJ308" s="16"/>
      <c r="GK308" s="16"/>
      <c r="GL308" s="16"/>
      <c r="GM308" s="16"/>
      <c r="GN308" s="16"/>
      <c r="GO308" s="16"/>
      <c r="GP308" s="16"/>
      <c r="GQ308" s="16"/>
      <c r="GR308" s="16"/>
      <c r="GS308" s="16"/>
      <c r="GT308" s="16"/>
      <c r="GU308" s="16"/>
      <c r="GV308" s="16"/>
      <c r="GW308" s="16"/>
      <c r="GX308" s="16"/>
      <c r="GY308" s="16"/>
      <c r="GZ308" s="16"/>
      <c r="HA308" s="16"/>
      <c r="HB308" s="16"/>
      <c r="HC308" s="16"/>
      <c r="HD308" s="16"/>
      <c r="HE308" s="16"/>
      <c r="HF308" s="16"/>
      <c r="HG308" s="16"/>
      <c r="HH308" s="16"/>
      <c r="HI308" s="16"/>
      <c r="HJ308" s="16"/>
      <c r="HK308" s="16"/>
      <c r="HL308" s="16"/>
      <c r="HM308" s="16"/>
      <c r="HN308" s="16"/>
      <c r="HO308" s="16"/>
      <c r="HP308" s="16"/>
      <c r="HQ308" s="16"/>
      <c r="HR308" s="16"/>
      <c r="HS308" s="16"/>
      <c r="HT308" s="16"/>
      <c r="HU308" s="16"/>
      <c r="HV308" s="16"/>
      <c r="HW308" s="16"/>
      <c r="HX308" s="16"/>
      <c r="HY308" s="16"/>
      <c r="HZ308" s="16"/>
      <c r="IA308" s="16"/>
      <c r="IB308" s="16"/>
      <c r="IC308" s="16"/>
      <c r="ID308" s="16"/>
      <c r="IE308" s="16"/>
      <c r="IF308" s="16"/>
      <c r="IG308" s="16"/>
      <c r="IH308" s="16"/>
      <c r="II308" s="16"/>
      <c r="IJ308" s="16"/>
      <c r="IK308" s="16"/>
      <c r="IL308" s="16"/>
      <c r="IM308" s="16"/>
      <c r="IN308" s="16"/>
      <c r="IO308" s="16"/>
      <c r="IP308" s="16"/>
      <c r="IQ308" s="16"/>
      <c r="IR308" s="16"/>
      <c r="IS308" s="16"/>
      <c r="IT308" s="16"/>
      <c r="IU308" s="16"/>
    </row>
    <row r="309" spans="1:255" x14ac:dyDescent="0.2">
      <c r="A309" s="47" t="s">
        <v>475</v>
      </c>
      <c r="B309" s="48" t="s">
        <v>274</v>
      </c>
      <c r="C309" s="49" t="s">
        <v>70</v>
      </c>
      <c r="D309" s="50">
        <f>Source!I859</f>
        <v>19.753319999999999</v>
      </c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  <c r="BE309" s="16"/>
      <c r="BF309" s="16"/>
      <c r="BG309" s="16"/>
      <c r="BH309" s="16"/>
      <c r="BI309" s="16"/>
      <c r="BJ309" s="16"/>
      <c r="BK309" s="16"/>
      <c r="BL309" s="16"/>
      <c r="BM309" s="16"/>
      <c r="BN309" s="16"/>
      <c r="BO309" s="16"/>
      <c r="BP309" s="16"/>
      <c r="BQ309" s="16"/>
      <c r="BR309" s="16"/>
      <c r="BS309" s="16"/>
      <c r="BT309" s="16"/>
      <c r="BU309" s="16"/>
      <c r="BV309" s="16"/>
      <c r="BW309" s="16"/>
      <c r="BX309" s="16"/>
      <c r="BY309" s="16"/>
      <c r="BZ309" s="16"/>
      <c r="CA309" s="16"/>
      <c r="CB309" s="16"/>
      <c r="CC309" s="16"/>
      <c r="CD309" s="16"/>
      <c r="CE309" s="16"/>
      <c r="CF309" s="16"/>
      <c r="CG309" s="16"/>
      <c r="CH309" s="16"/>
      <c r="CI309" s="16"/>
      <c r="CJ309" s="16"/>
      <c r="CK309" s="16"/>
      <c r="CL309" s="16"/>
      <c r="CM309" s="16"/>
      <c r="CN309" s="16"/>
      <c r="CO309" s="16"/>
      <c r="CP309" s="16"/>
      <c r="CQ309" s="16"/>
      <c r="CR309" s="16"/>
      <c r="CS309" s="16"/>
      <c r="CT309" s="16"/>
      <c r="CU309" s="16"/>
      <c r="CV309" s="16"/>
      <c r="CW309" s="16"/>
      <c r="CX309" s="16"/>
      <c r="CY309" s="16"/>
      <c r="CZ309" s="16"/>
      <c r="DA309" s="16"/>
      <c r="DB309" s="16"/>
      <c r="DC309" s="16"/>
      <c r="DD309" s="16"/>
      <c r="DE309" s="16"/>
      <c r="DF309" s="16"/>
      <c r="DG309" s="16"/>
      <c r="DH309" s="16"/>
      <c r="DI309" s="16"/>
      <c r="DJ309" s="16"/>
      <c r="DK309" s="16"/>
      <c r="DL309" s="16"/>
      <c r="DM309" s="16"/>
      <c r="DN309" s="16"/>
      <c r="DO309" s="16"/>
      <c r="DP309" s="16"/>
      <c r="DQ309" s="16"/>
      <c r="DR309" s="16"/>
      <c r="DS309" s="16"/>
      <c r="DT309" s="16"/>
      <c r="DU309" s="16"/>
      <c r="DV309" s="16"/>
      <c r="DW309" s="16"/>
      <c r="DX309" s="16"/>
      <c r="DY309" s="16"/>
      <c r="DZ309" s="16"/>
      <c r="EA309" s="16"/>
      <c r="EB309" s="16"/>
      <c r="EC309" s="16"/>
      <c r="ED309" s="16"/>
      <c r="EE309" s="16"/>
      <c r="EF309" s="16"/>
      <c r="EG309" s="16"/>
      <c r="EH309" s="16"/>
      <c r="EI309" s="16"/>
      <c r="EJ309" s="16"/>
      <c r="EK309" s="16"/>
      <c r="EL309" s="16"/>
      <c r="EM309" s="16"/>
      <c r="EN309" s="16"/>
      <c r="EO309" s="16"/>
      <c r="EP309" s="16"/>
      <c r="EQ309" s="16"/>
      <c r="ER309" s="16"/>
      <c r="ES309" s="16"/>
      <c r="ET309" s="16"/>
      <c r="EU309" s="16"/>
      <c r="EV309" s="16"/>
      <c r="EW309" s="16"/>
      <c r="EX309" s="16"/>
      <c r="EY309" s="16"/>
      <c r="EZ309" s="16"/>
      <c r="FA309" s="16"/>
      <c r="FB309" s="16"/>
      <c r="FC309" s="16"/>
      <c r="FD309" s="16"/>
      <c r="FE309" s="16"/>
      <c r="FF309" s="16"/>
      <c r="FG309" s="16"/>
      <c r="FH309" s="16"/>
      <c r="FI309" s="16"/>
      <c r="FJ309" s="16"/>
      <c r="FK309" s="16"/>
      <c r="FL309" s="16"/>
      <c r="FM309" s="16"/>
      <c r="FN309" s="16"/>
      <c r="FO309" s="16"/>
      <c r="FP309" s="16"/>
      <c r="FQ309" s="16"/>
      <c r="FR309" s="16"/>
      <c r="FS309" s="16"/>
      <c r="FT309" s="16"/>
      <c r="FU309" s="16"/>
      <c r="FV309" s="16"/>
      <c r="FW309" s="16"/>
      <c r="FX309" s="16"/>
      <c r="FY309" s="16"/>
      <c r="FZ309" s="16"/>
      <c r="GA309" s="16"/>
      <c r="GB309" s="16"/>
      <c r="GC309" s="16"/>
      <c r="GD309" s="16"/>
      <c r="GE309" s="16"/>
      <c r="GF309" s="16"/>
      <c r="GG309" s="16"/>
      <c r="GH309" s="16"/>
      <c r="GI309" s="16"/>
      <c r="GJ309" s="16"/>
      <c r="GK309" s="16"/>
      <c r="GL309" s="16"/>
      <c r="GM309" s="16"/>
      <c r="GN309" s="16"/>
      <c r="GO309" s="16"/>
      <c r="GP309" s="16"/>
      <c r="GQ309" s="16"/>
      <c r="GR309" s="16"/>
      <c r="GS309" s="16"/>
      <c r="GT309" s="16"/>
      <c r="GU309" s="16"/>
      <c r="GV309" s="16"/>
      <c r="GW309" s="16"/>
      <c r="GX309" s="16"/>
      <c r="GY309" s="16"/>
      <c r="GZ309" s="16"/>
      <c r="HA309" s="16"/>
      <c r="HB309" s="16"/>
      <c r="HC309" s="16"/>
      <c r="HD309" s="16"/>
      <c r="HE309" s="16"/>
      <c r="HF309" s="16"/>
      <c r="HG309" s="16"/>
      <c r="HH309" s="16"/>
      <c r="HI309" s="16"/>
      <c r="HJ309" s="16"/>
      <c r="HK309" s="16"/>
      <c r="HL309" s="16"/>
      <c r="HM309" s="16"/>
      <c r="HN309" s="16"/>
      <c r="HO309" s="16"/>
      <c r="HP309" s="16"/>
      <c r="HQ309" s="16"/>
      <c r="HR309" s="16"/>
      <c r="HS309" s="16"/>
      <c r="HT309" s="16"/>
      <c r="HU309" s="16"/>
      <c r="HV309" s="16"/>
      <c r="HW309" s="16"/>
      <c r="HX309" s="16"/>
      <c r="HY309" s="16"/>
      <c r="HZ309" s="16"/>
      <c r="IA309" s="16"/>
      <c r="IB309" s="16"/>
      <c r="IC309" s="16"/>
      <c r="ID309" s="16"/>
      <c r="IE309" s="16"/>
      <c r="IF309" s="16"/>
      <c r="IG309" s="16"/>
      <c r="IH309" s="16"/>
      <c r="II309" s="16"/>
      <c r="IJ309" s="16"/>
      <c r="IK309" s="16"/>
      <c r="IL309" s="16"/>
      <c r="IM309" s="16"/>
      <c r="IN309" s="16"/>
      <c r="IO309" s="16"/>
      <c r="IP309" s="16"/>
      <c r="IQ309" s="16"/>
      <c r="IR309" s="16"/>
      <c r="IS309" s="16"/>
      <c r="IT309" s="16"/>
      <c r="IU309" s="16"/>
    </row>
    <row r="310" spans="1:255" ht="24" x14ac:dyDescent="0.2">
      <c r="A310" s="51">
        <v>87</v>
      </c>
      <c r="B310" s="52" t="s">
        <v>307</v>
      </c>
      <c r="C310" s="53" t="s">
        <v>22</v>
      </c>
      <c r="D310" s="54">
        <v>9.6829999999999998</v>
      </c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  <c r="BE310" s="16"/>
      <c r="BF310" s="16"/>
      <c r="BG310" s="16"/>
      <c r="BH310" s="16"/>
      <c r="BI310" s="16"/>
      <c r="BJ310" s="16"/>
      <c r="BK310" s="16"/>
      <c r="BL310" s="16"/>
      <c r="BM310" s="16"/>
      <c r="BN310" s="16"/>
      <c r="BO310" s="16"/>
      <c r="BP310" s="16"/>
      <c r="BQ310" s="16"/>
      <c r="BR310" s="16"/>
      <c r="BS310" s="16"/>
      <c r="BT310" s="16"/>
      <c r="BU310" s="16"/>
      <c r="BV310" s="16"/>
      <c r="BW310" s="16"/>
      <c r="BX310" s="16"/>
      <c r="BY310" s="16"/>
      <c r="BZ310" s="16"/>
      <c r="CA310" s="16"/>
      <c r="CB310" s="16"/>
      <c r="CC310" s="16"/>
      <c r="CD310" s="16"/>
      <c r="CE310" s="16"/>
      <c r="CF310" s="16"/>
      <c r="CG310" s="16"/>
      <c r="CH310" s="16"/>
      <c r="CI310" s="16"/>
      <c r="CJ310" s="16"/>
      <c r="CK310" s="16"/>
      <c r="CL310" s="16"/>
      <c r="CM310" s="16"/>
      <c r="CN310" s="16"/>
      <c r="CO310" s="16"/>
      <c r="CP310" s="16"/>
      <c r="CQ310" s="16"/>
      <c r="CR310" s="16"/>
      <c r="CS310" s="16"/>
      <c r="CT310" s="16"/>
      <c r="CU310" s="16"/>
      <c r="CV310" s="16"/>
      <c r="CW310" s="16"/>
      <c r="CX310" s="16"/>
      <c r="CY310" s="16"/>
      <c r="CZ310" s="16"/>
      <c r="DA310" s="16"/>
      <c r="DB310" s="16"/>
      <c r="DC310" s="16"/>
      <c r="DD310" s="16"/>
      <c r="DE310" s="16"/>
      <c r="DF310" s="16"/>
      <c r="DG310" s="16"/>
      <c r="DH310" s="16"/>
      <c r="DI310" s="16"/>
      <c r="DJ310" s="16"/>
      <c r="DK310" s="16"/>
      <c r="DL310" s="16"/>
      <c r="DM310" s="16"/>
      <c r="DN310" s="16"/>
      <c r="DO310" s="16"/>
      <c r="DP310" s="16"/>
      <c r="DQ310" s="16"/>
      <c r="DR310" s="16"/>
      <c r="DS310" s="16"/>
      <c r="DT310" s="16"/>
      <c r="DU310" s="16"/>
      <c r="DV310" s="16"/>
      <c r="DW310" s="16"/>
      <c r="DX310" s="16"/>
      <c r="DY310" s="16"/>
      <c r="DZ310" s="16"/>
      <c r="EA310" s="16"/>
      <c r="EB310" s="16"/>
      <c r="EC310" s="16"/>
      <c r="ED310" s="16"/>
      <c r="EE310" s="16"/>
      <c r="EF310" s="16"/>
      <c r="EG310" s="16"/>
      <c r="EH310" s="16"/>
      <c r="EI310" s="16"/>
      <c r="EJ310" s="16"/>
      <c r="EK310" s="16"/>
      <c r="EL310" s="16"/>
      <c r="EM310" s="16"/>
      <c r="EN310" s="16"/>
      <c r="EO310" s="16"/>
      <c r="EP310" s="16"/>
      <c r="EQ310" s="16"/>
      <c r="ER310" s="16"/>
      <c r="ES310" s="16"/>
      <c r="ET310" s="16"/>
      <c r="EU310" s="16"/>
      <c r="EV310" s="16"/>
      <c r="EW310" s="16"/>
      <c r="EX310" s="16"/>
      <c r="EY310" s="16"/>
      <c r="EZ310" s="16"/>
      <c r="FA310" s="16"/>
      <c r="FB310" s="16"/>
      <c r="FC310" s="16"/>
      <c r="FD310" s="16"/>
      <c r="FE310" s="16"/>
      <c r="FF310" s="16"/>
      <c r="FG310" s="16"/>
      <c r="FH310" s="16"/>
      <c r="FI310" s="16"/>
      <c r="FJ310" s="16"/>
      <c r="FK310" s="16"/>
      <c r="FL310" s="16"/>
      <c r="FM310" s="16"/>
      <c r="FN310" s="16"/>
      <c r="FO310" s="16"/>
      <c r="FP310" s="16"/>
      <c r="FQ310" s="16"/>
      <c r="FR310" s="16"/>
      <c r="FS310" s="16"/>
      <c r="FT310" s="16"/>
      <c r="FU310" s="16"/>
      <c r="FV310" s="16"/>
      <c r="FW310" s="16"/>
      <c r="FX310" s="16"/>
      <c r="FY310" s="16"/>
      <c r="FZ310" s="16"/>
      <c r="GA310" s="16"/>
      <c r="GB310" s="16"/>
      <c r="GC310" s="16"/>
      <c r="GD310" s="16"/>
      <c r="GE310" s="16"/>
      <c r="GF310" s="16"/>
      <c r="GG310" s="16"/>
      <c r="GH310" s="16"/>
      <c r="GI310" s="16"/>
      <c r="GJ310" s="16"/>
      <c r="GK310" s="16"/>
      <c r="GL310" s="16"/>
      <c r="GM310" s="16"/>
      <c r="GN310" s="16"/>
      <c r="GO310" s="16"/>
      <c r="GP310" s="16"/>
      <c r="GQ310" s="16"/>
      <c r="GR310" s="16"/>
      <c r="GS310" s="16"/>
      <c r="GT310" s="16"/>
      <c r="GU310" s="16"/>
      <c r="GV310" s="16"/>
      <c r="GW310" s="16"/>
      <c r="GX310" s="16"/>
      <c r="GY310" s="16"/>
      <c r="GZ310" s="16"/>
      <c r="HA310" s="16"/>
      <c r="HB310" s="16"/>
      <c r="HC310" s="16"/>
      <c r="HD310" s="16"/>
      <c r="HE310" s="16"/>
      <c r="HF310" s="16"/>
      <c r="HG310" s="16"/>
      <c r="HH310" s="16"/>
      <c r="HI310" s="16"/>
      <c r="HJ310" s="16"/>
      <c r="HK310" s="16"/>
      <c r="HL310" s="16"/>
      <c r="HM310" s="16"/>
      <c r="HN310" s="16"/>
      <c r="HO310" s="16"/>
      <c r="HP310" s="16"/>
      <c r="HQ310" s="16"/>
      <c r="HR310" s="16"/>
      <c r="HS310" s="16"/>
      <c r="HT310" s="16"/>
      <c r="HU310" s="16"/>
      <c r="HV310" s="16"/>
      <c r="HW310" s="16"/>
      <c r="HX310" s="16"/>
      <c r="HY310" s="16"/>
      <c r="HZ310" s="16"/>
      <c r="IA310" s="16"/>
      <c r="IB310" s="16"/>
      <c r="IC310" s="16"/>
      <c r="ID310" s="16"/>
      <c r="IE310" s="16"/>
      <c r="IF310" s="16"/>
      <c r="IG310" s="16"/>
      <c r="IH310" s="16"/>
      <c r="II310" s="16"/>
      <c r="IJ310" s="16"/>
      <c r="IK310" s="16"/>
      <c r="IL310" s="16"/>
      <c r="IM310" s="16"/>
      <c r="IN310" s="16"/>
      <c r="IO310" s="16"/>
      <c r="IP310" s="16"/>
      <c r="IQ310" s="16"/>
      <c r="IR310" s="16"/>
      <c r="IS310" s="16"/>
      <c r="IT310" s="16"/>
      <c r="IU310" s="16"/>
    </row>
    <row r="311" spans="1:255" x14ac:dyDescent="0.2">
      <c r="A311" s="47" t="s">
        <v>477</v>
      </c>
      <c r="B311" s="48" t="s">
        <v>274</v>
      </c>
      <c r="C311" s="49" t="s">
        <v>70</v>
      </c>
      <c r="D311" s="50">
        <f>Source!I861</f>
        <v>19.753319999999999</v>
      </c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  <c r="BE311" s="16"/>
      <c r="BF311" s="16"/>
      <c r="BG311" s="16"/>
      <c r="BH311" s="16"/>
      <c r="BI311" s="16"/>
      <c r="BJ311" s="16"/>
      <c r="BK311" s="16"/>
      <c r="BL311" s="16"/>
      <c r="BM311" s="16"/>
      <c r="BN311" s="16"/>
      <c r="BO311" s="16"/>
      <c r="BP311" s="16"/>
      <c r="BQ311" s="16"/>
      <c r="BR311" s="16"/>
      <c r="BS311" s="16"/>
      <c r="BT311" s="16"/>
      <c r="BU311" s="16"/>
      <c r="BV311" s="16"/>
      <c r="BW311" s="16"/>
      <c r="BX311" s="16"/>
      <c r="BY311" s="16"/>
      <c r="BZ311" s="16"/>
      <c r="CA311" s="16"/>
      <c r="CB311" s="16"/>
      <c r="CC311" s="16"/>
      <c r="CD311" s="16"/>
      <c r="CE311" s="16"/>
      <c r="CF311" s="16"/>
      <c r="CG311" s="16"/>
      <c r="CH311" s="16"/>
      <c r="CI311" s="16"/>
      <c r="CJ311" s="16"/>
      <c r="CK311" s="16"/>
      <c r="CL311" s="16"/>
      <c r="CM311" s="16"/>
      <c r="CN311" s="16"/>
      <c r="CO311" s="16"/>
      <c r="CP311" s="16"/>
      <c r="CQ311" s="16"/>
      <c r="CR311" s="16"/>
      <c r="CS311" s="16"/>
      <c r="CT311" s="16"/>
      <c r="CU311" s="16"/>
      <c r="CV311" s="16"/>
      <c r="CW311" s="16"/>
      <c r="CX311" s="16"/>
      <c r="CY311" s="16"/>
      <c r="CZ311" s="16"/>
      <c r="DA311" s="16"/>
      <c r="DB311" s="16"/>
      <c r="DC311" s="16"/>
      <c r="DD311" s="16"/>
      <c r="DE311" s="16"/>
      <c r="DF311" s="16"/>
      <c r="DG311" s="16"/>
      <c r="DH311" s="16"/>
      <c r="DI311" s="16"/>
      <c r="DJ311" s="16"/>
      <c r="DK311" s="16"/>
      <c r="DL311" s="16"/>
      <c r="DM311" s="16"/>
      <c r="DN311" s="16"/>
      <c r="DO311" s="16"/>
      <c r="DP311" s="16"/>
      <c r="DQ311" s="16"/>
      <c r="DR311" s="16"/>
      <c r="DS311" s="16"/>
      <c r="DT311" s="16"/>
      <c r="DU311" s="16"/>
      <c r="DV311" s="16"/>
      <c r="DW311" s="16"/>
      <c r="DX311" s="16"/>
      <c r="DY311" s="16"/>
      <c r="DZ311" s="16"/>
      <c r="EA311" s="16"/>
      <c r="EB311" s="16"/>
      <c r="EC311" s="16"/>
      <c r="ED311" s="16"/>
      <c r="EE311" s="16"/>
      <c r="EF311" s="16"/>
      <c r="EG311" s="16"/>
      <c r="EH311" s="16"/>
      <c r="EI311" s="16"/>
      <c r="EJ311" s="16"/>
      <c r="EK311" s="16"/>
      <c r="EL311" s="16"/>
      <c r="EM311" s="16"/>
      <c r="EN311" s="16"/>
      <c r="EO311" s="16"/>
      <c r="EP311" s="16"/>
      <c r="EQ311" s="16"/>
      <c r="ER311" s="16"/>
      <c r="ES311" s="16"/>
      <c r="ET311" s="16"/>
      <c r="EU311" s="16"/>
      <c r="EV311" s="16"/>
      <c r="EW311" s="16"/>
      <c r="EX311" s="16"/>
      <c r="EY311" s="16"/>
      <c r="EZ311" s="16"/>
      <c r="FA311" s="16"/>
      <c r="FB311" s="16"/>
      <c r="FC311" s="16"/>
      <c r="FD311" s="16"/>
      <c r="FE311" s="16"/>
      <c r="FF311" s="16"/>
      <c r="FG311" s="16"/>
      <c r="FH311" s="16"/>
      <c r="FI311" s="16"/>
      <c r="FJ311" s="16"/>
      <c r="FK311" s="16"/>
      <c r="FL311" s="16"/>
      <c r="FM311" s="16"/>
      <c r="FN311" s="16"/>
      <c r="FO311" s="16"/>
      <c r="FP311" s="16"/>
      <c r="FQ311" s="16"/>
      <c r="FR311" s="16"/>
      <c r="FS311" s="16"/>
      <c r="FT311" s="16"/>
      <c r="FU311" s="16"/>
      <c r="FV311" s="16"/>
      <c r="FW311" s="16"/>
      <c r="FX311" s="16"/>
      <c r="FY311" s="16"/>
      <c r="FZ311" s="16"/>
      <c r="GA311" s="16"/>
      <c r="GB311" s="16"/>
      <c r="GC311" s="16"/>
      <c r="GD311" s="16"/>
      <c r="GE311" s="16"/>
      <c r="GF311" s="16"/>
      <c r="GG311" s="16"/>
      <c r="GH311" s="16"/>
      <c r="GI311" s="16"/>
      <c r="GJ311" s="16"/>
      <c r="GK311" s="16"/>
      <c r="GL311" s="16"/>
      <c r="GM311" s="16"/>
      <c r="GN311" s="16"/>
      <c r="GO311" s="16"/>
      <c r="GP311" s="16"/>
      <c r="GQ311" s="16"/>
      <c r="GR311" s="16"/>
      <c r="GS311" s="16"/>
      <c r="GT311" s="16"/>
      <c r="GU311" s="16"/>
      <c r="GV311" s="16"/>
      <c r="GW311" s="16"/>
      <c r="GX311" s="16"/>
      <c r="GY311" s="16"/>
      <c r="GZ311" s="16"/>
      <c r="HA311" s="16"/>
      <c r="HB311" s="16"/>
      <c r="HC311" s="16"/>
      <c r="HD311" s="16"/>
      <c r="HE311" s="16"/>
      <c r="HF311" s="16"/>
      <c r="HG311" s="16"/>
      <c r="HH311" s="16"/>
      <c r="HI311" s="16"/>
      <c r="HJ311" s="16"/>
      <c r="HK311" s="16"/>
      <c r="HL311" s="16"/>
      <c r="HM311" s="16"/>
      <c r="HN311" s="16"/>
      <c r="HO311" s="16"/>
      <c r="HP311" s="16"/>
      <c r="HQ311" s="16"/>
      <c r="HR311" s="16"/>
      <c r="HS311" s="16"/>
      <c r="HT311" s="16"/>
      <c r="HU311" s="16"/>
      <c r="HV311" s="16"/>
      <c r="HW311" s="16"/>
      <c r="HX311" s="16"/>
      <c r="HY311" s="16"/>
      <c r="HZ311" s="16"/>
      <c r="IA311" s="16"/>
      <c r="IB311" s="16"/>
      <c r="IC311" s="16"/>
      <c r="ID311" s="16"/>
      <c r="IE311" s="16"/>
      <c r="IF311" s="16"/>
      <c r="IG311" s="16"/>
      <c r="IH311" s="16"/>
      <c r="II311" s="16"/>
      <c r="IJ311" s="16"/>
      <c r="IK311" s="16"/>
      <c r="IL311" s="16"/>
      <c r="IM311" s="16"/>
      <c r="IN311" s="16"/>
      <c r="IO311" s="16"/>
      <c r="IP311" s="16"/>
      <c r="IQ311" s="16"/>
      <c r="IR311" s="16"/>
      <c r="IS311" s="16"/>
      <c r="IT311" s="16"/>
      <c r="IU311" s="16"/>
    </row>
    <row r="312" spans="1:255" x14ac:dyDescent="0.2">
      <c r="A312" s="51">
        <v>88</v>
      </c>
      <c r="B312" s="52" t="s">
        <v>280</v>
      </c>
      <c r="C312" s="53" t="s">
        <v>22</v>
      </c>
      <c r="D312" s="54">
        <v>9.6829999999999998</v>
      </c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16"/>
      <c r="BH312" s="16"/>
      <c r="BI312" s="16"/>
      <c r="BJ312" s="16"/>
      <c r="BK312" s="16"/>
      <c r="BL312" s="16"/>
      <c r="BM312" s="16"/>
      <c r="BN312" s="16"/>
      <c r="BO312" s="16"/>
      <c r="BP312" s="16"/>
      <c r="BQ312" s="16"/>
      <c r="BR312" s="16"/>
      <c r="BS312" s="16"/>
      <c r="BT312" s="16"/>
      <c r="BU312" s="16"/>
      <c r="BV312" s="16"/>
      <c r="BW312" s="16"/>
      <c r="BX312" s="16"/>
      <c r="BY312" s="16"/>
      <c r="BZ312" s="16"/>
      <c r="CA312" s="16"/>
      <c r="CB312" s="16"/>
      <c r="CC312" s="16"/>
      <c r="CD312" s="16"/>
      <c r="CE312" s="16"/>
      <c r="CF312" s="16"/>
      <c r="CG312" s="16"/>
      <c r="CH312" s="16"/>
      <c r="CI312" s="16"/>
      <c r="CJ312" s="16"/>
      <c r="CK312" s="16"/>
      <c r="CL312" s="16"/>
      <c r="CM312" s="16"/>
      <c r="CN312" s="16"/>
      <c r="CO312" s="16"/>
      <c r="CP312" s="16"/>
      <c r="CQ312" s="16"/>
      <c r="CR312" s="16"/>
      <c r="CS312" s="16"/>
      <c r="CT312" s="16"/>
      <c r="CU312" s="16"/>
      <c r="CV312" s="16"/>
      <c r="CW312" s="16"/>
      <c r="CX312" s="16"/>
      <c r="CY312" s="16"/>
      <c r="CZ312" s="16"/>
      <c r="DA312" s="16"/>
      <c r="DB312" s="16"/>
      <c r="DC312" s="16"/>
      <c r="DD312" s="16"/>
      <c r="DE312" s="16"/>
      <c r="DF312" s="16"/>
      <c r="DG312" s="16"/>
      <c r="DH312" s="16"/>
      <c r="DI312" s="16"/>
      <c r="DJ312" s="1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6"/>
      <c r="EZ312" s="16"/>
      <c r="FA312" s="16"/>
      <c r="FB312" s="16"/>
      <c r="FC312" s="16"/>
      <c r="FD312" s="16"/>
      <c r="FE312" s="16"/>
      <c r="FF312" s="16"/>
      <c r="FG312" s="16"/>
      <c r="FH312" s="16"/>
      <c r="FI312" s="16"/>
      <c r="FJ312" s="16"/>
      <c r="FK312" s="16"/>
      <c r="FL312" s="16"/>
      <c r="FM312" s="16"/>
      <c r="FN312" s="16"/>
      <c r="FO312" s="16"/>
      <c r="FP312" s="16"/>
      <c r="FQ312" s="16"/>
      <c r="FR312" s="16"/>
      <c r="FS312" s="16"/>
      <c r="FT312" s="16"/>
      <c r="FU312" s="16"/>
      <c r="FV312" s="16"/>
      <c r="FW312" s="16"/>
      <c r="FX312" s="16"/>
      <c r="FY312" s="16"/>
      <c r="FZ312" s="16"/>
      <c r="GA312" s="16"/>
      <c r="GB312" s="16"/>
      <c r="GC312" s="16"/>
      <c r="GD312" s="16"/>
      <c r="GE312" s="16"/>
      <c r="GF312" s="16"/>
      <c r="GG312" s="16"/>
      <c r="GH312" s="16"/>
      <c r="GI312" s="16"/>
      <c r="GJ312" s="16"/>
      <c r="GK312" s="16"/>
      <c r="GL312" s="16"/>
      <c r="GM312" s="16"/>
      <c r="GN312" s="16"/>
      <c r="GO312" s="16"/>
      <c r="GP312" s="16"/>
      <c r="GQ312" s="16"/>
      <c r="GR312" s="16"/>
      <c r="GS312" s="16"/>
      <c r="GT312" s="16"/>
      <c r="GU312" s="16"/>
      <c r="GV312" s="16"/>
      <c r="GW312" s="16"/>
      <c r="GX312" s="16"/>
      <c r="GY312" s="16"/>
      <c r="GZ312" s="16"/>
      <c r="HA312" s="16"/>
      <c r="HB312" s="16"/>
      <c r="HC312" s="16"/>
      <c r="HD312" s="16"/>
      <c r="HE312" s="16"/>
      <c r="HF312" s="16"/>
      <c r="HG312" s="16"/>
      <c r="HH312" s="16"/>
      <c r="HI312" s="16"/>
      <c r="HJ312" s="16"/>
      <c r="HK312" s="16"/>
      <c r="HL312" s="16"/>
      <c r="HM312" s="16"/>
      <c r="HN312" s="16"/>
      <c r="HO312" s="16"/>
      <c r="HP312" s="16"/>
      <c r="HQ312" s="16"/>
      <c r="HR312" s="16"/>
      <c r="HS312" s="16"/>
      <c r="HT312" s="16"/>
      <c r="HU312" s="16"/>
      <c r="HV312" s="16"/>
      <c r="HW312" s="16"/>
      <c r="HX312" s="16"/>
      <c r="HY312" s="16"/>
      <c r="HZ312" s="16"/>
      <c r="IA312" s="16"/>
      <c r="IB312" s="16"/>
      <c r="IC312" s="16"/>
      <c r="ID312" s="16"/>
      <c r="IE312" s="16"/>
      <c r="IF312" s="16"/>
      <c r="IG312" s="16"/>
      <c r="IH312" s="16"/>
      <c r="II312" s="16"/>
      <c r="IJ312" s="16"/>
      <c r="IK312" s="16"/>
      <c r="IL312" s="16"/>
      <c r="IM312" s="16"/>
      <c r="IN312" s="16"/>
      <c r="IO312" s="16"/>
      <c r="IP312" s="16"/>
      <c r="IQ312" s="16"/>
      <c r="IR312" s="16"/>
      <c r="IS312" s="16"/>
      <c r="IT312" s="16"/>
      <c r="IU312" s="16"/>
    </row>
    <row r="313" spans="1:255" ht="13.5" thickBot="1" x14ac:dyDescent="0.25">
      <c r="A313" s="47" t="s">
        <v>479</v>
      </c>
      <c r="B313" s="48" t="s">
        <v>285</v>
      </c>
      <c r="C313" s="49" t="s">
        <v>32</v>
      </c>
      <c r="D313" s="50">
        <f>Source!I863</f>
        <v>-19.366</v>
      </c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  <c r="BE313" s="16"/>
      <c r="BF313" s="16"/>
      <c r="BG313" s="16"/>
      <c r="BH313" s="16"/>
      <c r="BI313" s="16"/>
      <c r="BJ313" s="16"/>
      <c r="BK313" s="16"/>
      <c r="BL313" s="16"/>
      <c r="BM313" s="16"/>
      <c r="BN313" s="16"/>
      <c r="BO313" s="16"/>
      <c r="BP313" s="16"/>
      <c r="BQ313" s="16"/>
      <c r="BR313" s="16"/>
      <c r="BS313" s="16"/>
      <c r="BT313" s="16"/>
      <c r="BU313" s="16"/>
      <c r="BV313" s="16"/>
      <c r="BW313" s="16"/>
      <c r="BX313" s="16"/>
      <c r="BY313" s="16"/>
      <c r="BZ313" s="16"/>
      <c r="CA313" s="16"/>
      <c r="CB313" s="16"/>
      <c r="CC313" s="16"/>
      <c r="CD313" s="16"/>
      <c r="CE313" s="16"/>
      <c r="CF313" s="16"/>
      <c r="CG313" s="16"/>
      <c r="CH313" s="16"/>
      <c r="CI313" s="16"/>
      <c r="CJ313" s="16"/>
      <c r="CK313" s="16"/>
      <c r="CL313" s="16"/>
      <c r="CM313" s="16"/>
      <c r="CN313" s="16"/>
      <c r="CO313" s="16"/>
      <c r="CP313" s="16"/>
      <c r="CQ313" s="16"/>
      <c r="CR313" s="16"/>
      <c r="CS313" s="16"/>
      <c r="CT313" s="16"/>
      <c r="CU313" s="16"/>
      <c r="CV313" s="16"/>
      <c r="CW313" s="16"/>
      <c r="CX313" s="16"/>
      <c r="CY313" s="16"/>
      <c r="CZ313" s="16"/>
      <c r="DA313" s="16"/>
      <c r="DB313" s="16"/>
      <c r="DC313" s="16"/>
      <c r="DD313" s="16"/>
      <c r="DE313" s="16"/>
      <c r="DF313" s="16"/>
      <c r="DG313" s="16"/>
      <c r="DH313" s="16"/>
      <c r="DI313" s="16"/>
      <c r="DJ313" s="16"/>
      <c r="DK313" s="16"/>
      <c r="DL313" s="16"/>
      <c r="DM313" s="16"/>
      <c r="DN313" s="16"/>
      <c r="DO313" s="16"/>
      <c r="DP313" s="16"/>
      <c r="DQ313" s="16"/>
      <c r="DR313" s="16"/>
      <c r="DS313" s="16"/>
      <c r="DT313" s="16"/>
      <c r="DU313" s="16"/>
      <c r="DV313" s="16"/>
      <c r="DW313" s="16"/>
      <c r="DX313" s="16"/>
      <c r="DY313" s="16"/>
      <c r="DZ313" s="16"/>
      <c r="EA313" s="16"/>
      <c r="EB313" s="16"/>
      <c r="EC313" s="16"/>
      <c r="ED313" s="16"/>
      <c r="EE313" s="16"/>
      <c r="EF313" s="16"/>
      <c r="EG313" s="16"/>
      <c r="EH313" s="16"/>
      <c r="EI313" s="16"/>
      <c r="EJ313" s="16"/>
      <c r="EK313" s="16"/>
      <c r="EL313" s="16"/>
      <c r="EM313" s="16"/>
      <c r="EN313" s="16"/>
      <c r="EO313" s="16"/>
      <c r="EP313" s="16"/>
      <c r="EQ313" s="16"/>
      <c r="ER313" s="16"/>
      <c r="ES313" s="16"/>
      <c r="ET313" s="16"/>
      <c r="EU313" s="16"/>
      <c r="EV313" s="16"/>
      <c r="EW313" s="16"/>
      <c r="EX313" s="16"/>
      <c r="EY313" s="16"/>
      <c r="EZ313" s="16"/>
      <c r="FA313" s="16"/>
      <c r="FB313" s="16"/>
      <c r="FC313" s="16"/>
      <c r="FD313" s="16"/>
      <c r="FE313" s="16"/>
      <c r="FF313" s="16"/>
      <c r="FG313" s="16"/>
      <c r="FH313" s="16"/>
      <c r="FI313" s="16"/>
      <c r="FJ313" s="16"/>
      <c r="FK313" s="16"/>
      <c r="FL313" s="16"/>
      <c r="FM313" s="16"/>
      <c r="FN313" s="16"/>
      <c r="FO313" s="16"/>
      <c r="FP313" s="16"/>
      <c r="FQ313" s="16"/>
      <c r="FR313" s="16"/>
      <c r="FS313" s="16"/>
      <c r="FT313" s="16"/>
      <c r="FU313" s="16"/>
      <c r="FV313" s="16"/>
      <c r="FW313" s="16"/>
      <c r="FX313" s="16"/>
      <c r="FY313" s="16"/>
      <c r="FZ313" s="16"/>
      <c r="GA313" s="16"/>
      <c r="GB313" s="16"/>
      <c r="GC313" s="16"/>
      <c r="GD313" s="16"/>
      <c r="GE313" s="16"/>
      <c r="GF313" s="16"/>
      <c r="GG313" s="16"/>
      <c r="GH313" s="16"/>
      <c r="GI313" s="16"/>
      <c r="GJ313" s="16"/>
      <c r="GK313" s="16"/>
      <c r="GL313" s="16"/>
      <c r="GM313" s="16"/>
      <c r="GN313" s="16"/>
      <c r="GO313" s="16"/>
      <c r="GP313" s="16"/>
      <c r="GQ313" s="16"/>
      <c r="GR313" s="16"/>
      <c r="GS313" s="16"/>
      <c r="GT313" s="16"/>
      <c r="GU313" s="16"/>
      <c r="GV313" s="16"/>
      <c r="GW313" s="16"/>
      <c r="GX313" s="16"/>
      <c r="GY313" s="16"/>
      <c r="GZ313" s="16"/>
      <c r="HA313" s="16"/>
      <c r="HB313" s="16"/>
      <c r="HC313" s="16"/>
      <c r="HD313" s="16"/>
      <c r="HE313" s="16"/>
      <c r="HF313" s="16"/>
      <c r="HG313" s="16"/>
      <c r="HH313" s="16"/>
      <c r="HI313" s="16"/>
      <c r="HJ313" s="16"/>
      <c r="HK313" s="16"/>
      <c r="HL313" s="16"/>
      <c r="HM313" s="16"/>
      <c r="HN313" s="16"/>
      <c r="HO313" s="16"/>
      <c r="HP313" s="16"/>
      <c r="HQ313" s="16"/>
      <c r="HR313" s="16"/>
      <c r="HS313" s="16"/>
      <c r="HT313" s="16"/>
      <c r="HU313" s="16"/>
      <c r="HV313" s="16"/>
      <c r="HW313" s="16"/>
      <c r="HX313" s="16"/>
      <c r="HY313" s="16"/>
      <c r="HZ313" s="16"/>
      <c r="IA313" s="16"/>
      <c r="IB313" s="16"/>
      <c r="IC313" s="16"/>
      <c r="ID313" s="16"/>
      <c r="IE313" s="16"/>
      <c r="IF313" s="16"/>
      <c r="IG313" s="16"/>
      <c r="IH313" s="16"/>
      <c r="II313" s="16"/>
      <c r="IJ313" s="16"/>
      <c r="IK313" s="16"/>
      <c r="IL313" s="16"/>
      <c r="IM313" s="16"/>
      <c r="IN313" s="16"/>
      <c r="IO313" s="16"/>
      <c r="IP313" s="16"/>
      <c r="IQ313" s="16"/>
      <c r="IR313" s="16"/>
      <c r="IS313" s="16"/>
      <c r="IT313" s="16"/>
      <c r="IU313" s="16"/>
    </row>
    <row r="314" spans="1:255" x14ac:dyDescent="0.2">
      <c r="A314" s="38"/>
      <c r="B314" s="38"/>
      <c r="C314" s="38"/>
      <c r="D314" s="38"/>
    </row>
    <row r="315" spans="1:255" x14ac:dyDescent="0.2">
      <c r="A315" t="s">
        <v>759</v>
      </c>
      <c r="B315" t="s">
        <v>798</v>
      </c>
    </row>
    <row r="316" spans="1:255" ht="13.5" thickBot="1" x14ac:dyDescent="0.25"/>
    <row r="317" spans="1:255" ht="24" x14ac:dyDescent="0.2">
      <c r="A317" s="43">
        <v>89</v>
      </c>
      <c r="B317" s="44" t="s">
        <v>236</v>
      </c>
      <c r="C317" s="45" t="s">
        <v>70</v>
      </c>
      <c r="D317" s="46">
        <v>1.79</v>
      </c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16"/>
      <c r="BH317" s="16"/>
      <c r="BI317" s="16"/>
      <c r="BJ317" s="16"/>
      <c r="BK317" s="16"/>
      <c r="BL317" s="16"/>
      <c r="BM317" s="16"/>
      <c r="BN317" s="16"/>
      <c r="BO317" s="16"/>
      <c r="BP317" s="16"/>
      <c r="BQ317" s="16"/>
      <c r="BR317" s="16"/>
      <c r="BS317" s="16"/>
      <c r="BT317" s="16"/>
      <c r="BU317" s="16"/>
      <c r="BV317" s="16"/>
      <c r="BW317" s="16"/>
      <c r="BX317" s="16"/>
      <c r="BY317" s="16"/>
      <c r="BZ317" s="16"/>
      <c r="CA317" s="16"/>
      <c r="CB317" s="16"/>
      <c r="CC317" s="16"/>
      <c r="CD317" s="16"/>
      <c r="CE317" s="16"/>
      <c r="CF317" s="16"/>
      <c r="CG317" s="16"/>
      <c r="CH317" s="16"/>
      <c r="CI317" s="16"/>
      <c r="CJ317" s="16"/>
      <c r="CK317" s="16"/>
      <c r="CL317" s="16"/>
      <c r="CM317" s="16"/>
      <c r="CN317" s="16"/>
      <c r="CO317" s="16"/>
      <c r="CP317" s="16"/>
      <c r="CQ317" s="16"/>
      <c r="CR317" s="16"/>
      <c r="CS317" s="16"/>
      <c r="CT317" s="16"/>
      <c r="CU317" s="16"/>
      <c r="CV317" s="16"/>
      <c r="CW317" s="16"/>
      <c r="CX317" s="16"/>
      <c r="CY317" s="16"/>
      <c r="CZ317" s="16"/>
      <c r="DA317" s="16"/>
      <c r="DB317" s="16"/>
      <c r="DC317" s="16"/>
      <c r="DD317" s="16"/>
      <c r="DE317" s="16"/>
      <c r="DF317" s="16"/>
      <c r="DG317" s="16"/>
      <c r="DH317" s="16"/>
      <c r="DI317" s="16"/>
      <c r="DJ317" s="16"/>
      <c r="DK317" s="16"/>
      <c r="DL317" s="16"/>
      <c r="DM317" s="16"/>
      <c r="DN317" s="16"/>
      <c r="DO317" s="16"/>
      <c r="DP317" s="16"/>
      <c r="DQ317" s="16"/>
      <c r="DR317" s="16"/>
      <c r="DS317" s="16"/>
      <c r="DT317" s="16"/>
      <c r="DU317" s="16"/>
      <c r="DV317" s="16"/>
      <c r="DW317" s="16"/>
      <c r="DX317" s="16"/>
      <c r="DY317" s="16"/>
      <c r="DZ317" s="16"/>
      <c r="EA317" s="16"/>
      <c r="EB317" s="16"/>
      <c r="EC317" s="16"/>
      <c r="ED317" s="16"/>
      <c r="EE317" s="16"/>
      <c r="EF317" s="16"/>
      <c r="EG317" s="16"/>
      <c r="EH317" s="16"/>
      <c r="EI317" s="16"/>
      <c r="EJ317" s="16"/>
      <c r="EK317" s="16"/>
      <c r="EL317" s="16"/>
      <c r="EM317" s="16"/>
      <c r="EN317" s="16"/>
      <c r="EO317" s="16"/>
      <c r="EP317" s="16"/>
      <c r="EQ317" s="16"/>
      <c r="ER317" s="16"/>
      <c r="ES317" s="16"/>
      <c r="ET317" s="16"/>
      <c r="EU317" s="16"/>
      <c r="EV317" s="16"/>
      <c r="EW317" s="16"/>
      <c r="EX317" s="16"/>
      <c r="EY317" s="16"/>
      <c r="EZ317" s="16"/>
      <c r="FA317" s="16"/>
      <c r="FB317" s="16"/>
      <c r="FC317" s="16"/>
      <c r="FD317" s="16"/>
      <c r="FE317" s="16"/>
      <c r="FF317" s="16"/>
      <c r="FG317" s="16"/>
      <c r="FH317" s="16"/>
      <c r="FI317" s="16"/>
      <c r="FJ317" s="16"/>
      <c r="FK317" s="16"/>
      <c r="FL317" s="16"/>
      <c r="FM317" s="16"/>
      <c r="FN317" s="16"/>
      <c r="FO317" s="16"/>
      <c r="FP317" s="16"/>
      <c r="FQ317" s="16"/>
      <c r="FR317" s="16"/>
      <c r="FS317" s="16"/>
      <c r="FT317" s="16"/>
      <c r="FU317" s="16"/>
      <c r="FV317" s="16"/>
      <c r="FW317" s="16"/>
      <c r="FX317" s="16"/>
      <c r="FY317" s="16"/>
      <c r="FZ317" s="16"/>
      <c r="GA317" s="16"/>
      <c r="GB317" s="16"/>
      <c r="GC317" s="16"/>
      <c r="GD317" s="16"/>
      <c r="GE317" s="16"/>
      <c r="GF317" s="16"/>
      <c r="GG317" s="16"/>
      <c r="GH317" s="16"/>
      <c r="GI317" s="16"/>
      <c r="GJ317" s="16"/>
      <c r="GK317" s="16"/>
      <c r="GL317" s="16"/>
      <c r="GM317" s="16"/>
      <c r="GN317" s="16"/>
      <c r="GO317" s="16"/>
      <c r="GP317" s="16"/>
      <c r="GQ317" s="16"/>
      <c r="GR317" s="16"/>
      <c r="GS317" s="16"/>
      <c r="GT317" s="16"/>
      <c r="GU317" s="16"/>
      <c r="GV317" s="16"/>
      <c r="GW317" s="16"/>
      <c r="GX317" s="16"/>
      <c r="GY317" s="16"/>
      <c r="GZ317" s="16"/>
      <c r="HA317" s="16"/>
      <c r="HB317" s="16"/>
      <c r="HC317" s="16"/>
      <c r="HD317" s="16"/>
      <c r="HE317" s="16"/>
      <c r="HF317" s="16"/>
      <c r="HG317" s="16"/>
      <c r="HH317" s="16"/>
      <c r="HI317" s="16"/>
      <c r="HJ317" s="16"/>
      <c r="HK317" s="16"/>
      <c r="HL317" s="16"/>
      <c r="HM317" s="16"/>
      <c r="HN317" s="16"/>
      <c r="HO317" s="16"/>
      <c r="HP317" s="16"/>
      <c r="HQ317" s="16"/>
      <c r="HR317" s="16"/>
      <c r="HS317" s="16"/>
      <c r="HT317" s="16"/>
      <c r="HU317" s="16"/>
      <c r="HV317" s="16"/>
      <c r="HW317" s="16"/>
      <c r="HX317" s="16"/>
      <c r="HY317" s="16"/>
      <c r="HZ317" s="16"/>
      <c r="IA317" s="16"/>
      <c r="IB317" s="16"/>
      <c r="IC317" s="16"/>
      <c r="ID317" s="16"/>
      <c r="IE317" s="16"/>
      <c r="IF317" s="16"/>
      <c r="IG317" s="16"/>
      <c r="IH317" s="16"/>
      <c r="II317" s="16"/>
      <c r="IJ317" s="16"/>
      <c r="IK317" s="16"/>
      <c r="IL317" s="16"/>
      <c r="IM317" s="16"/>
      <c r="IN317" s="16"/>
      <c r="IO317" s="16"/>
      <c r="IP317" s="16"/>
      <c r="IQ317" s="16"/>
      <c r="IR317" s="16"/>
      <c r="IS317" s="16"/>
      <c r="IT317" s="16"/>
      <c r="IU317" s="16"/>
    </row>
    <row r="318" spans="1:255" x14ac:dyDescent="0.2">
      <c r="A318" s="47" t="s">
        <v>482</v>
      </c>
      <c r="B318" s="48" t="s">
        <v>244</v>
      </c>
      <c r="C318" s="49" t="s">
        <v>70</v>
      </c>
      <c r="D318" s="50">
        <f>Source!I900</f>
        <v>1.8258000000000001</v>
      </c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  <c r="BE318" s="16"/>
      <c r="BF318" s="16"/>
      <c r="BG318" s="16"/>
      <c r="BH318" s="16"/>
      <c r="BI318" s="16"/>
      <c r="BJ318" s="16"/>
      <c r="BK318" s="16"/>
      <c r="BL318" s="16"/>
      <c r="BM318" s="16"/>
      <c r="BN318" s="16"/>
      <c r="BO318" s="16"/>
      <c r="BP318" s="16"/>
      <c r="BQ318" s="16"/>
      <c r="BR318" s="16"/>
      <c r="BS318" s="16"/>
      <c r="BT318" s="16"/>
      <c r="BU318" s="16"/>
      <c r="BV318" s="16"/>
      <c r="BW318" s="16"/>
      <c r="BX318" s="16"/>
      <c r="BY318" s="16"/>
      <c r="BZ318" s="16"/>
      <c r="CA318" s="16"/>
      <c r="CB318" s="16"/>
      <c r="CC318" s="16"/>
      <c r="CD318" s="16"/>
      <c r="CE318" s="16"/>
      <c r="CF318" s="16"/>
      <c r="CG318" s="16"/>
      <c r="CH318" s="16"/>
      <c r="CI318" s="16"/>
      <c r="CJ318" s="16"/>
      <c r="CK318" s="16"/>
      <c r="CL318" s="16"/>
      <c r="CM318" s="16"/>
      <c r="CN318" s="16"/>
      <c r="CO318" s="16"/>
      <c r="CP318" s="16"/>
      <c r="CQ318" s="16"/>
      <c r="CR318" s="16"/>
      <c r="CS318" s="16"/>
      <c r="CT318" s="16"/>
      <c r="CU318" s="16"/>
      <c r="CV318" s="16"/>
      <c r="CW318" s="16"/>
      <c r="CX318" s="16"/>
      <c r="CY318" s="16"/>
      <c r="CZ318" s="16"/>
      <c r="DA318" s="16"/>
      <c r="DB318" s="16"/>
      <c r="DC318" s="16"/>
      <c r="DD318" s="16"/>
      <c r="DE318" s="16"/>
      <c r="DF318" s="16"/>
      <c r="DG318" s="16"/>
      <c r="DH318" s="16"/>
      <c r="DI318" s="16"/>
      <c r="DJ318" s="16"/>
      <c r="DK318" s="16"/>
      <c r="DL318" s="16"/>
      <c r="DM318" s="16"/>
      <c r="DN318" s="16"/>
      <c r="DO318" s="16"/>
      <c r="DP318" s="16"/>
      <c r="DQ318" s="16"/>
      <c r="DR318" s="16"/>
      <c r="DS318" s="16"/>
      <c r="DT318" s="16"/>
      <c r="DU318" s="16"/>
      <c r="DV318" s="16"/>
      <c r="DW318" s="16"/>
      <c r="DX318" s="16"/>
      <c r="DY318" s="16"/>
      <c r="DZ318" s="16"/>
      <c r="EA318" s="16"/>
      <c r="EB318" s="16"/>
      <c r="EC318" s="16"/>
      <c r="ED318" s="16"/>
      <c r="EE318" s="16"/>
      <c r="EF318" s="16"/>
      <c r="EG318" s="16"/>
      <c r="EH318" s="16"/>
      <c r="EI318" s="16"/>
      <c r="EJ318" s="16"/>
      <c r="EK318" s="16"/>
      <c r="EL318" s="16"/>
      <c r="EM318" s="16"/>
      <c r="EN318" s="16"/>
      <c r="EO318" s="16"/>
      <c r="EP318" s="16"/>
      <c r="EQ318" s="16"/>
      <c r="ER318" s="16"/>
      <c r="ES318" s="16"/>
      <c r="ET318" s="16"/>
      <c r="EU318" s="16"/>
      <c r="EV318" s="16"/>
      <c r="EW318" s="16"/>
      <c r="EX318" s="16"/>
      <c r="EY318" s="16"/>
      <c r="EZ318" s="16"/>
      <c r="FA318" s="16"/>
      <c r="FB318" s="16"/>
      <c r="FC318" s="16"/>
      <c r="FD318" s="16"/>
      <c r="FE318" s="16"/>
      <c r="FF318" s="16"/>
      <c r="FG318" s="16"/>
      <c r="FH318" s="16"/>
      <c r="FI318" s="16"/>
      <c r="FJ318" s="16"/>
      <c r="FK318" s="16"/>
      <c r="FL318" s="16"/>
      <c r="FM318" s="16"/>
      <c r="FN318" s="16"/>
      <c r="FO318" s="16"/>
      <c r="FP318" s="16"/>
      <c r="FQ318" s="16"/>
      <c r="FR318" s="16"/>
      <c r="FS318" s="16"/>
      <c r="FT318" s="16"/>
      <c r="FU318" s="16"/>
      <c r="FV318" s="16"/>
      <c r="FW318" s="16"/>
      <c r="FX318" s="16"/>
      <c r="FY318" s="16"/>
      <c r="FZ318" s="16"/>
      <c r="GA318" s="16"/>
      <c r="GB318" s="16"/>
      <c r="GC318" s="16"/>
      <c r="GD318" s="16"/>
      <c r="GE318" s="16"/>
      <c r="GF318" s="16"/>
      <c r="GG318" s="16"/>
      <c r="GH318" s="16"/>
      <c r="GI318" s="16"/>
      <c r="GJ318" s="16"/>
      <c r="GK318" s="16"/>
      <c r="GL318" s="16"/>
      <c r="GM318" s="16"/>
      <c r="GN318" s="16"/>
      <c r="GO318" s="16"/>
      <c r="GP318" s="16"/>
      <c r="GQ318" s="16"/>
      <c r="GR318" s="16"/>
      <c r="GS318" s="16"/>
      <c r="GT318" s="16"/>
      <c r="GU318" s="16"/>
      <c r="GV318" s="16"/>
      <c r="GW318" s="16"/>
      <c r="GX318" s="16"/>
      <c r="GY318" s="16"/>
      <c r="GZ318" s="16"/>
      <c r="HA318" s="16"/>
      <c r="HB318" s="16"/>
      <c r="HC318" s="16"/>
      <c r="HD318" s="16"/>
      <c r="HE318" s="16"/>
      <c r="HF318" s="16"/>
      <c r="HG318" s="16"/>
      <c r="HH318" s="16"/>
      <c r="HI318" s="16"/>
      <c r="HJ318" s="16"/>
      <c r="HK318" s="16"/>
      <c r="HL318" s="16"/>
      <c r="HM318" s="16"/>
      <c r="HN318" s="16"/>
      <c r="HO318" s="16"/>
      <c r="HP318" s="16"/>
      <c r="HQ318" s="16"/>
      <c r="HR318" s="16"/>
      <c r="HS318" s="16"/>
      <c r="HT318" s="16"/>
      <c r="HU318" s="16"/>
      <c r="HV318" s="16"/>
      <c r="HW318" s="16"/>
      <c r="HX318" s="16"/>
      <c r="HY318" s="16"/>
      <c r="HZ318" s="16"/>
      <c r="IA318" s="16"/>
      <c r="IB318" s="16"/>
      <c r="IC318" s="16"/>
      <c r="ID318" s="16"/>
      <c r="IE318" s="16"/>
      <c r="IF318" s="16"/>
      <c r="IG318" s="16"/>
      <c r="IH318" s="16"/>
      <c r="II318" s="16"/>
      <c r="IJ318" s="16"/>
      <c r="IK318" s="16"/>
      <c r="IL318" s="16"/>
      <c r="IM318" s="16"/>
      <c r="IN318" s="16"/>
      <c r="IO318" s="16"/>
      <c r="IP318" s="16"/>
      <c r="IQ318" s="16"/>
      <c r="IR318" s="16"/>
      <c r="IS318" s="16"/>
      <c r="IT318" s="16"/>
      <c r="IU318" s="16"/>
    </row>
    <row r="319" spans="1:255" x14ac:dyDescent="0.2">
      <c r="A319" s="51">
        <v>90</v>
      </c>
      <c r="B319" s="52" t="s">
        <v>166</v>
      </c>
      <c r="C319" s="53" t="s">
        <v>37</v>
      </c>
      <c r="D319" s="54">
        <v>6.6000000000000003E-2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  <c r="GX319" s="16"/>
      <c r="GY319" s="16"/>
      <c r="GZ319" s="16"/>
      <c r="HA319" s="16"/>
      <c r="HB319" s="16"/>
      <c r="HC319" s="16"/>
      <c r="HD319" s="16"/>
      <c r="HE319" s="16"/>
      <c r="HF319" s="16"/>
      <c r="HG319" s="16"/>
      <c r="HH319" s="16"/>
      <c r="HI319" s="16"/>
      <c r="HJ319" s="16"/>
      <c r="HK319" s="16"/>
      <c r="HL319" s="16"/>
      <c r="HM319" s="16"/>
      <c r="HN319" s="16"/>
      <c r="HO319" s="16"/>
      <c r="HP319" s="16"/>
      <c r="HQ319" s="16"/>
      <c r="HR319" s="16"/>
      <c r="HS319" s="16"/>
      <c r="HT319" s="16"/>
      <c r="HU319" s="16"/>
      <c r="HV319" s="16"/>
      <c r="HW319" s="16"/>
      <c r="HX319" s="16"/>
      <c r="HY319" s="16"/>
      <c r="HZ319" s="16"/>
      <c r="IA319" s="16"/>
      <c r="IB319" s="16"/>
      <c r="IC319" s="16"/>
      <c r="ID319" s="16"/>
      <c r="IE319" s="16"/>
      <c r="IF319" s="16"/>
      <c r="IG319" s="16"/>
      <c r="IH319" s="16"/>
      <c r="II319" s="16"/>
      <c r="IJ319" s="16"/>
      <c r="IK319" s="16"/>
      <c r="IL319" s="16"/>
      <c r="IM319" s="16"/>
      <c r="IN319" s="16"/>
      <c r="IO319" s="16"/>
      <c r="IP319" s="16"/>
      <c r="IQ319" s="16"/>
      <c r="IR319" s="16"/>
      <c r="IS319" s="16"/>
      <c r="IT319" s="16"/>
      <c r="IU319" s="16"/>
    </row>
    <row r="320" spans="1:255" x14ac:dyDescent="0.2">
      <c r="A320" s="47" t="s">
        <v>484</v>
      </c>
      <c r="B320" s="48" t="s">
        <v>174</v>
      </c>
      <c r="C320" s="49" t="s">
        <v>37</v>
      </c>
      <c r="D320" s="50">
        <f>Source!I902</f>
        <v>6.6000000000000003E-2</v>
      </c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  <c r="BE320" s="16"/>
      <c r="BF320" s="16"/>
      <c r="BG320" s="16"/>
      <c r="BH320" s="16"/>
      <c r="BI320" s="16"/>
      <c r="BJ320" s="16"/>
      <c r="BK320" s="16"/>
      <c r="BL320" s="16"/>
      <c r="BM320" s="16"/>
      <c r="BN320" s="16"/>
      <c r="BO320" s="16"/>
      <c r="BP320" s="16"/>
      <c r="BQ320" s="16"/>
      <c r="BR320" s="16"/>
      <c r="BS320" s="16"/>
      <c r="BT320" s="16"/>
      <c r="BU320" s="16"/>
      <c r="BV320" s="16"/>
      <c r="BW320" s="16"/>
      <c r="BX320" s="16"/>
      <c r="BY320" s="16"/>
      <c r="BZ320" s="16"/>
      <c r="CA320" s="16"/>
      <c r="CB320" s="16"/>
      <c r="CC320" s="16"/>
      <c r="CD320" s="16"/>
      <c r="CE320" s="16"/>
      <c r="CF320" s="16"/>
      <c r="CG320" s="16"/>
      <c r="CH320" s="16"/>
      <c r="CI320" s="16"/>
      <c r="CJ320" s="16"/>
      <c r="CK320" s="16"/>
      <c r="CL320" s="16"/>
      <c r="CM320" s="16"/>
      <c r="CN320" s="16"/>
      <c r="CO320" s="16"/>
      <c r="CP320" s="16"/>
      <c r="CQ320" s="16"/>
      <c r="CR320" s="16"/>
      <c r="CS320" s="16"/>
      <c r="CT320" s="16"/>
      <c r="CU320" s="16"/>
      <c r="CV320" s="16"/>
      <c r="CW320" s="16"/>
      <c r="CX320" s="16"/>
      <c r="CY320" s="16"/>
      <c r="CZ320" s="16"/>
      <c r="DA320" s="16"/>
      <c r="DB320" s="16"/>
      <c r="DC320" s="16"/>
      <c r="DD320" s="16"/>
      <c r="DE320" s="16"/>
      <c r="DF320" s="16"/>
      <c r="DG320" s="16"/>
      <c r="DH320" s="16"/>
      <c r="DI320" s="16"/>
      <c r="DJ320" s="1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6"/>
      <c r="EZ320" s="16"/>
      <c r="FA320" s="16"/>
      <c r="FB320" s="16"/>
      <c r="FC320" s="16"/>
      <c r="FD320" s="16"/>
      <c r="FE320" s="16"/>
      <c r="FF320" s="16"/>
      <c r="FG320" s="16"/>
      <c r="FH320" s="16"/>
      <c r="FI320" s="16"/>
      <c r="FJ320" s="16"/>
      <c r="FK320" s="16"/>
      <c r="FL320" s="16"/>
      <c r="FM320" s="16"/>
      <c r="FN320" s="16"/>
      <c r="FO320" s="16"/>
      <c r="FP320" s="16"/>
      <c r="FQ320" s="16"/>
      <c r="FR320" s="16"/>
      <c r="FS320" s="16"/>
      <c r="FT320" s="16"/>
      <c r="FU320" s="16"/>
      <c r="FV320" s="16"/>
      <c r="FW320" s="16"/>
      <c r="FX320" s="16"/>
      <c r="FY320" s="16"/>
      <c r="FZ320" s="16"/>
      <c r="GA320" s="16"/>
      <c r="GB320" s="16"/>
      <c r="GC320" s="16"/>
      <c r="GD320" s="16"/>
      <c r="GE320" s="16"/>
      <c r="GF320" s="16"/>
      <c r="GG320" s="16"/>
      <c r="GH320" s="16"/>
      <c r="GI320" s="16"/>
      <c r="GJ320" s="16"/>
      <c r="GK320" s="16"/>
      <c r="GL320" s="16"/>
      <c r="GM320" s="16"/>
      <c r="GN320" s="16"/>
      <c r="GO320" s="16"/>
      <c r="GP320" s="16"/>
      <c r="GQ320" s="16"/>
      <c r="GR320" s="16"/>
      <c r="GS320" s="16"/>
      <c r="GT320" s="16"/>
      <c r="GU320" s="16"/>
      <c r="GV320" s="16"/>
      <c r="GW320" s="16"/>
      <c r="GX320" s="16"/>
      <c r="GY320" s="16"/>
      <c r="GZ320" s="16"/>
      <c r="HA320" s="16"/>
      <c r="HB320" s="16"/>
      <c r="HC320" s="16"/>
      <c r="HD320" s="16"/>
      <c r="HE320" s="16"/>
      <c r="HF320" s="16"/>
      <c r="HG320" s="16"/>
      <c r="HH320" s="16"/>
      <c r="HI320" s="16"/>
      <c r="HJ320" s="16"/>
      <c r="HK320" s="16"/>
      <c r="HL320" s="16"/>
      <c r="HM320" s="16"/>
      <c r="HN320" s="16"/>
      <c r="HO320" s="16"/>
      <c r="HP320" s="16"/>
      <c r="HQ320" s="16"/>
      <c r="HR320" s="16"/>
      <c r="HS320" s="16"/>
      <c r="HT320" s="16"/>
      <c r="HU320" s="16"/>
      <c r="HV320" s="16"/>
      <c r="HW320" s="16"/>
      <c r="HX320" s="16"/>
      <c r="HY320" s="16"/>
      <c r="HZ320" s="16"/>
      <c r="IA320" s="16"/>
      <c r="IB320" s="16"/>
      <c r="IC320" s="16"/>
      <c r="ID320" s="16"/>
      <c r="IE320" s="16"/>
      <c r="IF320" s="16"/>
      <c r="IG320" s="16"/>
      <c r="IH320" s="16"/>
      <c r="II320" s="16"/>
      <c r="IJ320" s="16"/>
      <c r="IK320" s="16"/>
      <c r="IL320" s="16"/>
      <c r="IM320" s="16"/>
      <c r="IN320" s="16"/>
      <c r="IO320" s="16"/>
      <c r="IP320" s="16"/>
      <c r="IQ320" s="16"/>
      <c r="IR320" s="16"/>
      <c r="IS320" s="16"/>
      <c r="IT320" s="16"/>
      <c r="IU320" s="16"/>
    </row>
    <row r="321" spans="1:255" ht="24" x14ac:dyDescent="0.2">
      <c r="A321" s="51">
        <v>91</v>
      </c>
      <c r="B321" s="52" t="s">
        <v>150</v>
      </c>
      <c r="C321" s="53" t="s">
        <v>22</v>
      </c>
      <c r="D321" s="54">
        <v>0.35699999999999998</v>
      </c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  <c r="BE321" s="16"/>
      <c r="BF321" s="16"/>
      <c r="BG321" s="16"/>
      <c r="BH321" s="16"/>
      <c r="BI321" s="16"/>
      <c r="BJ321" s="16"/>
      <c r="BK321" s="16"/>
      <c r="BL321" s="16"/>
      <c r="BM321" s="16"/>
      <c r="BN321" s="16"/>
      <c r="BO321" s="16"/>
      <c r="BP321" s="16"/>
      <c r="BQ321" s="16"/>
      <c r="BR321" s="16"/>
      <c r="BS321" s="16"/>
      <c r="BT321" s="16"/>
      <c r="BU321" s="16"/>
      <c r="BV321" s="16"/>
      <c r="BW321" s="16"/>
      <c r="BX321" s="16"/>
      <c r="BY321" s="16"/>
      <c r="BZ321" s="16"/>
      <c r="CA321" s="16"/>
      <c r="CB321" s="16"/>
      <c r="CC321" s="16"/>
      <c r="CD321" s="16"/>
      <c r="CE321" s="16"/>
      <c r="CF321" s="16"/>
      <c r="CG321" s="16"/>
      <c r="CH321" s="16"/>
      <c r="CI321" s="16"/>
      <c r="CJ321" s="16"/>
      <c r="CK321" s="16"/>
      <c r="CL321" s="16"/>
      <c r="CM321" s="16"/>
      <c r="CN321" s="16"/>
      <c r="CO321" s="16"/>
      <c r="CP321" s="16"/>
      <c r="CQ321" s="16"/>
      <c r="CR321" s="16"/>
      <c r="CS321" s="16"/>
      <c r="CT321" s="16"/>
      <c r="CU321" s="16"/>
      <c r="CV321" s="16"/>
      <c r="CW321" s="16"/>
      <c r="CX321" s="16"/>
      <c r="CY321" s="16"/>
      <c r="CZ321" s="16"/>
      <c r="DA321" s="16"/>
      <c r="DB321" s="16"/>
      <c r="DC321" s="16"/>
      <c r="DD321" s="16"/>
      <c r="DE321" s="16"/>
      <c r="DF321" s="16"/>
      <c r="DG321" s="16"/>
      <c r="DH321" s="16"/>
      <c r="DI321" s="16"/>
      <c r="DJ321" s="16"/>
      <c r="DK321" s="16"/>
      <c r="DL321" s="16"/>
      <c r="DM321" s="16"/>
      <c r="DN321" s="16"/>
      <c r="DO321" s="16"/>
      <c r="DP321" s="16"/>
      <c r="DQ321" s="16"/>
      <c r="DR321" s="16"/>
      <c r="DS321" s="16"/>
      <c r="DT321" s="16"/>
      <c r="DU321" s="16"/>
      <c r="DV321" s="16"/>
      <c r="DW321" s="16"/>
      <c r="DX321" s="16"/>
      <c r="DY321" s="16"/>
      <c r="DZ321" s="16"/>
      <c r="EA321" s="16"/>
      <c r="EB321" s="16"/>
      <c r="EC321" s="16"/>
      <c r="ED321" s="16"/>
      <c r="EE321" s="16"/>
      <c r="EF321" s="16"/>
      <c r="EG321" s="16"/>
      <c r="EH321" s="16"/>
      <c r="EI321" s="16"/>
      <c r="EJ321" s="16"/>
      <c r="EK321" s="16"/>
      <c r="EL321" s="16"/>
      <c r="EM321" s="16"/>
      <c r="EN321" s="16"/>
      <c r="EO321" s="16"/>
      <c r="EP321" s="16"/>
      <c r="EQ321" s="16"/>
      <c r="ER321" s="16"/>
      <c r="ES321" s="16"/>
      <c r="ET321" s="16"/>
      <c r="EU321" s="16"/>
      <c r="EV321" s="16"/>
      <c r="EW321" s="16"/>
      <c r="EX321" s="16"/>
      <c r="EY321" s="16"/>
      <c r="EZ321" s="16"/>
      <c r="FA321" s="16"/>
      <c r="FB321" s="16"/>
      <c r="FC321" s="16"/>
      <c r="FD321" s="16"/>
      <c r="FE321" s="16"/>
      <c r="FF321" s="16"/>
      <c r="FG321" s="16"/>
      <c r="FH321" s="16"/>
      <c r="FI321" s="16"/>
      <c r="FJ321" s="16"/>
      <c r="FK321" s="16"/>
      <c r="FL321" s="16"/>
      <c r="FM321" s="16"/>
      <c r="FN321" s="16"/>
      <c r="FO321" s="16"/>
      <c r="FP321" s="16"/>
      <c r="FQ321" s="16"/>
      <c r="FR321" s="16"/>
      <c r="FS321" s="16"/>
      <c r="FT321" s="16"/>
      <c r="FU321" s="16"/>
      <c r="FV321" s="16"/>
      <c r="FW321" s="16"/>
      <c r="FX321" s="16"/>
      <c r="FY321" s="16"/>
      <c r="FZ321" s="16"/>
      <c r="GA321" s="16"/>
      <c r="GB321" s="16"/>
      <c r="GC321" s="16"/>
      <c r="GD321" s="16"/>
      <c r="GE321" s="16"/>
      <c r="GF321" s="16"/>
      <c r="GG321" s="16"/>
      <c r="GH321" s="16"/>
      <c r="GI321" s="16"/>
      <c r="GJ321" s="16"/>
      <c r="GK321" s="16"/>
      <c r="GL321" s="16"/>
      <c r="GM321" s="16"/>
      <c r="GN321" s="16"/>
      <c r="GO321" s="16"/>
      <c r="GP321" s="16"/>
      <c r="GQ321" s="16"/>
      <c r="GR321" s="16"/>
      <c r="GS321" s="16"/>
      <c r="GT321" s="16"/>
      <c r="GU321" s="16"/>
      <c r="GV321" s="16"/>
      <c r="GW321" s="16"/>
      <c r="GX321" s="16"/>
      <c r="GY321" s="16"/>
      <c r="GZ321" s="16"/>
      <c r="HA321" s="16"/>
      <c r="HB321" s="16"/>
      <c r="HC321" s="16"/>
      <c r="HD321" s="16"/>
      <c r="HE321" s="16"/>
      <c r="HF321" s="16"/>
      <c r="HG321" s="16"/>
      <c r="HH321" s="16"/>
      <c r="HI321" s="16"/>
      <c r="HJ321" s="16"/>
      <c r="HK321" s="16"/>
      <c r="HL321" s="16"/>
      <c r="HM321" s="16"/>
      <c r="HN321" s="16"/>
      <c r="HO321" s="16"/>
      <c r="HP321" s="16"/>
      <c r="HQ321" s="16"/>
      <c r="HR321" s="16"/>
      <c r="HS321" s="16"/>
      <c r="HT321" s="16"/>
      <c r="HU321" s="16"/>
      <c r="HV321" s="16"/>
      <c r="HW321" s="16"/>
      <c r="HX321" s="16"/>
      <c r="HY321" s="16"/>
      <c r="HZ321" s="16"/>
      <c r="IA321" s="16"/>
      <c r="IB321" s="16"/>
      <c r="IC321" s="16"/>
      <c r="ID321" s="16"/>
      <c r="IE321" s="16"/>
      <c r="IF321" s="16"/>
      <c r="IG321" s="16"/>
      <c r="IH321" s="16"/>
      <c r="II321" s="16"/>
      <c r="IJ321" s="16"/>
      <c r="IK321" s="16"/>
      <c r="IL321" s="16"/>
      <c r="IM321" s="16"/>
      <c r="IN321" s="16"/>
      <c r="IO321" s="16"/>
      <c r="IP321" s="16"/>
      <c r="IQ321" s="16"/>
      <c r="IR321" s="16"/>
      <c r="IS321" s="16"/>
      <c r="IT321" s="16"/>
      <c r="IU321" s="16"/>
    </row>
    <row r="322" spans="1:255" x14ac:dyDescent="0.2">
      <c r="A322" s="47" t="s">
        <v>486</v>
      </c>
      <c r="B322" s="48" t="s">
        <v>154</v>
      </c>
      <c r="C322" s="49" t="s">
        <v>155</v>
      </c>
      <c r="D322" s="50">
        <f>Source!I904</f>
        <v>-43.696800000000003</v>
      </c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  <c r="BE322" s="16"/>
      <c r="BF322" s="16"/>
      <c r="BG322" s="16"/>
      <c r="BH322" s="16"/>
      <c r="BI322" s="16"/>
      <c r="BJ322" s="16"/>
      <c r="BK322" s="16"/>
      <c r="BL322" s="16"/>
      <c r="BM322" s="16"/>
      <c r="BN322" s="16"/>
      <c r="BO322" s="16"/>
      <c r="BP322" s="16"/>
      <c r="BQ322" s="16"/>
      <c r="BR322" s="16"/>
      <c r="BS322" s="16"/>
      <c r="BT322" s="16"/>
      <c r="BU322" s="16"/>
      <c r="BV322" s="16"/>
      <c r="BW322" s="16"/>
      <c r="BX322" s="16"/>
      <c r="BY322" s="16"/>
      <c r="BZ322" s="16"/>
      <c r="CA322" s="16"/>
      <c r="CB322" s="16"/>
      <c r="CC322" s="16"/>
      <c r="CD322" s="16"/>
      <c r="CE322" s="16"/>
      <c r="CF322" s="16"/>
      <c r="CG322" s="16"/>
      <c r="CH322" s="16"/>
      <c r="CI322" s="16"/>
      <c r="CJ322" s="16"/>
      <c r="CK322" s="16"/>
      <c r="CL322" s="16"/>
      <c r="CM322" s="16"/>
      <c r="CN322" s="16"/>
      <c r="CO322" s="16"/>
      <c r="CP322" s="16"/>
      <c r="CQ322" s="16"/>
      <c r="CR322" s="16"/>
      <c r="CS322" s="16"/>
      <c r="CT322" s="16"/>
      <c r="CU322" s="16"/>
      <c r="CV322" s="16"/>
      <c r="CW322" s="16"/>
      <c r="CX322" s="16"/>
      <c r="CY322" s="16"/>
      <c r="CZ322" s="16"/>
      <c r="DA322" s="16"/>
      <c r="DB322" s="16"/>
      <c r="DC322" s="16"/>
      <c r="DD322" s="16"/>
      <c r="DE322" s="16"/>
      <c r="DF322" s="16"/>
      <c r="DG322" s="16"/>
      <c r="DH322" s="16"/>
      <c r="DI322" s="16"/>
      <c r="DJ322" s="16"/>
      <c r="DK322" s="16"/>
      <c r="DL322" s="16"/>
      <c r="DM322" s="16"/>
      <c r="DN322" s="16"/>
      <c r="DO322" s="16"/>
      <c r="DP322" s="16"/>
      <c r="DQ322" s="16"/>
      <c r="DR322" s="16"/>
      <c r="DS322" s="16"/>
      <c r="DT322" s="16"/>
      <c r="DU322" s="16"/>
      <c r="DV322" s="16"/>
      <c r="DW322" s="16"/>
      <c r="DX322" s="16"/>
      <c r="DY322" s="16"/>
      <c r="DZ322" s="16"/>
      <c r="EA322" s="16"/>
      <c r="EB322" s="16"/>
      <c r="EC322" s="16"/>
      <c r="ED322" s="16"/>
      <c r="EE322" s="16"/>
      <c r="EF322" s="16"/>
      <c r="EG322" s="16"/>
      <c r="EH322" s="16"/>
      <c r="EI322" s="16"/>
      <c r="EJ322" s="16"/>
      <c r="EK322" s="16"/>
      <c r="EL322" s="16"/>
      <c r="EM322" s="16"/>
      <c r="EN322" s="16"/>
      <c r="EO322" s="16"/>
      <c r="EP322" s="16"/>
      <c r="EQ322" s="16"/>
      <c r="ER322" s="16"/>
      <c r="ES322" s="16"/>
      <c r="ET322" s="16"/>
      <c r="EU322" s="16"/>
      <c r="EV322" s="16"/>
      <c r="EW322" s="16"/>
      <c r="EX322" s="16"/>
      <c r="EY322" s="16"/>
      <c r="EZ322" s="16"/>
      <c r="FA322" s="16"/>
      <c r="FB322" s="16"/>
      <c r="FC322" s="16"/>
      <c r="FD322" s="16"/>
      <c r="FE322" s="16"/>
      <c r="FF322" s="16"/>
      <c r="FG322" s="16"/>
      <c r="FH322" s="16"/>
      <c r="FI322" s="16"/>
      <c r="FJ322" s="16"/>
      <c r="FK322" s="16"/>
      <c r="FL322" s="16"/>
      <c r="FM322" s="16"/>
      <c r="FN322" s="16"/>
      <c r="FO322" s="16"/>
      <c r="FP322" s="16"/>
      <c r="FQ322" s="16"/>
      <c r="FR322" s="16"/>
      <c r="FS322" s="16"/>
      <c r="FT322" s="16"/>
      <c r="FU322" s="16"/>
      <c r="FV322" s="16"/>
      <c r="FW322" s="16"/>
      <c r="FX322" s="16"/>
      <c r="FY322" s="16"/>
      <c r="FZ322" s="16"/>
      <c r="GA322" s="16"/>
      <c r="GB322" s="16"/>
      <c r="GC322" s="16"/>
      <c r="GD322" s="16"/>
      <c r="GE322" s="16"/>
      <c r="GF322" s="16"/>
      <c r="GG322" s="16"/>
      <c r="GH322" s="16"/>
      <c r="GI322" s="16"/>
      <c r="GJ322" s="16"/>
      <c r="GK322" s="16"/>
      <c r="GL322" s="16"/>
      <c r="GM322" s="16"/>
      <c r="GN322" s="16"/>
      <c r="GO322" s="16"/>
      <c r="GP322" s="16"/>
      <c r="GQ322" s="16"/>
      <c r="GR322" s="16"/>
      <c r="GS322" s="16"/>
      <c r="GT322" s="16"/>
      <c r="GU322" s="16"/>
      <c r="GV322" s="16"/>
      <c r="GW322" s="16"/>
      <c r="GX322" s="16"/>
      <c r="GY322" s="16"/>
      <c r="GZ322" s="16"/>
      <c r="HA322" s="16"/>
      <c r="HB322" s="16"/>
      <c r="HC322" s="16"/>
      <c r="HD322" s="16"/>
      <c r="HE322" s="16"/>
      <c r="HF322" s="16"/>
      <c r="HG322" s="16"/>
      <c r="HH322" s="16"/>
      <c r="HI322" s="16"/>
      <c r="HJ322" s="16"/>
      <c r="HK322" s="16"/>
      <c r="HL322" s="16"/>
      <c r="HM322" s="16"/>
      <c r="HN322" s="16"/>
      <c r="HO322" s="16"/>
      <c r="HP322" s="16"/>
      <c r="HQ322" s="16"/>
      <c r="HR322" s="16"/>
      <c r="HS322" s="16"/>
      <c r="HT322" s="16"/>
      <c r="HU322" s="16"/>
      <c r="HV322" s="16"/>
      <c r="HW322" s="16"/>
      <c r="HX322" s="16"/>
      <c r="HY322" s="16"/>
      <c r="HZ322" s="16"/>
      <c r="IA322" s="16"/>
      <c r="IB322" s="16"/>
      <c r="IC322" s="16"/>
      <c r="ID322" s="16"/>
      <c r="IE322" s="16"/>
      <c r="IF322" s="16"/>
      <c r="IG322" s="16"/>
      <c r="IH322" s="16"/>
      <c r="II322" s="16"/>
      <c r="IJ322" s="16"/>
      <c r="IK322" s="16"/>
      <c r="IL322" s="16"/>
      <c r="IM322" s="16"/>
      <c r="IN322" s="16"/>
      <c r="IO322" s="16"/>
      <c r="IP322" s="16"/>
      <c r="IQ322" s="16"/>
      <c r="IR322" s="16"/>
      <c r="IS322" s="16"/>
      <c r="IT322" s="16"/>
      <c r="IU322" s="16"/>
    </row>
    <row r="323" spans="1:255" x14ac:dyDescent="0.2">
      <c r="A323" s="47" t="s">
        <v>487</v>
      </c>
      <c r="B323" s="48" t="s">
        <v>159</v>
      </c>
      <c r="C323" s="49" t="s">
        <v>155</v>
      </c>
      <c r="D323" s="50">
        <f>Source!I905</f>
        <v>43.696800000000003</v>
      </c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  <c r="BE323" s="16"/>
      <c r="BF323" s="16"/>
      <c r="BG323" s="16"/>
      <c r="BH323" s="16"/>
      <c r="BI323" s="16"/>
      <c r="BJ323" s="16"/>
      <c r="BK323" s="16"/>
      <c r="BL323" s="16"/>
      <c r="BM323" s="16"/>
      <c r="BN323" s="16"/>
      <c r="BO323" s="16"/>
      <c r="BP323" s="16"/>
      <c r="BQ323" s="16"/>
      <c r="BR323" s="16"/>
      <c r="BS323" s="16"/>
      <c r="BT323" s="16"/>
      <c r="BU323" s="16"/>
      <c r="BV323" s="16"/>
      <c r="BW323" s="16"/>
      <c r="BX323" s="16"/>
      <c r="BY323" s="16"/>
      <c r="BZ323" s="16"/>
      <c r="CA323" s="16"/>
      <c r="CB323" s="16"/>
      <c r="CC323" s="16"/>
      <c r="CD323" s="16"/>
      <c r="CE323" s="16"/>
      <c r="CF323" s="16"/>
      <c r="CG323" s="16"/>
      <c r="CH323" s="16"/>
      <c r="CI323" s="16"/>
      <c r="CJ323" s="16"/>
      <c r="CK323" s="16"/>
      <c r="CL323" s="16"/>
      <c r="CM323" s="16"/>
      <c r="CN323" s="16"/>
      <c r="CO323" s="16"/>
      <c r="CP323" s="16"/>
      <c r="CQ323" s="16"/>
      <c r="CR323" s="16"/>
      <c r="CS323" s="16"/>
      <c r="CT323" s="16"/>
      <c r="CU323" s="16"/>
      <c r="CV323" s="16"/>
      <c r="CW323" s="16"/>
      <c r="CX323" s="16"/>
      <c r="CY323" s="16"/>
      <c r="CZ323" s="16"/>
      <c r="DA323" s="16"/>
      <c r="DB323" s="16"/>
      <c r="DC323" s="16"/>
      <c r="DD323" s="16"/>
      <c r="DE323" s="16"/>
      <c r="DF323" s="16"/>
      <c r="DG323" s="16"/>
      <c r="DH323" s="16"/>
      <c r="DI323" s="16"/>
      <c r="DJ323" s="16"/>
      <c r="DK323" s="16"/>
      <c r="DL323" s="16"/>
      <c r="DM323" s="16"/>
      <c r="DN323" s="16"/>
      <c r="DO323" s="16"/>
      <c r="DP323" s="16"/>
      <c r="DQ323" s="16"/>
      <c r="DR323" s="16"/>
      <c r="DS323" s="16"/>
      <c r="DT323" s="16"/>
      <c r="DU323" s="16"/>
      <c r="DV323" s="16"/>
      <c r="DW323" s="16"/>
      <c r="DX323" s="16"/>
      <c r="DY323" s="16"/>
      <c r="DZ323" s="16"/>
      <c r="EA323" s="16"/>
      <c r="EB323" s="16"/>
      <c r="EC323" s="16"/>
      <c r="ED323" s="16"/>
      <c r="EE323" s="16"/>
      <c r="EF323" s="16"/>
      <c r="EG323" s="16"/>
      <c r="EH323" s="16"/>
      <c r="EI323" s="16"/>
      <c r="EJ323" s="16"/>
      <c r="EK323" s="16"/>
      <c r="EL323" s="16"/>
      <c r="EM323" s="16"/>
      <c r="EN323" s="16"/>
      <c r="EO323" s="16"/>
      <c r="EP323" s="16"/>
      <c r="EQ323" s="16"/>
      <c r="ER323" s="16"/>
      <c r="ES323" s="16"/>
      <c r="ET323" s="16"/>
      <c r="EU323" s="16"/>
      <c r="EV323" s="16"/>
      <c r="EW323" s="16"/>
      <c r="EX323" s="16"/>
      <c r="EY323" s="16"/>
      <c r="EZ323" s="16"/>
      <c r="FA323" s="16"/>
      <c r="FB323" s="16"/>
      <c r="FC323" s="16"/>
      <c r="FD323" s="16"/>
      <c r="FE323" s="16"/>
      <c r="FF323" s="16"/>
      <c r="FG323" s="16"/>
      <c r="FH323" s="16"/>
      <c r="FI323" s="16"/>
      <c r="FJ323" s="16"/>
      <c r="FK323" s="16"/>
      <c r="FL323" s="16"/>
      <c r="FM323" s="16"/>
      <c r="FN323" s="16"/>
      <c r="FO323" s="16"/>
      <c r="FP323" s="16"/>
      <c r="FQ323" s="16"/>
      <c r="FR323" s="16"/>
      <c r="FS323" s="16"/>
      <c r="FT323" s="16"/>
      <c r="FU323" s="16"/>
      <c r="FV323" s="16"/>
      <c r="FW323" s="16"/>
      <c r="FX323" s="16"/>
      <c r="FY323" s="16"/>
      <c r="FZ323" s="16"/>
      <c r="GA323" s="16"/>
      <c r="GB323" s="16"/>
      <c r="GC323" s="16"/>
      <c r="GD323" s="16"/>
      <c r="GE323" s="16"/>
      <c r="GF323" s="16"/>
      <c r="GG323" s="16"/>
      <c r="GH323" s="16"/>
      <c r="GI323" s="16"/>
      <c r="GJ323" s="16"/>
      <c r="GK323" s="16"/>
      <c r="GL323" s="16"/>
      <c r="GM323" s="16"/>
      <c r="GN323" s="16"/>
      <c r="GO323" s="16"/>
      <c r="GP323" s="16"/>
      <c r="GQ323" s="16"/>
      <c r="GR323" s="16"/>
      <c r="GS323" s="16"/>
      <c r="GT323" s="16"/>
      <c r="GU323" s="16"/>
      <c r="GV323" s="16"/>
      <c r="GW323" s="16"/>
      <c r="GX323" s="16"/>
      <c r="GY323" s="16"/>
      <c r="GZ323" s="16"/>
      <c r="HA323" s="16"/>
      <c r="HB323" s="16"/>
      <c r="HC323" s="16"/>
      <c r="HD323" s="16"/>
      <c r="HE323" s="16"/>
      <c r="HF323" s="16"/>
      <c r="HG323" s="16"/>
      <c r="HH323" s="16"/>
      <c r="HI323" s="16"/>
      <c r="HJ323" s="16"/>
      <c r="HK323" s="16"/>
      <c r="HL323" s="16"/>
      <c r="HM323" s="16"/>
      <c r="HN323" s="16"/>
      <c r="HO323" s="16"/>
      <c r="HP323" s="16"/>
      <c r="HQ323" s="16"/>
      <c r="HR323" s="16"/>
      <c r="HS323" s="16"/>
      <c r="HT323" s="16"/>
      <c r="HU323" s="16"/>
      <c r="HV323" s="16"/>
      <c r="HW323" s="16"/>
      <c r="HX323" s="16"/>
      <c r="HY323" s="16"/>
      <c r="HZ323" s="16"/>
      <c r="IA323" s="16"/>
      <c r="IB323" s="16"/>
      <c r="IC323" s="16"/>
      <c r="ID323" s="16"/>
      <c r="IE323" s="16"/>
      <c r="IF323" s="16"/>
      <c r="IG323" s="16"/>
      <c r="IH323" s="16"/>
      <c r="II323" s="16"/>
      <c r="IJ323" s="16"/>
      <c r="IK323" s="16"/>
      <c r="IL323" s="16"/>
      <c r="IM323" s="16"/>
      <c r="IN323" s="16"/>
      <c r="IO323" s="16"/>
      <c r="IP323" s="16"/>
      <c r="IQ323" s="16"/>
      <c r="IR323" s="16"/>
      <c r="IS323" s="16"/>
      <c r="IT323" s="16"/>
      <c r="IU323" s="16"/>
    </row>
    <row r="324" spans="1:255" x14ac:dyDescent="0.2">
      <c r="A324" s="51">
        <v>92</v>
      </c>
      <c r="B324" s="52" t="s">
        <v>253</v>
      </c>
      <c r="C324" s="53" t="s">
        <v>254</v>
      </c>
      <c r="D324" s="54">
        <v>0.38</v>
      </c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  <c r="BE324" s="16"/>
      <c r="BF324" s="16"/>
      <c r="BG324" s="16"/>
      <c r="BH324" s="16"/>
      <c r="BI324" s="16"/>
      <c r="BJ324" s="16"/>
      <c r="BK324" s="16"/>
      <c r="BL324" s="16"/>
      <c r="BM324" s="16"/>
      <c r="BN324" s="16"/>
      <c r="BO324" s="16"/>
      <c r="BP324" s="16"/>
      <c r="BQ324" s="16"/>
      <c r="BR324" s="16"/>
      <c r="BS324" s="16"/>
      <c r="BT324" s="16"/>
      <c r="BU324" s="16"/>
      <c r="BV324" s="16"/>
      <c r="BW324" s="16"/>
      <c r="BX324" s="16"/>
      <c r="BY324" s="16"/>
      <c r="BZ324" s="16"/>
      <c r="CA324" s="16"/>
      <c r="CB324" s="16"/>
      <c r="CC324" s="16"/>
      <c r="CD324" s="16"/>
      <c r="CE324" s="16"/>
      <c r="CF324" s="16"/>
      <c r="CG324" s="16"/>
      <c r="CH324" s="16"/>
      <c r="CI324" s="16"/>
      <c r="CJ324" s="16"/>
      <c r="CK324" s="16"/>
      <c r="CL324" s="16"/>
      <c r="CM324" s="16"/>
      <c r="CN324" s="16"/>
      <c r="CO324" s="16"/>
      <c r="CP324" s="16"/>
      <c r="CQ324" s="16"/>
      <c r="CR324" s="16"/>
      <c r="CS324" s="16"/>
      <c r="CT324" s="16"/>
      <c r="CU324" s="16"/>
      <c r="CV324" s="16"/>
      <c r="CW324" s="16"/>
      <c r="CX324" s="16"/>
      <c r="CY324" s="16"/>
      <c r="CZ324" s="16"/>
      <c r="DA324" s="16"/>
      <c r="DB324" s="16"/>
      <c r="DC324" s="16"/>
      <c r="DD324" s="16"/>
      <c r="DE324" s="16"/>
      <c r="DF324" s="16"/>
      <c r="DG324" s="16"/>
      <c r="DH324" s="16"/>
      <c r="DI324" s="16"/>
      <c r="DJ324" s="1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6"/>
      <c r="EZ324" s="16"/>
      <c r="FA324" s="16"/>
      <c r="FB324" s="16"/>
      <c r="FC324" s="16"/>
      <c r="FD324" s="16"/>
      <c r="FE324" s="16"/>
      <c r="FF324" s="16"/>
      <c r="FG324" s="16"/>
      <c r="FH324" s="16"/>
      <c r="FI324" s="16"/>
      <c r="FJ324" s="16"/>
      <c r="FK324" s="16"/>
      <c r="FL324" s="16"/>
      <c r="FM324" s="16"/>
      <c r="FN324" s="16"/>
      <c r="FO324" s="16"/>
      <c r="FP324" s="16"/>
      <c r="FQ324" s="16"/>
      <c r="FR324" s="16"/>
      <c r="FS324" s="16"/>
      <c r="FT324" s="16"/>
      <c r="FU324" s="16"/>
      <c r="FV324" s="16"/>
      <c r="FW324" s="16"/>
      <c r="FX324" s="16"/>
      <c r="FY324" s="16"/>
      <c r="FZ324" s="16"/>
      <c r="GA324" s="16"/>
      <c r="GB324" s="16"/>
      <c r="GC324" s="16"/>
      <c r="GD324" s="16"/>
      <c r="GE324" s="16"/>
      <c r="GF324" s="16"/>
      <c r="GG324" s="16"/>
      <c r="GH324" s="16"/>
      <c r="GI324" s="16"/>
      <c r="GJ324" s="16"/>
      <c r="GK324" s="16"/>
      <c r="GL324" s="16"/>
      <c r="GM324" s="16"/>
      <c r="GN324" s="16"/>
      <c r="GO324" s="16"/>
      <c r="GP324" s="16"/>
      <c r="GQ324" s="16"/>
      <c r="GR324" s="16"/>
      <c r="GS324" s="16"/>
      <c r="GT324" s="16"/>
      <c r="GU324" s="16"/>
      <c r="GV324" s="16"/>
      <c r="GW324" s="16"/>
      <c r="GX324" s="16"/>
      <c r="GY324" s="16"/>
      <c r="GZ324" s="16"/>
      <c r="HA324" s="16"/>
      <c r="HB324" s="16"/>
      <c r="HC324" s="16"/>
      <c r="HD324" s="16"/>
      <c r="HE324" s="16"/>
      <c r="HF324" s="16"/>
      <c r="HG324" s="16"/>
      <c r="HH324" s="16"/>
      <c r="HI324" s="16"/>
      <c r="HJ324" s="16"/>
      <c r="HK324" s="16"/>
      <c r="HL324" s="16"/>
      <c r="HM324" s="16"/>
      <c r="HN324" s="16"/>
      <c r="HO324" s="16"/>
      <c r="HP324" s="16"/>
      <c r="HQ324" s="16"/>
      <c r="HR324" s="16"/>
      <c r="HS324" s="16"/>
      <c r="HT324" s="16"/>
      <c r="HU324" s="16"/>
      <c r="HV324" s="16"/>
      <c r="HW324" s="16"/>
      <c r="HX324" s="16"/>
      <c r="HY324" s="16"/>
      <c r="HZ324" s="16"/>
      <c r="IA324" s="16"/>
      <c r="IB324" s="16"/>
      <c r="IC324" s="16"/>
      <c r="ID324" s="16"/>
      <c r="IE324" s="16"/>
      <c r="IF324" s="16"/>
      <c r="IG324" s="16"/>
      <c r="IH324" s="16"/>
      <c r="II324" s="16"/>
      <c r="IJ324" s="16"/>
      <c r="IK324" s="16"/>
      <c r="IL324" s="16"/>
      <c r="IM324" s="16"/>
      <c r="IN324" s="16"/>
      <c r="IO324" s="16"/>
      <c r="IP324" s="16"/>
      <c r="IQ324" s="16"/>
      <c r="IR324" s="16"/>
      <c r="IS324" s="16"/>
      <c r="IT324" s="16"/>
      <c r="IU324" s="16"/>
    </row>
    <row r="325" spans="1:255" x14ac:dyDescent="0.2">
      <c r="A325" s="47" t="s">
        <v>489</v>
      </c>
      <c r="B325" s="48" t="s">
        <v>263</v>
      </c>
      <c r="C325" s="49" t="s">
        <v>254</v>
      </c>
      <c r="D325" s="50">
        <f>Source!I907</f>
        <v>-0.39900000000000002</v>
      </c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  <c r="BE325" s="16"/>
      <c r="BF325" s="16"/>
      <c r="BG325" s="16"/>
      <c r="BH325" s="16"/>
      <c r="BI325" s="16"/>
      <c r="BJ325" s="16"/>
      <c r="BK325" s="16"/>
      <c r="BL325" s="16"/>
      <c r="BM325" s="16"/>
      <c r="BN325" s="16"/>
      <c r="BO325" s="16"/>
      <c r="BP325" s="16"/>
      <c r="BQ325" s="16"/>
      <c r="BR325" s="16"/>
      <c r="BS325" s="16"/>
      <c r="BT325" s="16"/>
      <c r="BU325" s="16"/>
      <c r="BV325" s="16"/>
      <c r="BW325" s="16"/>
      <c r="BX325" s="16"/>
      <c r="BY325" s="16"/>
      <c r="BZ325" s="16"/>
      <c r="CA325" s="16"/>
      <c r="CB325" s="16"/>
      <c r="CC325" s="16"/>
      <c r="CD325" s="16"/>
      <c r="CE325" s="16"/>
      <c r="CF325" s="16"/>
      <c r="CG325" s="16"/>
      <c r="CH325" s="16"/>
      <c r="CI325" s="16"/>
      <c r="CJ325" s="16"/>
      <c r="CK325" s="16"/>
      <c r="CL325" s="16"/>
      <c r="CM325" s="16"/>
      <c r="CN325" s="16"/>
      <c r="CO325" s="16"/>
      <c r="CP325" s="16"/>
      <c r="CQ325" s="16"/>
      <c r="CR325" s="16"/>
      <c r="CS325" s="16"/>
      <c r="CT325" s="16"/>
      <c r="CU325" s="16"/>
      <c r="CV325" s="16"/>
      <c r="CW325" s="16"/>
      <c r="CX325" s="16"/>
      <c r="CY325" s="16"/>
      <c r="CZ325" s="16"/>
      <c r="DA325" s="16"/>
      <c r="DB325" s="16"/>
      <c r="DC325" s="16"/>
      <c r="DD325" s="16"/>
      <c r="DE325" s="16"/>
      <c r="DF325" s="16"/>
      <c r="DG325" s="16"/>
      <c r="DH325" s="16"/>
      <c r="DI325" s="16"/>
      <c r="DJ325" s="16"/>
      <c r="DK325" s="16"/>
      <c r="DL325" s="16"/>
      <c r="DM325" s="16"/>
      <c r="DN325" s="16"/>
      <c r="DO325" s="16"/>
      <c r="DP325" s="16"/>
      <c r="DQ325" s="16"/>
      <c r="DR325" s="16"/>
      <c r="DS325" s="16"/>
      <c r="DT325" s="16"/>
      <c r="DU325" s="16"/>
      <c r="DV325" s="16"/>
      <c r="DW325" s="16"/>
      <c r="DX325" s="16"/>
      <c r="DY325" s="16"/>
      <c r="DZ325" s="16"/>
      <c r="EA325" s="16"/>
      <c r="EB325" s="16"/>
      <c r="EC325" s="16"/>
      <c r="ED325" s="16"/>
      <c r="EE325" s="16"/>
      <c r="EF325" s="16"/>
      <c r="EG325" s="16"/>
      <c r="EH325" s="16"/>
      <c r="EI325" s="16"/>
      <c r="EJ325" s="16"/>
      <c r="EK325" s="16"/>
      <c r="EL325" s="16"/>
      <c r="EM325" s="16"/>
      <c r="EN325" s="16"/>
      <c r="EO325" s="16"/>
      <c r="EP325" s="16"/>
      <c r="EQ325" s="16"/>
      <c r="ER325" s="16"/>
      <c r="ES325" s="16"/>
      <c r="ET325" s="16"/>
      <c r="EU325" s="16"/>
      <c r="EV325" s="16"/>
      <c r="EW325" s="16"/>
      <c r="EX325" s="16"/>
      <c r="EY325" s="16"/>
      <c r="EZ325" s="16"/>
      <c r="FA325" s="16"/>
      <c r="FB325" s="16"/>
      <c r="FC325" s="16"/>
      <c r="FD325" s="16"/>
      <c r="FE325" s="16"/>
      <c r="FF325" s="16"/>
      <c r="FG325" s="16"/>
      <c r="FH325" s="16"/>
      <c r="FI325" s="16"/>
      <c r="FJ325" s="16"/>
      <c r="FK325" s="16"/>
      <c r="FL325" s="16"/>
      <c r="FM325" s="16"/>
      <c r="FN325" s="16"/>
      <c r="FO325" s="16"/>
      <c r="FP325" s="16"/>
      <c r="FQ325" s="16"/>
      <c r="FR325" s="16"/>
      <c r="FS325" s="16"/>
      <c r="FT325" s="16"/>
      <c r="FU325" s="16"/>
      <c r="FV325" s="16"/>
      <c r="FW325" s="16"/>
      <c r="FX325" s="16"/>
      <c r="FY325" s="16"/>
      <c r="FZ325" s="16"/>
      <c r="GA325" s="16"/>
      <c r="GB325" s="16"/>
      <c r="GC325" s="16"/>
      <c r="GD325" s="16"/>
      <c r="GE325" s="16"/>
      <c r="GF325" s="16"/>
      <c r="GG325" s="16"/>
      <c r="GH325" s="16"/>
      <c r="GI325" s="16"/>
      <c r="GJ325" s="16"/>
      <c r="GK325" s="16"/>
      <c r="GL325" s="16"/>
      <c r="GM325" s="16"/>
      <c r="GN325" s="16"/>
      <c r="GO325" s="16"/>
      <c r="GP325" s="16"/>
      <c r="GQ325" s="16"/>
      <c r="GR325" s="16"/>
      <c r="GS325" s="16"/>
      <c r="GT325" s="16"/>
      <c r="GU325" s="16"/>
      <c r="GV325" s="16"/>
      <c r="GW325" s="16"/>
      <c r="GX325" s="16"/>
      <c r="GY325" s="16"/>
      <c r="GZ325" s="16"/>
      <c r="HA325" s="16"/>
      <c r="HB325" s="16"/>
      <c r="HC325" s="16"/>
      <c r="HD325" s="16"/>
      <c r="HE325" s="16"/>
      <c r="HF325" s="16"/>
      <c r="HG325" s="16"/>
      <c r="HH325" s="16"/>
      <c r="HI325" s="16"/>
      <c r="HJ325" s="16"/>
      <c r="HK325" s="16"/>
      <c r="HL325" s="16"/>
      <c r="HM325" s="16"/>
      <c r="HN325" s="16"/>
      <c r="HO325" s="16"/>
      <c r="HP325" s="16"/>
      <c r="HQ325" s="16"/>
      <c r="HR325" s="16"/>
      <c r="HS325" s="16"/>
      <c r="HT325" s="16"/>
      <c r="HU325" s="16"/>
      <c r="HV325" s="16"/>
      <c r="HW325" s="16"/>
      <c r="HX325" s="16"/>
      <c r="HY325" s="16"/>
      <c r="HZ325" s="16"/>
      <c r="IA325" s="16"/>
      <c r="IB325" s="16"/>
      <c r="IC325" s="16"/>
      <c r="ID325" s="16"/>
      <c r="IE325" s="16"/>
      <c r="IF325" s="16"/>
      <c r="IG325" s="16"/>
      <c r="IH325" s="16"/>
      <c r="II325" s="16"/>
      <c r="IJ325" s="16"/>
      <c r="IK325" s="16"/>
      <c r="IL325" s="16"/>
      <c r="IM325" s="16"/>
      <c r="IN325" s="16"/>
      <c r="IO325" s="16"/>
      <c r="IP325" s="16"/>
      <c r="IQ325" s="16"/>
      <c r="IR325" s="16"/>
      <c r="IS325" s="16"/>
      <c r="IT325" s="16"/>
      <c r="IU325" s="16"/>
    </row>
    <row r="326" spans="1:255" x14ac:dyDescent="0.2">
      <c r="A326" s="47" t="s">
        <v>490</v>
      </c>
      <c r="B326" s="48" t="s">
        <v>267</v>
      </c>
      <c r="C326" s="49" t="s">
        <v>268</v>
      </c>
      <c r="D326" s="50">
        <f>Source!I908</f>
        <v>39.9</v>
      </c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  <c r="BE326" s="16"/>
      <c r="BF326" s="16"/>
      <c r="BG326" s="16"/>
      <c r="BH326" s="16"/>
      <c r="BI326" s="16"/>
      <c r="BJ326" s="16"/>
      <c r="BK326" s="16"/>
      <c r="BL326" s="16"/>
      <c r="BM326" s="16"/>
      <c r="BN326" s="16"/>
      <c r="BO326" s="16"/>
      <c r="BP326" s="16"/>
      <c r="BQ326" s="16"/>
      <c r="BR326" s="16"/>
      <c r="BS326" s="16"/>
      <c r="BT326" s="16"/>
      <c r="BU326" s="16"/>
      <c r="BV326" s="16"/>
      <c r="BW326" s="16"/>
      <c r="BX326" s="16"/>
      <c r="BY326" s="16"/>
      <c r="BZ326" s="16"/>
      <c r="CA326" s="16"/>
      <c r="CB326" s="16"/>
      <c r="CC326" s="16"/>
      <c r="CD326" s="16"/>
      <c r="CE326" s="16"/>
      <c r="CF326" s="16"/>
      <c r="CG326" s="16"/>
      <c r="CH326" s="16"/>
      <c r="CI326" s="16"/>
      <c r="CJ326" s="16"/>
      <c r="CK326" s="16"/>
      <c r="CL326" s="16"/>
      <c r="CM326" s="16"/>
      <c r="CN326" s="16"/>
      <c r="CO326" s="16"/>
      <c r="CP326" s="16"/>
      <c r="CQ326" s="16"/>
      <c r="CR326" s="16"/>
      <c r="CS326" s="16"/>
      <c r="CT326" s="16"/>
      <c r="CU326" s="16"/>
      <c r="CV326" s="16"/>
      <c r="CW326" s="16"/>
      <c r="CX326" s="16"/>
      <c r="CY326" s="16"/>
      <c r="CZ326" s="16"/>
      <c r="DA326" s="16"/>
      <c r="DB326" s="16"/>
      <c r="DC326" s="16"/>
      <c r="DD326" s="16"/>
      <c r="DE326" s="16"/>
      <c r="DF326" s="16"/>
      <c r="DG326" s="16"/>
      <c r="DH326" s="16"/>
      <c r="DI326" s="16"/>
      <c r="DJ326" s="16"/>
      <c r="DK326" s="16"/>
      <c r="DL326" s="16"/>
      <c r="DM326" s="16"/>
      <c r="DN326" s="16"/>
      <c r="DO326" s="16"/>
      <c r="DP326" s="16"/>
      <c r="DQ326" s="16"/>
      <c r="DR326" s="16"/>
      <c r="DS326" s="16"/>
      <c r="DT326" s="16"/>
      <c r="DU326" s="16"/>
      <c r="DV326" s="16"/>
      <c r="DW326" s="16"/>
      <c r="DX326" s="16"/>
      <c r="DY326" s="16"/>
      <c r="DZ326" s="16"/>
      <c r="EA326" s="16"/>
      <c r="EB326" s="16"/>
      <c r="EC326" s="16"/>
      <c r="ED326" s="16"/>
      <c r="EE326" s="16"/>
      <c r="EF326" s="16"/>
      <c r="EG326" s="16"/>
      <c r="EH326" s="16"/>
      <c r="EI326" s="16"/>
      <c r="EJ326" s="16"/>
      <c r="EK326" s="16"/>
      <c r="EL326" s="16"/>
      <c r="EM326" s="16"/>
      <c r="EN326" s="16"/>
      <c r="EO326" s="16"/>
      <c r="EP326" s="16"/>
      <c r="EQ326" s="16"/>
      <c r="ER326" s="16"/>
      <c r="ES326" s="16"/>
      <c r="ET326" s="16"/>
      <c r="EU326" s="16"/>
      <c r="EV326" s="16"/>
      <c r="EW326" s="16"/>
      <c r="EX326" s="16"/>
      <c r="EY326" s="16"/>
      <c r="EZ326" s="16"/>
      <c r="FA326" s="16"/>
      <c r="FB326" s="16"/>
      <c r="FC326" s="16"/>
      <c r="FD326" s="16"/>
      <c r="FE326" s="16"/>
      <c r="FF326" s="16"/>
      <c r="FG326" s="16"/>
      <c r="FH326" s="16"/>
      <c r="FI326" s="16"/>
      <c r="FJ326" s="16"/>
      <c r="FK326" s="16"/>
      <c r="FL326" s="16"/>
      <c r="FM326" s="16"/>
      <c r="FN326" s="16"/>
      <c r="FO326" s="16"/>
      <c r="FP326" s="16"/>
      <c r="FQ326" s="16"/>
      <c r="FR326" s="16"/>
      <c r="FS326" s="16"/>
      <c r="FT326" s="16"/>
      <c r="FU326" s="16"/>
      <c r="FV326" s="16"/>
      <c r="FW326" s="16"/>
      <c r="FX326" s="16"/>
      <c r="FY326" s="16"/>
      <c r="FZ326" s="16"/>
      <c r="GA326" s="16"/>
      <c r="GB326" s="16"/>
      <c r="GC326" s="16"/>
      <c r="GD326" s="16"/>
      <c r="GE326" s="16"/>
      <c r="GF326" s="16"/>
      <c r="GG326" s="16"/>
      <c r="GH326" s="16"/>
      <c r="GI326" s="16"/>
      <c r="GJ326" s="16"/>
      <c r="GK326" s="16"/>
      <c r="GL326" s="16"/>
      <c r="GM326" s="16"/>
      <c r="GN326" s="16"/>
      <c r="GO326" s="16"/>
      <c r="GP326" s="16"/>
      <c r="GQ326" s="16"/>
      <c r="GR326" s="16"/>
      <c r="GS326" s="16"/>
      <c r="GT326" s="16"/>
      <c r="GU326" s="16"/>
      <c r="GV326" s="16"/>
      <c r="GW326" s="16"/>
      <c r="GX326" s="16"/>
      <c r="GY326" s="16"/>
      <c r="GZ326" s="16"/>
      <c r="HA326" s="16"/>
      <c r="HB326" s="16"/>
      <c r="HC326" s="16"/>
      <c r="HD326" s="16"/>
      <c r="HE326" s="16"/>
      <c r="HF326" s="16"/>
      <c r="HG326" s="16"/>
      <c r="HH326" s="16"/>
      <c r="HI326" s="16"/>
      <c r="HJ326" s="16"/>
      <c r="HK326" s="16"/>
      <c r="HL326" s="16"/>
      <c r="HM326" s="16"/>
      <c r="HN326" s="16"/>
      <c r="HO326" s="16"/>
      <c r="HP326" s="16"/>
      <c r="HQ326" s="16"/>
      <c r="HR326" s="16"/>
      <c r="HS326" s="16"/>
      <c r="HT326" s="16"/>
      <c r="HU326" s="16"/>
      <c r="HV326" s="16"/>
      <c r="HW326" s="16"/>
      <c r="HX326" s="16"/>
      <c r="HY326" s="16"/>
      <c r="HZ326" s="16"/>
      <c r="IA326" s="16"/>
      <c r="IB326" s="16"/>
      <c r="IC326" s="16"/>
      <c r="ID326" s="16"/>
      <c r="IE326" s="16"/>
      <c r="IF326" s="16"/>
      <c r="IG326" s="16"/>
      <c r="IH326" s="16"/>
      <c r="II326" s="16"/>
      <c r="IJ326" s="16"/>
      <c r="IK326" s="16"/>
      <c r="IL326" s="16"/>
      <c r="IM326" s="16"/>
      <c r="IN326" s="16"/>
      <c r="IO326" s="16"/>
      <c r="IP326" s="16"/>
      <c r="IQ326" s="16"/>
      <c r="IR326" s="16"/>
      <c r="IS326" s="16"/>
      <c r="IT326" s="16"/>
      <c r="IU326" s="16"/>
    </row>
    <row r="327" spans="1:255" x14ac:dyDescent="0.2">
      <c r="A327" s="51">
        <v>93</v>
      </c>
      <c r="B327" s="52" t="s">
        <v>415</v>
      </c>
      <c r="C327" s="53" t="s">
        <v>22</v>
      </c>
      <c r="D327" s="54">
        <v>0.35699999999999998</v>
      </c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  <c r="BE327" s="16"/>
      <c r="BF327" s="16"/>
      <c r="BG327" s="16"/>
      <c r="BH327" s="16"/>
      <c r="BI327" s="16"/>
      <c r="BJ327" s="16"/>
      <c r="BK327" s="16"/>
      <c r="BL327" s="16"/>
      <c r="BM327" s="16"/>
      <c r="BN327" s="16"/>
      <c r="BO327" s="16"/>
      <c r="BP327" s="16"/>
      <c r="BQ327" s="16"/>
      <c r="BR327" s="16"/>
      <c r="BS327" s="16"/>
      <c r="BT327" s="16"/>
      <c r="BU327" s="16"/>
      <c r="BV327" s="16"/>
      <c r="BW327" s="16"/>
      <c r="BX327" s="16"/>
      <c r="BY327" s="16"/>
      <c r="BZ327" s="16"/>
      <c r="CA327" s="16"/>
      <c r="CB327" s="16"/>
      <c r="CC327" s="16"/>
      <c r="CD327" s="16"/>
      <c r="CE327" s="16"/>
      <c r="CF327" s="16"/>
      <c r="CG327" s="16"/>
      <c r="CH327" s="16"/>
      <c r="CI327" s="16"/>
      <c r="CJ327" s="16"/>
      <c r="CK327" s="16"/>
      <c r="CL327" s="16"/>
      <c r="CM327" s="16"/>
      <c r="CN327" s="16"/>
      <c r="CO327" s="16"/>
      <c r="CP327" s="16"/>
      <c r="CQ327" s="16"/>
      <c r="CR327" s="16"/>
      <c r="CS327" s="16"/>
      <c r="CT327" s="16"/>
      <c r="CU327" s="16"/>
      <c r="CV327" s="16"/>
      <c r="CW327" s="16"/>
      <c r="CX327" s="16"/>
      <c r="CY327" s="16"/>
      <c r="CZ327" s="16"/>
      <c r="DA327" s="16"/>
      <c r="DB327" s="16"/>
      <c r="DC327" s="16"/>
      <c r="DD327" s="16"/>
      <c r="DE327" s="16"/>
      <c r="DF327" s="16"/>
      <c r="DG327" s="16"/>
      <c r="DH327" s="16"/>
      <c r="DI327" s="16"/>
      <c r="DJ327" s="16"/>
      <c r="DK327" s="16"/>
      <c r="DL327" s="16"/>
      <c r="DM327" s="16"/>
      <c r="DN327" s="16"/>
      <c r="DO327" s="16"/>
      <c r="DP327" s="16"/>
      <c r="DQ327" s="16"/>
      <c r="DR327" s="16"/>
      <c r="DS327" s="16"/>
      <c r="DT327" s="16"/>
      <c r="DU327" s="16"/>
      <c r="DV327" s="16"/>
      <c r="DW327" s="16"/>
      <c r="DX327" s="16"/>
      <c r="DY327" s="16"/>
      <c r="DZ327" s="16"/>
      <c r="EA327" s="16"/>
      <c r="EB327" s="16"/>
      <c r="EC327" s="16"/>
      <c r="ED327" s="16"/>
      <c r="EE327" s="16"/>
      <c r="EF327" s="16"/>
      <c r="EG327" s="16"/>
      <c r="EH327" s="16"/>
      <c r="EI327" s="16"/>
      <c r="EJ327" s="16"/>
      <c r="EK327" s="16"/>
      <c r="EL327" s="16"/>
      <c r="EM327" s="16"/>
      <c r="EN327" s="16"/>
      <c r="EO327" s="16"/>
      <c r="EP327" s="16"/>
      <c r="EQ327" s="16"/>
      <c r="ER327" s="16"/>
      <c r="ES327" s="16"/>
      <c r="ET327" s="16"/>
      <c r="EU327" s="16"/>
      <c r="EV327" s="16"/>
      <c r="EW327" s="16"/>
      <c r="EX327" s="16"/>
      <c r="EY327" s="16"/>
      <c r="EZ327" s="16"/>
      <c r="FA327" s="16"/>
      <c r="FB327" s="16"/>
      <c r="FC327" s="16"/>
      <c r="FD327" s="16"/>
      <c r="FE327" s="16"/>
      <c r="FF327" s="16"/>
      <c r="FG327" s="16"/>
      <c r="FH327" s="16"/>
      <c r="FI327" s="16"/>
      <c r="FJ327" s="16"/>
      <c r="FK327" s="16"/>
      <c r="FL327" s="16"/>
      <c r="FM327" s="16"/>
      <c r="FN327" s="16"/>
      <c r="FO327" s="16"/>
      <c r="FP327" s="16"/>
      <c r="FQ327" s="16"/>
      <c r="FR327" s="16"/>
      <c r="FS327" s="16"/>
      <c r="FT327" s="16"/>
      <c r="FU327" s="16"/>
      <c r="FV327" s="16"/>
      <c r="FW327" s="16"/>
      <c r="FX327" s="16"/>
      <c r="FY327" s="16"/>
      <c r="FZ327" s="16"/>
      <c r="GA327" s="16"/>
      <c r="GB327" s="16"/>
      <c r="GC327" s="16"/>
      <c r="GD327" s="16"/>
      <c r="GE327" s="16"/>
      <c r="GF327" s="16"/>
      <c r="GG327" s="16"/>
      <c r="GH327" s="16"/>
      <c r="GI327" s="16"/>
      <c r="GJ327" s="16"/>
      <c r="GK327" s="16"/>
      <c r="GL327" s="16"/>
      <c r="GM327" s="16"/>
      <c r="GN327" s="16"/>
      <c r="GO327" s="16"/>
      <c r="GP327" s="16"/>
      <c r="GQ327" s="16"/>
      <c r="GR327" s="16"/>
      <c r="GS327" s="16"/>
      <c r="GT327" s="16"/>
      <c r="GU327" s="16"/>
      <c r="GV327" s="16"/>
      <c r="GW327" s="16"/>
      <c r="GX327" s="16"/>
      <c r="GY327" s="16"/>
      <c r="GZ327" s="16"/>
      <c r="HA327" s="16"/>
      <c r="HB327" s="16"/>
      <c r="HC327" s="16"/>
      <c r="HD327" s="16"/>
      <c r="HE327" s="16"/>
      <c r="HF327" s="16"/>
      <c r="HG327" s="16"/>
      <c r="HH327" s="16"/>
      <c r="HI327" s="16"/>
      <c r="HJ327" s="16"/>
      <c r="HK327" s="16"/>
      <c r="HL327" s="16"/>
      <c r="HM327" s="16"/>
      <c r="HN327" s="16"/>
      <c r="HO327" s="16"/>
      <c r="HP327" s="16"/>
      <c r="HQ327" s="16"/>
      <c r="HR327" s="16"/>
      <c r="HS327" s="16"/>
      <c r="HT327" s="16"/>
      <c r="HU327" s="16"/>
      <c r="HV327" s="16"/>
      <c r="HW327" s="16"/>
      <c r="HX327" s="16"/>
      <c r="HY327" s="16"/>
      <c r="HZ327" s="16"/>
      <c r="IA327" s="16"/>
      <c r="IB327" s="16"/>
      <c r="IC327" s="16"/>
      <c r="ID327" s="16"/>
      <c r="IE327" s="16"/>
      <c r="IF327" s="16"/>
      <c r="IG327" s="16"/>
      <c r="IH327" s="16"/>
      <c r="II327" s="16"/>
      <c r="IJ327" s="16"/>
      <c r="IK327" s="16"/>
      <c r="IL327" s="16"/>
      <c r="IM327" s="16"/>
      <c r="IN327" s="16"/>
      <c r="IO327" s="16"/>
      <c r="IP327" s="16"/>
      <c r="IQ327" s="16"/>
      <c r="IR327" s="16"/>
      <c r="IS327" s="16"/>
      <c r="IT327" s="16"/>
      <c r="IU327" s="16"/>
    </row>
    <row r="328" spans="1:255" x14ac:dyDescent="0.2">
      <c r="A328" s="47" t="s">
        <v>492</v>
      </c>
      <c r="B328" s="48" t="s">
        <v>274</v>
      </c>
      <c r="C328" s="49" t="s">
        <v>70</v>
      </c>
      <c r="D328" s="50">
        <f>Source!I910</f>
        <v>0.72827999999999993</v>
      </c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  <c r="BE328" s="16"/>
      <c r="BF328" s="16"/>
      <c r="BG328" s="16"/>
      <c r="BH328" s="16"/>
      <c r="BI328" s="16"/>
      <c r="BJ328" s="16"/>
      <c r="BK328" s="16"/>
      <c r="BL328" s="16"/>
      <c r="BM328" s="16"/>
      <c r="BN328" s="16"/>
      <c r="BO328" s="16"/>
      <c r="BP328" s="16"/>
      <c r="BQ328" s="16"/>
      <c r="BR328" s="16"/>
      <c r="BS328" s="16"/>
      <c r="BT328" s="16"/>
      <c r="BU328" s="16"/>
      <c r="BV328" s="16"/>
      <c r="BW328" s="16"/>
      <c r="BX328" s="16"/>
      <c r="BY328" s="16"/>
      <c r="BZ328" s="16"/>
      <c r="CA328" s="16"/>
      <c r="CB328" s="16"/>
      <c r="CC328" s="16"/>
      <c r="CD328" s="16"/>
      <c r="CE328" s="16"/>
      <c r="CF328" s="16"/>
      <c r="CG328" s="16"/>
      <c r="CH328" s="16"/>
      <c r="CI328" s="16"/>
      <c r="CJ328" s="16"/>
      <c r="CK328" s="16"/>
      <c r="CL328" s="16"/>
      <c r="CM328" s="16"/>
      <c r="CN328" s="16"/>
      <c r="CO328" s="16"/>
      <c r="CP328" s="16"/>
      <c r="CQ328" s="16"/>
      <c r="CR328" s="16"/>
      <c r="CS328" s="16"/>
      <c r="CT328" s="16"/>
      <c r="CU328" s="16"/>
      <c r="CV328" s="16"/>
      <c r="CW328" s="16"/>
      <c r="CX328" s="16"/>
      <c r="CY328" s="16"/>
      <c r="CZ328" s="16"/>
      <c r="DA328" s="16"/>
      <c r="DB328" s="16"/>
      <c r="DC328" s="16"/>
      <c r="DD328" s="16"/>
      <c r="DE328" s="16"/>
      <c r="DF328" s="16"/>
      <c r="DG328" s="16"/>
      <c r="DH328" s="16"/>
      <c r="DI328" s="16"/>
      <c r="DJ328" s="16"/>
      <c r="DK328" s="16"/>
      <c r="DL328" s="16"/>
      <c r="DM328" s="16"/>
      <c r="DN328" s="16"/>
      <c r="DO328" s="16"/>
      <c r="DP328" s="16"/>
      <c r="DQ328" s="16"/>
      <c r="DR328" s="16"/>
      <c r="DS328" s="16"/>
      <c r="DT328" s="16"/>
      <c r="DU328" s="16"/>
      <c r="DV328" s="16"/>
      <c r="DW328" s="16"/>
      <c r="DX328" s="16"/>
      <c r="DY328" s="16"/>
      <c r="DZ328" s="16"/>
      <c r="EA328" s="16"/>
      <c r="EB328" s="16"/>
      <c r="EC328" s="16"/>
      <c r="ED328" s="16"/>
      <c r="EE328" s="16"/>
      <c r="EF328" s="16"/>
      <c r="EG328" s="16"/>
      <c r="EH328" s="16"/>
      <c r="EI328" s="16"/>
      <c r="EJ328" s="16"/>
      <c r="EK328" s="16"/>
      <c r="EL328" s="16"/>
      <c r="EM328" s="16"/>
      <c r="EN328" s="16"/>
      <c r="EO328" s="16"/>
      <c r="EP328" s="16"/>
      <c r="EQ328" s="16"/>
      <c r="ER328" s="16"/>
      <c r="ES328" s="16"/>
      <c r="ET328" s="16"/>
      <c r="EU328" s="16"/>
      <c r="EV328" s="16"/>
      <c r="EW328" s="16"/>
      <c r="EX328" s="16"/>
      <c r="EY328" s="16"/>
      <c r="EZ328" s="16"/>
      <c r="FA328" s="16"/>
      <c r="FB328" s="16"/>
      <c r="FC328" s="16"/>
      <c r="FD328" s="16"/>
      <c r="FE328" s="16"/>
      <c r="FF328" s="16"/>
      <c r="FG328" s="16"/>
      <c r="FH328" s="16"/>
      <c r="FI328" s="16"/>
      <c r="FJ328" s="16"/>
      <c r="FK328" s="16"/>
      <c r="FL328" s="16"/>
      <c r="FM328" s="16"/>
      <c r="FN328" s="16"/>
      <c r="FO328" s="16"/>
      <c r="FP328" s="16"/>
      <c r="FQ328" s="16"/>
      <c r="FR328" s="16"/>
      <c r="FS328" s="16"/>
      <c r="FT328" s="16"/>
      <c r="FU328" s="16"/>
      <c r="FV328" s="16"/>
      <c r="FW328" s="16"/>
      <c r="FX328" s="16"/>
      <c r="FY328" s="16"/>
      <c r="FZ328" s="16"/>
      <c r="GA328" s="16"/>
      <c r="GB328" s="16"/>
      <c r="GC328" s="16"/>
      <c r="GD328" s="16"/>
      <c r="GE328" s="16"/>
      <c r="GF328" s="16"/>
      <c r="GG328" s="16"/>
      <c r="GH328" s="16"/>
      <c r="GI328" s="16"/>
      <c r="GJ328" s="16"/>
      <c r="GK328" s="16"/>
      <c r="GL328" s="16"/>
      <c r="GM328" s="16"/>
      <c r="GN328" s="16"/>
      <c r="GO328" s="16"/>
      <c r="GP328" s="16"/>
      <c r="GQ328" s="16"/>
      <c r="GR328" s="16"/>
      <c r="GS328" s="16"/>
      <c r="GT328" s="16"/>
      <c r="GU328" s="16"/>
      <c r="GV328" s="16"/>
      <c r="GW328" s="16"/>
      <c r="GX328" s="16"/>
      <c r="GY328" s="16"/>
      <c r="GZ328" s="16"/>
      <c r="HA328" s="16"/>
      <c r="HB328" s="16"/>
      <c r="HC328" s="16"/>
      <c r="HD328" s="16"/>
      <c r="HE328" s="16"/>
      <c r="HF328" s="16"/>
      <c r="HG328" s="16"/>
      <c r="HH328" s="16"/>
      <c r="HI328" s="16"/>
      <c r="HJ328" s="16"/>
      <c r="HK328" s="16"/>
      <c r="HL328" s="16"/>
      <c r="HM328" s="16"/>
      <c r="HN328" s="16"/>
      <c r="HO328" s="16"/>
      <c r="HP328" s="16"/>
      <c r="HQ328" s="16"/>
      <c r="HR328" s="16"/>
      <c r="HS328" s="16"/>
      <c r="HT328" s="16"/>
      <c r="HU328" s="16"/>
      <c r="HV328" s="16"/>
      <c r="HW328" s="16"/>
      <c r="HX328" s="16"/>
      <c r="HY328" s="16"/>
      <c r="HZ328" s="16"/>
      <c r="IA328" s="16"/>
      <c r="IB328" s="16"/>
      <c r="IC328" s="16"/>
      <c r="ID328" s="16"/>
      <c r="IE328" s="16"/>
      <c r="IF328" s="16"/>
      <c r="IG328" s="16"/>
      <c r="IH328" s="16"/>
      <c r="II328" s="16"/>
      <c r="IJ328" s="16"/>
      <c r="IK328" s="16"/>
      <c r="IL328" s="16"/>
      <c r="IM328" s="16"/>
      <c r="IN328" s="16"/>
      <c r="IO328" s="16"/>
      <c r="IP328" s="16"/>
      <c r="IQ328" s="16"/>
      <c r="IR328" s="16"/>
      <c r="IS328" s="16"/>
      <c r="IT328" s="16"/>
      <c r="IU328" s="16"/>
    </row>
    <row r="329" spans="1:255" ht="24" x14ac:dyDescent="0.2">
      <c r="A329" s="51">
        <v>94</v>
      </c>
      <c r="B329" s="52" t="s">
        <v>180</v>
      </c>
      <c r="C329" s="53" t="s">
        <v>22</v>
      </c>
      <c r="D329" s="54">
        <v>0.35699999999999998</v>
      </c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  <c r="BE329" s="16"/>
      <c r="BF329" s="16"/>
      <c r="BG329" s="16"/>
      <c r="BH329" s="16"/>
      <c r="BI329" s="16"/>
      <c r="BJ329" s="16"/>
      <c r="BK329" s="16"/>
      <c r="BL329" s="16"/>
      <c r="BM329" s="16"/>
      <c r="BN329" s="16"/>
      <c r="BO329" s="16"/>
      <c r="BP329" s="16"/>
      <c r="BQ329" s="16"/>
      <c r="BR329" s="16"/>
      <c r="BS329" s="16"/>
      <c r="BT329" s="16"/>
      <c r="BU329" s="16"/>
      <c r="BV329" s="16"/>
      <c r="BW329" s="16"/>
      <c r="BX329" s="16"/>
      <c r="BY329" s="16"/>
      <c r="BZ329" s="16"/>
      <c r="CA329" s="16"/>
      <c r="CB329" s="16"/>
      <c r="CC329" s="16"/>
      <c r="CD329" s="16"/>
      <c r="CE329" s="16"/>
      <c r="CF329" s="16"/>
      <c r="CG329" s="16"/>
      <c r="CH329" s="16"/>
      <c r="CI329" s="16"/>
      <c r="CJ329" s="16"/>
      <c r="CK329" s="16"/>
      <c r="CL329" s="16"/>
      <c r="CM329" s="16"/>
      <c r="CN329" s="16"/>
      <c r="CO329" s="16"/>
      <c r="CP329" s="16"/>
      <c r="CQ329" s="16"/>
      <c r="CR329" s="16"/>
      <c r="CS329" s="16"/>
      <c r="CT329" s="16"/>
      <c r="CU329" s="16"/>
      <c r="CV329" s="16"/>
      <c r="CW329" s="16"/>
      <c r="CX329" s="16"/>
      <c r="CY329" s="16"/>
      <c r="CZ329" s="16"/>
      <c r="DA329" s="16"/>
      <c r="DB329" s="16"/>
      <c r="DC329" s="16"/>
      <c r="DD329" s="16"/>
      <c r="DE329" s="16"/>
      <c r="DF329" s="16"/>
      <c r="DG329" s="16"/>
      <c r="DH329" s="16"/>
      <c r="DI329" s="16"/>
      <c r="DJ329" s="16"/>
      <c r="DK329" s="16"/>
      <c r="DL329" s="16"/>
      <c r="DM329" s="16"/>
      <c r="DN329" s="16"/>
      <c r="DO329" s="16"/>
      <c r="DP329" s="16"/>
      <c r="DQ329" s="16"/>
      <c r="DR329" s="16"/>
      <c r="DS329" s="16"/>
      <c r="DT329" s="16"/>
      <c r="DU329" s="16"/>
      <c r="DV329" s="16"/>
      <c r="DW329" s="16"/>
      <c r="DX329" s="16"/>
      <c r="DY329" s="16"/>
      <c r="DZ329" s="16"/>
      <c r="EA329" s="16"/>
      <c r="EB329" s="16"/>
      <c r="EC329" s="16"/>
      <c r="ED329" s="16"/>
      <c r="EE329" s="16"/>
      <c r="EF329" s="16"/>
      <c r="EG329" s="16"/>
      <c r="EH329" s="16"/>
      <c r="EI329" s="16"/>
      <c r="EJ329" s="16"/>
      <c r="EK329" s="16"/>
      <c r="EL329" s="16"/>
      <c r="EM329" s="16"/>
      <c r="EN329" s="16"/>
      <c r="EO329" s="16"/>
      <c r="EP329" s="16"/>
      <c r="EQ329" s="16"/>
      <c r="ER329" s="16"/>
      <c r="ES329" s="16"/>
      <c r="ET329" s="16"/>
      <c r="EU329" s="16"/>
      <c r="EV329" s="16"/>
      <c r="EW329" s="16"/>
      <c r="EX329" s="16"/>
      <c r="EY329" s="16"/>
      <c r="EZ329" s="16"/>
      <c r="FA329" s="16"/>
      <c r="FB329" s="16"/>
      <c r="FC329" s="16"/>
      <c r="FD329" s="16"/>
      <c r="FE329" s="16"/>
      <c r="FF329" s="16"/>
      <c r="FG329" s="16"/>
      <c r="FH329" s="16"/>
      <c r="FI329" s="16"/>
      <c r="FJ329" s="16"/>
      <c r="FK329" s="16"/>
      <c r="FL329" s="16"/>
      <c r="FM329" s="16"/>
      <c r="FN329" s="16"/>
      <c r="FO329" s="16"/>
      <c r="FP329" s="16"/>
      <c r="FQ329" s="16"/>
      <c r="FR329" s="16"/>
      <c r="FS329" s="16"/>
      <c r="FT329" s="16"/>
      <c r="FU329" s="16"/>
      <c r="FV329" s="16"/>
      <c r="FW329" s="16"/>
      <c r="FX329" s="16"/>
      <c r="FY329" s="16"/>
      <c r="FZ329" s="16"/>
      <c r="GA329" s="16"/>
      <c r="GB329" s="16"/>
      <c r="GC329" s="16"/>
      <c r="GD329" s="16"/>
      <c r="GE329" s="16"/>
      <c r="GF329" s="16"/>
      <c r="GG329" s="16"/>
      <c r="GH329" s="16"/>
      <c r="GI329" s="16"/>
      <c r="GJ329" s="16"/>
      <c r="GK329" s="16"/>
      <c r="GL329" s="16"/>
      <c r="GM329" s="16"/>
      <c r="GN329" s="16"/>
      <c r="GO329" s="16"/>
      <c r="GP329" s="16"/>
      <c r="GQ329" s="16"/>
      <c r="GR329" s="16"/>
      <c r="GS329" s="16"/>
      <c r="GT329" s="16"/>
      <c r="GU329" s="16"/>
      <c r="GV329" s="16"/>
      <c r="GW329" s="16"/>
      <c r="GX329" s="16"/>
      <c r="GY329" s="16"/>
      <c r="GZ329" s="16"/>
      <c r="HA329" s="16"/>
      <c r="HB329" s="16"/>
      <c r="HC329" s="16"/>
      <c r="HD329" s="16"/>
      <c r="HE329" s="16"/>
      <c r="HF329" s="16"/>
      <c r="HG329" s="16"/>
      <c r="HH329" s="16"/>
      <c r="HI329" s="16"/>
      <c r="HJ329" s="16"/>
      <c r="HK329" s="16"/>
      <c r="HL329" s="16"/>
      <c r="HM329" s="16"/>
      <c r="HN329" s="16"/>
      <c r="HO329" s="16"/>
      <c r="HP329" s="16"/>
      <c r="HQ329" s="16"/>
      <c r="HR329" s="16"/>
      <c r="HS329" s="16"/>
      <c r="HT329" s="16"/>
      <c r="HU329" s="16"/>
      <c r="HV329" s="16"/>
      <c r="HW329" s="16"/>
      <c r="HX329" s="16"/>
      <c r="HY329" s="16"/>
      <c r="HZ329" s="16"/>
      <c r="IA329" s="16"/>
      <c r="IB329" s="16"/>
      <c r="IC329" s="16"/>
      <c r="ID329" s="16"/>
      <c r="IE329" s="16"/>
      <c r="IF329" s="16"/>
      <c r="IG329" s="16"/>
      <c r="IH329" s="16"/>
      <c r="II329" s="16"/>
      <c r="IJ329" s="16"/>
      <c r="IK329" s="16"/>
      <c r="IL329" s="16"/>
      <c r="IM329" s="16"/>
      <c r="IN329" s="16"/>
      <c r="IO329" s="16"/>
      <c r="IP329" s="16"/>
      <c r="IQ329" s="16"/>
      <c r="IR329" s="16"/>
      <c r="IS329" s="16"/>
      <c r="IT329" s="16"/>
      <c r="IU329" s="16"/>
    </row>
    <row r="330" spans="1:255" x14ac:dyDescent="0.2">
      <c r="A330" s="47" t="s">
        <v>494</v>
      </c>
      <c r="B330" s="48" t="s">
        <v>274</v>
      </c>
      <c r="C330" s="49" t="s">
        <v>70</v>
      </c>
      <c r="D330" s="50">
        <f>Source!I912</f>
        <v>1.0924199999999999</v>
      </c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  <c r="BE330" s="16"/>
      <c r="BF330" s="16"/>
      <c r="BG330" s="16"/>
      <c r="BH330" s="16"/>
      <c r="BI330" s="16"/>
      <c r="BJ330" s="16"/>
      <c r="BK330" s="16"/>
      <c r="BL330" s="16"/>
      <c r="BM330" s="16"/>
      <c r="BN330" s="16"/>
      <c r="BO330" s="16"/>
      <c r="BP330" s="16"/>
      <c r="BQ330" s="16"/>
      <c r="BR330" s="16"/>
      <c r="BS330" s="16"/>
      <c r="BT330" s="16"/>
      <c r="BU330" s="16"/>
      <c r="BV330" s="16"/>
      <c r="BW330" s="16"/>
      <c r="BX330" s="16"/>
      <c r="BY330" s="16"/>
      <c r="BZ330" s="16"/>
      <c r="CA330" s="16"/>
      <c r="CB330" s="16"/>
      <c r="CC330" s="16"/>
      <c r="CD330" s="16"/>
      <c r="CE330" s="16"/>
      <c r="CF330" s="16"/>
      <c r="CG330" s="16"/>
      <c r="CH330" s="16"/>
      <c r="CI330" s="16"/>
      <c r="CJ330" s="16"/>
      <c r="CK330" s="16"/>
      <c r="CL330" s="16"/>
      <c r="CM330" s="16"/>
      <c r="CN330" s="16"/>
      <c r="CO330" s="16"/>
      <c r="CP330" s="16"/>
      <c r="CQ330" s="16"/>
      <c r="CR330" s="16"/>
      <c r="CS330" s="16"/>
      <c r="CT330" s="16"/>
      <c r="CU330" s="16"/>
      <c r="CV330" s="16"/>
      <c r="CW330" s="16"/>
      <c r="CX330" s="16"/>
      <c r="CY330" s="16"/>
      <c r="CZ330" s="16"/>
      <c r="DA330" s="16"/>
      <c r="DB330" s="16"/>
      <c r="DC330" s="16"/>
      <c r="DD330" s="16"/>
      <c r="DE330" s="16"/>
      <c r="DF330" s="16"/>
      <c r="DG330" s="16"/>
      <c r="DH330" s="16"/>
      <c r="DI330" s="16"/>
      <c r="DJ330" s="16"/>
      <c r="DK330" s="16"/>
      <c r="DL330" s="16"/>
      <c r="DM330" s="16"/>
      <c r="DN330" s="16"/>
      <c r="DO330" s="16"/>
      <c r="DP330" s="16"/>
      <c r="DQ330" s="16"/>
      <c r="DR330" s="16"/>
      <c r="DS330" s="16"/>
      <c r="DT330" s="16"/>
      <c r="DU330" s="16"/>
      <c r="DV330" s="16"/>
      <c r="DW330" s="16"/>
      <c r="DX330" s="16"/>
      <c r="DY330" s="16"/>
      <c r="DZ330" s="16"/>
      <c r="EA330" s="16"/>
      <c r="EB330" s="16"/>
      <c r="EC330" s="16"/>
      <c r="ED330" s="16"/>
      <c r="EE330" s="16"/>
      <c r="EF330" s="16"/>
      <c r="EG330" s="16"/>
      <c r="EH330" s="16"/>
      <c r="EI330" s="16"/>
      <c r="EJ330" s="16"/>
      <c r="EK330" s="16"/>
      <c r="EL330" s="16"/>
      <c r="EM330" s="16"/>
      <c r="EN330" s="16"/>
      <c r="EO330" s="16"/>
      <c r="EP330" s="16"/>
      <c r="EQ330" s="16"/>
      <c r="ER330" s="16"/>
      <c r="ES330" s="16"/>
      <c r="ET330" s="16"/>
      <c r="EU330" s="16"/>
      <c r="EV330" s="16"/>
      <c r="EW330" s="16"/>
      <c r="EX330" s="16"/>
      <c r="EY330" s="16"/>
      <c r="EZ330" s="16"/>
      <c r="FA330" s="16"/>
      <c r="FB330" s="16"/>
      <c r="FC330" s="16"/>
      <c r="FD330" s="16"/>
      <c r="FE330" s="16"/>
      <c r="FF330" s="16"/>
      <c r="FG330" s="16"/>
      <c r="FH330" s="16"/>
      <c r="FI330" s="16"/>
      <c r="FJ330" s="16"/>
      <c r="FK330" s="16"/>
      <c r="FL330" s="16"/>
      <c r="FM330" s="16"/>
      <c r="FN330" s="16"/>
      <c r="FO330" s="16"/>
      <c r="FP330" s="16"/>
      <c r="FQ330" s="16"/>
      <c r="FR330" s="16"/>
      <c r="FS330" s="16"/>
      <c r="FT330" s="16"/>
      <c r="FU330" s="16"/>
      <c r="FV330" s="16"/>
      <c r="FW330" s="16"/>
      <c r="FX330" s="16"/>
      <c r="FY330" s="16"/>
      <c r="FZ330" s="16"/>
      <c r="GA330" s="16"/>
      <c r="GB330" s="16"/>
      <c r="GC330" s="16"/>
      <c r="GD330" s="16"/>
      <c r="GE330" s="16"/>
      <c r="GF330" s="16"/>
      <c r="GG330" s="16"/>
      <c r="GH330" s="16"/>
      <c r="GI330" s="16"/>
      <c r="GJ330" s="16"/>
      <c r="GK330" s="16"/>
      <c r="GL330" s="16"/>
      <c r="GM330" s="16"/>
      <c r="GN330" s="16"/>
      <c r="GO330" s="16"/>
      <c r="GP330" s="16"/>
      <c r="GQ330" s="16"/>
      <c r="GR330" s="16"/>
      <c r="GS330" s="16"/>
      <c r="GT330" s="16"/>
      <c r="GU330" s="16"/>
      <c r="GV330" s="16"/>
      <c r="GW330" s="16"/>
      <c r="GX330" s="16"/>
      <c r="GY330" s="16"/>
      <c r="GZ330" s="16"/>
      <c r="HA330" s="16"/>
      <c r="HB330" s="16"/>
      <c r="HC330" s="16"/>
      <c r="HD330" s="16"/>
      <c r="HE330" s="16"/>
      <c r="HF330" s="16"/>
      <c r="HG330" s="16"/>
      <c r="HH330" s="16"/>
      <c r="HI330" s="16"/>
      <c r="HJ330" s="16"/>
      <c r="HK330" s="16"/>
      <c r="HL330" s="16"/>
      <c r="HM330" s="16"/>
      <c r="HN330" s="16"/>
      <c r="HO330" s="16"/>
      <c r="HP330" s="16"/>
      <c r="HQ330" s="16"/>
      <c r="HR330" s="16"/>
      <c r="HS330" s="16"/>
      <c r="HT330" s="16"/>
      <c r="HU330" s="16"/>
      <c r="HV330" s="16"/>
      <c r="HW330" s="16"/>
      <c r="HX330" s="16"/>
      <c r="HY330" s="16"/>
      <c r="HZ330" s="16"/>
      <c r="IA330" s="16"/>
      <c r="IB330" s="16"/>
      <c r="IC330" s="16"/>
      <c r="ID330" s="16"/>
      <c r="IE330" s="16"/>
      <c r="IF330" s="16"/>
      <c r="IG330" s="16"/>
      <c r="IH330" s="16"/>
      <c r="II330" s="16"/>
      <c r="IJ330" s="16"/>
      <c r="IK330" s="16"/>
      <c r="IL330" s="16"/>
      <c r="IM330" s="16"/>
      <c r="IN330" s="16"/>
      <c r="IO330" s="16"/>
      <c r="IP330" s="16"/>
      <c r="IQ330" s="16"/>
      <c r="IR330" s="16"/>
      <c r="IS330" s="16"/>
      <c r="IT330" s="16"/>
      <c r="IU330" s="16"/>
    </row>
    <row r="331" spans="1:255" x14ac:dyDescent="0.2">
      <c r="A331" s="51">
        <v>95</v>
      </c>
      <c r="B331" s="52" t="s">
        <v>280</v>
      </c>
      <c r="C331" s="53" t="s">
        <v>22</v>
      </c>
      <c r="D331" s="54">
        <v>0.35699999999999998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  <c r="GX331" s="16"/>
      <c r="GY331" s="16"/>
      <c r="GZ331" s="16"/>
      <c r="HA331" s="16"/>
      <c r="HB331" s="16"/>
      <c r="HC331" s="16"/>
      <c r="HD331" s="16"/>
      <c r="HE331" s="16"/>
      <c r="HF331" s="16"/>
      <c r="HG331" s="16"/>
      <c r="HH331" s="16"/>
      <c r="HI331" s="16"/>
      <c r="HJ331" s="16"/>
      <c r="HK331" s="16"/>
      <c r="HL331" s="16"/>
      <c r="HM331" s="16"/>
      <c r="HN331" s="16"/>
      <c r="HO331" s="16"/>
      <c r="HP331" s="16"/>
      <c r="HQ331" s="16"/>
      <c r="HR331" s="16"/>
      <c r="HS331" s="16"/>
      <c r="HT331" s="16"/>
      <c r="HU331" s="16"/>
      <c r="HV331" s="16"/>
      <c r="HW331" s="16"/>
      <c r="HX331" s="16"/>
      <c r="HY331" s="16"/>
      <c r="HZ331" s="16"/>
      <c r="IA331" s="16"/>
      <c r="IB331" s="16"/>
      <c r="IC331" s="16"/>
      <c r="ID331" s="16"/>
      <c r="IE331" s="16"/>
      <c r="IF331" s="16"/>
      <c r="IG331" s="16"/>
      <c r="IH331" s="16"/>
      <c r="II331" s="16"/>
      <c r="IJ331" s="16"/>
      <c r="IK331" s="16"/>
      <c r="IL331" s="16"/>
      <c r="IM331" s="16"/>
      <c r="IN331" s="16"/>
      <c r="IO331" s="16"/>
      <c r="IP331" s="16"/>
      <c r="IQ331" s="16"/>
      <c r="IR331" s="16"/>
      <c r="IS331" s="16"/>
      <c r="IT331" s="16"/>
      <c r="IU331" s="16"/>
    </row>
    <row r="332" spans="1:255" ht="13.5" thickBot="1" x14ac:dyDescent="0.25">
      <c r="A332" s="47" t="s">
        <v>496</v>
      </c>
      <c r="B332" s="48" t="s">
        <v>285</v>
      </c>
      <c r="C332" s="49" t="s">
        <v>32</v>
      </c>
      <c r="D332" s="50">
        <f>Source!I914</f>
        <v>-0.71399999999999997</v>
      </c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  <c r="BE332" s="16"/>
      <c r="BF332" s="16"/>
      <c r="BG332" s="16"/>
      <c r="BH332" s="16"/>
      <c r="BI332" s="16"/>
      <c r="BJ332" s="16"/>
      <c r="BK332" s="16"/>
      <c r="BL332" s="16"/>
      <c r="BM332" s="16"/>
      <c r="BN332" s="16"/>
      <c r="BO332" s="16"/>
      <c r="BP332" s="16"/>
      <c r="BQ332" s="16"/>
      <c r="BR332" s="16"/>
      <c r="BS332" s="16"/>
      <c r="BT332" s="16"/>
      <c r="BU332" s="16"/>
      <c r="BV332" s="16"/>
      <c r="BW332" s="16"/>
      <c r="BX332" s="16"/>
      <c r="BY332" s="16"/>
      <c r="BZ332" s="16"/>
      <c r="CA332" s="16"/>
      <c r="CB332" s="16"/>
      <c r="CC332" s="16"/>
      <c r="CD332" s="16"/>
      <c r="CE332" s="16"/>
      <c r="CF332" s="16"/>
      <c r="CG332" s="16"/>
      <c r="CH332" s="16"/>
      <c r="CI332" s="16"/>
      <c r="CJ332" s="16"/>
      <c r="CK332" s="16"/>
      <c r="CL332" s="16"/>
      <c r="CM332" s="16"/>
      <c r="CN332" s="16"/>
      <c r="CO332" s="16"/>
      <c r="CP332" s="16"/>
      <c r="CQ332" s="16"/>
      <c r="CR332" s="16"/>
      <c r="CS332" s="16"/>
      <c r="CT332" s="16"/>
      <c r="CU332" s="16"/>
      <c r="CV332" s="16"/>
      <c r="CW332" s="16"/>
      <c r="CX332" s="16"/>
      <c r="CY332" s="16"/>
      <c r="CZ332" s="16"/>
      <c r="DA332" s="16"/>
      <c r="DB332" s="16"/>
      <c r="DC332" s="16"/>
      <c r="DD332" s="16"/>
      <c r="DE332" s="16"/>
      <c r="DF332" s="16"/>
      <c r="DG332" s="16"/>
      <c r="DH332" s="16"/>
      <c r="DI332" s="16"/>
      <c r="DJ332" s="16"/>
      <c r="DK332" s="16"/>
      <c r="DL332" s="16"/>
      <c r="DM332" s="16"/>
      <c r="DN332" s="16"/>
      <c r="DO332" s="16"/>
      <c r="DP332" s="16"/>
      <c r="DQ332" s="16"/>
      <c r="DR332" s="16"/>
      <c r="DS332" s="16"/>
      <c r="DT332" s="16"/>
      <c r="DU332" s="16"/>
      <c r="DV332" s="16"/>
      <c r="DW332" s="16"/>
      <c r="DX332" s="16"/>
      <c r="DY332" s="16"/>
      <c r="DZ332" s="16"/>
      <c r="EA332" s="16"/>
      <c r="EB332" s="16"/>
      <c r="EC332" s="16"/>
      <c r="ED332" s="16"/>
      <c r="EE332" s="16"/>
      <c r="EF332" s="16"/>
      <c r="EG332" s="16"/>
      <c r="EH332" s="16"/>
      <c r="EI332" s="16"/>
      <c r="EJ332" s="16"/>
      <c r="EK332" s="16"/>
      <c r="EL332" s="16"/>
      <c r="EM332" s="16"/>
      <c r="EN332" s="16"/>
      <c r="EO332" s="16"/>
      <c r="EP332" s="16"/>
      <c r="EQ332" s="16"/>
      <c r="ER332" s="16"/>
      <c r="ES332" s="16"/>
      <c r="ET332" s="16"/>
      <c r="EU332" s="16"/>
      <c r="EV332" s="16"/>
      <c r="EW332" s="16"/>
      <c r="EX332" s="16"/>
      <c r="EY332" s="16"/>
      <c r="EZ332" s="16"/>
      <c r="FA332" s="16"/>
      <c r="FB332" s="16"/>
      <c r="FC332" s="16"/>
      <c r="FD332" s="16"/>
      <c r="FE332" s="16"/>
      <c r="FF332" s="16"/>
      <c r="FG332" s="16"/>
      <c r="FH332" s="16"/>
      <c r="FI332" s="16"/>
      <c r="FJ332" s="16"/>
      <c r="FK332" s="16"/>
      <c r="FL332" s="16"/>
      <c r="FM332" s="16"/>
      <c r="FN332" s="16"/>
      <c r="FO332" s="16"/>
      <c r="FP332" s="16"/>
      <c r="FQ332" s="16"/>
      <c r="FR332" s="16"/>
      <c r="FS332" s="16"/>
      <c r="FT332" s="16"/>
      <c r="FU332" s="16"/>
      <c r="FV332" s="16"/>
      <c r="FW332" s="16"/>
      <c r="FX332" s="16"/>
      <c r="FY332" s="16"/>
      <c r="FZ332" s="16"/>
      <c r="GA332" s="16"/>
      <c r="GB332" s="16"/>
      <c r="GC332" s="16"/>
      <c r="GD332" s="16"/>
      <c r="GE332" s="16"/>
      <c r="GF332" s="16"/>
      <c r="GG332" s="16"/>
      <c r="GH332" s="16"/>
      <c r="GI332" s="16"/>
      <c r="GJ332" s="16"/>
      <c r="GK332" s="16"/>
      <c r="GL332" s="16"/>
      <c r="GM332" s="16"/>
      <c r="GN332" s="16"/>
      <c r="GO332" s="16"/>
      <c r="GP332" s="16"/>
      <c r="GQ332" s="16"/>
      <c r="GR332" s="16"/>
      <c r="GS332" s="16"/>
      <c r="GT332" s="16"/>
      <c r="GU332" s="16"/>
      <c r="GV332" s="16"/>
      <c r="GW332" s="16"/>
      <c r="GX332" s="16"/>
      <c r="GY332" s="16"/>
      <c r="GZ332" s="16"/>
      <c r="HA332" s="16"/>
      <c r="HB332" s="16"/>
      <c r="HC332" s="16"/>
      <c r="HD332" s="16"/>
      <c r="HE332" s="16"/>
      <c r="HF332" s="16"/>
      <c r="HG332" s="16"/>
      <c r="HH332" s="16"/>
      <c r="HI332" s="16"/>
      <c r="HJ332" s="16"/>
      <c r="HK332" s="16"/>
      <c r="HL332" s="16"/>
      <c r="HM332" s="16"/>
      <c r="HN332" s="16"/>
      <c r="HO332" s="16"/>
      <c r="HP332" s="16"/>
      <c r="HQ332" s="16"/>
      <c r="HR332" s="16"/>
      <c r="HS332" s="16"/>
      <c r="HT332" s="16"/>
      <c r="HU332" s="16"/>
      <c r="HV332" s="16"/>
      <c r="HW332" s="16"/>
      <c r="HX332" s="16"/>
      <c r="HY332" s="16"/>
      <c r="HZ332" s="16"/>
      <c r="IA332" s="16"/>
      <c r="IB332" s="16"/>
      <c r="IC332" s="16"/>
      <c r="ID332" s="16"/>
      <c r="IE332" s="16"/>
      <c r="IF332" s="16"/>
      <c r="IG332" s="16"/>
      <c r="IH332" s="16"/>
      <c r="II332" s="16"/>
      <c r="IJ332" s="16"/>
      <c r="IK332" s="16"/>
      <c r="IL332" s="16"/>
      <c r="IM332" s="16"/>
      <c r="IN332" s="16"/>
      <c r="IO332" s="16"/>
      <c r="IP332" s="16"/>
      <c r="IQ332" s="16"/>
      <c r="IR332" s="16"/>
      <c r="IS332" s="16"/>
      <c r="IT332" s="16"/>
      <c r="IU332" s="16"/>
    </row>
    <row r="333" spans="1:255" x14ac:dyDescent="0.2">
      <c r="A333" s="38"/>
      <c r="B333" s="38"/>
      <c r="C333" s="38"/>
      <c r="D333" s="38"/>
    </row>
    <row r="334" spans="1:255" x14ac:dyDescent="0.2">
      <c r="A334" t="s">
        <v>759</v>
      </c>
      <c r="B334" t="s">
        <v>800</v>
      </c>
    </row>
    <row r="335" spans="1:255" ht="13.5" thickBot="1" x14ac:dyDescent="0.25"/>
    <row r="336" spans="1:255" ht="13.5" thickBot="1" x14ac:dyDescent="0.25">
      <c r="A336" s="43">
        <v>96</v>
      </c>
      <c r="B336" s="44" t="s">
        <v>423</v>
      </c>
      <c r="C336" s="45" t="s">
        <v>22</v>
      </c>
      <c r="D336" s="46">
        <v>3.4000000000000002E-2</v>
      </c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  <c r="BE336" s="16"/>
      <c r="BF336" s="16"/>
      <c r="BG336" s="16"/>
      <c r="BH336" s="16"/>
      <c r="BI336" s="16"/>
      <c r="BJ336" s="16"/>
      <c r="BK336" s="16"/>
      <c r="BL336" s="16"/>
      <c r="BM336" s="16"/>
      <c r="BN336" s="16"/>
      <c r="BO336" s="16"/>
      <c r="BP336" s="16"/>
      <c r="BQ336" s="16"/>
      <c r="BR336" s="16"/>
      <c r="BS336" s="16"/>
      <c r="BT336" s="16"/>
      <c r="BU336" s="16"/>
      <c r="BV336" s="16"/>
      <c r="BW336" s="16"/>
      <c r="BX336" s="16"/>
      <c r="BY336" s="16"/>
      <c r="BZ336" s="16"/>
      <c r="CA336" s="16"/>
      <c r="CB336" s="16"/>
      <c r="CC336" s="16"/>
      <c r="CD336" s="16"/>
      <c r="CE336" s="16"/>
      <c r="CF336" s="16"/>
      <c r="CG336" s="16"/>
      <c r="CH336" s="16"/>
      <c r="CI336" s="16"/>
      <c r="CJ336" s="16"/>
      <c r="CK336" s="16"/>
      <c r="CL336" s="16"/>
      <c r="CM336" s="16"/>
      <c r="CN336" s="16"/>
      <c r="CO336" s="16"/>
      <c r="CP336" s="16"/>
      <c r="CQ336" s="16"/>
      <c r="CR336" s="16"/>
      <c r="CS336" s="16"/>
      <c r="CT336" s="16"/>
      <c r="CU336" s="16"/>
      <c r="CV336" s="16"/>
      <c r="CW336" s="16"/>
      <c r="CX336" s="16"/>
      <c r="CY336" s="16"/>
      <c r="CZ336" s="16"/>
      <c r="DA336" s="16"/>
      <c r="DB336" s="16"/>
      <c r="DC336" s="16"/>
      <c r="DD336" s="16"/>
      <c r="DE336" s="16"/>
      <c r="DF336" s="16"/>
      <c r="DG336" s="16"/>
      <c r="DH336" s="16"/>
      <c r="DI336" s="16"/>
      <c r="DJ336" s="16"/>
      <c r="DK336" s="16"/>
      <c r="DL336" s="16"/>
      <c r="DM336" s="16"/>
      <c r="DN336" s="16"/>
      <c r="DO336" s="16"/>
      <c r="DP336" s="16"/>
      <c r="DQ336" s="16"/>
      <c r="DR336" s="16"/>
      <c r="DS336" s="16"/>
      <c r="DT336" s="16"/>
      <c r="DU336" s="16"/>
      <c r="DV336" s="16"/>
      <c r="DW336" s="16"/>
      <c r="DX336" s="16"/>
      <c r="DY336" s="16"/>
      <c r="DZ336" s="16"/>
      <c r="EA336" s="16"/>
      <c r="EB336" s="16"/>
      <c r="EC336" s="16"/>
      <c r="ED336" s="16"/>
      <c r="EE336" s="16"/>
      <c r="EF336" s="16"/>
      <c r="EG336" s="16"/>
      <c r="EH336" s="16"/>
      <c r="EI336" s="16"/>
      <c r="EJ336" s="16"/>
      <c r="EK336" s="16"/>
      <c r="EL336" s="16"/>
      <c r="EM336" s="16"/>
      <c r="EN336" s="16"/>
      <c r="EO336" s="16"/>
      <c r="EP336" s="16"/>
      <c r="EQ336" s="16"/>
      <c r="ER336" s="16"/>
      <c r="ES336" s="16"/>
      <c r="ET336" s="16"/>
      <c r="EU336" s="16"/>
      <c r="EV336" s="16"/>
      <c r="EW336" s="16"/>
      <c r="EX336" s="16"/>
      <c r="EY336" s="16"/>
      <c r="EZ336" s="16"/>
      <c r="FA336" s="16"/>
      <c r="FB336" s="16"/>
      <c r="FC336" s="16"/>
      <c r="FD336" s="16"/>
      <c r="FE336" s="16"/>
      <c r="FF336" s="16"/>
      <c r="FG336" s="16"/>
      <c r="FH336" s="16"/>
      <c r="FI336" s="16"/>
      <c r="FJ336" s="16"/>
      <c r="FK336" s="16"/>
      <c r="FL336" s="16"/>
      <c r="FM336" s="16"/>
      <c r="FN336" s="16"/>
      <c r="FO336" s="16"/>
      <c r="FP336" s="16"/>
      <c r="FQ336" s="16"/>
      <c r="FR336" s="16"/>
      <c r="FS336" s="16"/>
      <c r="FT336" s="16"/>
      <c r="FU336" s="16"/>
      <c r="FV336" s="16"/>
      <c r="FW336" s="16"/>
      <c r="FX336" s="16"/>
      <c r="FY336" s="16"/>
      <c r="FZ336" s="16"/>
      <c r="GA336" s="16"/>
      <c r="GB336" s="16"/>
      <c r="GC336" s="16"/>
      <c r="GD336" s="16"/>
      <c r="GE336" s="16"/>
      <c r="GF336" s="16"/>
      <c r="GG336" s="16"/>
      <c r="GH336" s="16"/>
      <c r="GI336" s="16"/>
      <c r="GJ336" s="16"/>
      <c r="GK336" s="16"/>
      <c r="GL336" s="16"/>
      <c r="GM336" s="16"/>
      <c r="GN336" s="16"/>
      <c r="GO336" s="16"/>
      <c r="GP336" s="16"/>
      <c r="GQ336" s="16"/>
      <c r="GR336" s="16"/>
      <c r="GS336" s="16"/>
      <c r="GT336" s="16"/>
      <c r="GU336" s="16"/>
      <c r="GV336" s="16"/>
      <c r="GW336" s="16"/>
      <c r="GX336" s="16"/>
      <c r="GY336" s="16"/>
      <c r="GZ336" s="16"/>
      <c r="HA336" s="16"/>
      <c r="HB336" s="16"/>
      <c r="HC336" s="16"/>
      <c r="HD336" s="16"/>
      <c r="HE336" s="16"/>
      <c r="HF336" s="16"/>
      <c r="HG336" s="16"/>
      <c r="HH336" s="16"/>
      <c r="HI336" s="16"/>
      <c r="HJ336" s="16"/>
      <c r="HK336" s="16"/>
      <c r="HL336" s="16"/>
      <c r="HM336" s="16"/>
      <c r="HN336" s="16"/>
      <c r="HO336" s="16"/>
      <c r="HP336" s="16"/>
      <c r="HQ336" s="16"/>
      <c r="HR336" s="16"/>
      <c r="HS336" s="16"/>
      <c r="HT336" s="16"/>
      <c r="HU336" s="16"/>
      <c r="HV336" s="16"/>
      <c r="HW336" s="16"/>
      <c r="HX336" s="16"/>
      <c r="HY336" s="16"/>
      <c r="HZ336" s="16"/>
      <c r="IA336" s="16"/>
      <c r="IB336" s="16"/>
      <c r="IC336" s="16"/>
      <c r="ID336" s="16"/>
      <c r="IE336" s="16"/>
      <c r="IF336" s="16"/>
      <c r="IG336" s="16"/>
      <c r="IH336" s="16"/>
      <c r="II336" s="16"/>
      <c r="IJ336" s="16"/>
      <c r="IK336" s="16"/>
      <c r="IL336" s="16"/>
      <c r="IM336" s="16"/>
      <c r="IN336" s="16"/>
      <c r="IO336" s="16"/>
      <c r="IP336" s="16"/>
      <c r="IQ336" s="16"/>
      <c r="IR336" s="16"/>
      <c r="IS336" s="16"/>
      <c r="IT336" s="16"/>
      <c r="IU336" s="16"/>
    </row>
    <row r="337" spans="1:255" x14ac:dyDescent="0.2">
      <c r="A337" s="38"/>
      <c r="B337" s="38"/>
      <c r="C337" s="38"/>
      <c r="D337" s="38"/>
    </row>
    <row r="338" spans="1:255" x14ac:dyDescent="0.2">
      <c r="A338" t="s">
        <v>755</v>
      </c>
      <c r="B338" t="s">
        <v>802</v>
      </c>
    </row>
    <row r="340" spans="1:255" x14ac:dyDescent="0.2">
      <c r="A340" t="s">
        <v>759</v>
      </c>
      <c r="B340" t="s">
        <v>794</v>
      </c>
    </row>
    <row r="341" spans="1:255" ht="13.5" thickBot="1" x14ac:dyDescent="0.25"/>
    <row r="342" spans="1:255" ht="24" x14ac:dyDescent="0.2">
      <c r="A342" s="43">
        <v>97</v>
      </c>
      <c r="B342" s="44" t="s">
        <v>150</v>
      </c>
      <c r="C342" s="45" t="s">
        <v>22</v>
      </c>
      <c r="D342" s="46">
        <v>0.11600000000000001</v>
      </c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  <c r="BE342" s="16"/>
      <c r="BF342" s="16"/>
      <c r="BG342" s="16"/>
      <c r="BH342" s="16"/>
      <c r="BI342" s="16"/>
      <c r="BJ342" s="16"/>
      <c r="BK342" s="16"/>
      <c r="BL342" s="16"/>
      <c r="BM342" s="16"/>
      <c r="BN342" s="16"/>
      <c r="BO342" s="16"/>
      <c r="BP342" s="16"/>
      <c r="BQ342" s="16"/>
      <c r="BR342" s="16"/>
      <c r="BS342" s="16"/>
      <c r="BT342" s="16"/>
      <c r="BU342" s="16"/>
      <c r="BV342" s="16"/>
      <c r="BW342" s="16"/>
      <c r="BX342" s="16"/>
      <c r="BY342" s="16"/>
      <c r="BZ342" s="16"/>
      <c r="CA342" s="16"/>
      <c r="CB342" s="16"/>
      <c r="CC342" s="16"/>
      <c r="CD342" s="16"/>
      <c r="CE342" s="16"/>
      <c r="CF342" s="16"/>
      <c r="CG342" s="16"/>
      <c r="CH342" s="16"/>
      <c r="CI342" s="16"/>
      <c r="CJ342" s="16"/>
      <c r="CK342" s="16"/>
      <c r="CL342" s="16"/>
      <c r="CM342" s="16"/>
      <c r="CN342" s="16"/>
      <c r="CO342" s="16"/>
      <c r="CP342" s="16"/>
      <c r="CQ342" s="16"/>
      <c r="CR342" s="16"/>
      <c r="CS342" s="16"/>
      <c r="CT342" s="16"/>
      <c r="CU342" s="16"/>
      <c r="CV342" s="16"/>
      <c r="CW342" s="16"/>
      <c r="CX342" s="16"/>
      <c r="CY342" s="16"/>
      <c r="CZ342" s="16"/>
      <c r="DA342" s="16"/>
      <c r="DB342" s="16"/>
      <c r="DC342" s="16"/>
      <c r="DD342" s="16"/>
      <c r="DE342" s="16"/>
      <c r="DF342" s="16"/>
      <c r="DG342" s="16"/>
      <c r="DH342" s="16"/>
      <c r="DI342" s="16"/>
      <c r="DJ342" s="16"/>
      <c r="DK342" s="16"/>
      <c r="DL342" s="16"/>
      <c r="DM342" s="16"/>
      <c r="DN342" s="16"/>
      <c r="DO342" s="16"/>
      <c r="DP342" s="16"/>
      <c r="DQ342" s="16"/>
      <c r="DR342" s="16"/>
      <c r="DS342" s="16"/>
      <c r="DT342" s="16"/>
      <c r="DU342" s="16"/>
      <c r="DV342" s="16"/>
      <c r="DW342" s="16"/>
      <c r="DX342" s="16"/>
      <c r="DY342" s="16"/>
      <c r="DZ342" s="16"/>
      <c r="EA342" s="16"/>
      <c r="EB342" s="16"/>
      <c r="EC342" s="16"/>
      <c r="ED342" s="16"/>
      <c r="EE342" s="16"/>
      <c r="EF342" s="16"/>
      <c r="EG342" s="16"/>
      <c r="EH342" s="16"/>
      <c r="EI342" s="16"/>
      <c r="EJ342" s="16"/>
      <c r="EK342" s="16"/>
      <c r="EL342" s="16"/>
      <c r="EM342" s="16"/>
      <c r="EN342" s="16"/>
      <c r="EO342" s="16"/>
      <c r="EP342" s="16"/>
      <c r="EQ342" s="16"/>
      <c r="ER342" s="16"/>
      <c r="ES342" s="16"/>
      <c r="ET342" s="16"/>
      <c r="EU342" s="16"/>
      <c r="EV342" s="16"/>
      <c r="EW342" s="16"/>
      <c r="EX342" s="16"/>
      <c r="EY342" s="16"/>
      <c r="EZ342" s="16"/>
      <c r="FA342" s="16"/>
      <c r="FB342" s="16"/>
      <c r="FC342" s="16"/>
      <c r="FD342" s="16"/>
      <c r="FE342" s="16"/>
      <c r="FF342" s="16"/>
      <c r="FG342" s="16"/>
      <c r="FH342" s="16"/>
      <c r="FI342" s="16"/>
      <c r="FJ342" s="16"/>
      <c r="FK342" s="16"/>
      <c r="FL342" s="16"/>
      <c r="FM342" s="16"/>
      <c r="FN342" s="16"/>
      <c r="FO342" s="16"/>
      <c r="FP342" s="16"/>
      <c r="FQ342" s="16"/>
      <c r="FR342" s="16"/>
      <c r="FS342" s="16"/>
      <c r="FT342" s="16"/>
      <c r="FU342" s="16"/>
      <c r="FV342" s="16"/>
      <c r="FW342" s="16"/>
      <c r="FX342" s="16"/>
      <c r="FY342" s="16"/>
      <c r="FZ342" s="16"/>
      <c r="GA342" s="16"/>
      <c r="GB342" s="16"/>
      <c r="GC342" s="16"/>
      <c r="GD342" s="16"/>
      <c r="GE342" s="16"/>
      <c r="GF342" s="16"/>
      <c r="GG342" s="16"/>
      <c r="GH342" s="16"/>
      <c r="GI342" s="16"/>
      <c r="GJ342" s="16"/>
      <c r="GK342" s="16"/>
      <c r="GL342" s="16"/>
      <c r="GM342" s="16"/>
      <c r="GN342" s="16"/>
      <c r="GO342" s="16"/>
      <c r="GP342" s="16"/>
      <c r="GQ342" s="16"/>
      <c r="GR342" s="16"/>
      <c r="GS342" s="16"/>
      <c r="GT342" s="16"/>
      <c r="GU342" s="16"/>
      <c r="GV342" s="16"/>
      <c r="GW342" s="16"/>
      <c r="GX342" s="16"/>
      <c r="GY342" s="16"/>
      <c r="GZ342" s="16"/>
      <c r="HA342" s="16"/>
      <c r="HB342" s="16"/>
      <c r="HC342" s="16"/>
      <c r="HD342" s="16"/>
      <c r="HE342" s="16"/>
      <c r="HF342" s="16"/>
      <c r="HG342" s="16"/>
      <c r="HH342" s="16"/>
      <c r="HI342" s="16"/>
      <c r="HJ342" s="16"/>
      <c r="HK342" s="16"/>
      <c r="HL342" s="16"/>
      <c r="HM342" s="16"/>
      <c r="HN342" s="16"/>
      <c r="HO342" s="16"/>
      <c r="HP342" s="16"/>
      <c r="HQ342" s="16"/>
      <c r="HR342" s="16"/>
      <c r="HS342" s="16"/>
      <c r="HT342" s="16"/>
      <c r="HU342" s="16"/>
      <c r="HV342" s="16"/>
      <c r="HW342" s="16"/>
      <c r="HX342" s="16"/>
      <c r="HY342" s="16"/>
      <c r="HZ342" s="16"/>
      <c r="IA342" s="16"/>
      <c r="IB342" s="16"/>
      <c r="IC342" s="16"/>
      <c r="ID342" s="16"/>
      <c r="IE342" s="16"/>
      <c r="IF342" s="16"/>
      <c r="IG342" s="16"/>
      <c r="IH342" s="16"/>
      <c r="II342" s="16"/>
      <c r="IJ342" s="16"/>
      <c r="IK342" s="16"/>
      <c r="IL342" s="16"/>
      <c r="IM342" s="16"/>
      <c r="IN342" s="16"/>
      <c r="IO342" s="16"/>
      <c r="IP342" s="16"/>
      <c r="IQ342" s="16"/>
      <c r="IR342" s="16"/>
      <c r="IS342" s="16"/>
      <c r="IT342" s="16"/>
      <c r="IU342" s="16"/>
    </row>
    <row r="343" spans="1:255" x14ac:dyDescent="0.2">
      <c r="A343" s="47" t="s">
        <v>501</v>
      </c>
      <c r="B343" s="48" t="s">
        <v>154</v>
      </c>
      <c r="C343" s="49" t="s">
        <v>155</v>
      </c>
      <c r="D343" s="50">
        <f>Source!I1021</f>
        <v>-14.198399999999999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  <c r="GX343" s="16"/>
      <c r="GY343" s="16"/>
      <c r="GZ343" s="16"/>
      <c r="HA343" s="16"/>
      <c r="HB343" s="16"/>
      <c r="HC343" s="16"/>
      <c r="HD343" s="16"/>
      <c r="HE343" s="16"/>
      <c r="HF343" s="16"/>
      <c r="HG343" s="16"/>
      <c r="HH343" s="16"/>
      <c r="HI343" s="16"/>
      <c r="HJ343" s="16"/>
      <c r="HK343" s="16"/>
      <c r="HL343" s="16"/>
      <c r="HM343" s="16"/>
      <c r="HN343" s="16"/>
      <c r="HO343" s="16"/>
      <c r="HP343" s="16"/>
      <c r="HQ343" s="16"/>
      <c r="HR343" s="16"/>
      <c r="HS343" s="16"/>
      <c r="HT343" s="16"/>
      <c r="HU343" s="16"/>
      <c r="HV343" s="16"/>
      <c r="HW343" s="16"/>
      <c r="HX343" s="16"/>
      <c r="HY343" s="16"/>
      <c r="HZ343" s="16"/>
      <c r="IA343" s="16"/>
      <c r="IB343" s="16"/>
      <c r="IC343" s="16"/>
      <c r="ID343" s="16"/>
      <c r="IE343" s="16"/>
      <c r="IF343" s="16"/>
      <c r="IG343" s="16"/>
      <c r="IH343" s="16"/>
      <c r="II343" s="16"/>
      <c r="IJ343" s="16"/>
      <c r="IK343" s="16"/>
      <c r="IL343" s="16"/>
      <c r="IM343" s="16"/>
      <c r="IN343" s="16"/>
      <c r="IO343" s="16"/>
      <c r="IP343" s="16"/>
      <c r="IQ343" s="16"/>
      <c r="IR343" s="16"/>
      <c r="IS343" s="16"/>
      <c r="IT343" s="16"/>
      <c r="IU343" s="16"/>
    </row>
    <row r="344" spans="1:255" x14ac:dyDescent="0.2">
      <c r="A344" s="47" t="s">
        <v>502</v>
      </c>
      <c r="B344" s="48" t="s">
        <v>159</v>
      </c>
      <c r="C344" s="49" t="s">
        <v>155</v>
      </c>
      <c r="D344" s="50">
        <f>Source!I1022</f>
        <v>14.198399999999999</v>
      </c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  <c r="BE344" s="16"/>
      <c r="BF344" s="16"/>
      <c r="BG344" s="16"/>
      <c r="BH344" s="16"/>
      <c r="BI344" s="16"/>
      <c r="BJ344" s="16"/>
      <c r="BK344" s="16"/>
      <c r="BL344" s="16"/>
      <c r="BM344" s="16"/>
      <c r="BN344" s="16"/>
      <c r="BO344" s="16"/>
      <c r="BP344" s="16"/>
      <c r="BQ344" s="16"/>
      <c r="BR344" s="16"/>
      <c r="BS344" s="16"/>
      <c r="BT344" s="16"/>
      <c r="BU344" s="16"/>
      <c r="BV344" s="16"/>
      <c r="BW344" s="16"/>
      <c r="BX344" s="16"/>
      <c r="BY344" s="16"/>
      <c r="BZ344" s="16"/>
      <c r="CA344" s="16"/>
      <c r="CB344" s="16"/>
      <c r="CC344" s="16"/>
      <c r="CD344" s="16"/>
      <c r="CE344" s="16"/>
      <c r="CF344" s="16"/>
      <c r="CG344" s="16"/>
      <c r="CH344" s="16"/>
      <c r="CI344" s="16"/>
      <c r="CJ344" s="16"/>
      <c r="CK344" s="16"/>
      <c r="CL344" s="16"/>
      <c r="CM344" s="16"/>
      <c r="CN344" s="16"/>
      <c r="CO344" s="16"/>
      <c r="CP344" s="16"/>
      <c r="CQ344" s="16"/>
      <c r="CR344" s="16"/>
      <c r="CS344" s="16"/>
      <c r="CT344" s="16"/>
      <c r="CU344" s="16"/>
      <c r="CV344" s="16"/>
      <c r="CW344" s="16"/>
      <c r="CX344" s="16"/>
      <c r="CY344" s="16"/>
      <c r="CZ344" s="16"/>
      <c r="DA344" s="16"/>
      <c r="DB344" s="16"/>
      <c r="DC344" s="16"/>
      <c r="DD344" s="16"/>
      <c r="DE344" s="16"/>
      <c r="DF344" s="16"/>
      <c r="DG344" s="16"/>
      <c r="DH344" s="16"/>
      <c r="DI344" s="16"/>
      <c r="DJ344" s="16"/>
      <c r="DK344" s="16"/>
      <c r="DL344" s="16"/>
      <c r="DM344" s="16"/>
      <c r="DN344" s="16"/>
      <c r="DO344" s="16"/>
      <c r="DP344" s="16"/>
      <c r="DQ344" s="16"/>
      <c r="DR344" s="16"/>
      <c r="DS344" s="16"/>
      <c r="DT344" s="16"/>
      <c r="DU344" s="16"/>
      <c r="DV344" s="16"/>
      <c r="DW344" s="16"/>
      <c r="DX344" s="16"/>
      <c r="DY344" s="16"/>
      <c r="DZ344" s="16"/>
      <c r="EA344" s="16"/>
      <c r="EB344" s="16"/>
      <c r="EC344" s="16"/>
      <c r="ED344" s="16"/>
      <c r="EE344" s="16"/>
      <c r="EF344" s="16"/>
      <c r="EG344" s="16"/>
      <c r="EH344" s="16"/>
      <c r="EI344" s="16"/>
      <c r="EJ344" s="16"/>
      <c r="EK344" s="16"/>
      <c r="EL344" s="16"/>
      <c r="EM344" s="16"/>
      <c r="EN344" s="16"/>
      <c r="EO344" s="16"/>
      <c r="EP344" s="16"/>
      <c r="EQ344" s="16"/>
      <c r="ER344" s="16"/>
      <c r="ES344" s="16"/>
      <c r="ET344" s="16"/>
      <c r="EU344" s="16"/>
      <c r="EV344" s="16"/>
      <c r="EW344" s="16"/>
      <c r="EX344" s="16"/>
      <c r="EY344" s="16"/>
      <c r="EZ344" s="16"/>
      <c r="FA344" s="16"/>
      <c r="FB344" s="16"/>
      <c r="FC344" s="16"/>
      <c r="FD344" s="16"/>
      <c r="FE344" s="16"/>
      <c r="FF344" s="16"/>
      <c r="FG344" s="16"/>
      <c r="FH344" s="16"/>
      <c r="FI344" s="16"/>
      <c r="FJ344" s="16"/>
      <c r="FK344" s="16"/>
      <c r="FL344" s="16"/>
      <c r="FM344" s="16"/>
      <c r="FN344" s="16"/>
      <c r="FO344" s="16"/>
      <c r="FP344" s="16"/>
      <c r="FQ344" s="16"/>
      <c r="FR344" s="16"/>
      <c r="FS344" s="16"/>
      <c r="FT344" s="16"/>
      <c r="FU344" s="16"/>
      <c r="FV344" s="16"/>
      <c r="FW344" s="16"/>
      <c r="FX344" s="16"/>
      <c r="FY344" s="16"/>
      <c r="FZ344" s="16"/>
      <c r="GA344" s="16"/>
      <c r="GB344" s="16"/>
      <c r="GC344" s="16"/>
      <c r="GD344" s="16"/>
      <c r="GE344" s="16"/>
      <c r="GF344" s="16"/>
      <c r="GG344" s="16"/>
      <c r="GH344" s="16"/>
      <c r="GI344" s="16"/>
      <c r="GJ344" s="16"/>
      <c r="GK344" s="16"/>
      <c r="GL344" s="16"/>
      <c r="GM344" s="16"/>
      <c r="GN344" s="16"/>
      <c r="GO344" s="16"/>
      <c r="GP344" s="16"/>
      <c r="GQ344" s="16"/>
      <c r="GR344" s="16"/>
      <c r="GS344" s="16"/>
      <c r="GT344" s="16"/>
      <c r="GU344" s="16"/>
      <c r="GV344" s="16"/>
      <c r="GW344" s="16"/>
      <c r="GX344" s="16"/>
      <c r="GY344" s="16"/>
      <c r="GZ344" s="16"/>
      <c r="HA344" s="16"/>
      <c r="HB344" s="16"/>
      <c r="HC344" s="16"/>
      <c r="HD344" s="16"/>
      <c r="HE344" s="16"/>
      <c r="HF344" s="16"/>
      <c r="HG344" s="16"/>
      <c r="HH344" s="16"/>
      <c r="HI344" s="16"/>
      <c r="HJ344" s="16"/>
      <c r="HK344" s="16"/>
      <c r="HL344" s="16"/>
      <c r="HM344" s="16"/>
      <c r="HN344" s="16"/>
      <c r="HO344" s="16"/>
      <c r="HP344" s="16"/>
      <c r="HQ344" s="16"/>
      <c r="HR344" s="16"/>
      <c r="HS344" s="16"/>
      <c r="HT344" s="16"/>
      <c r="HU344" s="16"/>
      <c r="HV344" s="16"/>
      <c r="HW344" s="16"/>
      <c r="HX344" s="16"/>
      <c r="HY344" s="16"/>
      <c r="HZ344" s="16"/>
      <c r="IA344" s="16"/>
      <c r="IB344" s="16"/>
      <c r="IC344" s="16"/>
      <c r="ID344" s="16"/>
      <c r="IE344" s="16"/>
      <c r="IF344" s="16"/>
      <c r="IG344" s="16"/>
      <c r="IH344" s="16"/>
      <c r="II344" s="16"/>
      <c r="IJ344" s="16"/>
      <c r="IK344" s="16"/>
      <c r="IL344" s="16"/>
      <c r="IM344" s="16"/>
      <c r="IN344" s="16"/>
      <c r="IO344" s="16"/>
      <c r="IP344" s="16"/>
      <c r="IQ344" s="16"/>
      <c r="IR344" s="16"/>
      <c r="IS344" s="16"/>
      <c r="IT344" s="16"/>
      <c r="IU344" s="16"/>
    </row>
    <row r="345" spans="1:255" x14ac:dyDescent="0.2">
      <c r="A345" s="51">
        <v>98</v>
      </c>
      <c r="B345" s="52" t="s">
        <v>253</v>
      </c>
      <c r="C345" s="53" t="s">
        <v>254</v>
      </c>
      <c r="D345" s="54">
        <v>0.124</v>
      </c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  <c r="BE345" s="16"/>
      <c r="BF345" s="16"/>
      <c r="BG345" s="16"/>
      <c r="BH345" s="16"/>
      <c r="BI345" s="16"/>
      <c r="BJ345" s="16"/>
      <c r="BK345" s="16"/>
      <c r="BL345" s="16"/>
      <c r="BM345" s="16"/>
      <c r="BN345" s="16"/>
      <c r="BO345" s="16"/>
      <c r="BP345" s="16"/>
      <c r="BQ345" s="16"/>
      <c r="BR345" s="16"/>
      <c r="BS345" s="16"/>
      <c r="BT345" s="16"/>
      <c r="BU345" s="16"/>
      <c r="BV345" s="16"/>
      <c r="BW345" s="16"/>
      <c r="BX345" s="16"/>
      <c r="BY345" s="16"/>
      <c r="BZ345" s="16"/>
      <c r="CA345" s="16"/>
      <c r="CB345" s="16"/>
      <c r="CC345" s="16"/>
      <c r="CD345" s="16"/>
      <c r="CE345" s="16"/>
      <c r="CF345" s="16"/>
      <c r="CG345" s="16"/>
      <c r="CH345" s="16"/>
      <c r="CI345" s="16"/>
      <c r="CJ345" s="16"/>
      <c r="CK345" s="16"/>
      <c r="CL345" s="16"/>
      <c r="CM345" s="16"/>
      <c r="CN345" s="16"/>
      <c r="CO345" s="16"/>
      <c r="CP345" s="16"/>
      <c r="CQ345" s="16"/>
      <c r="CR345" s="16"/>
      <c r="CS345" s="16"/>
      <c r="CT345" s="16"/>
      <c r="CU345" s="16"/>
      <c r="CV345" s="16"/>
      <c r="CW345" s="16"/>
      <c r="CX345" s="16"/>
      <c r="CY345" s="16"/>
      <c r="CZ345" s="16"/>
      <c r="DA345" s="16"/>
      <c r="DB345" s="16"/>
      <c r="DC345" s="16"/>
      <c r="DD345" s="16"/>
      <c r="DE345" s="16"/>
      <c r="DF345" s="16"/>
      <c r="DG345" s="16"/>
      <c r="DH345" s="16"/>
      <c r="DI345" s="16"/>
      <c r="DJ345" s="16"/>
      <c r="DK345" s="16"/>
      <c r="DL345" s="16"/>
      <c r="DM345" s="16"/>
      <c r="DN345" s="16"/>
      <c r="DO345" s="16"/>
      <c r="DP345" s="16"/>
      <c r="DQ345" s="16"/>
      <c r="DR345" s="16"/>
      <c r="DS345" s="16"/>
      <c r="DT345" s="16"/>
      <c r="DU345" s="16"/>
      <c r="DV345" s="16"/>
      <c r="DW345" s="16"/>
      <c r="DX345" s="16"/>
      <c r="DY345" s="16"/>
      <c r="DZ345" s="16"/>
      <c r="EA345" s="16"/>
      <c r="EB345" s="16"/>
      <c r="EC345" s="16"/>
      <c r="ED345" s="16"/>
      <c r="EE345" s="16"/>
      <c r="EF345" s="16"/>
      <c r="EG345" s="16"/>
      <c r="EH345" s="16"/>
      <c r="EI345" s="16"/>
      <c r="EJ345" s="16"/>
      <c r="EK345" s="16"/>
      <c r="EL345" s="16"/>
      <c r="EM345" s="16"/>
      <c r="EN345" s="16"/>
      <c r="EO345" s="16"/>
      <c r="EP345" s="16"/>
      <c r="EQ345" s="16"/>
      <c r="ER345" s="16"/>
      <c r="ES345" s="16"/>
      <c r="ET345" s="16"/>
      <c r="EU345" s="16"/>
      <c r="EV345" s="16"/>
      <c r="EW345" s="16"/>
      <c r="EX345" s="16"/>
      <c r="EY345" s="16"/>
      <c r="EZ345" s="16"/>
      <c r="FA345" s="16"/>
      <c r="FB345" s="16"/>
      <c r="FC345" s="16"/>
      <c r="FD345" s="16"/>
      <c r="FE345" s="16"/>
      <c r="FF345" s="16"/>
      <c r="FG345" s="16"/>
      <c r="FH345" s="16"/>
      <c r="FI345" s="16"/>
      <c r="FJ345" s="16"/>
      <c r="FK345" s="16"/>
      <c r="FL345" s="16"/>
      <c r="FM345" s="16"/>
      <c r="FN345" s="16"/>
      <c r="FO345" s="16"/>
      <c r="FP345" s="16"/>
      <c r="FQ345" s="16"/>
      <c r="FR345" s="16"/>
      <c r="FS345" s="16"/>
      <c r="FT345" s="16"/>
      <c r="FU345" s="16"/>
      <c r="FV345" s="16"/>
      <c r="FW345" s="16"/>
      <c r="FX345" s="16"/>
      <c r="FY345" s="16"/>
      <c r="FZ345" s="16"/>
      <c r="GA345" s="16"/>
      <c r="GB345" s="16"/>
      <c r="GC345" s="16"/>
      <c r="GD345" s="16"/>
      <c r="GE345" s="16"/>
      <c r="GF345" s="16"/>
      <c r="GG345" s="16"/>
      <c r="GH345" s="16"/>
      <c r="GI345" s="16"/>
      <c r="GJ345" s="16"/>
      <c r="GK345" s="16"/>
      <c r="GL345" s="16"/>
      <c r="GM345" s="16"/>
      <c r="GN345" s="16"/>
      <c r="GO345" s="16"/>
      <c r="GP345" s="16"/>
      <c r="GQ345" s="16"/>
      <c r="GR345" s="16"/>
      <c r="GS345" s="16"/>
      <c r="GT345" s="16"/>
      <c r="GU345" s="16"/>
      <c r="GV345" s="16"/>
      <c r="GW345" s="16"/>
      <c r="GX345" s="16"/>
      <c r="GY345" s="16"/>
      <c r="GZ345" s="16"/>
      <c r="HA345" s="16"/>
      <c r="HB345" s="16"/>
      <c r="HC345" s="16"/>
      <c r="HD345" s="16"/>
      <c r="HE345" s="16"/>
      <c r="HF345" s="16"/>
      <c r="HG345" s="16"/>
      <c r="HH345" s="16"/>
      <c r="HI345" s="16"/>
      <c r="HJ345" s="16"/>
      <c r="HK345" s="16"/>
      <c r="HL345" s="16"/>
      <c r="HM345" s="16"/>
      <c r="HN345" s="16"/>
      <c r="HO345" s="16"/>
      <c r="HP345" s="16"/>
      <c r="HQ345" s="16"/>
      <c r="HR345" s="16"/>
      <c r="HS345" s="16"/>
      <c r="HT345" s="16"/>
      <c r="HU345" s="16"/>
      <c r="HV345" s="16"/>
      <c r="HW345" s="16"/>
      <c r="HX345" s="16"/>
      <c r="HY345" s="16"/>
      <c r="HZ345" s="16"/>
      <c r="IA345" s="16"/>
      <c r="IB345" s="16"/>
      <c r="IC345" s="16"/>
      <c r="ID345" s="16"/>
      <c r="IE345" s="16"/>
      <c r="IF345" s="16"/>
      <c r="IG345" s="16"/>
      <c r="IH345" s="16"/>
      <c r="II345" s="16"/>
      <c r="IJ345" s="16"/>
      <c r="IK345" s="16"/>
      <c r="IL345" s="16"/>
      <c r="IM345" s="16"/>
      <c r="IN345" s="16"/>
      <c r="IO345" s="16"/>
      <c r="IP345" s="16"/>
      <c r="IQ345" s="16"/>
      <c r="IR345" s="16"/>
      <c r="IS345" s="16"/>
      <c r="IT345" s="16"/>
      <c r="IU345" s="16"/>
    </row>
    <row r="346" spans="1:255" x14ac:dyDescent="0.2">
      <c r="A346" s="47" t="s">
        <v>504</v>
      </c>
      <c r="B346" s="48" t="s">
        <v>263</v>
      </c>
      <c r="C346" s="49" t="s">
        <v>254</v>
      </c>
      <c r="D346" s="50">
        <f>Source!I1024</f>
        <v>-0.13020000000000001</v>
      </c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  <c r="BE346" s="16"/>
      <c r="BF346" s="16"/>
      <c r="BG346" s="16"/>
      <c r="BH346" s="16"/>
      <c r="BI346" s="16"/>
      <c r="BJ346" s="16"/>
      <c r="BK346" s="16"/>
      <c r="BL346" s="16"/>
      <c r="BM346" s="16"/>
      <c r="BN346" s="16"/>
      <c r="BO346" s="16"/>
      <c r="BP346" s="16"/>
      <c r="BQ346" s="16"/>
      <c r="BR346" s="16"/>
      <c r="BS346" s="16"/>
      <c r="BT346" s="16"/>
      <c r="BU346" s="16"/>
      <c r="BV346" s="16"/>
      <c r="BW346" s="16"/>
      <c r="BX346" s="16"/>
      <c r="BY346" s="16"/>
      <c r="BZ346" s="16"/>
      <c r="CA346" s="16"/>
      <c r="CB346" s="16"/>
      <c r="CC346" s="16"/>
      <c r="CD346" s="16"/>
      <c r="CE346" s="16"/>
      <c r="CF346" s="16"/>
      <c r="CG346" s="16"/>
      <c r="CH346" s="16"/>
      <c r="CI346" s="16"/>
      <c r="CJ346" s="16"/>
      <c r="CK346" s="16"/>
      <c r="CL346" s="16"/>
      <c r="CM346" s="16"/>
      <c r="CN346" s="16"/>
      <c r="CO346" s="16"/>
      <c r="CP346" s="16"/>
      <c r="CQ346" s="16"/>
      <c r="CR346" s="16"/>
      <c r="CS346" s="16"/>
      <c r="CT346" s="16"/>
      <c r="CU346" s="16"/>
      <c r="CV346" s="16"/>
      <c r="CW346" s="16"/>
      <c r="CX346" s="16"/>
      <c r="CY346" s="16"/>
      <c r="CZ346" s="16"/>
      <c r="DA346" s="16"/>
      <c r="DB346" s="16"/>
      <c r="DC346" s="16"/>
      <c r="DD346" s="16"/>
      <c r="DE346" s="16"/>
      <c r="DF346" s="16"/>
      <c r="DG346" s="16"/>
      <c r="DH346" s="16"/>
      <c r="DI346" s="16"/>
      <c r="DJ346" s="16"/>
      <c r="DK346" s="16"/>
      <c r="DL346" s="16"/>
      <c r="DM346" s="16"/>
      <c r="DN346" s="16"/>
      <c r="DO346" s="16"/>
      <c r="DP346" s="16"/>
      <c r="DQ346" s="16"/>
      <c r="DR346" s="16"/>
      <c r="DS346" s="16"/>
      <c r="DT346" s="16"/>
      <c r="DU346" s="16"/>
      <c r="DV346" s="16"/>
      <c r="DW346" s="16"/>
      <c r="DX346" s="16"/>
      <c r="DY346" s="16"/>
      <c r="DZ346" s="16"/>
      <c r="EA346" s="16"/>
      <c r="EB346" s="16"/>
      <c r="EC346" s="16"/>
      <c r="ED346" s="16"/>
      <c r="EE346" s="16"/>
      <c r="EF346" s="16"/>
      <c r="EG346" s="16"/>
      <c r="EH346" s="16"/>
      <c r="EI346" s="16"/>
      <c r="EJ346" s="16"/>
      <c r="EK346" s="16"/>
      <c r="EL346" s="16"/>
      <c r="EM346" s="16"/>
      <c r="EN346" s="16"/>
      <c r="EO346" s="16"/>
      <c r="EP346" s="16"/>
      <c r="EQ346" s="16"/>
      <c r="ER346" s="16"/>
      <c r="ES346" s="16"/>
      <c r="ET346" s="16"/>
      <c r="EU346" s="16"/>
      <c r="EV346" s="16"/>
      <c r="EW346" s="16"/>
      <c r="EX346" s="16"/>
      <c r="EY346" s="16"/>
      <c r="EZ346" s="16"/>
      <c r="FA346" s="16"/>
      <c r="FB346" s="16"/>
      <c r="FC346" s="16"/>
      <c r="FD346" s="16"/>
      <c r="FE346" s="16"/>
      <c r="FF346" s="16"/>
      <c r="FG346" s="16"/>
      <c r="FH346" s="16"/>
      <c r="FI346" s="16"/>
      <c r="FJ346" s="16"/>
      <c r="FK346" s="16"/>
      <c r="FL346" s="16"/>
      <c r="FM346" s="16"/>
      <c r="FN346" s="16"/>
      <c r="FO346" s="16"/>
      <c r="FP346" s="16"/>
      <c r="FQ346" s="16"/>
      <c r="FR346" s="16"/>
      <c r="FS346" s="16"/>
      <c r="FT346" s="16"/>
      <c r="FU346" s="16"/>
      <c r="FV346" s="16"/>
      <c r="FW346" s="16"/>
      <c r="FX346" s="16"/>
      <c r="FY346" s="16"/>
      <c r="FZ346" s="16"/>
      <c r="GA346" s="16"/>
      <c r="GB346" s="16"/>
      <c r="GC346" s="16"/>
      <c r="GD346" s="16"/>
      <c r="GE346" s="16"/>
      <c r="GF346" s="16"/>
      <c r="GG346" s="16"/>
      <c r="GH346" s="16"/>
      <c r="GI346" s="16"/>
      <c r="GJ346" s="16"/>
      <c r="GK346" s="16"/>
      <c r="GL346" s="16"/>
      <c r="GM346" s="16"/>
      <c r="GN346" s="16"/>
      <c r="GO346" s="16"/>
      <c r="GP346" s="16"/>
      <c r="GQ346" s="16"/>
      <c r="GR346" s="16"/>
      <c r="GS346" s="16"/>
      <c r="GT346" s="16"/>
      <c r="GU346" s="16"/>
      <c r="GV346" s="16"/>
      <c r="GW346" s="16"/>
      <c r="GX346" s="16"/>
      <c r="GY346" s="16"/>
      <c r="GZ346" s="16"/>
      <c r="HA346" s="16"/>
      <c r="HB346" s="16"/>
      <c r="HC346" s="16"/>
      <c r="HD346" s="16"/>
      <c r="HE346" s="16"/>
      <c r="HF346" s="16"/>
      <c r="HG346" s="16"/>
      <c r="HH346" s="16"/>
      <c r="HI346" s="16"/>
      <c r="HJ346" s="16"/>
      <c r="HK346" s="16"/>
      <c r="HL346" s="16"/>
      <c r="HM346" s="16"/>
      <c r="HN346" s="16"/>
      <c r="HO346" s="16"/>
      <c r="HP346" s="16"/>
      <c r="HQ346" s="16"/>
      <c r="HR346" s="16"/>
      <c r="HS346" s="16"/>
      <c r="HT346" s="16"/>
      <c r="HU346" s="16"/>
      <c r="HV346" s="16"/>
      <c r="HW346" s="16"/>
      <c r="HX346" s="16"/>
      <c r="HY346" s="16"/>
      <c r="HZ346" s="16"/>
      <c r="IA346" s="16"/>
      <c r="IB346" s="16"/>
      <c r="IC346" s="16"/>
      <c r="ID346" s="16"/>
      <c r="IE346" s="16"/>
      <c r="IF346" s="16"/>
      <c r="IG346" s="16"/>
      <c r="IH346" s="16"/>
      <c r="II346" s="16"/>
      <c r="IJ346" s="16"/>
      <c r="IK346" s="16"/>
      <c r="IL346" s="16"/>
      <c r="IM346" s="16"/>
      <c r="IN346" s="16"/>
      <c r="IO346" s="16"/>
      <c r="IP346" s="16"/>
      <c r="IQ346" s="16"/>
      <c r="IR346" s="16"/>
      <c r="IS346" s="16"/>
      <c r="IT346" s="16"/>
      <c r="IU346" s="16"/>
    </row>
    <row r="347" spans="1:255" x14ac:dyDescent="0.2">
      <c r="A347" s="47" t="s">
        <v>505</v>
      </c>
      <c r="B347" s="48" t="s">
        <v>267</v>
      </c>
      <c r="C347" s="49" t="s">
        <v>268</v>
      </c>
      <c r="D347" s="50">
        <f>Source!I1025</f>
        <v>13.02</v>
      </c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  <c r="BE347" s="16"/>
      <c r="BF347" s="16"/>
      <c r="BG347" s="16"/>
      <c r="BH347" s="16"/>
      <c r="BI347" s="16"/>
      <c r="BJ347" s="16"/>
      <c r="BK347" s="16"/>
      <c r="BL347" s="16"/>
      <c r="BM347" s="16"/>
      <c r="BN347" s="16"/>
      <c r="BO347" s="16"/>
      <c r="BP347" s="16"/>
      <c r="BQ347" s="16"/>
      <c r="BR347" s="16"/>
      <c r="BS347" s="16"/>
      <c r="BT347" s="16"/>
      <c r="BU347" s="16"/>
      <c r="BV347" s="16"/>
      <c r="BW347" s="16"/>
      <c r="BX347" s="16"/>
      <c r="BY347" s="16"/>
      <c r="BZ347" s="16"/>
      <c r="CA347" s="16"/>
      <c r="CB347" s="16"/>
      <c r="CC347" s="16"/>
      <c r="CD347" s="16"/>
      <c r="CE347" s="16"/>
      <c r="CF347" s="16"/>
      <c r="CG347" s="16"/>
      <c r="CH347" s="16"/>
      <c r="CI347" s="16"/>
      <c r="CJ347" s="16"/>
      <c r="CK347" s="16"/>
      <c r="CL347" s="16"/>
      <c r="CM347" s="16"/>
      <c r="CN347" s="16"/>
      <c r="CO347" s="16"/>
      <c r="CP347" s="16"/>
      <c r="CQ347" s="16"/>
      <c r="CR347" s="16"/>
      <c r="CS347" s="16"/>
      <c r="CT347" s="16"/>
      <c r="CU347" s="16"/>
      <c r="CV347" s="16"/>
      <c r="CW347" s="16"/>
      <c r="CX347" s="16"/>
      <c r="CY347" s="16"/>
      <c r="CZ347" s="16"/>
      <c r="DA347" s="16"/>
      <c r="DB347" s="16"/>
      <c r="DC347" s="16"/>
      <c r="DD347" s="16"/>
      <c r="DE347" s="16"/>
      <c r="DF347" s="16"/>
      <c r="DG347" s="16"/>
      <c r="DH347" s="16"/>
      <c r="DI347" s="16"/>
      <c r="DJ347" s="1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6"/>
      <c r="EZ347" s="16"/>
      <c r="FA347" s="16"/>
      <c r="FB347" s="16"/>
      <c r="FC347" s="16"/>
      <c r="FD347" s="16"/>
      <c r="FE347" s="16"/>
      <c r="FF347" s="16"/>
      <c r="FG347" s="16"/>
      <c r="FH347" s="16"/>
      <c r="FI347" s="16"/>
      <c r="FJ347" s="16"/>
      <c r="FK347" s="16"/>
      <c r="FL347" s="16"/>
      <c r="FM347" s="16"/>
      <c r="FN347" s="16"/>
      <c r="FO347" s="16"/>
      <c r="FP347" s="16"/>
      <c r="FQ347" s="16"/>
      <c r="FR347" s="16"/>
      <c r="FS347" s="16"/>
      <c r="FT347" s="16"/>
      <c r="FU347" s="16"/>
      <c r="FV347" s="16"/>
      <c r="FW347" s="16"/>
      <c r="FX347" s="16"/>
      <c r="FY347" s="16"/>
      <c r="FZ347" s="16"/>
      <c r="GA347" s="16"/>
      <c r="GB347" s="16"/>
      <c r="GC347" s="16"/>
      <c r="GD347" s="16"/>
      <c r="GE347" s="16"/>
      <c r="GF347" s="16"/>
      <c r="GG347" s="16"/>
      <c r="GH347" s="16"/>
      <c r="GI347" s="16"/>
      <c r="GJ347" s="16"/>
      <c r="GK347" s="16"/>
      <c r="GL347" s="16"/>
      <c r="GM347" s="16"/>
      <c r="GN347" s="16"/>
      <c r="GO347" s="16"/>
      <c r="GP347" s="16"/>
      <c r="GQ347" s="16"/>
      <c r="GR347" s="16"/>
      <c r="GS347" s="16"/>
      <c r="GT347" s="16"/>
      <c r="GU347" s="16"/>
      <c r="GV347" s="16"/>
      <c r="GW347" s="16"/>
      <c r="GX347" s="16"/>
      <c r="GY347" s="16"/>
      <c r="GZ347" s="16"/>
      <c r="HA347" s="16"/>
      <c r="HB347" s="16"/>
      <c r="HC347" s="16"/>
      <c r="HD347" s="16"/>
      <c r="HE347" s="16"/>
      <c r="HF347" s="16"/>
      <c r="HG347" s="16"/>
      <c r="HH347" s="16"/>
      <c r="HI347" s="16"/>
      <c r="HJ347" s="16"/>
      <c r="HK347" s="16"/>
      <c r="HL347" s="16"/>
      <c r="HM347" s="16"/>
      <c r="HN347" s="16"/>
      <c r="HO347" s="16"/>
      <c r="HP347" s="16"/>
      <c r="HQ347" s="16"/>
      <c r="HR347" s="16"/>
      <c r="HS347" s="16"/>
      <c r="HT347" s="16"/>
      <c r="HU347" s="16"/>
      <c r="HV347" s="16"/>
      <c r="HW347" s="16"/>
      <c r="HX347" s="16"/>
      <c r="HY347" s="16"/>
      <c r="HZ347" s="16"/>
      <c r="IA347" s="16"/>
      <c r="IB347" s="16"/>
      <c r="IC347" s="16"/>
      <c r="ID347" s="16"/>
      <c r="IE347" s="16"/>
      <c r="IF347" s="16"/>
      <c r="IG347" s="16"/>
      <c r="IH347" s="16"/>
      <c r="II347" s="16"/>
      <c r="IJ347" s="16"/>
      <c r="IK347" s="16"/>
      <c r="IL347" s="16"/>
      <c r="IM347" s="16"/>
      <c r="IN347" s="16"/>
      <c r="IO347" s="16"/>
      <c r="IP347" s="16"/>
      <c r="IQ347" s="16"/>
      <c r="IR347" s="16"/>
      <c r="IS347" s="16"/>
      <c r="IT347" s="16"/>
      <c r="IU347" s="16"/>
    </row>
    <row r="348" spans="1:255" x14ac:dyDescent="0.2">
      <c r="A348" s="51">
        <v>99</v>
      </c>
      <c r="B348" s="52" t="s">
        <v>507</v>
      </c>
      <c r="C348" s="53" t="s">
        <v>22</v>
      </c>
      <c r="D348" s="54">
        <v>0.11600000000000001</v>
      </c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  <c r="BE348" s="16"/>
      <c r="BF348" s="16"/>
      <c r="BG348" s="16"/>
      <c r="BH348" s="16"/>
      <c r="BI348" s="16"/>
      <c r="BJ348" s="16"/>
      <c r="BK348" s="16"/>
      <c r="BL348" s="16"/>
      <c r="BM348" s="16"/>
      <c r="BN348" s="16"/>
      <c r="BO348" s="16"/>
      <c r="BP348" s="16"/>
      <c r="BQ348" s="16"/>
      <c r="BR348" s="16"/>
      <c r="BS348" s="16"/>
      <c r="BT348" s="16"/>
      <c r="BU348" s="16"/>
      <c r="BV348" s="16"/>
      <c r="BW348" s="16"/>
      <c r="BX348" s="16"/>
      <c r="BY348" s="16"/>
      <c r="BZ348" s="16"/>
      <c r="CA348" s="16"/>
      <c r="CB348" s="16"/>
      <c r="CC348" s="16"/>
      <c r="CD348" s="16"/>
      <c r="CE348" s="16"/>
      <c r="CF348" s="16"/>
      <c r="CG348" s="16"/>
      <c r="CH348" s="16"/>
      <c r="CI348" s="16"/>
      <c r="CJ348" s="16"/>
      <c r="CK348" s="16"/>
      <c r="CL348" s="16"/>
      <c r="CM348" s="16"/>
      <c r="CN348" s="16"/>
      <c r="CO348" s="16"/>
      <c r="CP348" s="16"/>
      <c r="CQ348" s="16"/>
      <c r="CR348" s="16"/>
      <c r="CS348" s="16"/>
      <c r="CT348" s="16"/>
      <c r="CU348" s="16"/>
      <c r="CV348" s="16"/>
      <c r="CW348" s="16"/>
      <c r="CX348" s="16"/>
      <c r="CY348" s="16"/>
      <c r="CZ348" s="16"/>
      <c r="DA348" s="16"/>
      <c r="DB348" s="16"/>
      <c r="DC348" s="16"/>
      <c r="DD348" s="16"/>
      <c r="DE348" s="16"/>
      <c r="DF348" s="16"/>
      <c r="DG348" s="16"/>
      <c r="DH348" s="16"/>
      <c r="DI348" s="16"/>
      <c r="DJ348" s="16"/>
      <c r="DK348" s="16"/>
      <c r="DL348" s="16"/>
      <c r="DM348" s="16"/>
      <c r="DN348" s="16"/>
      <c r="DO348" s="16"/>
      <c r="DP348" s="16"/>
      <c r="DQ348" s="16"/>
      <c r="DR348" s="16"/>
      <c r="DS348" s="16"/>
      <c r="DT348" s="16"/>
      <c r="DU348" s="16"/>
      <c r="DV348" s="16"/>
      <c r="DW348" s="16"/>
      <c r="DX348" s="16"/>
      <c r="DY348" s="16"/>
      <c r="DZ348" s="16"/>
      <c r="EA348" s="16"/>
      <c r="EB348" s="16"/>
      <c r="EC348" s="16"/>
      <c r="ED348" s="16"/>
      <c r="EE348" s="16"/>
      <c r="EF348" s="16"/>
      <c r="EG348" s="16"/>
      <c r="EH348" s="16"/>
      <c r="EI348" s="16"/>
      <c r="EJ348" s="16"/>
      <c r="EK348" s="16"/>
      <c r="EL348" s="16"/>
      <c r="EM348" s="16"/>
      <c r="EN348" s="16"/>
      <c r="EO348" s="16"/>
      <c r="EP348" s="16"/>
      <c r="EQ348" s="16"/>
      <c r="ER348" s="16"/>
      <c r="ES348" s="16"/>
      <c r="ET348" s="16"/>
      <c r="EU348" s="16"/>
      <c r="EV348" s="16"/>
      <c r="EW348" s="16"/>
      <c r="EX348" s="16"/>
      <c r="EY348" s="16"/>
      <c r="EZ348" s="16"/>
      <c r="FA348" s="16"/>
      <c r="FB348" s="16"/>
      <c r="FC348" s="16"/>
      <c r="FD348" s="16"/>
      <c r="FE348" s="16"/>
      <c r="FF348" s="16"/>
      <c r="FG348" s="16"/>
      <c r="FH348" s="16"/>
      <c r="FI348" s="16"/>
      <c r="FJ348" s="16"/>
      <c r="FK348" s="16"/>
      <c r="FL348" s="16"/>
      <c r="FM348" s="16"/>
      <c r="FN348" s="16"/>
      <c r="FO348" s="16"/>
      <c r="FP348" s="16"/>
      <c r="FQ348" s="16"/>
      <c r="FR348" s="16"/>
      <c r="FS348" s="16"/>
      <c r="FT348" s="16"/>
      <c r="FU348" s="16"/>
      <c r="FV348" s="16"/>
      <c r="FW348" s="16"/>
      <c r="FX348" s="16"/>
      <c r="FY348" s="16"/>
      <c r="FZ348" s="16"/>
      <c r="GA348" s="16"/>
      <c r="GB348" s="16"/>
      <c r="GC348" s="16"/>
      <c r="GD348" s="16"/>
      <c r="GE348" s="16"/>
      <c r="GF348" s="16"/>
      <c r="GG348" s="16"/>
      <c r="GH348" s="16"/>
      <c r="GI348" s="16"/>
      <c r="GJ348" s="16"/>
      <c r="GK348" s="16"/>
      <c r="GL348" s="16"/>
      <c r="GM348" s="16"/>
      <c r="GN348" s="16"/>
      <c r="GO348" s="16"/>
      <c r="GP348" s="16"/>
      <c r="GQ348" s="16"/>
      <c r="GR348" s="16"/>
      <c r="GS348" s="16"/>
      <c r="GT348" s="16"/>
      <c r="GU348" s="16"/>
      <c r="GV348" s="16"/>
      <c r="GW348" s="16"/>
      <c r="GX348" s="16"/>
      <c r="GY348" s="16"/>
      <c r="GZ348" s="16"/>
      <c r="HA348" s="16"/>
      <c r="HB348" s="16"/>
      <c r="HC348" s="16"/>
      <c r="HD348" s="16"/>
      <c r="HE348" s="16"/>
      <c r="HF348" s="16"/>
      <c r="HG348" s="16"/>
      <c r="HH348" s="16"/>
      <c r="HI348" s="16"/>
      <c r="HJ348" s="16"/>
      <c r="HK348" s="16"/>
      <c r="HL348" s="16"/>
      <c r="HM348" s="16"/>
      <c r="HN348" s="16"/>
      <c r="HO348" s="16"/>
      <c r="HP348" s="16"/>
      <c r="HQ348" s="16"/>
      <c r="HR348" s="16"/>
      <c r="HS348" s="16"/>
      <c r="HT348" s="16"/>
      <c r="HU348" s="16"/>
      <c r="HV348" s="16"/>
      <c r="HW348" s="16"/>
      <c r="HX348" s="16"/>
      <c r="HY348" s="16"/>
      <c r="HZ348" s="16"/>
      <c r="IA348" s="16"/>
      <c r="IB348" s="16"/>
      <c r="IC348" s="16"/>
      <c r="ID348" s="16"/>
      <c r="IE348" s="16"/>
      <c r="IF348" s="16"/>
      <c r="IG348" s="16"/>
      <c r="IH348" s="16"/>
      <c r="II348" s="16"/>
      <c r="IJ348" s="16"/>
      <c r="IK348" s="16"/>
      <c r="IL348" s="16"/>
      <c r="IM348" s="16"/>
      <c r="IN348" s="16"/>
      <c r="IO348" s="16"/>
      <c r="IP348" s="16"/>
      <c r="IQ348" s="16"/>
      <c r="IR348" s="16"/>
      <c r="IS348" s="16"/>
      <c r="IT348" s="16"/>
      <c r="IU348" s="16"/>
    </row>
    <row r="349" spans="1:255" x14ac:dyDescent="0.2">
      <c r="A349" s="47" t="s">
        <v>508</v>
      </c>
      <c r="B349" s="48" t="s">
        <v>274</v>
      </c>
      <c r="C349" s="49" t="s">
        <v>70</v>
      </c>
      <c r="D349" s="50">
        <f>Source!I1027</f>
        <v>0.23663999999999996</v>
      </c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  <c r="BE349" s="16"/>
      <c r="BF349" s="16"/>
      <c r="BG349" s="16"/>
      <c r="BH349" s="16"/>
      <c r="BI349" s="16"/>
      <c r="BJ349" s="16"/>
      <c r="BK349" s="16"/>
      <c r="BL349" s="16"/>
      <c r="BM349" s="16"/>
      <c r="BN349" s="16"/>
      <c r="BO349" s="16"/>
      <c r="BP349" s="16"/>
      <c r="BQ349" s="16"/>
      <c r="BR349" s="16"/>
      <c r="BS349" s="16"/>
      <c r="BT349" s="16"/>
      <c r="BU349" s="16"/>
      <c r="BV349" s="16"/>
      <c r="BW349" s="16"/>
      <c r="BX349" s="16"/>
      <c r="BY349" s="16"/>
      <c r="BZ349" s="16"/>
      <c r="CA349" s="16"/>
      <c r="CB349" s="16"/>
      <c r="CC349" s="16"/>
      <c r="CD349" s="16"/>
      <c r="CE349" s="16"/>
      <c r="CF349" s="16"/>
      <c r="CG349" s="16"/>
      <c r="CH349" s="16"/>
      <c r="CI349" s="16"/>
      <c r="CJ349" s="16"/>
      <c r="CK349" s="16"/>
      <c r="CL349" s="16"/>
      <c r="CM349" s="16"/>
      <c r="CN349" s="16"/>
      <c r="CO349" s="16"/>
      <c r="CP349" s="16"/>
      <c r="CQ349" s="16"/>
      <c r="CR349" s="16"/>
      <c r="CS349" s="16"/>
      <c r="CT349" s="16"/>
      <c r="CU349" s="16"/>
      <c r="CV349" s="16"/>
      <c r="CW349" s="16"/>
      <c r="CX349" s="16"/>
      <c r="CY349" s="16"/>
      <c r="CZ349" s="16"/>
      <c r="DA349" s="16"/>
      <c r="DB349" s="16"/>
      <c r="DC349" s="16"/>
      <c r="DD349" s="16"/>
      <c r="DE349" s="16"/>
      <c r="DF349" s="16"/>
      <c r="DG349" s="16"/>
      <c r="DH349" s="16"/>
      <c r="DI349" s="16"/>
      <c r="DJ349" s="16"/>
      <c r="DK349" s="16"/>
      <c r="DL349" s="16"/>
      <c r="DM349" s="16"/>
      <c r="DN349" s="16"/>
      <c r="DO349" s="16"/>
      <c r="DP349" s="16"/>
      <c r="DQ349" s="16"/>
      <c r="DR349" s="16"/>
      <c r="DS349" s="16"/>
      <c r="DT349" s="16"/>
      <c r="DU349" s="16"/>
      <c r="DV349" s="16"/>
      <c r="DW349" s="16"/>
      <c r="DX349" s="16"/>
      <c r="DY349" s="16"/>
      <c r="DZ349" s="16"/>
      <c r="EA349" s="16"/>
      <c r="EB349" s="16"/>
      <c r="EC349" s="16"/>
      <c r="ED349" s="16"/>
      <c r="EE349" s="16"/>
      <c r="EF349" s="16"/>
      <c r="EG349" s="16"/>
      <c r="EH349" s="16"/>
      <c r="EI349" s="16"/>
      <c r="EJ349" s="16"/>
      <c r="EK349" s="16"/>
      <c r="EL349" s="16"/>
      <c r="EM349" s="16"/>
      <c r="EN349" s="16"/>
      <c r="EO349" s="16"/>
      <c r="EP349" s="16"/>
      <c r="EQ349" s="16"/>
      <c r="ER349" s="16"/>
      <c r="ES349" s="16"/>
      <c r="ET349" s="16"/>
      <c r="EU349" s="16"/>
      <c r="EV349" s="16"/>
      <c r="EW349" s="16"/>
      <c r="EX349" s="16"/>
      <c r="EY349" s="16"/>
      <c r="EZ349" s="16"/>
      <c r="FA349" s="16"/>
      <c r="FB349" s="16"/>
      <c r="FC349" s="16"/>
      <c r="FD349" s="16"/>
      <c r="FE349" s="16"/>
      <c r="FF349" s="16"/>
      <c r="FG349" s="16"/>
      <c r="FH349" s="16"/>
      <c r="FI349" s="16"/>
      <c r="FJ349" s="16"/>
      <c r="FK349" s="16"/>
      <c r="FL349" s="16"/>
      <c r="FM349" s="16"/>
      <c r="FN349" s="16"/>
      <c r="FO349" s="16"/>
      <c r="FP349" s="16"/>
      <c r="FQ349" s="16"/>
      <c r="FR349" s="16"/>
      <c r="FS349" s="16"/>
      <c r="FT349" s="16"/>
      <c r="FU349" s="16"/>
      <c r="FV349" s="16"/>
      <c r="FW349" s="16"/>
      <c r="FX349" s="16"/>
      <c r="FY349" s="16"/>
      <c r="FZ349" s="16"/>
      <c r="GA349" s="16"/>
      <c r="GB349" s="16"/>
      <c r="GC349" s="16"/>
      <c r="GD349" s="16"/>
      <c r="GE349" s="16"/>
      <c r="GF349" s="16"/>
      <c r="GG349" s="16"/>
      <c r="GH349" s="16"/>
      <c r="GI349" s="16"/>
      <c r="GJ349" s="16"/>
      <c r="GK349" s="16"/>
      <c r="GL349" s="16"/>
      <c r="GM349" s="16"/>
      <c r="GN349" s="16"/>
      <c r="GO349" s="16"/>
      <c r="GP349" s="16"/>
      <c r="GQ349" s="16"/>
      <c r="GR349" s="16"/>
      <c r="GS349" s="16"/>
      <c r="GT349" s="16"/>
      <c r="GU349" s="16"/>
      <c r="GV349" s="16"/>
      <c r="GW349" s="16"/>
      <c r="GX349" s="16"/>
      <c r="GY349" s="16"/>
      <c r="GZ349" s="16"/>
      <c r="HA349" s="16"/>
      <c r="HB349" s="16"/>
      <c r="HC349" s="16"/>
      <c r="HD349" s="16"/>
      <c r="HE349" s="16"/>
      <c r="HF349" s="16"/>
      <c r="HG349" s="16"/>
      <c r="HH349" s="16"/>
      <c r="HI349" s="16"/>
      <c r="HJ349" s="16"/>
      <c r="HK349" s="16"/>
      <c r="HL349" s="16"/>
      <c r="HM349" s="16"/>
      <c r="HN349" s="16"/>
      <c r="HO349" s="16"/>
      <c r="HP349" s="16"/>
      <c r="HQ349" s="16"/>
      <c r="HR349" s="16"/>
      <c r="HS349" s="16"/>
      <c r="HT349" s="16"/>
      <c r="HU349" s="16"/>
      <c r="HV349" s="16"/>
      <c r="HW349" s="16"/>
      <c r="HX349" s="16"/>
      <c r="HY349" s="16"/>
      <c r="HZ349" s="16"/>
      <c r="IA349" s="16"/>
      <c r="IB349" s="16"/>
      <c r="IC349" s="16"/>
      <c r="ID349" s="16"/>
      <c r="IE349" s="16"/>
      <c r="IF349" s="16"/>
      <c r="IG349" s="16"/>
      <c r="IH349" s="16"/>
      <c r="II349" s="16"/>
      <c r="IJ349" s="16"/>
      <c r="IK349" s="16"/>
      <c r="IL349" s="16"/>
      <c r="IM349" s="16"/>
      <c r="IN349" s="16"/>
      <c r="IO349" s="16"/>
      <c r="IP349" s="16"/>
      <c r="IQ349" s="16"/>
      <c r="IR349" s="16"/>
      <c r="IS349" s="16"/>
      <c r="IT349" s="16"/>
      <c r="IU349" s="16"/>
    </row>
    <row r="350" spans="1:255" ht="24" x14ac:dyDescent="0.2">
      <c r="A350" s="51">
        <v>100</v>
      </c>
      <c r="B350" s="52" t="s">
        <v>510</v>
      </c>
      <c r="C350" s="53" t="s">
        <v>22</v>
      </c>
      <c r="D350" s="54">
        <v>0.11600000000000001</v>
      </c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  <c r="BE350" s="16"/>
      <c r="BF350" s="16"/>
      <c r="BG350" s="16"/>
      <c r="BH350" s="16"/>
      <c r="BI350" s="16"/>
      <c r="BJ350" s="16"/>
      <c r="BK350" s="16"/>
      <c r="BL350" s="16"/>
      <c r="BM350" s="16"/>
      <c r="BN350" s="16"/>
      <c r="BO350" s="16"/>
      <c r="BP350" s="16"/>
      <c r="BQ350" s="16"/>
      <c r="BR350" s="16"/>
      <c r="BS350" s="16"/>
      <c r="BT350" s="16"/>
      <c r="BU350" s="16"/>
      <c r="BV350" s="16"/>
      <c r="BW350" s="16"/>
      <c r="BX350" s="16"/>
      <c r="BY350" s="16"/>
      <c r="BZ350" s="16"/>
      <c r="CA350" s="16"/>
      <c r="CB350" s="16"/>
      <c r="CC350" s="16"/>
      <c r="CD350" s="16"/>
      <c r="CE350" s="16"/>
      <c r="CF350" s="16"/>
      <c r="CG350" s="16"/>
      <c r="CH350" s="16"/>
      <c r="CI350" s="16"/>
      <c r="CJ350" s="16"/>
      <c r="CK350" s="16"/>
      <c r="CL350" s="16"/>
      <c r="CM350" s="16"/>
      <c r="CN350" s="16"/>
      <c r="CO350" s="16"/>
      <c r="CP350" s="16"/>
      <c r="CQ350" s="16"/>
      <c r="CR350" s="16"/>
      <c r="CS350" s="16"/>
      <c r="CT350" s="16"/>
      <c r="CU350" s="16"/>
      <c r="CV350" s="16"/>
      <c r="CW350" s="16"/>
      <c r="CX350" s="16"/>
      <c r="CY350" s="16"/>
      <c r="CZ350" s="16"/>
      <c r="DA350" s="16"/>
      <c r="DB350" s="16"/>
      <c r="DC350" s="16"/>
      <c r="DD350" s="16"/>
      <c r="DE350" s="16"/>
      <c r="DF350" s="16"/>
      <c r="DG350" s="16"/>
      <c r="DH350" s="16"/>
      <c r="DI350" s="16"/>
      <c r="DJ350" s="16"/>
      <c r="DK350" s="16"/>
      <c r="DL350" s="16"/>
      <c r="DM350" s="16"/>
      <c r="DN350" s="16"/>
      <c r="DO350" s="16"/>
      <c r="DP350" s="16"/>
      <c r="DQ350" s="16"/>
      <c r="DR350" s="16"/>
      <c r="DS350" s="16"/>
      <c r="DT350" s="16"/>
      <c r="DU350" s="16"/>
      <c r="DV350" s="16"/>
      <c r="DW350" s="16"/>
      <c r="DX350" s="16"/>
      <c r="DY350" s="16"/>
      <c r="DZ350" s="16"/>
      <c r="EA350" s="16"/>
      <c r="EB350" s="16"/>
      <c r="EC350" s="16"/>
      <c r="ED350" s="16"/>
      <c r="EE350" s="16"/>
      <c r="EF350" s="16"/>
      <c r="EG350" s="16"/>
      <c r="EH350" s="16"/>
      <c r="EI350" s="16"/>
      <c r="EJ350" s="16"/>
      <c r="EK350" s="16"/>
      <c r="EL350" s="16"/>
      <c r="EM350" s="16"/>
      <c r="EN350" s="16"/>
      <c r="EO350" s="16"/>
      <c r="EP350" s="16"/>
      <c r="EQ350" s="16"/>
      <c r="ER350" s="16"/>
      <c r="ES350" s="16"/>
      <c r="ET350" s="16"/>
      <c r="EU350" s="16"/>
      <c r="EV350" s="16"/>
      <c r="EW350" s="16"/>
      <c r="EX350" s="16"/>
      <c r="EY350" s="16"/>
      <c r="EZ350" s="16"/>
      <c r="FA350" s="16"/>
      <c r="FB350" s="16"/>
      <c r="FC350" s="16"/>
      <c r="FD350" s="16"/>
      <c r="FE350" s="16"/>
      <c r="FF350" s="16"/>
      <c r="FG350" s="16"/>
      <c r="FH350" s="16"/>
      <c r="FI350" s="16"/>
      <c r="FJ350" s="16"/>
      <c r="FK350" s="16"/>
      <c r="FL350" s="16"/>
      <c r="FM350" s="16"/>
      <c r="FN350" s="16"/>
      <c r="FO350" s="16"/>
      <c r="FP350" s="16"/>
      <c r="FQ350" s="16"/>
      <c r="FR350" s="16"/>
      <c r="FS350" s="16"/>
      <c r="FT350" s="16"/>
      <c r="FU350" s="16"/>
      <c r="FV350" s="16"/>
      <c r="FW350" s="16"/>
      <c r="FX350" s="16"/>
      <c r="FY350" s="16"/>
      <c r="FZ350" s="16"/>
      <c r="GA350" s="16"/>
      <c r="GB350" s="16"/>
      <c r="GC350" s="16"/>
      <c r="GD350" s="16"/>
      <c r="GE350" s="16"/>
      <c r="GF350" s="16"/>
      <c r="GG350" s="16"/>
      <c r="GH350" s="16"/>
      <c r="GI350" s="16"/>
      <c r="GJ350" s="16"/>
      <c r="GK350" s="16"/>
      <c r="GL350" s="16"/>
      <c r="GM350" s="16"/>
      <c r="GN350" s="16"/>
      <c r="GO350" s="16"/>
      <c r="GP350" s="16"/>
      <c r="GQ350" s="16"/>
      <c r="GR350" s="16"/>
      <c r="GS350" s="16"/>
      <c r="GT350" s="16"/>
      <c r="GU350" s="16"/>
      <c r="GV350" s="16"/>
      <c r="GW350" s="16"/>
      <c r="GX350" s="16"/>
      <c r="GY350" s="16"/>
      <c r="GZ350" s="16"/>
      <c r="HA350" s="16"/>
      <c r="HB350" s="16"/>
      <c r="HC350" s="16"/>
      <c r="HD350" s="16"/>
      <c r="HE350" s="16"/>
      <c r="HF350" s="16"/>
      <c r="HG350" s="16"/>
      <c r="HH350" s="16"/>
      <c r="HI350" s="16"/>
      <c r="HJ350" s="16"/>
      <c r="HK350" s="16"/>
      <c r="HL350" s="16"/>
      <c r="HM350" s="16"/>
      <c r="HN350" s="16"/>
      <c r="HO350" s="16"/>
      <c r="HP350" s="16"/>
      <c r="HQ350" s="16"/>
      <c r="HR350" s="16"/>
      <c r="HS350" s="16"/>
      <c r="HT350" s="16"/>
      <c r="HU350" s="16"/>
      <c r="HV350" s="16"/>
      <c r="HW350" s="16"/>
      <c r="HX350" s="16"/>
      <c r="HY350" s="16"/>
      <c r="HZ350" s="16"/>
      <c r="IA350" s="16"/>
      <c r="IB350" s="16"/>
      <c r="IC350" s="16"/>
      <c r="ID350" s="16"/>
      <c r="IE350" s="16"/>
      <c r="IF350" s="16"/>
      <c r="IG350" s="16"/>
      <c r="IH350" s="16"/>
      <c r="II350" s="16"/>
      <c r="IJ350" s="16"/>
      <c r="IK350" s="16"/>
      <c r="IL350" s="16"/>
      <c r="IM350" s="16"/>
      <c r="IN350" s="16"/>
      <c r="IO350" s="16"/>
      <c r="IP350" s="16"/>
      <c r="IQ350" s="16"/>
      <c r="IR350" s="16"/>
      <c r="IS350" s="16"/>
      <c r="IT350" s="16"/>
      <c r="IU350" s="16"/>
    </row>
    <row r="351" spans="1:255" x14ac:dyDescent="0.2">
      <c r="A351" s="47" t="s">
        <v>511</v>
      </c>
      <c r="B351" s="48" t="s">
        <v>274</v>
      </c>
      <c r="C351" s="49" t="s">
        <v>70</v>
      </c>
      <c r="D351" s="50">
        <f>Source!I1029</f>
        <v>5.915999999999999E-2</v>
      </c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  <c r="BE351" s="16"/>
      <c r="BF351" s="16"/>
      <c r="BG351" s="16"/>
      <c r="BH351" s="16"/>
      <c r="BI351" s="16"/>
      <c r="BJ351" s="16"/>
      <c r="BK351" s="16"/>
      <c r="BL351" s="16"/>
      <c r="BM351" s="16"/>
      <c r="BN351" s="16"/>
      <c r="BO351" s="16"/>
      <c r="BP351" s="16"/>
      <c r="BQ351" s="16"/>
      <c r="BR351" s="16"/>
      <c r="BS351" s="16"/>
      <c r="BT351" s="16"/>
      <c r="BU351" s="16"/>
      <c r="BV351" s="16"/>
      <c r="BW351" s="16"/>
      <c r="BX351" s="16"/>
      <c r="BY351" s="16"/>
      <c r="BZ351" s="16"/>
      <c r="CA351" s="16"/>
      <c r="CB351" s="16"/>
      <c r="CC351" s="16"/>
      <c r="CD351" s="16"/>
      <c r="CE351" s="16"/>
      <c r="CF351" s="16"/>
      <c r="CG351" s="16"/>
      <c r="CH351" s="16"/>
      <c r="CI351" s="16"/>
      <c r="CJ351" s="16"/>
      <c r="CK351" s="16"/>
      <c r="CL351" s="16"/>
      <c r="CM351" s="16"/>
      <c r="CN351" s="16"/>
      <c r="CO351" s="16"/>
      <c r="CP351" s="16"/>
      <c r="CQ351" s="16"/>
      <c r="CR351" s="16"/>
      <c r="CS351" s="16"/>
      <c r="CT351" s="16"/>
      <c r="CU351" s="16"/>
      <c r="CV351" s="16"/>
      <c r="CW351" s="16"/>
      <c r="CX351" s="16"/>
      <c r="CY351" s="16"/>
      <c r="CZ351" s="16"/>
      <c r="DA351" s="16"/>
      <c r="DB351" s="16"/>
      <c r="DC351" s="16"/>
      <c r="DD351" s="16"/>
      <c r="DE351" s="16"/>
      <c r="DF351" s="16"/>
      <c r="DG351" s="16"/>
      <c r="DH351" s="16"/>
      <c r="DI351" s="16"/>
      <c r="DJ351" s="1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6"/>
      <c r="EZ351" s="16"/>
      <c r="FA351" s="16"/>
      <c r="FB351" s="16"/>
      <c r="FC351" s="16"/>
      <c r="FD351" s="16"/>
      <c r="FE351" s="16"/>
      <c r="FF351" s="16"/>
      <c r="FG351" s="16"/>
      <c r="FH351" s="16"/>
      <c r="FI351" s="16"/>
      <c r="FJ351" s="16"/>
      <c r="FK351" s="16"/>
      <c r="FL351" s="16"/>
      <c r="FM351" s="16"/>
      <c r="FN351" s="16"/>
      <c r="FO351" s="16"/>
      <c r="FP351" s="16"/>
      <c r="FQ351" s="16"/>
      <c r="FR351" s="16"/>
      <c r="FS351" s="16"/>
      <c r="FT351" s="16"/>
      <c r="FU351" s="16"/>
      <c r="FV351" s="16"/>
      <c r="FW351" s="16"/>
      <c r="FX351" s="16"/>
      <c r="FY351" s="16"/>
      <c r="FZ351" s="16"/>
      <c r="GA351" s="16"/>
      <c r="GB351" s="16"/>
      <c r="GC351" s="16"/>
      <c r="GD351" s="16"/>
      <c r="GE351" s="16"/>
      <c r="GF351" s="16"/>
      <c r="GG351" s="16"/>
      <c r="GH351" s="16"/>
      <c r="GI351" s="16"/>
      <c r="GJ351" s="16"/>
      <c r="GK351" s="16"/>
      <c r="GL351" s="16"/>
      <c r="GM351" s="16"/>
      <c r="GN351" s="16"/>
      <c r="GO351" s="16"/>
      <c r="GP351" s="16"/>
      <c r="GQ351" s="16"/>
      <c r="GR351" s="16"/>
      <c r="GS351" s="16"/>
      <c r="GT351" s="16"/>
      <c r="GU351" s="16"/>
      <c r="GV351" s="16"/>
      <c r="GW351" s="16"/>
      <c r="GX351" s="16"/>
      <c r="GY351" s="16"/>
      <c r="GZ351" s="16"/>
      <c r="HA351" s="16"/>
      <c r="HB351" s="16"/>
      <c r="HC351" s="16"/>
      <c r="HD351" s="16"/>
      <c r="HE351" s="16"/>
      <c r="HF351" s="16"/>
      <c r="HG351" s="16"/>
      <c r="HH351" s="16"/>
      <c r="HI351" s="16"/>
      <c r="HJ351" s="16"/>
      <c r="HK351" s="16"/>
      <c r="HL351" s="16"/>
      <c r="HM351" s="16"/>
      <c r="HN351" s="16"/>
      <c r="HO351" s="16"/>
      <c r="HP351" s="16"/>
      <c r="HQ351" s="16"/>
      <c r="HR351" s="16"/>
      <c r="HS351" s="16"/>
      <c r="HT351" s="16"/>
      <c r="HU351" s="16"/>
      <c r="HV351" s="16"/>
      <c r="HW351" s="16"/>
      <c r="HX351" s="16"/>
      <c r="HY351" s="16"/>
      <c r="HZ351" s="16"/>
      <c r="IA351" s="16"/>
      <c r="IB351" s="16"/>
      <c r="IC351" s="16"/>
      <c r="ID351" s="16"/>
      <c r="IE351" s="16"/>
      <c r="IF351" s="16"/>
      <c r="IG351" s="16"/>
      <c r="IH351" s="16"/>
      <c r="II351" s="16"/>
      <c r="IJ351" s="16"/>
      <c r="IK351" s="16"/>
      <c r="IL351" s="16"/>
      <c r="IM351" s="16"/>
      <c r="IN351" s="16"/>
      <c r="IO351" s="16"/>
      <c r="IP351" s="16"/>
      <c r="IQ351" s="16"/>
      <c r="IR351" s="16"/>
      <c r="IS351" s="16"/>
      <c r="IT351" s="16"/>
      <c r="IU351" s="16"/>
    </row>
    <row r="352" spans="1:255" x14ac:dyDescent="0.2">
      <c r="A352" s="51">
        <v>101</v>
      </c>
      <c r="B352" s="52" t="s">
        <v>280</v>
      </c>
      <c r="C352" s="53" t="s">
        <v>22</v>
      </c>
      <c r="D352" s="54">
        <v>0.11600000000000001</v>
      </c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  <c r="BE352" s="16"/>
      <c r="BF352" s="16"/>
      <c r="BG352" s="16"/>
      <c r="BH352" s="16"/>
      <c r="BI352" s="16"/>
      <c r="BJ352" s="16"/>
      <c r="BK352" s="16"/>
      <c r="BL352" s="16"/>
      <c r="BM352" s="16"/>
      <c r="BN352" s="16"/>
      <c r="BO352" s="16"/>
      <c r="BP352" s="16"/>
      <c r="BQ352" s="16"/>
      <c r="BR352" s="16"/>
      <c r="BS352" s="16"/>
      <c r="BT352" s="16"/>
      <c r="BU352" s="16"/>
      <c r="BV352" s="16"/>
      <c r="BW352" s="16"/>
      <c r="BX352" s="16"/>
      <c r="BY352" s="16"/>
      <c r="BZ352" s="16"/>
      <c r="CA352" s="16"/>
      <c r="CB352" s="16"/>
      <c r="CC352" s="16"/>
      <c r="CD352" s="16"/>
      <c r="CE352" s="16"/>
      <c r="CF352" s="16"/>
      <c r="CG352" s="16"/>
      <c r="CH352" s="16"/>
      <c r="CI352" s="16"/>
      <c r="CJ352" s="16"/>
      <c r="CK352" s="16"/>
      <c r="CL352" s="16"/>
      <c r="CM352" s="16"/>
      <c r="CN352" s="16"/>
      <c r="CO352" s="16"/>
      <c r="CP352" s="16"/>
      <c r="CQ352" s="16"/>
      <c r="CR352" s="16"/>
      <c r="CS352" s="16"/>
      <c r="CT352" s="16"/>
      <c r="CU352" s="16"/>
      <c r="CV352" s="16"/>
      <c r="CW352" s="16"/>
      <c r="CX352" s="16"/>
      <c r="CY352" s="16"/>
      <c r="CZ352" s="16"/>
      <c r="DA352" s="16"/>
      <c r="DB352" s="16"/>
      <c r="DC352" s="16"/>
      <c r="DD352" s="16"/>
      <c r="DE352" s="16"/>
      <c r="DF352" s="16"/>
      <c r="DG352" s="16"/>
      <c r="DH352" s="16"/>
      <c r="DI352" s="16"/>
      <c r="DJ352" s="16"/>
      <c r="DK352" s="16"/>
      <c r="DL352" s="16"/>
      <c r="DM352" s="16"/>
      <c r="DN352" s="16"/>
      <c r="DO352" s="16"/>
      <c r="DP352" s="16"/>
      <c r="DQ352" s="16"/>
      <c r="DR352" s="16"/>
      <c r="DS352" s="16"/>
      <c r="DT352" s="16"/>
      <c r="DU352" s="16"/>
      <c r="DV352" s="16"/>
      <c r="DW352" s="16"/>
      <c r="DX352" s="16"/>
      <c r="DY352" s="16"/>
      <c r="DZ352" s="16"/>
      <c r="EA352" s="16"/>
      <c r="EB352" s="16"/>
      <c r="EC352" s="16"/>
      <c r="ED352" s="16"/>
      <c r="EE352" s="16"/>
      <c r="EF352" s="16"/>
      <c r="EG352" s="16"/>
      <c r="EH352" s="16"/>
      <c r="EI352" s="16"/>
      <c r="EJ352" s="16"/>
      <c r="EK352" s="16"/>
      <c r="EL352" s="16"/>
      <c r="EM352" s="16"/>
      <c r="EN352" s="16"/>
      <c r="EO352" s="16"/>
      <c r="EP352" s="16"/>
      <c r="EQ352" s="16"/>
      <c r="ER352" s="16"/>
      <c r="ES352" s="16"/>
      <c r="ET352" s="16"/>
      <c r="EU352" s="16"/>
      <c r="EV352" s="16"/>
      <c r="EW352" s="16"/>
      <c r="EX352" s="16"/>
      <c r="EY352" s="16"/>
      <c r="EZ352" s="16"/>
      <c r="FA352" s="16"/>
      <c r="FB352" s="16"/>
      <c r="FC352" s="16"/>
      <c r="FD352" s="16"/>
      <c r="FE352" s="16"/>
      <c r="FF352" s="16"/>
      <c r="FG352" s="16"/>
      <c r="FH352" s="16"/>
      <c r="FI352" s="16"/>
      <c r="FJ352" s="16"/>
      <c r="FK352" s="16"/>
      <c r="FL352" s="16"/>
      <c r="FM352" s="16"/>
      <c r="FN352" s="16"/>
      <c r="FO352" s="16"/>
      <c r="FP352" s="16"/>
      <c r="FQ352" s="16"/>
      <c r="FR352" s="16"/>
      <c r="FS352" s="16"/>
      <c r="FT352" s="16"/>
      <c r="FU352" s="16"/>
      <c r="FV352" s="16"/>
      <c r="FW352" s="16"/>
      <c r="FX352" s="16"/>
      <c r="FY352" s="16"/>
      <c r="FZ352" s="16"/>
      <c r="GA352" s="16"/>
      <c r="GB352" s="16"/>
      <c r="GC352" s="16"/>
      <c r="GD352" s="16"/>
      <c r="GE352" s="16"/>
      <c r="GF352" s="16"/>
      <c r="GG352" s="16"/>
      <c r="GH352" s="16"/>
      <c r="GI352" s="16"/>
      <c r="GJ352" s="16"/>
      <c r="GK352" s="16"/>
      <c r="GL352" s="16"/>
      <c r="GM352" s="16"/>
      <c r="GN352" s="16"/>
      <c r="GO352" s="16"/>
      <c r="GP352" s="16"/>
      <c r="GQ352" s="16"/>
      <c r="GR352" s="16"/>
      <c r="GS352" s="16"/>
      <c r="GT352" s="16"/>
      <c r="GU352" s="16"/>
      <c r="GV352" s="16"/>
      <c r="GW352" s="16"/>
      <c r="GX352" s="16"/>
      <c r="GY352" s="16"/>
      <c r="GZ352" s="16"/>
      <c r="HA352" s="16"/>
      <c r="HB352" s="16"/>
      <c r="HC352" s="16"/>
      <c r="HD352" s="16"/>
      <c r="HE352" s="16"/>
      <c r="HF352" s="16"/>
      <c r="HG352" s="16"/>
      <c r="HH352" s="16"/>
      <c r="HI352" s="16"/>
      <c r="HJ352" s="16"/>
      <c r="HK352" s="16"/>
      <c r="HL352" s="16"/>
      <c r="HM352" s="16"/>
      <c r="HN352" s="16"/>
      <c r="HO352" s="16"/>
      <c r="HP352" s="16"/>
      <c r="HQ352" s="16"/>
      <c r="HR352" s="16"/>
      <c r="HS352" s="16"/>
      <c r="HT352" s="16"/>
      <c r="HU352" s="16"/>
      <c r="HV352" s="16"/>
      <c r="HW352" s="16"/>
      <c r="HX352" s="16"/>
      <c r="HY352" s="16"/>
      <c r="HZ352" s="16"/>
      <c r="IA352" s="16"/>
      <c r="IB352" s="16"/>
      <c r="IC352" s="16"/>
      <c r="ID352" s="16"/>
      <c r="IE352" s="16"/>
      <c r="IF352" s="16"/>
      <c r="IG352" s="16"/>
      <c r="IH352" s="16"/>
      <c r="II352" s="16"/>
      <c r="IJ352" s="16"/>
      <c r="IK352" s="16"/>
      <c r="IL352" s="16"/>
      <c r="IM352" s="16"/>
      <c r="IN352" s="16"/>
      <c r="IO352" s="16"/>
      <c r="IP352" s="16"/>
      <c r="IQ352" s="16"/>
      <c r="IR352" s="16"/>
      <c r="IS352" s="16"/>
      <c r="IT352" s="16"/>
      <c r="IU352" s="16"/>
    </row>
    <row r="353" spans="1:255" x14ac:dyDescent="0.2">
      <c r="A353" s="47" t="s">
        <v>513</v>
      </c>
      <c r="B353" s="48" t="s">
        <v>285</v>
      </c>
      <c r="C353" s="49" t="s">
        <v>32</v>
      </c>
      <c r="D353" s="50">
        <f>Source!I1031</f>
        <v>-0.23200000000000001</v>
      </c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  <c r="BE353" s="16"/>
      <c r="BF353" s="16"/>
      <c r="BG353" s="16"/>
      <c r="BH353" s="16"/>
      <c r="BI353" s="16"/>
      <c r="BJ353" s="16"/>
      <c r="BK353" s="16"/>
      <c r="BL353" s="16"/>
      <c r="BM353" s="16"/>
      <c r="BN353" s="16"/>
      <c r="BO353" s="16"/>
      <c r="BP353" s="16"/>
      <c r="BQ353" s="16"/>
      <c r="BR353" s="16"/>
      <c r="BS353" s="16"/>
      <c r="BT353" s="16"/>
      <c r="BU353" s="16"/>
      <c r="BV353" s="16"/>
      <c r="BW353" s="16"/>
      <c r="BX353" s="16"/>
      <c r="BY353" s="16"/>
      <c r="BZ353" s="16"/>
      <c r="CA353" s="16"/>
      <c r="CB353" s="16"/>
      <c r="CC353" s="16"/>
      <c r="CD353" s="16"/>
      <c r="CE353" s="16"/>
      <c r="CF353" s="16"/>
      <c r="CG353" s="16"/>
      <c r="CH353" s="16"/>
      <c r="CI353" s="16"/>
      <c r="CJ353" s="16"/>
      <c r="CK353" s="16"/>
      <c r="CL353" s="16"/>
      <c r="CM353" s="16"/>
      <c r="CN353" s="16"/>
      <c r="CO353" s="16"/>
      <c r="CP353" s="16"/>
      <c r="CQ353" s="16"/>
      <c r="CR353" s="16"/>
      <c r="CS353" s="16"/>
      <c r="CT353" s="16"/>
      <c r="CU353" s="16"/>
      <c r="CV353" s="16"/>
      <c r="CW353" s="16"/>
      <c r="CX353" s="16"/>
      <c r="CY353" s="16"/>
      <c r="CZ353" s="16"/>
      <c r="DA353" s="16"/>
      <c r="DB353" s="16"/>
      <c r="DC353" s="16"/>
      <c r="DD353" s="16"/>
      <c r="DE353" s="16"/>
      <c r="DF353" s="16"/>
      <c r="DG353" s="16"/>
      <c r="DH353" s="16"/>
      <c r="DI353" s="16"/>
      <c r="DJ353" s="16"/>
      <c r="DK353" s="16"/>
      <c r="DL353" s="16"/>
      <c r="DM353" s="16"/>
      <c r="DN353" s="16"/>
      <c r="DO353" s="16"/>
      <c r="DP353" s="16"/>
      <c r="DQ353" s="16"/>
      <c r="DR353" s="16"/>
      <c r="DS353" s="16"/>
      <c r="DT353" s="16"/>
      <c r="DU353" s="16"/>
      <c r="DV353" s="16"/>
      <c r="DW353" s="16"/>
      <c r="DX353" s="16"/>
      <c r="DY353" s="16"/>
      <c r="DZ353" s="16"/>
      <c r="EA353" s="16"/>
      <c r="EB353" s="16"/>
      <c r="EC353" s="16"/>
      <c r="ED353" s="16"/>
      <c r="EE353" s="16"/>
      <c r="EF353" s="16"/>
      <c r="EG353" s="16"/>
      <c r="EH353" s="16"/>
      <c r="EI353" s="16"/>
      <c r="EJ353" s="16"/>
      <c r="EK353" s="16"/>
      <c r="EL353" s="16"/>
      <c r="EM353" s="16"/>
      <c r="EN353" s="16"/>
      <c r="EO353" s="16"/>
      <c r="EP353" s="16"/>
      <c r="EQ353" s="16"/>
      <c r="ER353" s="16"/>
      <c r="ES353" s="16"/>
      <c r="ET353" s="16"/>
      <c r="EU353" s="16"/>
      <c r="EV353" s="16"/>
      <c r="EW353" s="16"/>
      <c r="EX353" s="16"/>
      <c r="EY353" s="16"/>
      <c r="EZ353" s="16"/>
      <c r="FA353" s="16"/>
      <c r="FB353" s="16"/>
      <c r="FC353" s="16"/>
      <c r="FD353" s="16"/>
      <c r="FE353" s="16"/>
      <c r="FF353" s="16"/>
      <c r="FG353" s="16"/>
      <c r="FH353" s="16"/>
      <c r="FI353" s="16"/>
      <c r="FJ353" s="16"/>
      <c r="FK353" s="16"/>
      <c r="FL353" s="16"/>
      <c r="FM353" s="16"/>
      <c r="FN353" s="16"/>
      <c r="FO353" s="16"/>
      <c r="FP353" s="16"/>
      <c r="FQ353" s="16"/>
      <c r="FR353" s="16"/>
      <c r="FS353" s="16"/>
      <c r="FT353" s="16"/>
      <c r="FU353" s="16"/>
      <c r="FV353" s="16"/>
      <c r="FW353" s="16"/>
      <c r="FX353" s="16"/>
      <c r="FY353" s="16"/>
      <c r="FZ353" s="16"/>
      <c r="GA353" s="16"/>
      <c r="GB353" s="16"/>
      <c r="GC353" s="16"/>
      <c r="GD353" s="16"/>
      <c r="GE353" s="16"/>
      <c r="GF353" s="16"/>
      <c r="GG353" s="16"/>
      <c r="GH353" s="16"/>
      <c r="GI353" s="16"/>
      <c r="GJ353" s="16"/>
      <c r="GK353" s="16"/>
      <c r="GL353" s="16"/>
      <c r="GM353" s="16"/>
      <c r="GN353" s="16"/>
      <c r="GO353" s="16"/>
      <c r="GP353" s="16"/>
      <c r="GQ353" s="16"/>
      <c r="GR353" s="16"/>
      <c r="GS353" s="16"/>
      <c r="GT353" s="16"/>
      <c r="GU353" s="16"/>
      <c r="GV353" s="16"/>
      <c r="GW353" s="16"/>
      <c r="GX353" s="16"/>
      <c r="GY353" s="16"/>
      <c r="GZ353" s="16"/>
      <c r="HA353" s="16"/>
      <c r="HB353" s="16"/>
      <c r="HC353" s="16"/>
      <c r="HD353" s="16"/>
      <c r="HE353" s="16"/>
      <c r="HF353" s="16"/>
      <c r="HG353" s="16"/>
      <c r="HH353" s="16"/>
      <c r="HI353" s="16"/>
      <c r="HJ353" s="16"/>
      <c r="HK353" s="16"/>
      <c r="HL353" s="16"/>
      <c r="HM353" s="16"/>
      <c r="HN353" s="16"/>
      <c r="HO353" s="16"/>
      <c r="HP353" s="16"/>
      <c r="HQ353" s="16"/>
      <c r="HR353" s="16"/>
      <c r="HS353" s="16"/>
      <c r="HT353" s="16"/>
      <c r="HU353" s="16"/>
      <c r="HV353" s="16"/>
      <c r="HW353" s="16"/>
      <c r="HX353" s="16"/>
      <c r="HY353" s="16"/>
      <c r="HZ353" s="16"/>
      <c r="IA353" s="16"/>
      <c r="IB353" s="16"/>
      <c r="IC353" s="16"/>
      <c r="ID353" s="16"/>
      <c r="IE353" s="16"/>
      <c r="IF353" s="16"/>
      <c r="IG353" s="16"/>
      <c r="IH353" s="16"/>
      <c r="II353" s="16"/>
      <c r="IJ353" s="16"/>
      <c r="IK353" s="16"/>
      <c r="IL353" s="16"/>
      <c r="IM353" s="16"/>
      <c r="IN353" s="16"/>
      <c r="IO353" s="16"/>
      <c r="IP353" s="16"/>
      <c r="IQ353" s="16"/>
      <c r="IR353" s="16"/>
      <c r="IS353" s="16"/>
      <c r="IT353" s="16"/>
      <c r="IU353" s="16"/>
    </row>
    <row r="354" spans="1:255" x14ac:dyDescent="0.2">
      <c r="A354" s="51">
        <v>102</v>
      </c>
      <c r="B354" s="52" t="s">
        <v>216</v>
      </c>
      <c r="C354" s="53" t="s">
        <v>22</v>
      </c>
      <c r="D354" s="54">
        <v>0.11600000000000001</v>
      </c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  <c r="BE354" s="16"/>
      <c r="BF354" s="16"/>
      <c r="BG354" s="16"/>
      <c r="BH354" s="16"/>
      <c r="BI354" s="16"/>
      <c r="BJ354" s="16"/>
      <c r="BK354" s="16"/>
      <c r="BL354" s="16"/>
      <c r="BM354" s="16"/>
      <c r="BN354" s="16"/>
      <c r="BO354" s="16"/>
      <c r="BP354" s="16"/>
      <c r="BQ354" s="16"/>
      <c r="BR354" s="16"/>
      <c r="BS354" s="16"/>
      <c r="BT354" s="16"/>
      <c r="BU354" s="16"/>
      <c r="BV354" s="16"/>
      <c r="BW354" s="16"/>
      <c r="BX354" s="16"/>
      <c r="BY354" s="16"/>
      <c r="BZ354" s="16"/>
      <c r="CA354" s="16"/>
      <c r="CB354" s="16"/>
      <c r="CC354" s="16"/>
      <c r="CD354" s="16"/>
      <c r="CE354" s="16"/>
      <c r="CF354" s="16"/>
      <c r="CG354" s="16"/>
      <c r="CH354" s="16"/>
      <c r="CI354" s="16"/>
      <c r="CJ354" s="16"/>
      <c r="CK354" s="16"/>
      <c r="CL354" s="16"/>
      <c r="CM354" s="16"/>
      <c r="CN354" s="16"/>
      <c r="CO354" s="16"/>
      <c r="CP354" s="16"/>
      <c r="CQ354" s="16"/>
      <c r="CR354" s="16"/>
      <c r="CS354" s="16"/>
      <c r="CT354" s="16"/>
      <c r="CU354" s="16"/>
      <c r="CV354" s="16"/>
      <c r="CW354" s="16"/>
      <c r="CX354" s="16"/>
      <c r="CY354" s="16"/>
      <c r="CZ354" s="16"/>
      <c r="DA354" s="16"/>
      <c r="DB354" s="16"/>
      <c r="DC354" s="16"/>
      <c r="DD354" s="16"/>
      <c r="DE354" s="16"/>
      <c r="DF354" s="16"/>
      <c r="DG354" s="16"/>
      <c r="DH354" s="16"/>
      <c r="DI354" s="16"/>
      <c r="DJ354" s="16"/>
      <c r="DK354" s="16"/>
      <c r="DL354" s="16"/>
      <c r="DM354" s="16"/>
      <c r="DN354" s="16"/>
      <c r="DO354" s="16"/>
      <c r="DP354" s="16"/>
      <c r="DQ354" s="16"/>
      <c r="DR354" s="16"/>
      <c r="DS354" s="16"/>
      <c r="DT354" s="16"/>
      <c r="DU354" s="16"/>
      <c r="DV354" s="16"/>
      <c r="DW354" s="16"/>
      <c r="DX354" s="16"/>
      <c r="DY354" s="16"/>
      <c r="DZ354" s="16"/>
      <c r="EA354" s="16"/>
      <c r="EB354" s="16"/>
      <c r="EC354" s="16"/>
      <c r="ED354" s="16"/>
      <c r="EE354" s="16"/>
      <c r="EF354" s="16"/>
      <c r="EG354" s="16"/>
      <c r="EH354" s="16"/>
      <c r="EI354" s="16"/>
      <c r="EJ354" s="16"/>
      <c r="EK354" s="16"/>
      <c r="EL354" s="16"/>
      <c r="EM354" s="16"/>
      <c r="EN354" s="16"/>
      <c r="EO354" s="16"/>
      <c r="EP354" s="16"/>
      <c r="EQ354" s="16"/>
      <c r="ER354" s="16"/>
      <c r="ES354" s="16"/>
      <c r="ET354" s="16"/>
      <c r="EU354" s="16"/>
      <c r="EV354" s="16"/>
      <c r="EW354" s="16"/>
      <c r="EX354" s="16"/>
      <c r="EY354" s="16"/>
      <c r="EZ354" s="16"/>
      <c r="FA354" s="16"/>
      <c r="FB354" s="16"/>
      <c r="FC354" s="16"/>
      <c r="FD354" s="16"/>
      <c r="FE354" s="16"/>
      <c r="FF354" s="16"/>
      <c r="FG354" s="16"/>
      <c r="FH354" s="16"/>
      <c r="FI354" s="16"/>
      <c r="FJ354" s="16"/>
      <c r="FK354" s="16"/>
      <c r="FL354" s="16"/>
      <c r="FM354" s="16"/>
      <c r="FN354" s="16"/>
      <c r="FO354" s="16"/>
      <c r="FP354" s="16"/>
      <c r="FQ354" s="16"/>
      <c r="FR354" s="16"/>
      <c r="FS354" s="16"/>
      <c r="FT354" s="16"/>
      <c r="FU354" s="16"/>
      <c r="FV354" s="16"/>
      <c r="FW354" s="16"/>
      <c r="FX354" s="16"/>
      <c r="FY354" s="16"/>
      <c r="FZ354" s="16"/>
      <c r="GA354" s="16"/>
      <c r="GB354" s="16"/>
      <c r="GC354" s="16"/>
      <c r="GD354" s="16"/>
      <c r="GE354" s="16"/>
      <c r="GF354" s="16"/>
      <c r="GG354" s="16"/>
      <c r="GH354" s="16"/>
      <c r="GI354" s="16"/>
      <c r="GJ354" s="16"/>
      <c r="GK354" s="16"/>
      <c r="GL354" s="16"/>
      <c r="GM354" s="16"/>
      <c r="GN354" s="16"/>
      <c r="GO354" s="16"/>
      <c r="GP354" s="16"/>
      <c r="GQ354" s="16"/>
      <c r="GR354" s="16"/>
      <c r="GS354" s="16"/>
      <c r="GT354" s="16"/>
      <c r="GU354" s="16"/>
      <c r="GV354" s="16"/>
      <c r="GW354" s="16"/>
      <c r="GX354" s="16"/>
      <c r="GY354" s="16"/>
      <c r="GZ354" s="16"/>
      <c r="HA354" s="16"/>
      <c r="HB354" s="16"/>
      <c r="HC354" s="16"/>
      <c r="HD354" s="16"/>
      <c r="HE354" s="16"/>
      <c r="HF354" s="16"/>
      <c r="HG354" s="16"/>
      <c r="HH354" s="16"/>
      <c r="HI354" s="16"/>
      <c r="HJ354" s="16"/>
      <c r="HK354" s="16"/>
      <c r="HL354" s="16"/>
      <c r="HM354" s="16"/>
      <c r="HN354" s="16"/>
      <c r="HO354" s="16"/>
      <c r="HP354" s="16"/>
      <c r="HQ354" s="16"/>
      <c r="HR354" s="16"/>
      <c r="HS354" s="16"/>
      <c r="HT354" s="16"/>
      <c r="HU354" s="16"/>
      <c r="HV354" s="16"/>
      <c r="HW354" s="16"/>
      <c r="HX354" s="16"/>
      <c r="HY354" s="16"/>
      <c r="HZ354" s="16"/>
      <c r="IA354" s="16"/>
      <c r="IB354" s="16"/>
      <c r="IC354" s="16"/>
      <c r="ID354" s="16"/>
      <c r="IE354" s="16"/>
      <c r="IF354" s="16"/>
      <c r="IG354" s="16"/>
      <c r="IH354" s="16"/>
      <c r="II354" s="16"/>
      <c r="IJ354" s="16"/>
      <c r="IK354" s="16"/>
      <c r="IL354" s="16"/>
      <c r="IM354" s="16"/>
      <c r="IN354" s="16"/>
      <c r="IO354" s="16"/>
      <c r="IP354" s="16"/>
      <c r="IQ354" s="16"/>
      <c r="IR354" s="16"/>
      <c r="IS354" s="16"/>
      <c r="IT354" s="16"/>
      <c r="IU354" s="16"/>
    </row>
    <row r="355" spans="1:255" x14ac:dyDescent="0.2">
      <c r="A355" s="47" t="s">
        <v>515</v>
      </c>
      <c r="B355" s="48" t="s">
        <v>220</v>
      </c>
      <c r="C355" s="49" t="s">
        <v>155</v>
      </c>
      <c r="D355" s="50">
        <f>Source!I1033</f>
        <v>11.832000000000001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  <c r="GX355" s="16"/>
      <c r="GY355" s="16"/>
      <c r="GZ355" s="16"/>
      <c r="HA355" s="16"/>
      <c r="HB355" s="16"/>
      <c r="HC355" s="16"/>
      <c r="HD355" s="16"/>
      <c r="HE355" s="16"/>
      <c r="HF355" s="16"/>
      <c r="HG355" s="16"/>
      <c r="HH355" s="16"/>
      <c r="HI355" s="16"/>
      <c r="HJ355" s="16"/>
      <c r="HK355" s="16"/>
      <c r="HL355" s="16"/>
      <c r="HM355" s="16"/>
      <c r="HN355" s="16"/>
      <c r="HO355" s="16"/>
      <c r="HP355" s="16"/>
      <c r="HQ355" s="16"/>
      <c r="HR355" s="16"/>
      <c r="HS355" s="16"/>
      <c r="HT355" s="16"/>
      <c r="HU355" s="16"/>
      <c r="HV355" s="16"/>
      <c r="HW355" s="16"/>
      <c r="HX355" s="16"/>
      <c r="HY355" s="16"/>
      <c r="HZ355" s="16"/>
      <c r="IA355" s="16"/>
      <c r="IB355" s="16"/>
      <c r="IC355" s="16"/>
      <c r="ID355" s="16"/>
      <c r="IE355" s="16"/>
      <c r="IF355" s="16"/>
      <c r="IG355" s="16"/>
      <c r="IH355" s="16"/>
      <c r="II355" s="16"/>
      <c r="IJ355" s="16"/>
      <c r="IK355" s="16"/>
      <c r="IL355" s="16"/>
      <c r="IM355" s="16"/>
      <c r="IN355" s="16"/>
      <c r="IO355" s="16"/>
      <c r="IP355" s="16"/>
      <c r="IQ355" s="16"/>
      <c r="IR355" s="16"/>
      <c r="IS355" s="16"/>
      <c r="IT355" s="16"/>
      <c r="IU355" s="16"/>
    </row>
    <row r="356" spans="1:255" x14ac:dyDescent="0.2">
      <c r="A356" s="47" t="s">
        <v>516</v>
      </c>
      <c r="B356" s="48" t="s">
        <v>224</v>
      </c>
      <c r="C356" s="49" t="s">
        <v>70</v>
      </c>
      <c r="D356" s="50">
        <f>Source!I1034</f>
        <v>1.16E-3</v>
      </c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  <c r="BE356" s="16"/>
      <c r="BF356" s="16"/>
      <c r="BG356" s="16"/>
      <c r="BH356" s="16"/>
      <c r="BI356" s="16"/>
      <c r="BJ356" s="16"/>
      <c r="BK356" s="16"/>
      <c r="BL356" s="16"/>
      <c r="BM356" s="16"/>
      <c r="BN356" s="16"/>
      <c r="BO356" s="16"/>
      <c r="BP356" s="16"/>
      <c r="BQ356" s="16"/>
      <c r="BR356" s="16"/>
      <c r="BS356" s="16"/>
      <c r="BT356" s="16"/>
      <c r="BU356" s="16"/>
      <c r="BV356" s="16"/>
      <c r="BW356" s="16"/>
      <c r="BX356" s="16"/>
      <c r="BY356" s="16"/>
      <c r="BZ356" s="16"/>
      <c r="CA356" s="16"/>
      <c r="CB356" s="16"/>
      <c r="CC356" s="16"/>
      <c r="CD356" s="16"/>
      <c r="CE356" s="16"/>
      <c r="CF356" s="16"/>
      <c r="CG356" s="16"/>
      <c r="CH356" s="16"/>
      <c r="CI356" s="16"/>
      <c r="CJ356" s="16"/>
      <c r="CK356" s="16"/>
      <c r="CL356" s="16"/>
      <c r="CM356" s="16"/>
      <c r="CN356" s="16"/>
      <c r="CO356" s="16"/>
      <c r="CP356" s="16"/>
      <c r="CQ356" s="16"/>
      <c r="CR356" s="16"/>
      <c r="CS356" s="16"/>
      <c r="CT356" s="16"/>
      <c r="CU356" s="16"/>
      <c r="CV356" s="16"/>
      <c r="CW356" s="16"/>
      <c r="CX356" s="16"/>
      <c r="CY356" s="16"/>
      <c r="CZ356" s="16"/>
      <c r="DA356" s="16"/>
      <c r="DB356" s="16"/>
      <c r="DC356" s="16"/>
      <c r="DD356" s="16"/>
      <c r="DE356" s="16"/>
      <c r="DF356" s="16"/>
      <c r="DG356" s="16"/>
      <c r="DH356" s="16"/>
      <c r="DI356" s="16"/>
      <c r="DJ356" s="16"/>
      <c r="DK356" s="16"/>
      <c r="DL356" s="16"/>
      <c r="DM356" s="16"/>
      <c r="DN356" s="16"/>
      <c r="DO356" s="16"/>
      <c r="DP356" s="16"/>
      <c r="DQ356" s="16"/>
      <c r="DR356" s="16"/>
      <c r="DS356" s="16"/>
      <c r="DT356" s="16"/>
      <c r="DU356" s="16"/>
      <c r="DV356" s="16"/>
      <c r="DW356" s="16"/>
      <c r="DX356" s="16"/>
      <c r="DY356" s="16"/>
      <c r="DZ356" s="16"/>
      <c r="EA356" s="16"/>
      <c r="EB356" s="16"/>
      <c r="EC356" s="16"/>
      <c r="ED356" s="16"/>
      <c r="EE356" s="16"/>
      <c r="EF356" s="16"/>
      <c r="EG356" s="16"/>
      <c r="EH356" s="16"/>
      <c r="EI356" s="16"/>
      <c r="EJ356" s="16"/>
      <c r="EK356" s="16"/>
      <c r="EL356" s="16"/>
      <c r="EM356" s="16"/>
      <c r="EN356" s="16"/>
      <c r="EO356" s="16"/>
      <c r="EP356" s="16"/>
      <c r="EQ356" s="16"/>
      <c r="ER356" s="16"/>
      <c r="ES356" s="16"/>
      <c r="ET356" s="16"/>
      <c r="EU356" s="16"/>
      <c r="EV356" s="16"/>
      <c r="EW356" s="16"/>
      <c r="EX356" s="16"/>
      <c r="EY356" s="16"/>
      <c r="EZ356" s="16"/>
      <c r="FA356" s="16"/>
      <c r="FB356" s="16"/>
      <c r="FC356" s="16"/>
      <c r="FD356" s="16"/>
      <c r="FE356" s="16"/>
      <c r="FF356" s="16"/>
      <c r="FG356" s="16"/>
      <c r="FH356" s="16"/>
      <c r="FI356" s="16"/>
      <c r="FJ356" s="16"/>
      <c r="FK356" s="16"/>
      <c r="FL356" s="16"/>
      <c r="FM356" s="16"/>
      <c r="FN356" s="16"/>
      <c r="FO356" s="16"/>
      <c r="FP356" s="16"/>
      <c r="FQ356" s="16"/>
      <c r="FR356" s="16"/>
      <c r="FS356" s="16"/>
      <c r="FT356" s="16"/>
      <c r="FU356" s="16"/>
      <c r="FV356" s="16"/>
      <c r="FW356" s="16"/>
      <c r="FX356" s="16"/>
      <c r="FY356" s="16"/>
      <c r="FZ356" s="16"/>
      <c r="GA356" s="16"/>
      <c r="GB356" s="16"/>
      <c r="GC356" s="16"/>
      <c r="GD356" s="16"/>
      <c r="GE356" s="16"/>
      <c r="GF356" s="16"/>
      <c r="GG356" s="16"/>
      <c r="GH356" s="16"/>
      <c r="GI356" s="16"/>
      <c r="GJ356" s="16"/>
      <c r="GK356" s="16"/>
      <c r="GL356" s="16"/>
      <c r="GM356" s="16"/>
      <c r="GN356" s="16"/>
      <c r="GO356" s="16"/>
      <c r="GP356" s="16"/>
      <c r="GQ356" s="16"/>
      <c r="GR356" s="16"/>
      <c r="GS356" s="16"/>
      <c r="GT356" s="16"/>
      <c r="GU356" s="16"/>
      <c r="GV356" s="16"/>
      <c r="GW356" s="16"/>
      <c r="GX356" s="16"/>
      <c r="GY356" s="16"/>
      <c r="GZ356" s="16"/>
      <c r="HA356" s="16"/>
      <c r="HB356" s="16"/>
      <c r="HC356" s="16"/>
      <c r="HD356" s="16"/>
      <c r="HE356" s="16"/>
      <c r="HF356" s="16"/>
      <c r="HG356" s="16"/>
      <c r="HH356" s="16"/>
      <c r="HI356" s="16"/>
      <c r="HJ356" s="16"/>
      <c r="HK356" s="16"/>
      <c r="HL356" s="16"/>
      <c r="HM356" s="16"/>
      <c r="HN356" s="16"/>
      <c r="HO356" s="16"/>
      <c r="HP356" s="16"/>
      <c r="HQ356" s="16"/>
      <c r="HR356" s="16"/>
      <c r="HS356" s="16"/>
      <c r="HT356" s="16"/>
      <c r="HU356" s="16"/>
      <c r="HV356" s="16"/>
      <c r="HW356" s="16"/>
      <c r="HX356" s="16"/>
      <c r="HY356" s="16"/>
      <c r="HZ356" s="16"/>
      <c r="IA356" s="16"/>
      <c r="IB356" s="16"/>
      <c r="IC356" s="16"/>
      <c r="ID356" s="16"/>
      <c r="IE356" s="16"/>
      <c r="IF356" s="16"/>
      <c r="IG356" s="16"/>
      <c r="IH356" s="16"/>
      <c r="II356" s="16"/>
      <c r="IJ356" s="16"/>
      <c r="IK356" s="16"/>
      <c r="IL356" s="16"/>
      <c r="IM356" s="16"/>
      <c r="IN356" s="16"/>
      <c r="IO356" s="16"/>
      <c r="IP356" s="16"/>
      <c r="IQ356" s="16"/>
      <c r="IR356" s="16"/>
      <c r="IS356" s="16"/>
      <c r="IT356" s="16"/>
      <c r="IU356" s="16"/>
    </row>
    <row r="357" spans="1:255" x14ac:dyDescent="0.2">
      <c r="A357" s="47" t="s">
        <v>517</v>
      </c>
      <c r="B357" s="48" t="s">
        <v>228</v>
      </c>
      <c r="C357" s="49" t="s">
        <v>32</v>
      </c>
      <c r="D357" s="50">
        <f>Source!I1035</f>
        <v>139.19999999999999</v>
      </c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  <c r="BE357" s="16"/>
      <c r="BF357" s="16"/>
      <c r="BG357" s="16"/>
      <c r="BH357" s="16"/>
      <c r="BI357" s="16"/>
      <c r="BJ357" s="16"/>
      <c r="BK357" s="16"/>
      <c r="BL357" s="16"/>
      <c r="BM357" s="16"/>
      <c r="BN357" s="16"/>
      <c r="BO357" s="16"/>
      <c r="BP357" s="16"/>
      <c r="BQ357" s="16"/>
      <c r="BR357" s="16"/>
      <c r="BS357" s="16"/>
      <c r="BT357" s="16"/>
      <c r="BU357" s="16"/>
      <c r="BV357" s="16"/>
      <c r="BW357" s="16"/>
      <c r="BX357" s="16"/>
      <c r="BY357" s="16"/>
      <c r="BZ357" s="16"/>
      <c r="CA357" s="16"/>
      <c r="CB357" s="16"/>
      <c r="CC357" s="16"/>
      <c r="CD357" s="16"/>
      <c r="CE357" s="16"/>
      <c r="CF357" s="16"/>
      <c r="CG357" s="16"/>
      <c r="CH357" s="16"/>
      <c r="CI357" s="16"/>
      <c r="CJ357" s="16"/>
      <c r="CK357" s="16"/>
      <c r="CL357" s="16"/>
      <c r="CM357" s="16"/>
      <c r="CN357" s="16"/>
      <c r="CO357" s="16"/>
      <c r="CP357" s="16"/>
      <c r="CQ357" s="16"/>
      <c r="CR357" s="16"/>
      <c r="CS357" s="16"/>
      <c r="CT357" s="16"/>
      <c r="CU357" s="16"/>
      <c r="CV357" s="16"/>
      <c r="CW357" s="16"/>
      <c r="CX357" s="16"/>
      <c r="CY357" s="16"/>
      <c r="CZ357" s="16"/>
      <c r="DA357" s="16"/>
      <c r="DB357" s="16"/>
      <c r="DC357" s="16"/>
      <c r="DD357" s="16"/>
      <c r="DE357" s="16"/>
      <c r="DF357" s="16"/>
      <c r="DG357" s="16"/>
      <c r="DH357" s="16"/>
      <c r="DI357" s="16"/>
      <c r="DJ357" s="16"/>
      <c r="DK357" s="16"/>
      <c r="DL357" s="16"/>
      <c r="DM357" s="16"/>
      <c r="DN357" s="16"/>
      <c r="DO357" s="16"/>
      <c r="DP357" s="16"/>
      <c r="DQ357" s="16"/>
      <c r="DR357" s="16"/>
      <c r="DS357" s="16"/>
      <c r="DT357" s="16"/>
      <c r="DU357" s="16"/>
      <c r="DV357" s="16"/>
      <c r="DW357" s="16"/>
      <c r="DX357" s="16"/>
      <c r="DY357" s="16"/>
      <c r="DZ357" s="16"/>
      <c r="EA357" s="16"/>
      <c r="EB357" s="16"/>
      <c r="EC357" s="16"/>
      <c r="ED357" s="16"/>
      <c r="EE357" s="16"/>
      <c r="EF357" s="16"/>
      <c r="EG357" s="16"/>
      <c r="EH357" s="16"/>
      <c r="EI357" s="16"/>
      <c r="EJ357" s="16"/>
      <c r="EK357" s="16"/>
      <c r="EL357" s="16"/>
      <c r="EM357" s="16"/>
      <c r="EN357" s="16"/>
      <c r="EO357" s="16"/>
      <c r="EP357" s="16"/>
      <c r="EQ357" s="16"/>
      <c r="ER357" s="16"/>
      <c r="ES357" s="16"/>
      <c r="ET357" s="16"/>
      <c r="EU357" s="16"/>
      <c r="EV357" s="16"/>
      <c r="EW357" s="16"/>
      <c r="EX357" s="16"/>
      <c r="EY357" s="16"/>
      <c r="EZ357" s="16"/>
      <c r="FA357" s="16"/>
      <c r="FB357" s="16"/>
      <c r="FC357" s="16"/>
      <c r="FD357" s="16"/>
      <c r="FE357" s="16"/>
      <c r="FF357" s="16"/>
      <c r="FG357" s="16"/>
      <c r="FH357" s="16"/>
      <c r="FI357" s="16"/>
      <c r="FJ357" s="16"/>
      <c r="FK357" s="16"/>
      <c r="FL357" s="16"/>
      <c r="FM357" s="16"/>
      <c r="FN357" s="16"/>
      <c r="FO357" s="16"/>
      <c r="FP357" s="16"/>
      <c r="FQ357" s="16"/>
      <c r="FR357" s="16"/>
      <c r="FS357" s="16"/>
      <c r="FT357" s="16"/>
      <c r="FU357" s="16"/>
      <c r="FV357" s="16"/>
      <c r="FW357" s="16"/>
      <c r="FX357" s="16"/>
      <c r="FY357" s="16"/>
      <c r="FZ357" s="16"/>
      <c r="GA357" s="16"/>
      <c r="GB357" s="16"/>
      <c r="GC357" s="16"/>
      <c r="GD357" s="16"/>
      <c r="GE357" s="16"/>
      <c r="GF357" s="16"/>
      <c r="GG357" s="16"/>
      <c r="GH357" s="16"/>
      <c r="GI357" s="16"/>
      <c r="GJ357" s="16"/>
      <c r="GK357" s="16"/>
      <c r="GL357" s="16"/>
      <c r="GM357" s="16"/>
      <c r="GN357" s="16"/>
      <c r="GO357" s="16"/>
      <c r="GP357" s="16"/>
      <c r="GQ357" s="16"/>
      <c r="GR357" s="16"/>
      <c r="GS357" s="16"/>
      <c r="GT357" s="16"/>
      <c r="GU357" s="16"/>
      <c r="GV357" s="16"/>
      <c r="GW357" s="16"/>
      <c r="GX357" s="16"/>
      <c r="GY357" s="16"/>
      <c r="GZ357" s="16"/>
      <c r="HA357" s="16"/>
      <c r="HB357" s="16"/>
      <c r="HC357" s="16"/>
      <c r="HD357" s="16"/>
      <c r="HE357" s="16"/>
      <c r="HF357" s="16"/>
      <c r="HG357" s="16"/>
      <c r="HH357" s="16"/>
      <c r="HI357" s="16"/>
      <c r="HJ357" s="16"/>
      <c r="HK357" s="16"/>
      <c r="HL357" s="16"/>
      <c r="HM357" s="16"/>
      <c r="HN357" s="16"/>
      <c r="HO357" s="16"/>
      <c r="HP357" s="16"/>
      <c r="HQ357" s="16"/>
      <c r="HR357" s="16"/>
      <c r="HS357" s="16"/>
      <c r="HT357" s="16"/>
      <c r="HU357" s="16"/>
      <c r="HV357" s="16"/>
      <c r="HW357" s="16"/>
      <c r="HX357" s="16"/>
      <c r="HY357" s="16"/>
      <c r="HZ357" s="16"/>
      <c r="IA357" s="16"/>
      <c r="IB357" s="16"/>
      <c r="IC357" s="16"/>
      <c r="ID357" s="16"/>
      <c r="IE357" s="16"/>
      <c r="IF357" s="16"/>
      <c r="IG357" s="16"/>
      <c r="IH357" s="16"/>
      <c r="II357" s="16"/>
      <c r="IJ357" s="16"/>
      <c r="IK357" s="16"/>
      <c r="IL357" s="16"/>
      <c r="IM357" s="16"/>
      <c r="IN357" s="16"/>
      <c r="IO357" s="16"/>
      <c r="IP357" s="16"/>
      <c r="IQ357" s="16"/>
      <c r="IR357" s="16"/>
      <c r="IS357" s="16"/>
      <c r="IT357" s="16"/>
      <c r="IU357" s="16"/>
    </row>
    <row r="358" spans="1:255" ht="13.5" thickBot="1" x14ac:dyDescent="0.25">
      <c r="A358" s="47" t="s">
        <v>518</v>
      </c>
      <c r="B358" s="48" t="s">
        <v>231</v>
      </c>
      <c r="C358" s="49" t="s">
        <v>37</v>
      </c>
      <c r="D358" s="50">
        <f>Source!I1036</f>
        <v>1.392E-3</v>
      </c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  <c r="BE358" s="16"/>
      <c r="BF358" s="16"/>
      <c r="BG358" s="16"/>
      <c r="BH358" s="16"/>
      <c r="BI358" s="16"/>
      <c r="BJ358" s="16"/>
      <c r="BK358" s="16"/>
      <c r="BL358" s="16"/>
      <c r="BM358" s="16"/>
      <c r="BN358" s="16"/>
      <c r="BO358" s="16"/>
      <c r="BP358" s="16"/>
      <c r="BQ358" s="16"/>
      <c r="BR358" s="16"/>
      <c r="BS358" s="16"/>
      <c r="BT358" s="16"/>
      <c r="BU358" s="16"/>
      <c r="BV358" s="16"/>
      <c r="BW358" s="16"/>
      <c r="BX358" s="16"/>
      <c r="BY358" s="16"/>
      <c r="BZ358" s="16"/>
      <c r="CA358" s="16"/>
      <c r="CB358" s="16"/>
      <c r="CC358" s="16"/>
      <c r="CD358" s="16"/>
      <c r="CE358" s="16"/>
      <c r="CF358" s="16"/>
      <c r="CG358" s="16"/>
      <c r="CH358" s="16"/>
      <c r="CI358" s="16"/>
      <c r="CJ358" s="16"/>
      <c r="CK358" s="16"/>
      <c r="CL358" s="16"/>
      <c r="CM358" s="16"/>
      <c r="CN358" s="16"/>
      <c r="CO358" s="16"/>
      <c r="CP358" s="16"/>
      <c r="CQ358" s="16"/>
      <c r="CR358" s="16"/>
      <c r="CS358" s="16"/>
      <c r="CT358" s="16"/>
      <c r="CU358" s="16"/>
      <c r="CV358" s="16"/>
      <c r="CW358" s="16"/>
      <c r="CX358" s="16"/>
      <c r="CY358" s="16"/>
      <c r="CZ358" s="16"/>
      <c r="DA358" s="16"/>
      <c r="DB358" s="16"/>
      <c r="DC358" s="16"/>
      <c r="DD358" s="16"/>
      <c r="DE358" s="16"/>
      <c r="DF358" s="16"/>
      <c r="DG358" s="16"/>
      <c r="DH358" s="16"/>
      <c r="DI358" s="16"/>
      <c r="DJ358" s="16"/>
      <c r="DK358" s="16"/>
      <c r="DL358" s="16"/>
      <c r="DM358" s="16"/>
      <c r="DN358" s="16"/>
      <c r="DO358" s="16"/>
      <c r="DP358" s="16"/>
      <c r="DQ358" s="16"/>
      <c r="DR358" s="16"/>
      <c r="DS358" s="16"/>
      <c r="DT358" s="16"/>
      <c r="DU358" s="16"/>
      <c r="DV358" s="16"/>
      <c r="DW358" s="16"/>
      <c r="DX358" s="16"/>
      <c r="DY358" s="16"/>
      <c r="DZ358" s="16"/>
      <c r="EA358" s="16"/>
      <c r="EB358" s="16"/>
      <c r="EC358" s="16"/>
      <c r="ED358" s="16"/>
      <c r="EE358" s="16"/>
      <c r="EF358" s="16"/>
      <c r="EG358" s="16"/>
      <c r="EH358" s="16"/>
      <c r="EI358" s="16"/>
      <c r="EJ358" s="16"/>
      <c r="EK358" s="16"/>
      <c r="EL358" s="16"/>
      <c r="EM358" s="16"/>
      <c r="EN358" s="16"/>
      <c r="EO358" s="16"/>
      <c r="EP358" s="16"/>
      <c r="EQ358" s="16"/>
      <c r="ER358" s="16"/>
      <c r="ES358" s="16"/>
      <c r="ET358" s="16"/>
      <c r="EU358" s="16"/>
      <c r="EV358" s="16"/>
      <c r="EW358" s="16"/>
      <c r="EX358" s="16"/>
      <c r="EY358" s="16"/>
      <c r="EZ358" s="16"/>
      <c r="FA358" s="16"/>
      <c r="FB358" s="16"/>
      <c r="FC358" s="16"/>
      <c r="FD358" s="16"/>
      <c r="FE358" s="16"/>
      <c r="FF358" s="16"/>
      <c r="FG358" s="16"/>
      <c r="FH358" s="16"/>
      <c r="FI358" s="16"/>
      <c r="FJ358" s="16"/>
      <c r="FK358" s="16"/>
      <c r="FL358" s="16"/>
      <c r="FM358" s="16"/>
      <c r="FN358" s="16"/>
      <c r="FO358" s="16"/>
      <c r="FP358" s="16"/>
      <c r="FQ358" s="16"/>
      <c r="FR358" s="16"/>
      <c r="FS358" s="16"/>
      <c r="FT358" s="16"/>
      <c r="FU358" s="16"/>
      <c r="FV358" s="16"/>
      <c r="FW358" s="16"/>
      <c r="FX358" s="16"/>
      <c r="FY358" s="16"/>
      <c r="FZ358" s="16"/>
      <c r="GA358" s="16"/>
      <c r="GB358" s="16"/>
      <c r="GC358" s="16"/>
      <c r="GD358" s="16"/>
      <c r="GE358" s="16"/>
      <c r="GF358" s="16"/>
      <c r="GG358" s="16"/>
      <c r="GH358" s="16"/>
      <c r="GI358" s="16"/>
      <c r="GJ358" s="16"/>
      <c r="GK358" s="16"/>
      <c r="GL358" s="16"/>
      <c r="GM358" s="16"/>
      <c r="GN358" s="16"/>
      <c r="GO358" s="16"/>
      <c r="GP358" s="16"/>
      <c r="GQ358" s="16"/>
      <c r="GR358" s="16"/>
      <c r="GS358" s="16"/>
      <c r="GT358" s="16"/>
      <c r="GU358" s="16"/>
      <c r="GV358" s="16"/>
      <c r="GW358" s="16"/>
      <c r="GX358" s="16"/>
      <c r="GY358" s="16"/>
      <c r="GZ358" s="16"/>
      <c r="HA358" s="16"/>
      <c r="HB358" s="16"/>
      <c r="HC358" s="16"/>
      <c r="HD358" s="16"/>
      <c r="HE358" s="16"/>
      <c r="HF358" s="16"/>
      <c r="HG358" s="16"/>
      <c r="HH358" s="16"/>
      <c r="HI358" s="16"/>
      <c r="HJ358" s="16"/>
      <c r="HK358" s="16"/>
      <c r="HL358" s="16"/>
      <c r="HM358" s="16"/>
      <c r="HN358" s="16"/>
      <c r="HO358" s="16"/>
      <c r="HP358" s="16"/>
      <c r="HQ358" s="16"/>
      <c r="HR358" s="16"/>
      <c r="HS358" s="16"/>
      <c r="HT358" s="16"/>
      <c r="HU358" s="16"/>
      <c r="HV358" s="16"/>
      <c r="HW358" s="16"/>
      <c r="HX358" s="16"/>
      <c r="HY358" s="16"/>
      <c r="HZ358" s="16"/>
      <c r="IA358" s="16"/>
      <c r="IB358" s="16"/>
      <c r="IC358" s="16"/>
      <c r="ID358" s="16"/>
      <c r="IE358" s="16"/>
      <c r="IF358" s="16"/>
      <c r="IG358" s="16"/>
      <c r="IH358" s="16"/>
      <c r="II358" s="16"/>
      <c r="IJ358" s="16"/>
      <c r="IK358" s="16"/>
      <c r="IL358" s="16"/>
      <c r="IM358" s="16"/>
      <c r="IN358" s="16"/>
      <c r="IO358" s="16"/>
      <c r="IP358" s="16"/>
      <c r="IQ358" s="16"/>
      <c r="IR358" s="16"/>
      <c r="IS358" s="16"/>
      <c r="IT358" s="16"/>
      <c r="IU358" s="16"/>
    </row>
    <row r="359" spans="1:255" x14ac:dyDescent="0.2">
      <c r="A359" s="38"/>
      <c r="B359" s="38"/>
      <c r="C359" s="38"/>
      <c r="D359" s="38"/>
    </row>
    <row r="360" spans="1:255" x14ac:dyDescent="0.2">
      <c r="A360" t="s">
        <v>759</v>
      </c>
      <c r="B360" t="s">
        <v>804</v>
      </c>
    </row>
    <row r="361" spans="1:255" ht="13.5" thickBot="1" x14ac:dyDescent="0.25"/>
    <row r="362" spans="1:255" ht="24" x14ac:dyDescent="0.2">
      <c r="A362" s="43">
        <v>103</v>
      </c>
      <c r="B362" s="44" t="s">
        <v>150</v>
      </c>
      <c r="C362" s="45" t="s">
        <v>22</v>
      </c>
      <c r="D362" s="46">
        <v>0.29299999999999998</v>
      </c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  <c r="BE362" s="16"/>
      <c r="BF362" s="16"/>
      <c r="BG362" s="16"/>
      <c r="BH362" s="16"/>
      <c r="BI362" s="16"/>
      <c r="BJ362" s="16"/>
      <c r="BK362" s="16"/>
      <c r="BL362" s="16"/>
      <c r="BM362" s="16"/>
      <c r="BN362" s="16"/>
      <c r="BO362" s="16"/>
      <c r="BP362" s="16"/>
      <c r="BQ362" s="16"/>
      <c r="BR362" s="16"/>
      <c r="BS362" s="16"/>
      <c r="BT362" s="16"/>
      <c r="BU362" s="16"/>
      <c r="BV362" s="16"/>
      <c r="BW362" s="16"/>
      <c r="BX362" s="16"/>
      <c r="BY362" s="16"/>
      <c r="BZ362" s="16"/>
      <c r="CA362" s="16"/>
      <c r="CB362" s="16"/>
      <c r="CC362" s="16"/>
      <c r="CD362" s="16"/>
      <c r="CE362" s="16"/>
      <c r="CF362" s="16"/>
      <c r="CG362" s="16"/>
      <c r="CH362" s="16"/>
      <c r="CI362" s="16"/>
      <c r="CJ362" s="16"/>
      <c r="CK362" s="16"/>
      <c r="CL362" s="16"/>
      <c r="CM362" s="16"/>
      <c r="CN362" s="16"/>
      <c r="CO362" s="16"/>
      <c r="CP362" s="16"/>
      <c r="CQ362" s="16"/>
      <c r="CR362" s="16"/>
      <c r="CS362" s="16"/>
      <c r="CT362" s="16"/>
      <c r="CU362" s="16"/>
      <c r="CV362" s="16"/>
      <c r="CW362" s="16"/>
      <c r="CX362" s="16"/>
      <c r="CY362" s="16"/>
      <c r="CZ362" s="16"/>
      <c r="DA362" s="16"/>
      <c r="DB362" s="16"/>
      <c r="DC362" s="16"/>
      <c r="DD362" s="16"/>
      <c r="DE362" s="16"/>
      <c r="DF362" s="16"/>
      <c r="DG362" s="16"/>
      <c r="DH362" s="16"/>
      <c r="DI362" s="16"/>
      <c r="DJ362" s="16"/>
      <c r="DK362" s="16"/>
      <c r="DL362" s="16"/>
      <c r="DM362" s="16"/>
      <c r="DN362" s="16"/>
      <c r="DO362" s="16"/>
      <c r="DP362" s="16"/>
      <c r="DQ362" s="16"/>
      <c r="DR362" s="16"/>
      <c r="DS362" s="16"/>
      <c r="DT362" s="16"/>
      <c r="DU362" s="16"/>
      <c r="DV362" s="16"/>
      <c r="DW362" s="16"/>
      <c r="DX362" s="16"/>
      <c r="DY362" s="16"/>
      <c r="DZ362" s="16"/>
      <c r="EA362" s="16"/>
      <c r="EB362" s="16"/>
      <c r="EC362" s="16"/>
      <c r="ED362" s="16"/>
      <c r="EE362" s="16"/>
      <c r="EF362" s="16"/>
      <c r="EG362" s="16"/>
      <c r="EH362" s="16"/>
      <c r="EI362" s="16"/>
      <c r="EJ362" s="16"/>
      <c r="EK362" s="16"/>
      <c r="EL362" s="16"/>
      <c r="EM362" s="16"/>
      <c r="EN362" s="16"/>
      <c r="EO362" s="16"/>
      <c r="EP362" s="16"/>
      <c r="EQ362" s="16"/>
      <c r="ER362" s="16"/>
      <c r="ES362" s="16"/>
      <c r="ET362" s="16"/>
      <c r="EU362" s="16"/>
      <c r="EV362" s="16"/>
      <c r="EW362" s="16"/>
      <c r="EX362" s="16"/>
      <c r="EY362" s="16"/>
      <c r="EZ362" s="16"/>
      <c r="FA362" s="16"/>
      <c r="FB362" s="16"/>
      <c r="FC362" s="16"/>
      <c r="FD362" s="16"/>
      <c r="FE362" s="16"/>
      <c r="FF362" s="16"/>
      <c r="FG362" s="16"/>
      <c r="FH362" s="16"/>
      <c r="FI362" s="16"/>
      <c r="FJ362" s="16"/>
      <c r="FK362" s="16"/>
      <c r="FL362" s="16"/>
      <c r="FM362" s="16"/>
      <c r="FN362" s="16"/>
      <c r="FO362" s="16"/>
      <c r="FP362" s="16"/>
      <c r="FQ362" s="16"/>
      <c r="FR362" s="16"/>
      <c r="FS362" s="16"/>
      <c r="FT362" s="16"/>
      <c r="FU362" s="16"/>
      <c r="FV362" s="16"/>
      <c r="FW362" s="16"/>
      <c r="FX362" s="16"/>
      <c r="FY362" s="16"/>
      <c r="FZ362" s="16"/>
      <c r="GA362" s="16"/>
      <c r="GB362" s="16"/>
      <c r="GC362" s="16"/>
      <c r="GD362" s="16"/>
      <c r="GE362" s="16"/>
      <c r="GF362" s="16"/>
      <c r="GG362" s="16"/>
      <c r="GH362" s="16"/>
      <c r="GI362" s="16"/>
      <c r="GJ362" s="16"/>
      <c r="GK362" s="16"/>
      <c r="GL362" s="16"/>
      <c r="GM362" s="16"/>
      <c r="GN362" s="16"/>
      <c r="GO362" s="16"/>
      <c r="GP362" s="16"/>
      <c r="GQ362" s="16"/>
      <c r="GR362" s="16"/>
      <c r="GS362" s="16"/>
      <c r="GT362" s="16"/>
      <c r="GU362" s="16"/>
      <c r="GV362" s="16"/>
      <c r="GW362" s="16"/>
      <c r="GX362" s="16"/>
      <c r="GY362" s="16"/>
      <c r="GZ362" s="16"/>
      <c r="HA362" s="16"/>
      <c r="HB362" s="16"/>
      <c r="HC362" s="16"/>
      <c r="HD362" s="16"/>
      <c r="HE362" s="16"/>
      <c r="HF362" s="16"/>
      <c r="HG362" s="16"/>
      <c r="HH362" s="16"/>
      <c r="HI362" s="16"/>
      <c r="HJ362" s="16"/>
      <c r="HK362" s="16"/>
      <c r="HL362" s="16"/>
      <c r="HM362" s="16"/>
      <c r="HN362" s="16"/>
      <c r="HO362" s="16"/>
      <c r="HP362" s="16"/>
      <c r="HQ362" s="16"/>
      <c r="HR362" s="16"/>
      <c r="HS362" s="16"/>
      <c r="HT362" s="16"/>
      <c r="HU362" s="16"/>
      <c r="HV362" s="16"/>
      <c r="HW362" s="16"/>
      <c r="HX362" s="16"/>
      <c r="HY362" s="16"/>
      <c r="HZ362" s="16"/>
      <c r="IA362" s="16"/>
      <c r="IB362" s="16"/>
      <c r="IC362" s="16"/>
      <c r="ID362" s="16"/>
      <c r="IE362" s="16"/>
      <c r="IF362" s="16"/>
      <c r="IG362" s="16"/>
      <c r="IH362" s="16"/>
      <c r="II362" s="16"/>
      <c r="IJ362" s="16"/>
      <c r="IK362" s="16"/>
      <c r="IL362" s="16"/>
      <c r="IM362" s="16"/>
      <c r="IN362" s="16"/>
      <c r="IO362" s="16"/>
      <c r="IP362" s="16"/>
      <c r="IQ362" s="16"/>
      <c r="IR362" s="16"/>
      <c r="IS362" s="16"/>
      <c r="IT362" s="16"/>
      <c r="IU362" s="16"/>
    </row>
    <row r="363" spans="1:255" x14ac:dyDescent="0.2">
      <c r="A363" s="47" t="s">
        <v>521</v>
      </c>
      <c r="B363" s="48" t="s">
        <v>154</v>
      </c>
      <c r="C363" s="49" t="s">
        <v>155</v>
      </c>
      <c r="D363" s="50">
        <f>Source!I1073</f>
        <v>-35.863199999999999</v>
      </c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  <c r="BE363" s="16"/>
      <c r="BF363" s="16"/>
      <c r="BG363" s="16"/>
      <c r="BH363" s="16"/>
      <c r="BI363" s="16"/>
      <c r="BJ363" s="16"/>
      <c r="BK363" s="16"/>
      <c r="BL363" s="16"/>
      <c r="BM363" s="16"/>
      <c r="BN363" s="16"/>
      <c r="BO363" s="16"/>
      <c r="BP363" s="16"/>
      <c r="BQ363" s="16"/>
      <c r="BR363" s="16"/>
      <c r="BS363" s="16"/>
      <c r="BT363" s="16"/>
      <c r="BU363" s="16"/>
      <c r="BV363" s="16"/>
      <c r="BW363" s="16"/>
      <c r="BX363" s="16"/>
      <c r="BY363" s="16"/>
      <c r="BZ363" s="16"/>
      <c r="CA363" s="16"/>
      <c r="CB363" s="16"/>
      <c r="CC363" s="16"/>
      <c r="CD363" s="16"/>
      <c r="CE363" s="16"/>
      <c r="CF363" s="16"/>
      <c r="CG363" s="16"/>
      <c r="CH363" s="16"/>
      <c r="CI363" s="16"/>
      <c r="CJ363" s="16"/>
      <c r="CK363" s="16"/>
      <c r="CL363" s="16"/>
      <c r="CM363" s="16"/>
      <c r="CN363" s="16"/>
      <c r="CO363" s="16"/>
      <c r="CP363" s="16"/>
      <c r="CQ363" s="16"/>
      <c r="CR363" s="16"/>
      <c r="CS363" s="16"/>
      <c r="CT363" s="16"/>
      <c r="CU363" s="16"/>
      <c r="CV363" s="16"/>
      <c r="CW363" s="16"/>
      <c r="CX363" s="16"/>
      <c r="CY363" s="16"/>
      <c r="CZ363" s="16"/>
      <c r="DA363" s="16"/>
      <c r="DB363" s="16"/>
      <c r="DC363" s="16"/>
      <c r="DD363" s="16"/>
      <c r="DE363" s="16"/>
      <c r="DF363" s="16"/>
      <c r="DG363" s="16"/>
      <c r="DH363" s="16"/>
      <c r="DI363" s="16"/>
      <c r="DJ363" s="1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6"/>
      <c r="EZ363" s="16"/>
      <c r="FA363" s="16"/>
      <c r="FB363" s="16"/>
      <c r="FC363" s="16"/>
      <c r="FD363" s="16"/>
      <c r="FE363" s="16"/>
      <c r="FF363" s="16"/>
      <c r="FG363" s="16"/>
      <c r="FH363" s="16"/>
      <c r="FI363" s="16"/>
      <c r="FJ363" s="16"/>
      <c r="FK363" s="16"/>
      <c r="FL363" s="16"/>
      <c r="FM363" s="16"/>
      <c r="FN363" s="16"/>
      <c r="FO363" s="16"/>
      <c r="FP363" s="16"/>
      <c r="FQ363" s="16"/>
      <c r="FR363" s="16"/>
      <c r="FS363" s="16"/>
      <c r="FT363" s="16"/>
      <c r="FU363" s="16"/>
      <c r="FV363" s="16"/>
      <c r="FW363" s="16"/>
      <c r="FX363" s="16"/>
      <c r="FY363" s="16"/>
      <c r="FZ363" s="16"/>
      <c r="GA363" s="16"/>
      <c r="GB363" s="16"/>
      <c r="GC363" s="16"/>
      <c r="GD363" s="16"/>
      <c r="GE363" s="16"/>
      <c r="GF363" s="16"/>
      <c r="GG363" s="16"/>
      <c r="GH363" s="16"/>
      <c r="GI363" s="16"/>
      <c r="GJ363" s="16"/>
      <c r="GK363" s="16"/>
      <c r="GL363" s="16"/>
      <c r="GM363" s="16"/>
      <c r="GN363" s="16"/>
      <c r="GO363" s="16"/>
      <c r="GP363" s="16"/>
      <c r="GQ363" s="16"/>
      <c r="GR363" s="16"/>
      <c r="GS363" s="16"/>
      <c r="GT363" s="16"/>
      <c r="GU363" s="16"/>
      <c r="GV363" s="16"/>
      <c r="GW363" s="16"/>
      <c r="GX363" s="16"/>
      <c r="GY363" s="16"/>
      <c r="GZ363" s="16"/>
      <c r="HA363" s="16"/>
      <c r="HB363" s="16"/>
      <c r="HC363" s="16"/>
      <c r="HD363" s="16"/>
      <c r="HE363" s="16"/>
      <c r="HF363" s="16"/>
      <c r="HG363" s="16"/>
      <c r="HH363" s="16"/>
      <c r="HI363" s="16"/>
      <c r="HJ363" s="16"/>
      <c r="HK363" s="16"/>
      <c r="HL363" s="16"/>
      <c r="HM363" s="16"/>
      <c r="HN363" s="16"/>
      <c r="HO363" s="16"/>
      <c r="HP363" s="16"/>
      <c r="HQ363" s="16"/>
      <c r="HR363" s="16"/>
      <c r="HS363" s="16"/>
      <c r="HT363" s="16"/>
      <c r="HU363" s="16"/>
      <c r="HV363" s="16"/>
      <c r="HW363" s="16"/>
      <c r="HX363" s="16"/>
      <c r="HY363" s="16"/>
      <c r="HZ363" s="16"/>
      <c r="IA363" s="16"/>
      <c r="IB363" s="16"/>
      <c r="IC363" s="16"/>
      <c r="ID363" s="16"/>
      <c r="IE363" s="16"/>
      <c r="IF363" s="16"/>
      <c r="IG363" s="16"/>
      <c r="IH363" s="16"/>
      <c r="II363" s="16"/>
      <c r="IJ363" s="16"/>
      <c r="IK363" s="16"/>
      <c r="IL363" s="16"/>
      <c r="IM363" s="16"/>
      <c r="IN363" s="16"/>
      <c r="IO363" s="16"/>
      <c r="IP363" s="16"/>
      <c r="IQ363" s="16"/>
      <c r="IR363" s="16"/>
      <c r="IS363" s="16"/>
      <c r="IT363" s="16"/>
      <c r="IU363" s="16"/>
    </row>
    <row r="364" spans="1:255" x14ac:dyDescent="0.2">
      <c r="A364" s="47" t="s">
        <v>522</v>
      </c>
      <c r="B364" s="48" t="s">
        <v>159</v>
      </c>
      <c r="C364" s="49" t="s">
        <v>155</v>
      </c>
      <c r="D364" s="50">
        <f>Source!I1074</f>
        <v>35.863199999999999</v>
      </c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  <c r="BE364" s="16"/>
      <c r="BF364" s="16"/>
      <c r="BG364" s="16"/>
      <c r="BH364" s="16"/>
      <c r="BI364" s="16"/>
      <c r="BJ364" s="16"/>
      <c r="BK364" s="16"/>
      <c r="BL364" s="16"/>
      <c r="BM364" s="16"/>
      <c r="BN364" s="16"/>
      <c r="BO364" s="16"/>
      <c r="BP364" s="16"/>
      <c r="BQ364" s="16"/>
      <c r="BR364" s="16"/>
      <c r="BS364" s="16"/>
      <c r="BT364" s="16"/>
      <c r="BU364" s="16"/>
      <c r="BV364" s="16"/>
      <c r="BW364" s="16"/>
      <c r="BX364" s="16"/>
      <c r="BY364" s="16"/>
      <c r="BZ364" s="16"/>
      <c r="CA364" s="16"/>
      <c r="CB364" s="16"/>
      <c r="CC364" s="16"/>
      <c r="CD364" s="16"/>
      <c r="CE364" s="16"/>
      <c r="CF364" s="16"/>
      <c r="CG364" s="16"/>
      <c r="CH364" s="16"/>
      <c r="CI364" s="16"/>
      <c r="CJ364" s="16"/>
      <c r="CK364" s="16"/>
      <c r="CL364" s="16"/>
      <c r="CM364" s="16"/>
      <c r="CN364" s="16"/>
      <c r="CO364" s="16"/>
      <c r="CP364" s="16"/>
      <c r="CQ364" s="16"/>
      <c r="CR364" s="16"/>
      <c r="CS364" s="16"/>
      <c r="CT364" s="16"/>
      <c r="CU364" s="16"/>
      <c r="CV364" s="16"/>
      <c r="CW364" s="16"/>
      <c r="CX364" s="16"/>
      <c r="CY364" s="16"/>
      <c r="CZ364" s="16"/>
      <c r="DA364" s="16"/>
      <c r="DB364" s="16"/>
      <c r="DC364" s="16"/>
      <c r="DD364" s="16"/>
      <c r="DE364" s="16"/>
      <c r="DF364" s="16"/>
      <c r="DG364" s="16"/>
      <c r="DH364" s="16"/>
      <c r="DI364" s="16"/>
      <c r="DJ364" s="16"/>
      <c r="DK364" s="16"/>
      <c r="DL364" s="16"/>
      <c r="DM364" s="16"/>
      <c r="DN364" s="16"/>
      <c r="DO364" s="16"/>
      <c r="DP364" s="16"/>
      <c r="DQ364" s="16"/>
      <c r="DR364" s="16"/>
      <c r="DS364" s="16"/>
      <c r="DT364" s="16"/>
      <c r="DU364" s="16"/>
      <c r="DV364" s="16"/>
      <c r="DW364" s="16"/>
      <c r="DX364" s="16"/>
      <c r="DY364" s="16"/>
      <c r="DZ364" s="16"/>
      <c r="EA364" s="16"/>
      <c r="EB364" s="16"/>
      <c r="EC364" s="16"/>
      <c r="ED364" s="16"/>
      <c r="EE364" s="16"/>
      <c r="EF364" s="16"/>
      <c r="EG364" s="16"/>
      <c r="EH364" s="16"/>
      <c r="EI364" s="16"/>
      <c r="EJ364" s="16"/>
      <c r="EK364" s="16"/>
      <c r="EL364" s="16"/>
      <c r="EM364" s="16"/>
      <c r="EN364" s="16"/>
      <c r="EO364" s="16"/>
      <c r="EP364" s="16"/>
      <c r="EQ364" s="16"/>
      <c r="ER364" s="16"/>
      <c r="ES364" s="16"/>
      <c r="ET364" s="16"/>
      <c r="EU364" s="16"/>
      <c r="EV364" s="16"/>
      <c r="EW364" s="16"/>
      <c r="EX364" s="16"/>
      <c r="EY364" s="16"/>
      <c r="EZ364" s="16"/>
      <c r="FA364" s="16"/>
      <c r="FB364" s="16"/>
      <c r="FC364" s="16"/>
      <c r="FD364" s="16"/>
      <c r="FE364" s="16"/>
      <c r="FF364" s="16"/>
      <c r="FG364" s="16"/>
      <c r="FH364" s="16"/>
      <c r="FI364" s="16"/>
      <c r="FJ364" s="16"/>
      <c r="FK364" s="16"/>
      <c r="FL364" s="16"/>
      <c r="FM364" s="16"/>
      <c r="FN364" s="16"/>
      <c r="FO364" s="16"/>
      <c r="FP364" s="16"/>
      <c r="FQ364" s="16"/>
      <c r="FR364" s="16"/>
      <c r="FS364" s="16"/>
      <c r="FT364" s="16"/>
      <c r="FU364" s="16"/>
      <c r="FV364" s="16"/>
      <c r="FW364" s="16"/>
      <c r="FX364" s="16"/>
      <c r="FY364" s="16"/>
      <c r="FZ364" s="16"/>
      <c r="GA364" s="16"/>
      <c r="GB364" s="16"/>
      <c r="GC364" s="16"/>
      <c r="GD364" s="16"/>
      <c r="GE364" s="16"/>
      <c r="GF364" s="16"/>
      <c r="GG364" s="16"/>
      <c r="GH364" s="16"/>
      <c r="GI364" s="16"/>
      <c r="GJ364" s="16"/>
      <c r="GK364" s="16"/>
      <c r="GL364" s="16"/>
      <c r="GM364" s="16"/>
      <c r="GN364" s="16"/>
      <c r="GO364" s="16"/>
      <c r="GP364" s="16"/>
      <c r="GQ364" s="16"/>
      <c r="GR364" s="16"/>
      <c r="GS364" s="16"/>
      <c r="GT364" s="16"/>
      <c r="GU364" s="16"/>
      <c r="GV364" s="16"/>
      <c r="GW364" s="16"/>
      <c r="GX364" s="16"/>
      <c r="GY364" s="16"/>
      <c r="GZ364" s="16"/>
      <c r="HA364" s="16"/>
      <c r="HB364" s="16"/>
      <c r="HC364" s="16"/>
      <c r="HD364" s="16"/>
      <c r="HE364" s="16"/>
      <c r="HF364" s="16"/>
      <c r="HG364" s="16"/>
      <c r="HH364" s="16"/>
      <c r="HI364" s="16"/>
      <c r="HJ364" s="16"/>
      <c r="HK364" s="16"/>
      <c r="HL364" s="16"/>
      <c r="HM364" s="16"/>
      <c r="HN364" s="16"/>
      <c r="HO364" s="16"/>
      <c r="HP364" s="16"/>
      <c r="HQ364" s="16"/>
      <c r="HR364" s="16"/>
      <c r="HS364" s="16"/>
      <c r="HT364" s="16"/>
      <c r="HU364" s="16"/>
      <c r="HV364" s="16"/>
      <c r="HW364" s="16"/>
      <c r="HX364" s="16"/>
      <c r="HY364" s="16"/>
      <c r="HZ364" s="16"/>
      <c r="IA364" s="16"/>
      <c r="IB364" s="16"/>
      <c r="IC364" s="16"/>
      <c r="ID364" s="16"/>
      <c r="IE364" s="16"/>
      <c r="IF364" s="16"/>
      <c r="IG364" s="16"/>
      <c r="IH364" s="16"/>
      <c r="II364" s="16"/>
      <c r="IJ364" s="16"/>
      <c r="IK364" s="16"/>
      <c r="IL364" s="16"/>
      <c r="IM364" s="16"/>
      <c r="IN364" s="16"/>
      <c r="IO364" s="16"/>
      <c r="IP364" s="16"/>
      <c r="IQ364" s="16"/>
      <c r="IR364" s="16"/>
      <c r="IS364" s="16"/>
      <c r="IT364" s="16"/>
      <c r="IU364" s="16"/>
    </row>
    <row r="365" spans="1:255" x14ac:dyDescent="0.2">
      <c r="A365" s="51">
        <v>104</v>
      </c>
      <c r="B365" s="52" t="s">
        <v>253</v>
      </c>
      <c r="C365" s="53" t="s">
        <v>254</v>
      </c>
      <c r="D365" s="54">
        <v>0.31</v>
      </c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  <c r="BE365" s="16"/>
      <c r="BF365" s="16"/>
      <c r="BG365" s="16"/>
      <c r="BH365" s="16"/>
      <c r="BI365" s="16"/>
      <c r="BJ365" s="16"/>
      <c r="BK365" s="16"/>
      <c r="BL365" s="16"/>
      <c r="BM365" s="16"/>
      <c r="BN365" s="16"/>
      <c r="BO365" s="16"/>
      <c r="BP365" s="16"/>
      <c r="BQ365" s="16"/>
      <c r="BR365" s="16"/>
      <c r="BS365" s="16"/>
      <c r="BT365" s="16"/>
      <c r="BU365" s="16"/>
      <c r="BV365" s="16"/>
      <c r="BW365" s="16"/>
      <c r="BX365" s="16"/>
      <c r="BY365" s="16"/>
      <c r="BZ365" s="16"/>
      <c r="CA365" s="16"/>
      <c r="CB365" s="16"/>
      <c r="CC365" s="16"/>
      <c r="CD365" s="16"/>
      <c r="CE365" s="16"/>
      <c r="CF365" s="16"/>
      <c r="CG365" s="16"/>
      <c r="CH365" s="16"/>
      <c r="CI365" s="16"/>
      <c r="CJ365" s="16"/>
      <c r="CK365" s="16"/>
      <c r="CL365" s="16"/>
      <c r="CM365" s="16"/>
      <c r="CN365" s="16"/>
      <c r="CO365" s="16"/>
      <c r="CP365" s="16"/>
      <c r="CQ365" s="16"/>
      <c r="CR365" s="16"/>
      <c r="CS365" s="16"/>
      <c r="CT365" s="16"/>
      <c r="CU365" s="16"/>
      <c r="CV365" s="16"/>
      <c r="CW365" s="16"/>
      <c r="CX365" s="16"/>
      <c r="CY365" s="16"/>
      <c r="CZ365" s="16"/>
      <c r="DA365" s="16"/>
      <c r="DB365" s="16"/>
      <c r="DC365" s="16"/>
      <c r="DD365" s="16"/>
      <c r="DE365" s="16"/>
      <c r="DF365" s="16"/>
      <c r="DG365" s="16"/>
      <c r="DH365" s="16"/>
      <c r="DI365" s="16"/>
      <c r="DJ365" s="16"/>
      <c r="DK365" s="16"/>
      <c r="DL365" s="16"/>
      <c r="DM365" s="16"/>
      <c r="DN365" s="16"/>
      <c r="DO365" s="16"/>
      <c r="DP365" s="16"/>
      <c r="DQ365" s="16"/>
      <c r="DR365" s="16"/>
      <c r="DS365" s="16"/>
      <c r="DT365" s="16"/>
      <c r="DU365" s="16"/>
      <c r="DV365" s="16"/>
      <c r="DW365" s="16"/>
      <c r="DX365" s="16"/>
      <c r="DY365" s="16"/>
      <c r="DZ365" s="16"/>
      <c r="EA365" s="16"/>
      <c r="EB365" s="16"/>
      <c r="EC365" s="16"/>
      <c r="ED365" s="16"/>
      <c r="EE365" s="16"/>
      <c r="EF365" s="16"/>
      <c r="EG365" s="16"/>
      <c r="EH365" s="16"/>
      <c r="EI365" s="16"/>
      <c r="EJ365" s="16"/>
      <c r="EK365" s="16"/>
      <c r="EL365" s="16"/>
      <c r="EM365" s="16"/>
      <c r="EN365" s="16"/>
      <c r="EO365" s="16"/>
      <c r="EP365" s="16"/>
      <c r="EQ365" s="16"/>
      <c r="ER365" s="16"/>
      <c r="ES365" s="16"/>
      <c r="ET365" s="16"/>
      <c r="EU365" s="16"/>
      <c r="EV365" s="16"/>
      <c r="EW365" s="16"/>
      <c r="EX365" s="16"/>
      <c r="EY365" s="16"/>
      <c r="EZ365" s="16"/>
      <c r="FA365" s="16"/>
      <c r="FB365" s="16"/>
      <c r="FC365" s="16"/>
      <c r="FD365" s="16"/>
      <c r="FE365" s="16"/>
      <c r="FF365" s="16"/>
      <c r="FG365" s="16"/>
      <c r="FH365" s="16"/>
      <c r="FI365" s="16"/>
      <c r="FJ365" s="16"/>
      <c r="FK365" s="16"/>
      <c r="FL365" s="16"/>
      <c r="FM365" s="16"/>
      <c r="FN365" s="16"/>
      <c r="FO365" s="16"/>
      <c r="FP365" s="16"/>
      <c r="FQ365" s="16"/>
      <c r="FR365" s="16"/>
      <c r="FS365" s="16"/>
      <c r="FT365" s="16"/>
      <c r="FU365" s="16"/>
      <c r="FV365" s="16"/>
      <c r="FW365" s="16"/>
      <c r="FX365" s="16"/>
      <c r="FY365" s="16"/>
      <c r="FZ365" s="16"/>
      <c r="GA365" s="16"/>
      <c r="GB365" s="16"/>
      <c r="GC365" s="16"/>
      <c r="GD365" s="16"/>
      <c r="GE365" s="16"/>
      <c r="GF365" s="16"/>
      <c r="GG365" s="16"/>
      <c r="GH365" s="16"/>
      <c r="GI365" s="16"/>
      <c r="GJ365" s="16"/>
      <c r="GK365" s="16"/>
      <c r="GL365" s="16"/>
      <c r="GM365" s="16"/>
      <c r="GN365" s="16"/>
      <c r="GO365" s="16"/>
      <c r="GP365" s="16"/>
      <c r="GQ365" s="16"/>
      <c r="GR365" s="16"/>
      <c r="GS365" s="16"/>
      <c r="GT365" s="16"/>
      <c r="GU365" s="16"/>
      <c r="GV365" s="16"/>
      <c r="GW365" s="16"/>
      <c r="GX365" s="16"/>
      <c r="GY365" s="16"/>
      <c r="GZ365" s="16"/>
      <c r="HA365" s="16"/>
      <c r="HB365" s="16"/>
      <c r="HC365" s="16"/>
      <c r="HD365" s="16"/>
      <c r="HE365" s="16"/>
      <c r="HF365" s="16"/>
      <c r="HG365" s="16"/>
      <c r="HH365" s="16"/>
      <c r="HI365" s="16"/>
      <c r="HJ365" s="16"/>
      <c r="HK365" s="16"/>
      <c r="HL365" s="16"/>
      <c r="HM365" s="16"/>
      <c r="HN365" s="16"/>
      <c r="HO365" s="16"/>
      <c r="HP365" s="16"/>
      <c r="HQ365" s="16"/>
      <c r="HR365" s="16"/>
      <c r="HS365" s="16"/>
      <c r="HT365" s="16"/>
      <c r="HU365" s="16"/>
      <c r="HV365" s="16"/>
      <c r="HW365" s="16"/>
      <c r="HX365" s="16"/>
      <c r="HY365" s="16"/>
      <c r="HZ365" s="16"/>
      <c r="IA365" s="16"/>
      <c r="IB365" s="16"/>
      <c r="IC365" s="16"/>
      <c r="ID365" s="16"/>
      <c r="IE365" s="16"/>
      <c r="IF365" s="16"/>
      <c r="IG365" s="16"/>
      <c r="IH365" s="16"/>
      <c r="II365" s="16"/>
      <c r="IJ365" s="16"/>
      <c r="IK365" s="16"/>
      <c r="IL365" s="16"/>
      <c r="IM365" s="16"/>
      <c r="IN365" s="16"/>
      <c r="IO365" s="16"/>
      <c r="IP365" s="16"/>
      <c r="IQ365" s="16"/>
      <c r="IR365" s="16"/>
      <c r="IS365" s="16"/>
      <c r="IT365" s="16"/>
      <c r="IU365" s="16"/>
    </row>
    <row r="366" spans="1:255" x14ac:dyDescent="0.2">
      <c r="A366" s="47" t="s">
        <v>524</v>
      </c>
      <c r="B366" s="48" t="s">
        <v>263</v>
      </c>
      <c r="C366" s="49" t="s">
        <v>254</v>
      </c>
      <c r="D366" s="50">
        <f>Source!I1076</f>
        <v>-0.32550000000000001</v>
      </c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  <c r="BE366" s="16"/>
      <c r="BF366" s="16"/>
      <c r="BG366" s="16"/>
      <c r="BH366" s="16"/>
      <c r="BI366" s="16"/>
      <c r="BJ366" s="16"/>
      <c r="BK366" s="16"/>
      <c r="BL366" s="16"/>
      <c r="BM366" s="16"/>
      <c r="BN366" s="16"/>
      <c r="BO366" s="16"/>
      <c r="BP366" s="16"/>
      <c r="BQ366" s="16"/>
      <c r="BR366" s="16"/>
      <c r="BS366" s="16"/>
      <c r="BT366" s="16"/>
      <c r="BU366" s="16"/>
      <c r="BV366" s="16"/>
      <c r="BW366" s="16"/>
      <c r="BX366" s="16"/>
      <c r="BY366" s="16"/>
      <c r="BZ366" s="16"/>
      <c r="CA366" s="16"/>
      <c r="CB366" s="16"/>
      <c r="CC366" s="16"/>
      <c r="CD366" s="16"/>
      <c r="CE366" s="16"/>
      <c r="CF366" s="16"/>
      <c r="CG366" s="16"/>
      <c r="CH366" s="16"/>
      <c r="CI366" s="16"/>
      <c r="CJ366" s="16"/>
      <c r="CK366" s="16"/>
      <c r="CL366" s="16"/>
      <c r="CM366" s="16"/>
      <c r="CN366" s="16"/>
      <c r="CO366" s="16"/>
      <c r="CP366" s="16"/>
      <c r="CQ366" s="16"/>
      <c r="CR366" s="16"/>
      <c r="CS366" s="16"/>
      <c r="CT366" s="16"/>
      <c r="CU366" s="16"/>
      <c r="CV366" s="16"/>
      <c r="CW366" s="16"/>
      <c r="CX366" s="16"/>
      <c r="CY366" s="16"/>
      <c r="CZ366" s="16"/>
      <c r="DA366" s="16"/>
      <c r="DB366" s="16"/>
      <c r="DC366" s="16"/>
      <c r="DD366" s="16"/>
      <c r="DE366" s="16"/>
      <c r="DF366" s="16"/>
      <c r="DG366" s="16"/>
      <c r="DH366" s="16"/>
      <c r="DI366" s="16"/>
      <c r="DJ366" s="16"/>
      <c r="DK366" s="16"/>
      <c r="DL366" s="16"/>
      <c r="DM366" s="16"/>
      <c r="DN366" s="16"/>
      <c r="DO366" s="16"/>
      <c r="DP366" s="16"/>
      <c r="DQ366" s="16"/>
      <c r="DR366" s="16"/>
      <c r="DS366" s="16"/>
      <c r="DT366" s="16"/>
      <c r="DU366" s="16"/>
      <c r="DV366" s="16"/>
      <c r="DW366" s="16"/>
      <c r="DX366" s="16"/>
      <c r="DY366" s="16"/>
      <c r="DZ366" s="16"/>
      <c r="EA366" s="16"/>
      <c r="EB366" s="16"/>
      <c r="EC366" s="16"/>
      <c r="ED366" s="16"/>
      <c r="EE366" s="16"/>
      <c r="EF366" s="16"/>
      <c r="EG366" s="16"/>
      <c r="EH366" s="16"/>
      <c r="EI366" s="16"/>
      <c r="EJ366" s="16"/>
      <c r="EK366" s="16"/>
      <c r="EL366" s="16"/>
      <c r="EM366" s="16"/>
      <c r="EN366" s="16"/>
      <c r="EO366" s="16"/>
      <c r="EP366" s="16"/>
      <c r="EQ366" s="16"/>
      <c r="ER366" s="16"/>
      <c r="ES366" s="16"/>
      <c r="ET366" s="16"/>
      <c r="EU366" s="16"/>
      <c r="EV366" s="16"/>
      <c r="EW366" s="16"/>
      <c r="EX366" s="16"/>
      <c r="EY366" s="16"/>
      <c r="EZ366" s="16"/>
      <c r="FA366" s="16"/>
      <c r="FB366" s="16"/>
      <c r="FC366" s="16"/>
      <c r="FD366" s="16"/>
      <c r="FE366" s="16"/>
      <c r="FF366" s="16"/>
      <c r="FG366" s="16"/>
      <c r="FH366" s="16"/>
      <c r="FI366" s="16"/>
      <c r="FJ366" s="16"/>
      <c r="FK366" s="16"/>
      <c r="FL366" s="16"/>
      <c r="FM366" s="16"/>
      <c r="FN366" s="16"/>
      <c r="FO366" s="16"/>
      <c r="FP366" s="16"/>
      <c r="FQ366" s="16"/>
      <c r="FR366" s="16"/>
      <c r="FS366" s="16"/>
      <c r="FT366" s="16"/>
      <c r="FU366" s="16"/>
      <c r="FV366" s="16"/>
      <c r="FW366" s="16"/>
      <c r="FX366" s="16"/>
      <c r="FY366" s="16"/>
      <c r="FZ366" s="16"/>
      <c r="GA366" s="16"/>
      <c r="GB366" s="16"/>
      <c r="GC366" s="16"/>
      <c r="GD366" s="16"/>
      <c r="GE366" s="16"/>
      <c r="GF366" s="16"/>
      <c r="GG366" s="16"/>
      <c r="GH366" s="16"/>
      <c r="GI366" s="16"/>
      <c r="GJ366" s="16"/>
      <c r="GK366" s="16"/>
      <c r="GL366" s="16"/>
      <c r="GM366" s="16"/>
      <c r="GN366" s="16"/>
      <c r="GO366" s="16"/>
      <c r="GP366" s="16"/>
      <c r="GQ366" s="16"/>
      <c r="GR366" s="16"/>
      <c r="GS366" s="16"/>
      <c r="GT366" s="16"/>
      <c r="GU366" s="16"/>
      <c r="GV366" s="16"/>
      <c r="GW366" s="16"/>
      <c r="GX366" s="16"/>
      <c r="GY366" s="16"/>
      <c r="GZ366" s="16"/>
      <c r="HA366" s="16"/>
      <c r="HB366" s="16"/>
      <c r="HC366" s="16"/>
      <c r="HD366" s="16"/>
      <c r="HE366" s="16"/>
      <c r="HF366" s="16"/>
      <c r="HG366" s="16"/>
      <c r="HH366" s="16"/>
      <c r="HI366" s="16"/>
      <c r="HJ366" s="16"/>
      <c r="HK366" s="16"/>
      <c r="HL366" s="16"/>
      <c r="HM366" s="16"/>
      <c r="HN366" s="16"/>
      <c r="HO366" s="16"/>
      <c r="HP366" s="16"/>
      <c r="HQ366" s="16"/>
      <c r="HR366" s="16"/>
      <c r="HS366" s="16"/>
      <c r="HT366" s="16"/>
      <c r="HU366" s="16"/>
      <c r="HV366" s="16"/>
      <c r="HW366" s="16"/>
      <c r="HX366" s="16"/>
      <c r="HY366" s="16"/>
      <c r="HZ366" s="16"/>
      <c r="IA366" s="16"/>
      <c r="IB366" s="16"/>
      <c r="IC366" s="16"/>
      <c r="ID366" s="16"/>
      <c r="IE366" s="16"/>
      <c r="IF366" s="16"/>
      <c r="IG366" s="16"/>
      <c r="IH366" s="16"/>
      <c r="II366" s="16"/>
      <c r="IJ366" s="16"/>
      <c r="IK366" s="16"/>
      <c r="IL366" s="16"/>
      <c r="IM366" s="16"/>
      <c r="IN366" s="16"/>
      <c r="IO366" s="16"/>
      <c r="IP366" s="16"/>
      <c r="IQ366" s="16"/>
      <c r="IR366" s="16"/>
      <c r="IS366" s="16"/>
      <c r="IT366" s="16"/>
      <c r="IU366" s="16"/>
    </row>
    <row r="367" spans="1:255" x14ac:dyDescent="0.2">
      <c r="A367" s="47" t="s">
        <v>525</v>
      </c>
      <c r="B367" s="48" t="s">
        <v>267</v>
      </c>
      <c r="C367" s="49" t="s">
        <v>268</v>
      </c>
      <c r="D367" s="50">
        <f>Source!I1077</f>
        <v>32.549999999999997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  <c r="GB367" s="16"/>
      <c r="GC367" s="16"/>
      <c r="GD367" s="16"/>
      <c r="GE367" s="16"/>
      <c r="GF367" s="16"/>
      <c r="GG367" s="16"/>
      <c r="GH367" s="16"/>
      <c r="GI367" s="16"/>
      <c r="GJ367" s="16"/>
      <c r="GK367" s="16"/>
      <c r="GL367" s="16"/>
      <c r="GM367" s="16"/>
      <c r="GN367" s="16"/>
      <c r="GO367" s="16"/>
      <c r="GP367" s="16"/>
      <c r="GQ367" s="16"/>
      <c r="GR367" s="16"/>
      <c r="GS367" s="16"/>
      <c r="GT367" s="16"/>
      <c r="GU367" s="16"/>
      <c r="GV367" s="16"/>
      <c r="GW367" s="16"/>
      <c r="GX367" s="16"/>
      <c r="GY367" s="16"/>
      <c r="GZ367" s="16"/>
      <c r="HA367" s="16"/>
      <c r="HB367" s="16"/>
      <c r="HC367" s="16"/>
      <c r="HD367" s="16"/>
      <c r="HE367" s="16"/>
      <c r="HF367" s="16"/>
      <c r="HG367" s="16"/>
      <c r="HH367" s="16"/>
      <c r="HI367" s="16"/>
      <c r="HJ367" s="16"/>
      <c r="HK367" s="16"/>
      <c r="HL367" s="16"/>
      <c r="HM367" s="16"/>
      <c r="HN367" s="16"/>
      <c r="HO367" s="16"/>
      <c r="HP367" s="16"/>
      <c r="HQ367" s="16"/>
      <c r="HR367" s="16"/>
      <c r="HS367" s="16"/>
      <c r="HT367" s="16"/>
      <c r="HU367" s="16"/>
      <c r="HV367" s="16"/>
      <c r="HW367" s="16"/>
      <c r="HX367" s="16"/>
      <c r="HY367" s="16"/>
      <c r="HZ367" s="16"/>
      <c r="IA367" s="16"/>
      <c r="IB367" s="16"/>
      <c r="IC367" s="16"/>
      <c r="ID367" s="16"/>
      <c r="IE367" s="16"/>
      <c r="IF367" s="16"/>
      <c r="IG367" s="16"/>
      <c r="IH367" s="16"/>
      <c r="II367" s="16"/>
      <c r="IJ367" s="16"/>
      <c r="IK367" s="16"/>
      <c r="IL367" s="16"/>
      <c r="IM367" s="16"/>
      <c r="IN367" s="16"/>
      <c r="IO367" s="16"/>
      <c r="IP367" s="16"/>
      <c r="IQ367" s="16"/>
      <c r="IR367" s="16"/>
      <c r="IS367" s="16"/>
      <c r="IT367" s="16"/>
      <c r="IU367" s="16"/>
    </row>
    <row r="368" spans="1:255" x14ac:dyDescent="0.2">
      <c r="A368" s="51">
        <v>105</v>
      </c>
      <c r="B368" s="52" t="s">
        <v>177</v>
      </c>
      <c r="C368" s="53" t="s">
        <v>22</v>
      </c>
      <c r="D368" s="54">
        <v>0.29299999999999998</v>
      </c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6"/>
      <c r="BW368" s="16"/>
      <c r="BX368" s="16"/>
      <c r="BY368" s="16"/>
      <c r="BZ368" s="16"/>
      <c r="CA368" s="16"/>
      <c r="CB368" s="16"/>
      <c r="CC368" s="16"/>
      <c r="CD368" s="16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6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6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6"/>
      <c r="EL368" s="16"/>
      <c r="EM368" s="16"/>
      <c r="EN368" s="16"/>
      <c r="EO368" s="16"/>
      <c r="EP368" s="16"/>
      <c r="EQ368" s="16"/>
      <c r="ER368" s="16"/>
      <c r="ES368" s="16"/>
      <c r="ET368" s="16"/>
      <c r="EU368" s="16"/>
      <c r="EV368" s="16"/>
      <c r="EW368" s="16"/>
      <c r="EX368" s="16"/>
      <c r="EY368" s="16"/>
      <c r="EZ368" s="16"/>
      <c r="FA368" s="16"/>
      <c r="FB368" s="16"/>
      <c r="FC368" s="16"/>
      <c r="FD368" s="16"/>
      <c r="FE368" s="16"/>
      <c r="FF368" s="16"/>
      <c r="FG368" s="16"/>
      <c r="FH368" s="16"/>
      <c r="FI368" s="16"/>
      <c r="FJ368" s="16"/>
      <c r="FK368" s="16"/>
      <c r="FL368" s="16"/>
      <c r="FM368" s="16"/>
      <c r="FN368" s="16"/>
      <c r="FO368" s="16"/>
      <c r="FP368" s="16"/>
      <c r="FQ368" s="16"/>
      <c r="FR368" s="16"/>
      <c r="FS368" s="16"/>
      <c r="FT368" s="16"/>
      <c r="FU368" s="16"/>
      <c r="FV368" s="16"/>
      <c r="FW368" s="16"/>
      <c r="FX368" s="16"/>
      <c r="FY368" s="16"/>
      <c r="FZ368" s="16"/>
      <c r="GA368" s="16"/>
      <c r="GB368" s="16"/>
      <c r="GC368" s="16"/>
      <c r="GD368" s="16"/>
      <c r="GE368" s="16"/>
      <c r="GF368" s="16"/>
      <c r="GG368" s="16"/>
      <c r="GH368" s="16"/>
      <c r="GI368" s="16"/>
      <c r="GJ368" s="16"/>
      <c r="GK368" s="16"/>
      <c r="GL368" s="16"/>
      <c r="GM368" s="16"/>
      <c r="GN368" s="16"/>
      <c r="GO368" s="16"/>
      <c r="GP368" s="16"/>
      <c r="GQ368" s="16"/>
      <c r="GR368" s="16"/>
      <c r="GS368" s="16"/>
      <c r="GT368" s="16"/>
      <c r="GU368" s="16"/>
      <c r="GV368" s="16"/>
      <c r="GW368" s="16"/>
      <c r="GX368" s="16"/>
      <c r="GY368" s="16"/>
      <c r="GZ368" s="16"/>
      <c r="HA368" s="16"/>
      <c r="HB368" s="16"/>
      <c r="HC368" s="16"/>
      <c r="HD368" s="16"/>
      <c r="HE368" s="16"/>
      <c r="HF368" s="16"/>
      <c r="HG368" s="16"/>
      <c r="HH368" s="16"/>
      <c r="HI368" s="16"/>
      <c r="HJ368" s="16"/>
      <c r="HK368" s="16"/>
      <c r="HL368" s="16"/>
      <c r="HM368" s="16"/>
      <c r="HN368" s="16"/>
      <c r="HO368" s="16"/>
      <c r="HP368" s="16"/>
      <c r="HQ368" s="16"/>
      <c r="HR368" s="16"/>
      <c r="HS368" s="16"/>
      <c r="HT368" s="16"/>
      <c r="HU368" s="16"/>
      <c r="HV368" s="16"/>
      <c r="HW368" s="16"/>
      <c r="HX368" s="16"/>
      <c r="HY368" s="16"/>
      <c r="HZ368" s="16"/>
      <c r="IA368" s="16"/>
      <c r="IB368" s="16"/>
      <c r="IC368" s="16"/>
      <c r="ID368" s="16"/>
      <c r="IE368" s="16"/>
      <c r="IF368" s="16"/>
      <c r="IG368" s="16"/>
      <c r="IH368" s="16"/>
      <c r="II368" s="16"/>
      <c r="IJ368" s="16"/>
      <c r="IK368" s="16"/>
      <c r="IL368" s="16"/>
      <c r="IM368" s="16"/>
      <c r="IN368" s="16"/>
      <c r="IO368" s="16"/>
      <c r="IP368" s="16"/>
      <c r="IQ368" s="16"/>
      <c r="IR368" s="16"/>
      <c r="IS368" s="16"/>
      <c r="IT368" s="16"/>
      <c r="IU368" s="16"/>
    </row>
    <row r="369" spans="1:255" x14ac:dyDescent="0.2">
      <c r="A369" s="47" t="s">
        <v>527</v>
      </c>
      <c r="B369" s="48" t="s">
        <v>274</v>
      </c>
      <c r="C369" s="49" t="s">
        <v>70</v>
      </c>
      <c r="D369" s="50">
        <f>Source!I1079</f>
        <v>0.59772000000000003</v>
      </c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  <c r="BE369" s="16"/>
      <c r="BF369" s="16"/>
      <c r="BG369" s="16"/>
      <c r="BH369" s="16"/>
      <c r="BI369" s="16"/>
      <c r="BJ369" s="16"/>
      <c r="BK369" s="16"/>
      <c r="BL369" s="16"/>
      <c r="BM369" s="16"/>
      <c r="BN369" s="16"/>
      <c r="BO369" s="16"/>
      <c r="BP369" s="16"/>
      <c r="BQ369" s="16"/>
      <c r="BR369" s="16"/>
      <c r="BS369" s="16"/>
      <c r="BT369" s="16"/>
      <c r="BU369" s="16"/>
      <c r="BV369" s="16"/>
      <c r="BW369" s="16"/>
      <c r="BX369" s="16"/>
      <c r="BY369" s="16"/>
      <c r="BZ369" s="16"/>
      <c r="CA369" s="16"/>
      <c r="CB369" s="16"/>
      <c r="CC369" s="16"/>
      <c r="CD369" s="16"/>
      <c r="CE369" s="16"/>
      <c r="CF369" s="16"/>
      <c r="CG369" s="16"/>
      <c r="CH369" s="16"/>
      <c r="CI369" s="16"/>
      <c r="CJ369" s="16"/>
      <c r="CK369" s="16"/>
      <c r="CL369" s="16"/>
      <c r="CM369" s="16"/>
      <c r="CN369" s="16"/>
      <c r="CO369" s="16"/>
      <c r="CP369" s="16"/>
      <c r="CQ369" s="16"/>
      <c r="CR369" s="16"/>
      <c r="CS369" s="16"/>
      <c r="CT369" s="16"/>
      <c r="CU369" s="16"/>
      <c r="CV369" s="16"/>
      <c r="CW369" s="16"/>
      <c r="CX369" s="16"/>
      <c r="CY369" s="16"/>
      <c r="CZ369" s="16"/>
      <c r="DA369" s="16"/>
      <c r="DB369" s="16"/>
      <c r="DC369" s="16"/>
      <c r="DD369" s="16"/>
      <c r="DE369" s="16"/>
      <c r="DF369" s="16"/>
      <c r="DG369" s="16"/>
      <c r="DH369" s="16"/>
      <c r="DI369" s="16"/>
      <c r="DJ369" s="16"/>
      <c r="DK369" s="16"/>
      <c r="DL369" s="16"/>
      <c r="DM369" s="16"/>
      <c r="DN369" s="16"/>
      <c r="DO369" s="16"/>
      <c r="DP369" s="16"/>
      <c r="DQ369" s="16"/>
      <c r="DR369" s="16"/>
      <c r="DS369" s="16"/>
      <c r="DT369" s="16"/>
      <c r="DU369" s="16"/>
      <c r="DV369" s="16"/>
      <c r="DW369" s="16"/>
      <c r="DX369" s="16"/>
      <c r="DY369" s="16"/>
      <c r="DZ369" s="16"/>
      <c r="EA369" s="16"/>
      <c r="EB369" s="16"/>
      <c r="EC369" s="16"/>
      <c r="ED369" s="16"/>
      <c r="EE369" s="16"/>
      <c r="EF369" s="16"/>
      <c r="EG369" s="16"/>
      <c r="EH369" s="16"/>
      <c r="EI369" s="16"/>
      <c r="EJ369" s="16"/>
      <c r="EK369" s="16"/>
      <c r="EL369" s="16"/>
      <c r="EM369" s="16"/>
      <c r="EN369" s="16"/>
      <c r="EO369" s="16"/>
      <c r="EP369" s="16"/>
      <c r="EQ369" s="16"/>
      <c r="ER369" s="16"/>
      <c r="ES369" s="16"/>
      <c r="ET369" s="16"/>
      <c r="EU369" s="16"/>
      <c r="EV369" s="16"/>
      <c r="EW369" s="16"/>
      <c r="EX369" s="16"/>
      <c r="EY369" s="16"/>
      <c r="EZ369" s="16"/>
      <c r="FA369" s="16"/>
      <c r="FB369" s="16"/>
      <c r="FC369" s="16"/>
      <c r="FD369" s="16"/>
      <c r="FE369" s="16"/>
      <c r="FF369" s="16"/>
      <c r="FG369" s="16"/>
      <c r="FH369" s="16"/>
      <c r="FI369" s="16"/>
      <c r="FJ369" s="16"/>
      <c r="FK369" s="16"/>
      <c r="FL369" s="16"/>
      <c r="FM369" s="16"/>
      <c r="FN369" s="16"/>
      <c r="FO369" s="16"/>
      <c r="FP369" s="16"/>
      <c r="FQ369" s="16"/>
      <c r="FR369" s="16"/>
      <c r="FS369" s="16"/>
      <c r="FT369" s="16"/>
      <c r="FU369" s="16"/>
      <c r="FV369" s="16"/>
      <c r="FW369" s="16"/>
      <c r="FX369" s="16"/>
      <c r="FY369" s="16"/>
      <c r="FZ369" s="16"/>
      <c r="GA369" s="16"/>
      <c r="GB369" s="16"/>
      <c r="GC369" s="16"/>
      <c r="GD369" s="16"/>
      <c r="GE369" s="16"/>
      <c r="GF369" s="16"/>
      <c r="GG369" s="16"/>
      <c r="GH369" s="16"/>
      <c r="GI369" s="16"/>
      <c r="GJ369" s="16"/>
      <c r="GK369" s="16"/>
      <c r="GL369" s="16"/>
      <c r="GM369" s="16"/>
      <c r="GN369" s="16"/>
      <c r="GO369" s="16"/>
      <c r="GP369" s="16"/>
      <c r="GQ369" s="16"/>
      <c r="GR369" s="16"/>
      <c r="GS369" s="16"/>
      <c r="GT369" s="16"/>
      <c r="GU369" s="16"/>
      <c r="GV369" s="16"/>
      <c r="GW369" s="16"/>
      <c r="GX369" s="16"/>
      <c r="GY369" s="16"/>
      <c r="GZ369" s="16"/>
      <c r="HA369" s="16"/>
      <c r="HB369" s="16"/>
      <c r="HC369" s="16"/>
      <c r="HD369" s="16"/>
      <c r="HE369" s="16"/>
      <c r="HF369" s="16"/>
      <c r="HG369" s="16"/>
      <c r="HH369" s="16"/>
      <c r="HI369" s="16"/>
      <c r="HJ369" s="16"/>
      <c r="HK369" s="16"/>
      <c r="HL369" s="16"/>
      <c r="HM369" s="16"/>
      <c r="HN369" s="16"/>
      <c r="HO369" s="16"/>
      <c r="HP369" s="16"/>
      <c r="HQ369" s="16"/>
      <c r="HR369" s="16"/>
      <c r="HS369" s="16"/>
      <c r="HT369" s="16"/>
      <c r="HU369" s="16"/>
      <c r="HV369" s="16"/>
      <c r="HW369" s="16"/>
      <c r="HX369" s="16"/>
      <c r="HY369" s="16"/>
      <c r="HZ369" s="16"/>
      <c r="IA369" s="16"/>
      <c r="IB369" s="16"/>
      <c r="IC369" s="16"/>
      <c r="ID369" s="16"/>
      <c r="IE369" s="16"/>
      <c r="IF369" s="16"/>
      <c r="IG369" s="16"/>
      <c r="IH369" s="16"/>
      <c r="II369" s="16"/>
      <c r="IJ369" s="16"/>
      <c r="IK369" s="16"/>
      <c r="IL369" s="16"/>
      <c r="IM369" s="16"/>
      <c r="IN369" s="16"/>
      <c r="IO369" s="16"/>
      <c r="IP369" s="16"/>
      <c r="IQ369" s="16"/>
      <c r="IR369" s="16"/>
      <c r="IS369" s="16"/>
      <c r="IT369" s="16"/>
      <c r="IU369" s="16"/>
    </row>
    <row r="370" spans="1:255" ht="24" x14ac:dyDescent="0.2">
      <c r="A370" s="51">
        <v>106</v>
      </c>
      <c r="B370" s="52" t="s">
        <v>180</v>
      </c>
      <c r="C370" s="53" t="s">
        <v>22</v>
      </c>
      <c r="D370" s="54">
        <v>0.29299999999999998</v>
      </c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  <c r="BE370" s="16"/>
      <c r="BF370" s="16"/>
      <c r="BG370" s="16"/>
      <c r="BH370" s="16"/>
      <c r="BI370" s="16"/>
      <c r="BJ370" s="16"/>
      <c r="BK370" s="16"/>
      <c r="BL370" s="16"/>
      <c r="BM370" s="16"/>
      <c r="BN370" s="16"/>
      <c r="BO370" s="16"/>
      <c r="BP370" s="16"/>
      <c r="BQ370" s="16"/>
      <c r="BR370" s="16"/>
      <c r="BS370" s="16"/>
      <c r="BT370" s="16"/>
      <c r="BU370" s="16"/>
      <c r="BV370" s="16"/>
      <c r="BW370" s="16"/>
      <c r="BX370" s="16"/>
      <c r="BY370" s="16"/>
      <c r="BZ370" s="16"/>
      <c r="CA370" s="16"/>
      <c r="CB370" s="16"/>
      <c r="CC370" s="16"/>
      <c r="CD370" s="16"/>
      <c r="CE370" s="16"/>
      <c r="CF370" s="16"/>
      <c r="CG370" s="16"/>
      <c r="CH370" s="16"/>
      <c r="CI370" s="16"/>
      <c r="CJ370" s="16"/>
      <c r="CK370" s="16"/>
      <c r="CL370" s="16"/>
      <c r="CM370" s="16"/>
      <c r="CN370" s="16"/>
      <c r="CO370" s="16"/>
      <c r="CP370" s="16"/>
      <c r="CQ370" s="16"/>
      <c r="CR370" s="16"/>
      <c r="CS370" s="16"/>
      <c r="CT370" s="16"/>
      <c r="CU370" s="16"/>
      <c r="CV370" s="16"/>
      <c r="CW370" s="16"/>
      <c r="CX370" s="16"/>
      <c r="CY370" s="16"/>
      <c r="CZ370" s="16"/>
      <c r="DA370" s="16"/>
      <c r="DB370" s="16"/>
      <c r="DC370" s="16"/>
      <c r="DD370" s="16"/>
      <c r="DE370" s="16"/>
      <c r="DF370" s="16"/>
      <c r="DG370" s="16"/>
      <c r="DH370" s="16"/>
      <c r="DI370" s="16"/>
      <c r="DJ370" s="16"/>
      <c r="DK370" s="16"/>
      <c r="DL370" s="16"/>
      <c r="DM370" s="16"/>
      <c r="DN370" s="16"/>
      <c r="DO370" s="16"/>
      <c r="DP370" s="16"/>
      <c r="DQ370" s="16"/>
      <c r="DR370" s="16"/>
      <c r="DS370" s="16"/>
      <c r="DT370" s="16"/>
      <c r="DU370" s="16"/>
      <c r="DV370" s="16"/>
      <c r="DW370" s="16"/>
      <c r="DX370" s="16"/>
      <c r="DY370" s="16"/>
      <c r="DZ370" s="16"/>
      <c r="EA370" s="16"/>
      <c r="EB370" s="16"/>
      <c r="EC370" s="16"/>
      <c r="ED370" s="16"/>
      <c r="EE370" s="16"/>
      <c r="EF370" s="16"/>
      <c r="EG370" s="16"/>
      <c r="EH370" s="16"/>
      <c r="EI370" s="16"/>
      <c r="EJ370" s="16"/>
      <c r="EK370" s="16"/>
      <c r="EL370" s="16"/>
      <c r="EM370" s="16"/>
      <c r="EN370" s="16"/>
      <c r="EO370" s="16"/>
      <c r="EP370" s="16"/>
      <c r="EQ370" s="16"/>
      <c r="ER370" s="16"/>
      <c r="ES370" s="16"/>
      <c r="ET370" s="16"/>
      <c r="EU370" s="16"/>
      <c r="EV370" s="16"/>
      <c r="EW370" s="16"/>
      <c r="EX370" s="16"/>
      <c r="EY370" s="16"/>
      <c r="EZ370" s="16"/>
      <c r="FA370" s="16"/>
      <c r="FB370" s="16"/>
      <c r="FC370" s="16"/>
      <c r="FD370" s="16"/>
      <c r="FE370" s="16"/>
      <c r="FF370" s="16"/>
      <c r="FG370" s="16"/>
      <c r="FH370" s="16"/>
      <c r="FI370" s="16"/>
      <c r="FJ370" s="16"/>
      <c r="FK370" s="16"/>
      <c r="FL370" s="16"/>
      <c r="FM370" s="16"/>
      <c r="FN370" s="16"/>
      <c r="FO370" s="16"/>
      <c r="FP370" s="16"/>
      <c r="FQ370" s="16"/>
      <c r="FR370" s="16"/>
      <c r="FS370" s="16"/>
      <c r="FT370" s="16"/>
      <c r="FU370" s="16"/>
      <c r="FV370" s="16"/>
      <c r="FW370" s="16"/>
      <c r="FX370" s="16"/>
      <c r="FY370" s="16"/>
      <c r="FZ370" s="16"/>
      <c r="GA370" s="16"/>
      <c r="GB370" s="16"/>
      <c r="GC370" s="16"/>
      <c r="GD370" s="16"/>
      <c r="GE370" s="16"/>
      <c r="GF370" s="16"/>
      <c r="GG370" s="16"/>
      <c r="GH370" s="16"/>
      <c r="GI370" s="16"/>
      <c r="GJ370" s="16"/>
      <c r="GK370" s="16"/>
      <c r="GL370" s="16"/>
      <c r="GM370" s="16"/>
      <c r="GN370" s="16"/>
      <c r="GO370" s="16"/>
      <c r="GP370" s="16"/>
      <c r="GQ370" s="16"/>
      <c r="GR370" s="16"/>
      <c r="GS370" s="16"/>
      <c r="GT370" s="16"/>
      <c r="GU370" s="16"/>
      <c r="GV370" s="16"/>
      <c r="GW370" s="16"/>
      <c r="GX370" s="16"/>
      <c r="GY370" s="16"/>
      <c r="GZ370" s="16"/>
      <c r="HA370" s="16"/>
      <c r="HB370" s="16"/>
      <c r="HC370" s="16"/>
      <c r="HD370" s="16"/>
      <c r="HE370" s="16"/>
      <c r="HF370" s="16"/>
      <c r="HG370" s="16"/>
      <c r="HH370" s="16"/>
      <c r="HI370" s="16"/>
      <c r="HJ370" s="16"/>
      <c r="HK370" s="16"/>
      <c r="HL370" s="16"/>
      <c r="HM370" s="16"/>
      <c r="HN370" s="16"/>
      <c r="HO370" s="16"/>
      <c r="HP370" s="16"/>
      <c r="HQ370" s="16"/>
      <c r="HR370" s="16"/>
      <c r="HS370" s="16"/>
      <c r="HT370" s="16"/>
      <c r="HU370" s="16"/>
      <c r="HV370" s="16"/>
      <c r="HW370" s="16"/>
      <c r="HX370" s="16"/>
      <c r="HY370" s="16"/>
      <c r="HZ370" s="16"/>
      <c r="IA370" s="16"/>
      <c r="IB370" s="16"/>
      <c r="IC370" s="16"/>
      <c r="ID370" s="16"/>
      <c r="IE370" s="16"/>
      <c r="IF370" s="16"/>
      <c r="IG370" s="16"/>
      <c r="IH370" s="16"/>
      <c r="II370" s="16"/>
      <c r="IJ370" s="16"/>
      <c r="IK370" s="16"/>
      <c r="IL370" s="16"/>
      <c r="IM370" s="16"/>
      <c r="IN370" s="16"/>
      <c r="IO370" s="16"/>
      <c r="IP370" s="16"/>
      <c r="IQ370" s="16"/>
      <c r="IR370" s="16"/>
      <c r="IS370" s="16"/>
      <c r="IT370" s="16"/>
      <c r="IU370" s="16"/>
    </row>
    <row r="371" spans="1:255" x14ac:dyDescent="0.2">
      <c r="A371" s="47" t="s">
        <v>529</v>
      </c>
      <c r="B371" s="48" t="s">
        <v>274</v>
      </c>
      <c r="C371" s="49" t="s">
        <v>70</v>
      </c>
      <c r="D371" s="50">
        <f>Source!I1081</f>
        <v>0.89658000000000004</v>
      </c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  <c r="BE371" s="16"/>
      <c r="BF371" s="16"/>
      <c r="BG371" s="16"/>
      <c r="BH371" s="16"/>
      <c r="BI371" s="16"/>
      <c r="BJ371" s="16"/>
      <c r="BK371" s="16"/>
      <c r="BL371" s="16"/>
      <c r="BM371" s="16"/>
      <c r="BN371" s="16"/>
      <c r="BO371" s="16"/>
      <c r="BP371" s="16"/>
      <c r="BQ371" s="16"/>
      <c r="BR371" s="16"/>
      <c r="BS371" s="16"/>
      <c r="BT371" s="16"/>
      <c r="BU371" s="16"/>
      <c r="BV371" s="16"/>
      <c r="BW371" s="16"/>
      <c r="BX371" s="16"/>
      <c r="BY371" s="16"/>
      <c r="BZ371" s="16"/>
      <c r="CA371" s="16"/>
      <c r="CB371" s="16"/>
      <c r="CC371" s="16"/>
      <c r="CD371" s="16"/>
      <c r="CE371" s="16"/>
      <c r="CF371" s="16"/>
      <c r="CG371" s="16"/>
      <c r="CH371" s="16"/>
      <c r="CI371" s="16"/>
      <c r="CJ371" s="16"/>
      <c r="CK371" s="16"/>
      <c r="CL371" s="16"/>
      <c r="CM371" s="16"/>
      <c r="CN371" s="16"/>
      <c r="CO371" s="16"/>
      <c r="CP371" s="16"/>
      <c r="CQ371" s="16"/>
      <c r="CR371" s="16"/>
      <c r="CS371" s="16"/>
      <c r="CT371" s="16"/>
      <c r="CU371" s="16"/>
      <c r="CV371" s="16"/>
      <c r="CW371" s="16"/>
      <c r="CX371" s="16"/>
      <c r="CY371" s="16"/>
      <c r="CZ371" s="16"/>
      <c r="DA371" s="16"/>
      <c r="DB371" s="16"/>
      <c r="DC371" s="16"/>
      <c r="DD371" s="16"/>
      <c r="DE371" s="16"/>
      <c r="DF371" s="16"/>
      <c r="DG371" s="16"/>
      <c r="DH371" s="16"/>
      <c r="DI371" s="16"/>
      <c r="DJ371" s="1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6"/>
      <c r="EZ371" s="16"/>
      <c r="FA371" s="16"/>
      <c r="FB371" s="16"/>
      <c r="FC371" s="16"/>
      <c r="FD371" s="16"/>
      <c r="FE371" s="16"/>
      <c r="FF371" s="16"/>
      <c r="FG371" s="16"/>
      <c r="FH371" s="16"/>
      <c r="FI371" s="16"/>
      <c r="FJ371" s="16"/>
      <c r="FK371" s="16"/>
      <c r="FL371" s="16"/>
      <c r="FM371" s="16"/>
      <c r="FN371" s="16"/>
      <c r="FO371" s="16"/>
      <c r="FP371" s="16"/>
      <c r="FQ371" s="16"/>
      <c r="FR371" s="16"/>
      <c r="FS371" s="16"/>
      <c r="FT371" s="16"/>
      <c r="FU371" s="16"/>
      <c r="FV371" s="16"/>
      <c r="FW371" s="16"/>
      <c r="FX371" s="16"/>
      <c r="FY371" s="16"/>
      <c r="FZ371" s="16"/>
      <c r="GA371" s="16"/>
      <c r="GB371" s="16"/>
      <c r="GC371" s="16"/>
      <c r="GD371" s="16"/>
      <c r="GE371" s="16"/>
      <c r="GF371" s="16"/>
      <c r="GG371" s="16"/>
      <c r="GH371" s="16"/>
      <c r="GI371" s="16"/>
      <c r="GJ371" s="16"/>
      <c r="GK371" s="16"/>
      <c r="GL371" s="16"/>
      <c r="GM371" s="16"/>
      <c r="GN371" s="16"/>
      <c r="GO371" s="16"/>
      <c r="GP371" s="16"/>
      <c r="GQ371" s="16"/>
      <c r="GR371" s="16"/>
      <c r="GS371" s="16"/>
      <c r="GT371" s="16"/>
      <c r="GU371" s="16"/>
      <c r="GV371" s="16"/>
      <c r="GW371" s="16"/>
      <c r="GX371" s="16"/>
      <c r="GY371" s="16"/>
      <c r="GZ371" s="16"/>
      <c r="HA371" s="16"/>
      <c r="HB371" s="16"/>
      <c r="HC371" s="16"/>
      <c r="HD371" s="16"/>
      <c r="HE371" s="16"/>
      <c r="HF371" s="16"/>
      <c r="HG371" s="16"/>
      <c r="HH371" s="16"/>
      <c r="HI371" s="16"/>
      <c r="HJ371" s="16"/>
      <c r="HK371" s="16"/>
      <c r="HL371" s="16"/>
      <c r="HM371" s="16"/>
      <c r="HN371" s="16"/>
      <c r="HO371" s="16"/>
      <c r="HP371" s="16"/>
      <c r="HQ371" s="16"/>
      <c r="HR371" s="16"/>
      <c r="HS371" s="16"/>
      <c r="HT371" s="16"/>
      <c r="HU371" s="16"/>
      <c r="HV371" s="16"/>
      <c r="HW371" s="16"/>
      <c r="HX371" s="16"/>
      <c r="HY371" s="16"/>
      <c r="HZ371" s="16"/>
      <c r="IA371" s="16"/>
      <c r="IB371" s="16"/>
      <c r="IC371" s="16"/>
      <c r="ID371" s="16"/>
      <c r="IE371" s="16"/>
      <c r="IF371" s="16"/>
      <c r="IG371" s="16"/>
      <c r="IH371" s="16"/>
      <c r="II371" s="16"/>
      <c r="IJ371" s="16"/>
      <c r="IK371" s="16"/>
      <c r="IL371" s="16"/>
      <c r="IM371" s="16"/>
      <c r="IN371" s="16"/>
      <c r="IO371" s="16"/>
      <c r="IP371" s="16"/>
      <c r="IQ371" s="16"/>
      <c r="IR371" s="16"/>
      <c r="IS371" s="16"/>
      <c r="IT371" s="16"/>
      <c r="IU371" s="16"/>
    </row>
    <row r="372" spans="1:255" x14ac:dyDescent="0.2">
      <c r="A372" s="51">
        <v>107</v>
      </c>
      <c r="B372" s="52" t="s">
        <v>280</v>
      </c>
      <c r="C372" s="53" t="s">
        <v>22</v>
      </c>
      <c r="D372" s="54">
        <v>0.29599999999999999</v>
      </c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  <c r="BE372" s="16"/>
      <c r="BF372" s="16"/>
      <c r="BG372" s="16"/>
      <c r="BH372" s="16"/>
      <c r="BI372" s="16"/>
      <c r="BJ372" s="16"/>
      <c r="BK372" s="16"/>
      <c r="BL372" s="16"/>
      <c r="BM372" s="16"/>
      <c r="BN372" s="16"/>
      <c r="BO372" s="16"/>
      <c r="BP372" s="16"/>
      <c r="BQ372" s="16"/>
      <c r="BR372" s="16"/>
      <c r="BS372" s="16"/>
      <c r="BT372" s="16"/>
      <c r="BU372" s="16"/>
      <c r="BV372" s="16"/>
      <c r="BW372" s="16"/>
      <c r="BX372" s="16"/>
      <c r="BY372" s="16"/>
      <c r="BZ372" s="16"/>
      <c r="CA372" s="16"/>
      <c r="CB372" s="16"/>
      <c r="CC372" s="16"/>
      <c r="CD372" s="16"/>
      <c r="CE372" s="16"/>
      <c r="CF372" s="16"/>
      <c r="CG372" s="16"/>
      <c r="CH372" s="16"/>
      <c r="CI372" s="16"/>
      <c r="CJ372" s="16"/>
      <c r="CK372" s="16"/>
      <c r="CL372" s="16"/>
      <c r="CM372" s="16"/>
      <c r="CN372" s="16"/>
      <c r="CO372" s="16"/>
      <c r="CP372" s="16"/>
      <c r="CQ372" s="16"/>
      <c r="CR372" s="16"/>
      <c r="CS372" s="16"/>
      <c r="CT372" s="16"/>
      <c r="CU372" s="16"/>
      <c r="CV372" s="16"/>
      <c r="CW372" s="16"/>
      <c r="CX372" s="16"/>
      <c r="CY372" s="16"/>
      <c r="CZ372" s="16"/>
      <c r="DA372" s="16"/>
      <c r="DB372" s="16"/>
      <c r="DC372" s="16"/>
      <c r="DD372" s="16"/>
      <c r="DE372" s="16"/>
      <c r="DF372" s="16"/>
      <c r="DG372" s="16"/>
      <c r="DH372" s="16"/>
      <c r="DI372" s="16"/>
      <c r="DJ372" s="16"/>
      <c r="DK372" s="16"/>
      <c r="DL372" s="16"/>
      <c r="DM372" s="16"/>
      <c r="DN372" s="16"/>
      <c r="DO372" s="16"/>
      <c r="DP372" s="16"/>
      <c r="DQ372" s="16"/>
      <c r="DR372" s="16"/>
      <c r="DS372" s="16"/>
      <c r="DT372" s="16"/>
      <c r="DU372" s="16"/>
      <c r="DV372" s="16"/>
      <c r="DW372" s="16"/>
      <c r="DX372" s="16"/>
      <c r="DY372" s="16"/>
      <c r="DZ372" s="16"/>
      <c r="EA372" s="16"/>
      <c r="EB372" s="16"/>
      <c r="EC372" s="16"/>
      <c r="ED372" s="16"/>
      <c r="EE372" s="16"/>
      <c r="EF372" s="16"/>
      <c r="EG372" s="16"/>
      <c r="EH372" s="16"/>
      <c r="EI372" s="16"/>
      <c r="EJ372" s="16"/>
      <c r="EK372" s="16"/>
      <c r="EL372" s="16"/>
      <c r="EM372" s="16"/>
      <c r="EN372" s="16"/>
      <c r="EO372" s="16"/>
      <c r="EP372" s="16"/>
      <c r="EQ372" s="16"/>
      <c r="ER372" s="16"/>
      <c r="ES372" s="16"/>
      <c r="ET372" s="16"/>
      <c r="EU372" s="16"/>
      <c r="EV372" s="16"/>
      <c r="EW372" s="16"/>
      <c r="EX372" s="16"/>
      <c r="EY372" s="16"/>
      <c r="EZ372" s="16"/>
      <c r="FA372" s="16"/>
      <c r="FB372" s="16"/>
      <c r="FC372" s="16"/>
      <c r="FD372" s="16"/>
      <c r="FE372" s="16"/>
      <c r="FF372" s="16"/>
      <c r="FG372" s="16"/>
      <c r="FH372" s="16"/>
      <c r="FI372" s="16"/>
      <c r="FJ372" s="16"/>
      <c r="FK372" s="16"/>
      <c r="FL372" s="16"/>
      <c r="FM372" s="16"/>
      <c r="FN372" s="16"/>
      <c r="FO372" s="16"/>
      <c r="FP372" s="16"/>
      <c r="FQ372" s="16"/>
      <c r="FR372" s="16"/>
      <c r="FS372" s="16"/>
      <c r="FT372" s="16"/>
      <c r="FU372" s="16"/>
      <c r="FV372" s="16"/>
      <c r="FW372" s="16"/>
      <c r="FX372" s="16"/>
      <c r="FY372" s="16"/>
      <c r="FZ372" s="16"/>
      <c r="GA372" s="16"/>
      <c r="GB372" s="16"/>
      <c r="GC372" s="16"/>
      <c r="GD372" s="16"/>
      <c r="GE372" s="16"/>
      <c r="GF372" s="16"/>
      <c r="GG372" s="16"/>
      <c r="GH372" s="16"/>
      <c r="GI372" s="16"/>
      <c r="GJ372" s="16"/>
      <c r="GK372" s="16"/>
      <c r="GL372" s="16"/>
      <c r="GM372" s="16"/>
      <c r="GN372" s="16"/>
      <c r="GO372" s="16"/>
      <c r="GP372" s="16"/>
      <c r="GQ372" s="16"/>
      <c r="GR372" s="16"/>
      <c r="GS372" s="16"/>
      <c r="GT372" s="16"/>
      <c r="GU372" s="16"/>
      <c r="GV372" s="16"/>
      <c r="GW372" s="16"/>
      <c r="GX372" s="16"/>
      <c r="GY372" s="16"/>
      <c r="GZ372" s="16"/>
      <c r="HA372" s="16"/>
      <c r="HB372" s="16"/>
      <c r="HC372" s="16"/>
      <c r="HD372" s="16"/>
      <c r="HE372" s="16"/>
      <c r="HF372" s="16"/>
      <c r="HG372" s="16"/>
      <c r="HH372" s="16"/>
      <c r="HI372" s="16"/>
      <c r="HJ372" s="16"/>
      <c r="HK372" s="16"/>
      <c r="HL372" s="16"/>
      <c r="HM372" s="16"/>
      <c r="HN372" s="16"/>
      <c r="HO372" s="16"/>
      <c r="HP372" s="16"/>
      <c r="HQ372" s="16"/>
      <c r="HR372" s="16"/>
      <c r="HS372" s="16"/>
      <c r="HT372" s="16"/>
      <c r="HU372" s="16"/>
      <c r="HV372" s="16"/>
      <c r="HW372" s="16"/>
      <c r="HX372" s="16"/>
      <c r="HY372" s="16"/>
      <c r="HZ372" s="16"/>
      <c r="IA372" s="16"/>
      <c r="IB372" s="16"/>
      <c r="IC372" s="16"/>
      <c r="ID372" s="16"/>
      <c r="IE372" s="16"/>
      <c r="IF372" s="16"/>
      <c r="IG372" s="16"/>
      <c r="IH372" s="16"/>
      <c r="II372" s="16"/>
      <c r="IJ372" s="16"/>
      <c r="IK372" s="16"/>
      <c r="IL372" s="16"/>
      <c r="IM372" s="16"/>
      <c r="IN372" s="16"/>
      <c r="IO372" s="16"/>
      <c r="IP372" s="16"/>
      <c r="IQ372" s="16"/>
      <c r="IR372" s="16"/>
      <c r="IS372" s="16"/>
      <c r="IT372" s="16"/>
      <c r="IU372" s="16"/>
    </row>
    <row r="373" spans="1:255" x14ac:dyDescent="0.2">
      <c r="A373" s="47" t="s">
        <v>531</v>
      </c>
      <c r="B373" s="48" t="s">
        <v>285</v>
      </c>
      <c r="C373" s="49" t="s">
        <v>32</v>
      </c>
      <c r="D373" s="50">
        <f>Source!I1083</f>
        <v>-0.59199999999999997</v>
      </c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  <c r="BE373" s="16"/>
      <c r="BF373" s="16"/>
      <c r="BG373" s="16"/>
      <c r="BH373" s="16"/>
      <c r="BI373" s="16"/>
      <c r="BJ373" s="16"/>
      <c r="BK373" s="16"/>
      <c r="BL373" s="16"/>
      <c r="BM373" s="16"/>
      <c r="BN373" s="16"/>
      <c r="BO373" s="16"/>
      <c r="BP373" s="16"/>
      <c r="BQ373" s="16"/>
      <c r="BR373" s="16"/>
      <c r="BS373" s="16"/>
      <c r="BT373" s="16"/>
      <c r="BU373" s="16"/>
      <c r="BV373" s="16"/>
      <c r="BW373" s="16"/>
      <c r="BX373" s="16"/>
      <c r="BY373" s="16"/>
      <c r="BZ373" s="16"/>
      <c r="CA373" s="16"/>
      <c r="CB373" s="16"/>
      <c r="CC373" s="16"/>
      <c r="CD373" s="16"/>
      <c r="CE373" s="16"/>
      <c r="CF373" s="16"/>
      <c r="CG373" s="16"/>
      <c r="CH373" s="16"/>
      <c r="CI373" s="16"/>
      <c r="CJ373" s="16"/>
      <c r="CK373" s="16"/>
      <c r="CL373" s="16"/>
      <c r="CM373" s="16"/>
      <c r="CN373" s="16"/>
      <c r="CO373" s="16"/>
      <c r="CP373" s="16"/>
      <c r="CQ373" s="16"/>
      <c r="CR373" s="16"/>
      <c r="CS373" s="16"/>
      <c r="CT373" s="16"/>
      <c r="CU373" s="16"/>
      <c r="CV373" s="16"/>
      <c r="CW373" s="16"/>
      <c r="CX373" s="16"/>
      <c r="CY373" s="16"/>
      <c r="CZ373" s="16"/>
      <c r="DA373" s="16"/>
      <c r="DB373" s="16"/>
      <c r="DC373" s="16"/>
      <c r="DD373" s="16"/>
      <c r="DE373" s="16"/>
      <c r="DF373" s="16"/>
      <c r="DG373" s="16"/>
      <c r="DH373" s="16"/>
      <c r="DI373" s="16"/>
      <c r="DJ373" s="16"/>
      <c r="DK373" s="16"/>
      <c r="DL373" s="16"/>
      <c r="DM373" s="16"/>
      <c r="DN373" s="16"/>
      <c r="DO373" s="16"/>
      <c r="DP373" s="16"/>
      <c r="DQ373" s="16"/>
      <c r="DR373" s="16"/>
      <c r="DS373" s="16"/>
      <c r="DT373" s="16"/>
      <c r="DU373" s="16"/>
      <c r="DV373" s="16"/>
      <c r="DW373" s="16"/>
      <c r="DX373" s="16"/>
      <c r="DY373" s="16"/>
      <c r="DZ373" s="16"/>
      <c r="EA373" s="16"/>
      <c r="EB373" s="16"/>
      <c r="EC373" s="16"/>
      <c r="ED373" s="16"/>
      <c r="EE373" s="16"/>
      <c r="EF373" s="16"/>
      <c r="EG373" s="16"/>
      <c r="EH373" s="16"/>
      <c r="EI373" s="16"/>
      <c r="EJ373" s="16"/>
      <c r="EK373" s="16"/>
      <c r="EL373" s="16"/>
      <c r="EM373" s="16"/>
      <c r="EN373" s="16"/>
      <c r="EO373" s="16"/>
      <c r="EP373" s="16"/>
      <c r="EQ373" s="16"/>
      <c r="ER373" s="16"/>
      <c r="ES373" s="16"/>
      <c r="ET373" s="16"/>
      <c r="EU373" s="16"/>
      <c r="EV373" s="16"/>
      <c r="EW373" s="16"/>
      <c r="EX373" s="16"/>
      <c r="EY373" s="16"/>
      <c r="EZ373" s="16"/>
      <c r="FA373" s="16"/>
      <c r="FB373" s="16"/>
      <c r="FC373" s="16"/>
      <c r="FD373" s="16"/>
      <c r="FE373" s="16"/>
      <c r="FF373" s="16"/>
      <c r="FG373" s="16"/>
      <c r="FH373" s="16"/>
      <c r="FI373" s="16"/>
      <c r="FJ373" s="16"/>
      <c r="FK373" s="16"/>
      <c r="FL373" s="16"/>
      <c r="FM373" s="16"/>
      <c r="FN373" s="16"/>
      <c r="FO373" s="16"/>
      <c r="FP373" s="16"/>
      <c r="FQ373" s="16"/>
      <c r="FR373" s="16"/>
      <c r="FS373" s="16"/>
      <c r="FT373" s="16"/>
      <c r="FU373" s="16"/>
      <c r="FV373" s="16"/>
      <c r="FW373" s="16"/>
      <c r="FX373" s="16"/>
      <c r="FY373" s="16"/>
      <c r="FZ373" s="16"/>
      <c r="GA373" s="16"/>
      <c r="GB373" s="16"/>
      <c r="GC373" s="16"/>
      <c r="GD373" s="16"/>
      <c r="GE373" s="16"/>
      <c r="GF373" s="16"/>
      <c r="GG373" s="16"/>
      <c r="GH373" s="16"/>
      <c r="GI373" s="16"/>
      <c r="GJ373" s="16"/>
      <c r="GK373" s="16"/>
      <c r="GL373" s="16"/>
      <c r="GM373" s="16"/>
      <c r="GN373" s="16"/>
      <c r="GO373" s="16"/>
      <c r="GP373" s="16"/>
      <c r="GQ373" s="16"/>
      <c r="GR373" s="16"/>
      <c r="GS373" s="16"/>
      <c r="GT373" s="16"/>
      <c r="GU373" s="16"/>
      <c r="GV373" s="16"/>
      <c r="GW373" s="16"/>
      <c r="GX373" s="16"/>
      <c r="GY373" s="16"/>
      <c r="GZ373" s="16"/>
      <c r="HA373" s="16"/>
      <c r="HB373" s="16"/>
      <c r="HC373" s="16"/>
      <c r="HD373" s="16"/>
      <c r="HE373" s="16"/>
      <c r="HF373" s="16"/>
      <c r="HG373" s="16"/>
      <c r="HH373" s="16"/>
      <c r="HI373" s="16"/>
      <c r="HJ373" s="16"/>
      <c r="HK373" s="16"/>
      <c r="HL373" s="16"/>
      <c r="HM373" s="16"/>
      <c r="HN373" s="16"/>
      <c r="HO373" s="16"/>
      <c r="HP373" s="16"/>
      <c r="HQ373" s="16"/>
      <c r="HR373" s="16"/>
      <c r="HS373" s="16"/>
      <c r="HT373" s="16"/>
      <c r="HU373" s="16"/>
      <c r="HV373" s="16"/>
      <c r="HW373" s="16"/>
      <c r="HX373" s="16"/>
      <c r="HY373" s="16"/>
      <c r="HZ373" s="16"/>
      <c r="IA373" s="16"/>
      <c r="IB373" s="16"/>
      <c r="IC373" s="16"/>
      <c r="ID373" s="16"/>
      <c r="IE373" s="16"/>
      <c r="IF373" s="16"/>
      <c r="IG373" s="16"/>
      <c r="IH373" s="16"/>
      <c r="II373" s="16"/>
      <c r="IJ373" s="16"/>
      <c r="IK373" s="16"/>
      <c r="IL373" s="16"/>
      <c r="IM373" s="16"/>
      <c r="IN373" s="16"/>
      <c r="IO373" s="16"/>
      <c r="IP373" s="16"/>
      <c r="IQ373" s="16"/>
      <c r="IR373" s="16"/>
      <c r="IS373" s="16"/>
      <c r="IT373" s="16"/>
      <c r="IU373" s="16"/>
    </row>
    <row r="374" spans="1:255" x14ac:dyDescent="0.2">
      <c r="A374" s="51">
        <v>108</v>
      </c>
      <c r="B374" s="52" t="s">
        <v>216</v>
      </c>
      <c r="C374" s="53" t="s">
        <v>22</v>
      </c>
      <c r="D374" s="54">
        <v>0.29599999999999999</v>
      </c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  <c r="BE374" s="16"/>
      <c r="BF374" s="16"/>
      <c r="BG374" s="16"/>
      <c r="BH374" s="16"/>
      <c r="BI374" s="16"/>
      <c r="BJ374" s="16"/>
      <c r="BK374" s="16"/>
      <c r="BL374" s="16"/>
      <c r="BM374" s="16"/>
      <c r="BN374" s="16"/>
      <c r="BO374" s="16"/>
      <c r="BP374" s="16"/>
      <c r="BQ374" s="16"/>
      <c r="BR374" s="16"/>
      <c r="BS374" s="16"/>
      <c r="BT374" s="16"/>
      <c r="BU374" s="16"/>
      <c r="BV374" s="16"/>
      <c r="BW374" s="16"/>
      <c r="BX374" s="16"/>
      <c r="BY374" s="16"/>
      <c r="BZ374" s="16"/>
      <c r="CA374" s="16"/>
      <c r="CB374" s="16"/>
      <c r="CC374" s="16"/>
      <c r="CD374" s="16"/>
      <c r="CE374" s="16"/>
      <c r="CF374" s="16"/>
      <c r="CG374" s="16"/>
      <c r="CH374" s="16"/>
      <c r="CI374" s="16"/>
      <c r="CJ374" s="16"/>
      <c r="CK374" s="16"/>
      <c r="CL374" s="16"/>
      <c r="CM374" s="16"/>
      <c r="CN374" s="16"/>
      <c r="CO374" s="16"/>
      <c r="CP374" s="16"/>
      <c r="CQ374" s="16"/>
      <c r="CR374" s="16"/>
      <c r="CS374" s="16"/>
      <c r="CT374" s="16"/>
      <c r="CU374" s="16"/>
      <c r="CV374" s="16"/>
      <c r="CW374" s="16"/>
      <c r="CX374" s="16"/>
      <c r="CY374" s="16"/>
      <c r="CZ374" s="16"/>
      <c r="DA374" s="16"/>
      <c r="DB374" s="16"/>
      <c r="DC374" s="16"/>
      <c r="DD374" s="16"/>
      <c r="DE374" s="16"/>
      <c r="DF374" s="16"/>
      <c r="DG374" s="16"/>
      <c r="DH374" s="16"/>
      <c r="DI374" s="16"/>
      <c r="DJ374" s="16"/>
      <c r="DK374" s="16"/>
      <c r="DL374" s="16"/>
      <c r="DM374" s="16"/>
      <c r="DN374" s="16"/>
      <c r="DO374" s="16"/>
      <c r="DP374" s="16"/>
      <c r="DQ374" s="16"/>
      <c r="DR374" s="16"/>
      <c r="DS374" s="16"/>
      <c r="DT374" s="16"/>
      <c r="DU374" s="16"/>
      <c r="DV374" s="16"/>
      <c r="DW374" s="16"/>
      <c r="DX374" s="16"/>
      <c r="DY374" s="16"/>
      <c r="DZ374" s="16"/>
      <c r="EA374" s="16"/>
      <c r="EB374" s="16"/>
      <c r="EC374" s="16"/>
      <c r="ED374" s="16"/>
      <c r="EE374" s="16"/>
      <c r="EF374" s="16"/>
      <c r="EG374" s="16"/>
      <c r="EH374" s="16"/>
      <c r="EI374" s="16"/>
      <c r="EJ374" s="16"/>
      <c r="EK374" s="16"/>
      <c r="EL374" s="16"/>
      <c r="EM374" s="16"/>
      <c r="EN374" s="16"/>
      <c r="EO374" s="16"/>
      <c r="EP374" s="16"/>
      <c r="EQ374" s="16"/>
      <c r="ER374" s="16"/>
      <c r="ES374" s="16"/>
      <c r="ET374" s="16"/>
      <c r="EU374" s="16"/>
      <c r="EV374" s="16"/>
      <c r="EW374" s="16"/>
      <c r="EX374" s="16"/>
      <c r="EY374" s="16"/>
      <c r="EZ374" s="16"/>
      <c r="FA374" s="16"/>
      <c r="FB374" s="16"/>
      <c r="FC374" s="16"/>
      <c r="FD374" s="16"/>
      <c r="FE374" s="16"/>
      <c r="FF374" s="16"/>
      <c r="FG374" s="16"/>
      <c r="FH374" s="16"/>
      <c r="FI374" s="16"/>
      <c r="FJ374" s="16"/>
      <c r="FK374" s="16"/>
      <c r="FL374" s="16"/>
      <c r="FM374" s="16"/>
      <c r="FN374" s="16"/>
      <c r="FO374" s="16"/>
      <c r="FP374" s="16"/>
      <c r="FQ374" s="16"/>
      <c r="FR374" s="16"/>
      <c r="FS374" s="16"/>
      <c r="FT374" s="16"/>
      <c r="FU374" s="16"/>
      <c r="FV374" s="16"/>
      <c r="FW374" s="16"/>
      <c r="FX374" s="16"/>
      <c r="FY374" s="16"/>
      <c r="FZ374" s="16"/>
      <c r="GA374" s="16"/>
      <c r="GB374" s="16"/>
      <c r="GC374" s="16"/>
      <c r="GD374" s="16"/>
      <c r="GE374" s="16"/>
      <c r="GF374" s="16"/>
      <c r="GG374" s="16"/>
      <c r="GH374" s="16"/>
      <c r="GI374" s="16"/>
      <c r="GJ374" s="16"/>
      <c r="GK374" s="16"/>
      <c r="GL374" s="16"/>
      <c r="GM374" s="16"/>
      <c r="GN374" s="16"/>
      <c r="GO374" s="16"/>
      <c r="GP374" s="16"/>
      <c r="GQ374" s="16"/>
      <c r="GR374" s="16"/>
      <c r="GS374" s="16"/>
      <c r="GT374" s="16"/>
      <c r="GU374" s="16"/>
      <c r="GV374" s="16"/>
      <c r="GW374" s="16"/>
      <c r="GX374" s="16"/>
      <c r="GY374" s="16"/>
      <c r="GZ374" s="16"/>
      <c r="HA374" s="16"/>
      <c r="HB374" s="16"/>
      <c r="HC374" s="16"/>
      <c r="HD374" s="16"/>
      <c r="HE374" s="16"/>
      <c r="HF374" s="16"/>
      <c r="HG374" s="16"/>
      <c r="HH374" s="16"/>
      <c r="HI374" s="16"/>
      <c r="HJ374" s="16"/>
      <c r="HK374" s="16"/>
      <c r="HL374" s="16"/>
      <c r="HM374" s="16"/>
      <c r="HN374" s="16"/>
      <c r="HO374" s="16"/>
      <c r="HP374" s="16"/>
      <c r="HQ374" s="16"/>
      <c r="HR374" s="16"/>
      <c r="HS374" s="16"/>
      <c r="HT374" s="16"/>
      <c r="HU374" s="16"/>
      <c r="HV374" s="16"/>
      <c r="HW374" s="16"/>
      <c r="HX374" s="16"/>
      <c r="HY374" s="16"/>
      <c r="HZ374" s="16"/>
      <c r="IA374" s="16"/>
      <c r="IB374" s="16"/>
      <c r="IC374" s="16"/>
      <c r="ID374" s="16"/>
      <c r="IE374" s="16"/>
      <c r="IF374" s="16"/>
      <c r="IG374" s="16"/>
      <c r="IH374" s="16"/>
      <c r="II374" s="16"/>
      <c r="IJ374" s="16"/>
      <c r="IK374" s="16"/>
      <c r="IL374" s="16"/>
      <c r="IM374" s="16"/>
      <c r="IN374" s="16"/>
      <c r="IO374" s="16"/>
      <c r="IP374" s="16"/>
      <c r="IQ374" s="16"/>
      <c r="IR374" s="16"/>
      <c r="IS374" s="16"/>
      <c r="IT374" s="16"/>
      <c r="IU374" s="16"/>
    </row>
    <row r="375" spans="1:255" x14ac:dyDescent="0.2">
      <c r="A375" s="47" t="s">
        <v>533</v>
      </c>
      <c r="B375" s="48" t="s">
        <v>220</v>
      </c>
      <c r="C375" s="49" t="s">
        <v>155</v>
      </c>
      <c r="D375" s="50">
        <f>Source!I1085</f>
        <v>30.192</v>
      </c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  <c r="BE375" s="16"/>
      <c r="BF375" s="16"/>
      <c r="BG375" s="16"/>
      <c r="BH375" s="16"/>
      <c r="BI375" s="16"/>
      <c r="BJ375" s="16"/>
      <c r="BK375" s="16"/>
      <c r="BL375" s="16"/>
      <c r="BM375" s="16"/>
      <c r="BN375" s="16"/>
      <c r="BO375" s="16"/>
      <c r="BP375" s="16"/>
      <c r="BQ375" s="16"/>
      <c r="BR375" s="16"/>
      <c r="BS375" s="16"/>
      <c r="BT375" s="16"/>
      <c r="BU375" s="16"/>
      <c r="BV375" s="16"/>
      <c r="BW375" s="16"/>
      <c r="BX375" s="16"/>
      <c r="BY375" s="16"/>
      <c r="BZ375" s="16"/>
      <c r="CA375" s="16"/>
      <c r="CB375" s="16"/>
      <c r="CC375" s="16"/>
      <c r="CD375" s="16"/>
      <c r="CE375" s="16"/>
      <c r="CF375" s="16"/>
      <c r="CG375" s="16"/>
      <c r="CH375" s="16"/>
      <c r="CI375" s="16"/>
      <c r="CJ375" s="16"/>
      <c r="CK375" s="16"/>
      <c r="CL375" s="16"/>
      <c r="CM375" s="16"/>
      <c r="CN375" s="16"/>
      <c r="CO375" s="16"/>
      <c r="CP375" s="16"/>
      <c r="CQ375" s="16"/>
      <c r="CR375" s="16"/>
      <c r="CS375" s="16"/>
      <c r="CT375" s="16"/>
      <c r="CU375" s="16"/>
      <c r="CV375" s="16"/>
      <c r="CW375" s="16"/>
      <c r="CX375" s="16"/>
      <c r="CY375" s="16"/>
      <c r="CZ375" s="16"/>
      <c r="DA375" s="16"/>
      <c r="DB375" s="16"/>
      <c r="DC375" s="16"/>
      <c r="DD375" s="16"/>
      <c r="DE375" s="16"/>
      <c r="DF375" s="16"/>
      <c r="DG375" s="16"/>
      <c r="DH375" s="16"/>
      <c r="DI375" s="16"/>
      <c r="DJ375" s="16"/>
      <c r="DK375" s="16"/>
      <c r="DL375" s="16"/>
      <c r="DM375" s="16"/>
      <c r="DN375" s="16"/>
      <c r="DO375" s="16"/>
      <c r="DP375" s="16"/>
      <c r="DQ375" s="16"/>
      <c r="DR375" s="16"/>
      <c r="DS375" s="16"/>
      <c r="DT375" s="16"/>
      <c r="DU375" s="16"/>
      <c r="DV375" s="16"/>
      <c r="DW375" s="16"/>
      <c r="DX375" s="16"/>
      <c r="DY375" s="16"/>
      <c r="DZ375" s="16"/>
      <c r="EA375" s="16"/>
      <c r="EB375" s="16"/>
      <c r="EC375" s="16"/>
      <c r="ED375" s="16"/>
      <c r="EE375" s="16"/>
      <c r="EF375" s="16"/>
      <c r="EG375" s="16"/>
      <c r="EH375" s="16"/>
      <c r="EI375" s="16"/>
      <c r="EJ375" s="16"/>
      <c r="EK375" s="16"/>
      <c r="EL375" s="16"/>
      <c r="EM375" s="16"/>
      <c r="EN375" s="16"/>
      <c r="EO375" s="16"/>
      <c r="EP375" s="16"/>
      <c r="EQ375" s="16"/>
      <c r="ER375" s="16"/>
      <c r="ES375" s="16"/>
      <c r="ET375" s="16"/>
      <c r="EU375" s="16"/>
      <c r="EV375" s="16"/>
      <c r="EW375" s="16"/>
      <c r="EX375" s="16"/>
      <c r="EY375" s="16"/>
      <c r="EZ375" s="16"/>
      <c r="FA375" s="16"/>
      <c r="FB375" s="16"/>
      <c r="FC375" s="16"/>
      <c r="FD375" s="16"/>
      <c r="FE375" s="16"/>
      <c r="FF375" s="16"/>
      <c r="FG375" s="16"/>
      <c r="FH375" s="16"/>
      <c r="FI375" s="16"/>
      <c r="FJ375" s="16"/>
      <c r="FK375" s="16"/>
      <c r="FL375" s="16"/>
      <c r="FM375" s="16"/>
      <c r="FN375" s="16"/>
      <c r="FO375" s="16"/>
      <c r="FP375" s="16"/>
      <c r="FQ375" s="16"/>
      <c r="FR375" s="16"/>
      <c r="FS375" s="16"/>
      <c r="FT375" s="16"/>
      <c r="FU375" s="16"/>
      <c r="FV375" s="16"/>
      <c r="FW375" s="16"/>
      <c r="FX375" s="16"/>
      <c r="FY375" s="16"/>
      <c r="FZ375" s="16"/>
      <c r="GA375" s="16"/>
      <c r="GB375" s="16"/>
      <c r="GC375" s="16"/>
      <c r="GD375" s="16"/>
      <c r="GE375" s="16"/>
      <c r="GF375" s="16"/>
      <c r="GG375" s="16"/>
      <c r="GH375" s="16"/>
      <c r="GI375" s="16"/>
      <c r="GJ375" s="16"/>
      <c r="GK375" s="16"/>
      <c r="GL375" s="16"/>
      <c r="GM375" s="16"/>
      <c r="GN375" s="16"/>
      <c r="GO375" s="16"/>
      <c r="GP375" s="16"/>
      <c r="GQ375" s="16"/>
      <c r="GR375" s="16"/>
      <c r="GS375" s="16"/>
      <c r="GT375" s="16"/>
      <c r="GU375" s="16"/>
      <c r="GV375" s="16"/>
      <c r="GW375" s="16"/>
      <c r="GX375" s="16"/>
      <c r="GY375" s="16"/>
      <c r="GZ375" s="16"/>
      <c r="HA375" s="16"/>
      <c r="HB375" s="16"/>
      <c r="HC375" s="16"/>
      <c r="HD375" s="16"/>
      <c r="HE375" s="16"/>
      <c r="HF375" s="16"/>
      <c r="HG375" s="16"/>
      <c r="HH375" s="16"/>
      <c r="HI375" s="16"/>
      <c r="HJ375" s="16"/>
      <c r="HK375" s="16"/>
      <c r="HL375" s="16"/>
      <c r="HM375" s="16"/>
      <c r="HN375" s="16"/>
      <c r="HO375" s="16"/>
      <c r="HP375" s="16"/>
      <c r="HQ375" s="16"/>
      <c r="HR375" s="16"/>
      <c r="HS375" s="16"/>
      <c r="HT375" s="16"/>
      <c r="HU375" s="16"/>
      <c r="HV375" s="16"/>
      <c r="HW375" s="16"/>
      <c r="HX375" s="16"/>
      <c r="HY375" s="16"/>
      <c r="HZ375" s="16"/>
      <c r="IA375" s="16"/>
      <c r="IB375" s="16"/>
      <c r="IC375" s="16"/>
      <c r="ID375" s="16"/>
      <c r="IE375" s="16"/>
      <c r="IF375" s="16"/>
      <c r="IG375" s="16"/>
      <c r="IH375" s="16"/>
      <c r="II375" s="16"/>
      <c r="IJ375" s="16"/>
      <c r="IK375" s="16"/>
      <c r="IL375" s="16"/>
      <c r="IM375" s="16"/>
      <c r="IN375" s="16"/>
      <c r="IO375" s="16"/>
      <c r="IP375" s="16"/>
      <c r="IQ375" s="16"/>
      <c r="IR375" s="16"/>
      <c r="IS375" s="16"/>
      <c r="IT375" s="16"/>
      <c r="IU375" s="16"/>
    </row>
    <row r="376" spans="1:255" x14ac:dyDescent="0.2">
      <c r="A376" s="47" t="s">
        <v>534</v>
      </c>
      <c r="B376" s="48" t="s">
        <v>224</v>
      </c>
      <c r="C376" s="49" t="s">
        <v>70</v>
      </c>
      <c r="D376" s="50">
        <f>Source!I1086</f>
        <v>2.96E-3</v>
      </c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  <c r="BE376" s="16"/>
      <c r="BF376" s="16"/>
      <c r="BG376" s="16"/>
      <c r="BH376" s="16"/>
      <c r="BI376" s="16"/>
      <c r="BJ376" s="16"/>
      <c r="BK376" s="16"/>
      <c r="BL376" s="16"/>
      <c r="BM376" s="16"/>
      <c r="BN376" s="16"/>
      <c r="BO376" s="16"/>
      <c r="BP376" s="16"/>
      <c r="BQ376" s="16"/>
      <c r="BR376" s="16"/>
      <c r="BS376" s="16"/>
      <c r="BT376" s="16"/>
      <c r="BU376" s="16"/>
      <c r="BV376" s="16"/>
      <c r="BW376" s="16"/>
      <c r="BX376" s="16"/>
      <c r="BY376" s="16"/>
      <c r="BZ376" s="16"/>
      <c r="CA376" s="16"/>
      <c r="CB376" s="16"/>
      <c r="CC376" s="16"/>
      <c r="CD376" s="16"/>
      <c r="CE376" s="16"/>
      <c r="CF376" s="16"/>
      <c r="CG376" s="16"/>
      <c r="CH376" s="16"/>
      <c r="CI376" s="16"/>
      <c r="CJ376" s="16"/>
      <c r="CK376" s="16"/>
      <c r="CL376" s="16"/>
      <c r="CM376" s="16"/>
      <c r="CN376" s="16"/>
      <c r="CO376" s="16"/>
      <c r="CP376" s="16"/>
      <c r="CQ376" s="16"/>
      <c r="CR376" s="16"/>
      <c r="CS376" s="16"/>
      <c r="CT376" s="16"/>
      <c r="CU376" s="16"/>
      <c r="CV376" s="16"/>
      <c r="CW376" s="16"/>
      <c r="CX376" s="16"/>
      <c r="CY376" s="16"/>
      <c r="CZ376" s="16"/>
      <c r="DA376" s="16"/>
      <c r="DB376" s="16"/>
      <c r="DC376" s="16"/>
      <c r="DD376" s="16"/>
      <c r="DE376" s="16"/>
      <c r="DF376" s="16"/>
      <c r="DG376" s="16"/>
      <c r="DH376" s="16"/>
      <c r="DI376" s="16"/>
      <c r="DJ376" s="16"/>
      <c r="DK376" s="16"/>
      <c r="DL376" s="16"/>
      <c r="DM376" s="16"/>
      <c r="DN376" s="16"/>
      <c r="DO376" s="16"/>
      <c r="DP376" s="16"/>
      <c r="DQ376" s="16"/>
      <c r="DR376" s="16"/>
      <c r="DS376" s="16"/>
      <c r="DT376" s="16"/>
      <c r="DU376" s="16"/>
      <c r="DV376" s="16"/>
      <c r="DW376" s="16"/>
      <c r="DX376" s="16"/>
      <c r="DY376" s="16"/>
      <c r="DZ376" s="16"/>
      <c r="EA376" s="16"/>
      <c r="EB376" s="16"/>
      <c r="EC376" s="16"/>
      <c r="ED376" s="16"/>
      <c r="EE376" s="16"/>
      <c r="EF376" s="16"/>
      <c r="EG376" s="16"/>
      <c r="EH376" s="16"/>
      <c r="EI376" s="16"/>
      <c r="EJ376" s="16"/>
      <c r="EK376" s="16"/>
      <c r="EL376" s="16"/>
      <c r="EM376" s="16"/>
      <c r="EN376" s="16"/>
      <c r="EO376" s="16"/>
      <c r="EP376" s="16"/>
      <c r="EQ376" s="16"/>
      <c r="ER376" s="16"/>
      <c r="ES376" s="16"/>
      <c r="ET376" s="16"/>
      <c r="EU376" s="16"/>
      <c r="EV376" s="16"/>
      <c r="EW376" s="16"/>
      <c r="EX376" s="16"/>
      <c r="EY376" s="16"/>
      <c r="EZ376" s="16"/>
      <c r="FA376" s="16"/>
      <c r="FB376" s="16"/>
      <c r="FC376" s="16"/>
      <c r="FD376" s="16"/>
      <c r="FE376" s="16"/>
      <c r="FF376" s="16"/>
      <c r="FG376" s="16"/>
      <c r="FH376" s="16"/>
      <c r="FI376" s="16"/>
      <c r="FJ376" s="16"/>
      <c r="FK376" s="16"/>
      <c r="FL376" s="16"/>
      <c r="FM376" s="16"/>
      <c r="FN376" s="16"/>
      <c r="FO376" s="16"/>
      <c r="FP376" s="16"/>
      <c r="FQ376" s="16"/>
      <c r="FR376" s="16"/>
      <c r="FS376" s="16"/>
      <c r="FT376" s="16"/>
      <c r="FU376" s="16"/>
      <c r="FV376" s="16"/>
      <c r="FW376" s="16"/>
      <c r="FX376" s="16"/>
      <c r="FY376" s="16"/>
      <c r="FZ376" s="16"/>
      <c r="GA376" s="16"/>
      <c r="GB376" s="16"/>
      <c r="GC376" s="16"/>
      <c r="GD376" s="16"/>
      <c r="GE376" s="16"/>
      <c r="GF376" s="16"/>
      <c r="GG376" s="16"/>
      <c r="GH376" s="16"/>
      <c r="GI376" s="16"/>
      <c r="GJ376" s="16"/>
      <c r="GK376" s="16"/>
      <c r="GL376" s="16"/>
      <c r="GM376" s="16"/>
      <c r="GN376" s="16"/>
      <c r="GO376" s="16"/>
      <c r="GP376" s="16"/>
      <c r="GQ376" s="16"/>
      <c r="GR376" s="16"/>
      <c r="GS376" s="16"/>
      <c r="GT376" s="16"/>
      <c r="GU376" s="16"/>
      <c r="GV376" s="16"/>
      <c r="GW376" s="16"/>
      <c r="GX376" s="16"/>
      <c r="GY376" s="16"/>
      <c r="GZ376" s="16"/>
      <c r="HA376" s="16"/>
      <c r="HB376" s="16"/>
      <c r="HC376" s="16"/>
      <c r="HD376" s="16"/>
      <c r="HE376" s="16"/>
      <c r="HF376" s="16"/>
      <c r="HG376" s="16"/>
      <c r="HH376" s="16"/>
      <c r="HI376" s="16"/>
      <c r="HJ376" s="16"/>
      <c r="HK376" s="16"/>
      <c r="HL376" s="16"/>
      <c r="HM376" s="16"/>
      <c r="HN376" s="16"/>
      <c r="HO376" s="16"/>
      <c r="HP376" s="16"/>
      <c r="HQ376" s="16"/>
      <c r="HR376" s="16"/>
      <c r="HS376" s="16"/>
      <c r="HT376" s="16"/>
      <c r="HU376" s="16"/>
      <c r="HV376" s="16"/>
      <c r="HW376" s="16"/>
      <c r="HX376" s="16"/>
      <c r="HY376" s="16"/>
      <c r="HZ376" s="16"/>
      <c r="IA376" s="16"/>
      <c r="IB376" s="16"/>
      <c r="IC376" s="16"/>
      <c r="ID376" s="16"/>
      <c r="IE376" s="16"/>
      <c r="IF376" s="16"/>
      <c r="IG376" s="16"/>
      <c r="IH376" s="16"/>
      <c r="II376" s="16"/>
      <c r="IJ376" s="16"/>
      <c r="IK376" s="16"/>
      <c r="IL376" s="16"/>
      <c r="IM376" s="16"/>
      <c r="IN376" s="16"/>
      <c r="IO376" s="16"/>
      <c r="IP376" s="16"/>
      <c r="IQ376" s="16"/>
      <c r="IR376" s="16"/>
      <c r="IS376" s="16"/>
      <c r="IT376" s="16"/>
      <c r="IU376" s="16"/>
    </row>
    <row r="377" spans="1:255" x14ac:dyDescent="0.2">
      <c r="A377" s="47" t="s">
        <v>535</v>
      </c>
      <c r="B377" s="48" t="s">
        <v>228</v>
      </c>
      <c r="C377" s="49" t="s">
        <v>32</v>
      </c>
      <c r="D377" s="50">
        <f>Source!I1087</f>
        <v>355.2</v>
      </c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  <c r="BE377" s="16"/>
      <c r="BF377" s="16"/>
      <c r="BG377" s="16"/>
      <c r="BH377" s="16"/>
      <c r="BI377" s="16"/>
      <c r="BJ377" s="16"/>
      <c r="BK377" s="16"/>
      <c r="BL377" s="16"/>
      <c r="BM377" s="16"/>
      <c r="BN377" s="16"/>
      <c r="BO377" s="16"/>
      <c r="BP377" s="16"/>
      <c r="BQ377" s="16"/>
      <c r="BR377" s="16"/>
      <c r="BS377" s="16"/>
      <c r="BT377" s="16"/>
      <c r="BU377" s="16"/>
      <c r="BV377" s="16"/>
      <c r="BW377" s="16"/>
      <c r="BX377" s="16"/>
      <c r="BY377" s="16"/>
      <c r="BZ377" s="16"/>
      <c r="CA377" s="16"/>
      <c r="CB377" s="16"/>
      <c r="CC377" s="16"/>
      <c r="CD377" s="16"/>
      <c r="CE377" s="16"/>
      <c r="CF377" s="16"/>
      <c r="CG377" s="16"/>
      <c r="CH377" s="16"/>
      <c r="CI377" s="16"/>
      <c r="CJ377" s="16"/>
      <c r="CK377" s="16"/>
      <c r="CL377" s="16"/>
      <c r="CM377" s="16"/>
      <c r="CN377" s="16"/>
      <c r="CO377" s="16"/>
      <c r="CP377" s="16"/>
      <c r="CQ377" s="16"/>
      <c r="CR377" s="16"/>
      <c r="CS377" s="16"/>
      <c r="CT377" s="16"/>
      <c r="CU377" s="16"/>
      <c r="CV377" s="16"/>
      <c r="CW377" s="16"/>
      <c r="CX377" s="16"/>
      <c r="CY377" s="16"/>
      <c r="CZ377" s="16"/>
      <c r="DA377" s="16"/>
      <c r="DB377" s="16"/>
      <c r="DC377" s="16"/>
      <c r="DD377" s="16"/>
      <c r="DE377" s="16"/>
      <c r="DF377" s="16"/>
      <c r="DG377" s="16"/>
      <c r="DH377" s="16"/>
      <c r="DI377" s="16"/>
      <c r="DJ377" s="16"/>
      <c r="DK377" s="16"/>
      <c r="DL377" s="16"/>
      <c r="DM377" s="16"/>
      <c r="DN377" s="16"/>
      <c r="DO377" s="16"/>
      <c r="DP377" s="16"/>
      <c r="DQ377" s="16"/>
      <c r="DR377" s="16"/>
      <c r="DS377" s="16"/>
      <c r="DT377" s="16"/>
      <c r="DU377" s="16"/>
      <c r="DV377" s="16"/>
      <c r="DW377" s="16"/>
      <c r="DX377" s="16"/>
      <c r="DY377" s="16"/>
      <c r="DZ377" s="16"/>
      <c r="EA377" s="16"/>
      <c r="EB377" s="16"/>
      <c r="EC377" s="16"/>
      <c r="ED377" s="16"/>
      <c r="EE377" s="16"/>
      <c r="EF377" s="16"/>
      <c r="EG377" s="16"/>
      <c r="EH377" s="16"/>
      <c r="EI377" s="16"/>
      <c r="EJ377" s="16"/>
      <c r="EK377" s="16"/>
      <c r="EL377" s="16"/>
      <c r="EM377" s="16"/>
      <c r="EN377" s="16"/>
      <c r="EO377" s="16"/>
      <c r="EP377" s="16"/>
      <c r="EQ377" s="16"/>
      <c r="ER377" s="16"/>
      <c r="ES377" s="16"/>
      <c r="ET377" s="16"/>
      <c r="EU377" s="16"/>
      <c r="EV377" s="16"/>
      <c r="EW377" s="16"/>
      <c r="EX377" s="16"/>
      <c r="EY377" s="16"/>
      <c r="EZ377" s="16"/>
      <c r="FA377" s="16"/>
      <c r="FB377" s="16"/>
      <c r="FC377" s="16"/>
      <c r="FD377" s="16"/>
      <c r="FE377" s="16"/>
      <c r="FF377" s="16"/>
      <c r="FG377" s="16"/>
      <c r="FH377" s="16"/>
      <c r="FI377" s="16"/>
      <c r="FJ377" s="16"/>
      <c r="FK377" s="16"/>
      <c r="FL377" s="16"/>
      <c r="FM377" s="16"/>
      <c r="FN377" s="16"/>
      <c r="FO377" s="16"/>
      <c r="FP377" s="16"/>
      <c r="FQ377" s="16"/>
      <c r="FR377" s="16"/>
      <c r="FS377" s="16"/>
      <c r="FT377" s="16"/>
      <c r="FU377" s="16"/>
      <c r="FV377" s="16"/>
      <c r="FW377" s="16"/>
      <c r="FX377" s="16"/>
      <c r="FY377" s="16"/>
      <c r="FZ377" s="16"/>
      <c r="GA377" s="16"/>
      <c r="GB377" s="16"/>
      <c r="GC377" s="16"/>
      <c r="GD377" s="16"/>
      <c r="GE377" s="16"/>
      <c r="GF377" s="16"/>
      <c r="GG377" s="16"/>
      <c r="GH377" s="16"/>
      <c r="GI377" s="16"/>
      <c r="GJ377" s="16"/>
      <c r="GK377" s="16"/>
      <c r="GL377" s="16"/>
      <c r="GM377" s="16"/>
      <c r="GN377" s="16"/>
      <c r="GO377" s="16"/>
      <c r="GP377" s="16"/>
      <c r="GQ377" s="16"/>
      <c r="GR377" s="16"/>
      <c r="GS377" s="16"/>
      <c r="GT377" s="16"/>
      <c r="GU377" s="16"/>
      <c r="GV377" s="16"/>
      <c r="GW377" s="16"/>
      <c r="GX377" s="16"/>
      <c r="GY377" s="16"/>
      <c r="GZ377" s="16"/>
      <c r="HA377" s="16"/>
      <c r="HB377" s="16"/>
      <c r="HC377" s="16"/>
      <c r="HD377" s="16"/>
      <c r="HE377" s="16"/>
      <c r="HF377" s="16"/>
      <c r="HG377" s="16"/>
      <c r="HH377" s="16"/>
      <c r="HI377" s="16"/>
      <c r="HJ377" s="16"/>
      <c r="HK377" s="16"/>
      <c r="HL377" s="16"/>
      <c r="HM377" s="16"/>
      <c r="HN377" s="16"/>
      <c r="HO377" s="16"/>
      <c r="HP377" s="16"/>
      <c r="HQ377" s="16"/>
      <c r="HR377" s="16"/>
      <c r="HS377" s="16"/>
      <c r="HT377" s="16"/>
      <c r="HU377" s="16"/>
      <c r="HV377" s="16"/>
      <c r="HW377" s="16"/>
      <c r="HX377" s="16"/>
      <c r="HY377" s="16"/>
      <c r="HZ377" s="16"/>
      <c r="IA377" s="16"/>
      <c r="IB377" s="16"/>
      <c r="IC377" s="16"/>
      <c r="ID377" s="16"/>
      <c r="IE377" s="16"/>
      <c r="IF377" s="16"/>
      <c r="IG377" s="16"/>
      <c r="IH377" s="16"/>
      <c r="II377" s="16"/>
      <c r="IJ377" s="16"/>
      <c r="IK377" s="16"/>
      <c r="IL377" s="16"/>
      <c r="IM377" s="16"/>
      <c r="IN377" s="16"/>
      <c r="IO377" s="16"/>
      <c r="IP377" s="16"/>
      <c r="IQ377" s="16"/>
      <c r="IR377" s="16"/>
      <c r="IS377" s="16"/>
      <c r="IT377" s="16"/>
      <c r="IU377" s="16"/>
    </row>
    <row r="378" spans="1:255" ht="13.5" thickBot="1" x14ac:dyDescent="0.25">
      <c r="A378" s="47" t="s">
        <v>536</v>
      </c>
      <c r="B378" s="48" t="s">
        <v>231</v>
      </c>
      <c r="C378" s="49" t="s">
        <v>37</v>
      </c>
      <c r="D378" s="50">
        <f>Source!I1088</f>
        <v>3.552E-3</v>
      </c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  <c r="BE378" s="16"/>
      <c r="BF378" s="16"/>
      <c r="BG378" s="16"/>
      <c r="BH378" s="16"/>
      <c r="BI378" s="16"/>
      <c r="BJ378" s="16"/>
      <c r="BK378" s="16"/>
      <c r="BL378" s="16"/>
      <c r="BM378" s="16"/>
      <c r="BN378" s="16"/>
      <c r="BO378" s="16"/>
      <c r="BP378" s="16"/>
      <c r="BQ378" s="16"/>
      <c r="BR378" s="16"/>
      <c r="BS378" s="16"/>
      <c r="BT378" s="16"/>
      <c r="BU378" s="16"/>
      <c r="BV378" s="16"/>
      <c r="BW378" s="16"/>
      <c r="BX378" s="16"/>
      <c r="BY378" s="16"/>
      <c r="BZ378" s="16"/>
      <c r="CA378" s="16"/>
      <c r="CB378" s="16"/>
      <c r="CC378" s="16"/>
      <c r="CD378" s="16"/>
      <c r="CE378" s="16"/>
      <c r="CF378" s="16"/>
      <c r="CG378" s="16"/>
      <c r="CH378" s="16"/>
      <c r="CI378" s="16"/>
      <c r="CJ378" s="16"/>
      <c r="CK378" s="16"/>
      <c r="CL378" s="16"/>
      <c r="CM378" s="16"/>
      <c r="CN378" s="16"/>
      <c r="CO378" s="16"/>
      <c r="CP378" s="16"/>
      <c r="CQ378" s="16"/>
      <c r="CR378" s="16"/>
      <c r="CS378" s="16"/>
      <c r="CT378" s="16"/>
      <c r="CU378" s="16"/>
      <c r="CV378" s="16"/>
      <c r="CW378" s="16"/>
      <c r="CX378" s="16"/>
      <c r="CY378" s="16"/>
      <c r="CZ378" s="16"/>
      <c r="DA378" s="16"/>
      <c r="DB378" s="16"/>
      <c r="DC378" s="16"/>
      <c r="DD378" s="16"/>
      <c r="DE378" s="16"/>
      <c r="DF378" s="16"/>
      <c r="DG378" s="16"/>
      <c r="DH378" s="16"/>
      <c r="DI378" s="16"/>
      <c r="DJ378" s="16"/>
      <c r="DK378" s="16"/>
      <c r="DL378" s="16"/>
      <c r="DM378" s="16"/>
      <c r="DN378" s="16"/>
      <c r="DO378" s="16"/>
      <c r="DP378" s="16"/>
      <c r="DQ378" s="16"/>
      <c r="DR378" s="16"/>
      <c r="DS378" s="16"/>
      <c r="DT378" s="16"/>
      <c r="DU378" s="16"/>
      <c r="DV378" s="16"/>
      <c r="DW378" s="16"/>
      <c r="DX378" s="16"/>
      <c r="DY378" s="16"/>
      <c r="DZ378" s="16"/>
      <c r="EA378" s="16"/>
      <c r="EB378" s="16"/>
      <c r="EC378" s="16"/>
      <c r="ED378" s="16"/>
      <c r="EE378" s="16"/>
      <c r="EF378" s="16"/>
      <c r="EG378" s="16"/>
      <c r="EH378" s="16"/>
      <c r="EI378" s="16"/>
      <c r="EJ378" s="16"/>
      <c r="EK378" s="16"/>
      <c r="EL378" s="16"/>
      <c r="EM378" s="16"/>
      <c r="EN378" s="16"/>
      <c r="EO378" s="16"/>
      <c r="EP378" s="16"/>
      <c r="EQ378" s="16"/>
      <c r="ER378" s="16"/>
      <c r="ES378" s="16"/>
      <c r="ET378" s="16"/>
      <c r="EU378" s="16"/>
      <c r="EV378" s="16"/>
      <c r="EW378" s="16"/>
      <c r="EX378" s="16"/>
      <c r="EY378" s="16"/>
      <c r="EZ378" s="16"/>
      <c r="FA378" s="16"/>
      <c r="FB378" s="16"/>
      <c r="FC378" s="16"/>
      <c r="FD378" s="16"/>
      <c r="FE378" s="16"/>
      <c r="FF378" s="16"/>
      <c r="FG378" s="16"/>
      <c r="FH378" s="16"/>
      <c r="FI378" s="16"/>
      <c r="FJ378" s="16"/>
      <c r="FK378" s="16"/>
      <c r="FL378" s="16"/>
      <c r="FM378" s="16"/>
      <c r="FN378" s="16"/>
      <c r="FO378" s="16"/>
      <c r="FP378" s="16"/>
      <c r="FQ378" s="16"/>
      <c r="FR378" s="16"/>
      <c r="FS378" s="16"/>
      <c r="FT378" s="16"/>
      <c r="FU378" s="16"/>
      <c r="FV378" s="16"/>
      <c r="FW378" s="16"/>
      <c r="FX378" s="16"/>
      <c r="FY378" s="16"/>
      <c r="FZ378" s="16"/>
      <c r="GA378" s="16"/>
      <c r="GB378" s="16"/>
      <c r="GC378" s="16"/>
      <c r="GD378" s="16"/>
      <c r="GE378" s="16"/>
      <c r="GF378" s="16"/>
      <c r="GG378" s="16"/>
      <c r="GH378" s="16"/>
      <c r="GI378" s="16"/>
      <c r="GJ378" s="16"/>
      <c r="GK378" s="16"/>
      <c r="GL378" s="16"/>
      <c r="GM378" s="16"/>
      <c r="GN378" s="16"/>
      <c r="GO378" s="16"/>
      <c r="GP378" s="16"/>
      <c r="GQ378" s="16"/>
      <c r="GR378" s="16"/>
      <c r="GS378" s="16"/>
      <c r="GT378" s="16"/>
      <c r="GU378" s="16"/>
      <c r="GV378" s="16"/>
      <c r="GW378" s="16"/>
      <c r="GX378" s="16"/>
      <c r="GY378" s="16"/>
      <c r="GZ378" s="16"/>
      <c r="HA378" s="16"/>
      <c r="HB378" s="16"/>
      <c r="HC378" s="16"/>
      <c r="HD378" s="16"/>
      <c r="HE378" s="16"/>
      <c r="HF378" s="16"/>
      <c r="HG378" s="16"/>
      <c r="HH378" s="16"/>
      <c r="HI378" s="16"/>
      <c r="HJ378" s="16"/>
      <c r="HK378" s="16"/>
      <c r="HL378" s="16"/>
      <c r="HM378" s="16"/>
      <c r="HN378" s="16"/>
      <c r="HO378" s="16"/>
      <c r="HP378" s="16"/>
      <c r="HQ378" s="16"/>
      <c r="HR378" s="16"/>
      <c r="HS378" s="16"/>
      <c r="HT378" s="16"/>
      <c r="HU378" s="16"/>
      <c r="HV378" s="16"/>
      <c r="HW378" s="16"/>
      <c r="HX378" s="16"/>
      <c r="HY378" s="16"/>
      <c r="HZ378" s="16"/>
      <c r="IA378" s="16"/>
      <c r="IB378" s="16"/>
      <c r="IC378" s="16"/>
      <c r="ID378" s="16"/>
      <c r="IE378" s="16"/>
      <c r="IF378" s="16"/>
      <c r="IG378" s="16"/>
      <c r="IH378" s="16"/>
      <c r="II378" s="16"/>
      <c r="IJ378" s="16"/>
      <c r="IK378" s="16"/>
      <c r="IL378" s="16"/>
      <c r="IM378" s="16"/>
      <c r="IN378" s="16"/>
      <c r="IO378" s="16"/>
      <c r="IP378" s="16"/>
      <c r="IQ378" s="16"/>
      <c r="IR378" s="16"/>
      <c r="IS378" s="16"/>
      <c r="IT378" s="16"/>
      <c r="IU378" s="16"/>
    </row>
    <row r="379" spans="1:255" x14ac:dyDescent="0.2">
      <c r="A379" s="38"/>
      <c r="B379" s="38"/>
      <c r="C379" s="38"/>
      <c r="D379" s="38"/>
    </row>
    <row r="380" spans="1:255" x14ac:dyDescent="0.2">
      <c r="A380" t="s">
        <v>759</v>
      </c>
      <c r="B380" t="s">
        <v>802</v>
      </c>
    </row>
    <row r="381" spans="1:255" ht="13.5" thickBot="1" x14ac:dyDescent="0.25"/>
    <row r="382" spans="1:255" ht="24" x14ac:dyDescent="0.2">
      <c r="A382" s="43">
        <v>109</v>
      </c>
      <c r="B382" s="44" t="s">
        <v>150</v>
      </c>
      <c r="C382" s="45" t="s">
        <v>22</v>
      </c>
      <c r="D382" s="46">
        <v>8.0960000000000001</v>
      </c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  <c r="BE382" s="16"/>
      <c r="BF382" s="16"/>
      <c r="BG382" s="16"/>
      <c r="BH382" s="16"/>
      <c r="BI382" s="16"/>
      <c r="BJ382" s="16"/>
      <c r="BK382" s="16"/>
      <c r="BL382" s="16"/>
      <c r="BM382" s="16"/>
      <c r="BN382" s="16"/>
      <c r="BO382" s="16"/>
      <c r="BP382" s="16"/>
      <c r="BQ382" s="16"/>
      <c r="BR382" s="16"/>
      <c r="BS382" s="16"/>
      <c r="BT382" s="16"/>
      <c r="BU382" s="16"/>
      <c r="BV382" s="16"/>
      <c r="BW382" s="16"/>
      <c r="BX382" s="16"/>
      <c r="BY382" s="16"/>
      <c r="BZ382" s="16"/>
      <c r="CA382" s="16"/>
      <c r="CB382" s="16"/>
      <c r="CC382" s="16"/>
      <c r="CD382" s="16"/>
      <c r="CE382" s="16"/>
      <c r="CF382" s="16"/>
      <c r="CG382" s="16"/>
      <c r="CH382" s="16"/>
      <c r="CI382" s="16"/>
      <c r="CJ382" s="16"/>
      <c r="CK382" s="16"/>
      <c r="CL382" s="16"/>
      <c r="CM382" s="16"/>
      <c r="CN382" s="16"/>
      <c r="CO382" s="16"/>
      <c r="CP382" s="16"/>
      <c r="CQ382" s="16"/>
      <c r="CR382" s="16"/>
      <c r="CS382" s="16"/>
      <c r="CT382" s="16"/>
      <c r="CU382" s="16"/>
      <c r="CV382" s="16"/>
      <c r="CW382" s="16"/>
      <c r="CX382" s="16"/>
      <c r="CY382" s="16"/>
      <c r="CZ382" s="16"/>
      <c r="DA382" s="16"/>
      <c r="DB382" s="16"/>
      <c r="DC382" s="16"/>
      <c r="DD382" s="16"/>
      <c r="DE382" s="16"/>
      <c r="DF382" s="16"/>
      <c r="DG382" s="16"/>
      <c r="DH382" s="16"/>
      <c r="DI382" s="16"/>
      <c r="DJ382" s="16"/>
      <c r="DK382" s="16"/>
      <c r="DL382" s="16"/>
      <c r="DM382" s="16"/>
      <c r="DN382" s="16"/>
      <c r="DO382" s="16"/>
      <c r="DP382" s="16"/>
      <c r="DQ382" s="16"/>
      <c r="DR382" s="16"/>
      <c r="DS382" s="16"/>
      <c r="DT382" s="16"/>
      <c r="DU382" s="16"/>
      <c r="DV382" s="16"/>
      <c r="DW382" s="16"/>
      <c r="DX382" s="16"/>
      <c r="DY382" s="16"/>
      <c r="DZ382" s="16"/>
      <c r="EA382" s="16"/>
      <c r="EB382" s="16"/>
      <c r="EC382" s="16"/>
      <c r="ED382" s="16"/>
      <c r="EE382" s="16"/>
      <c r="EF382" s="16"/>
      <c r="EG382" s="16"/>
      <c r="EH382" s="16"/>
      <c r="EI382" s="16"/>
      <c r="EJ382" s="16"/>
      <c r="EK382" s="16"/>
      <c r="EL382" s="16"/>
      <c r="EM382" s="16"/>
      <c r="EN382" s="16"/>
      <c r="EO382" s="16"/>
      <c r="EP382" s="16"/>
      <c r="EQ382" s="16"/>
      <c r="ER382" s="16"/>
      <c r="ES382" s="16"/>
      <c r="ET382" s="16"/>
      <c r="EU382" s="16"/>
      <c r="EV382" s="16"/>
      <c r="EW382" s="16"/>
      <c r="EX382" s="16"/>
      <c r="EY382" s="16"/>
      <c r="EZ382" s="16"/>
      <c r="FA382" s="16"/>
      <c r="FB382" s="16"/>
      <c r="FC382" s="16"/>
      <c r="FD382" s="16"/>
      <c r="FE382" s="16"/>
      <c r="FF382" s="16"/>
      <c r="FG382" s="16"/>
      <c r="FH382" s="16"/>
      <c r="FI382" s="16"/>
      <c r="FJ382" s="16"/>
      <c r="FK382" s="16"/>
      <c r="FL382" s="16"/>
      <c r="FM382" s="16"/>
      <c r="FN382" s="16"/>
      <c r="FO382" s="16"/>
      <c r="FP382" s="16"/>
      <c r="FQ382" s="16"/>
      <c r="FR382" s="16"/>
      <c r="FS382" s="16"/>
      <c r="FT382" s="16"/>
      <c r="FU382" s="16"/>
      <c r="FV382" s="16"/>
      <c r="FW382" s="16"/>
      <c r="FX382" s="16"/>
      <c r="FY382" s="16"/>
      <c r="FZ382" s="16"/>
      <c r="GA382" s="16"/>
      <c r="GB382" s="16"/>
      <c r="GC382" s="16"/>
      <c r="GD382" s="16"/>
      <c r="GE382" s="16"/>
      <c r="GF382" s="16"/>
      <c r="GG382" s="16"/>
      <c r="GH382" s="16"/>
      <c r="GI382" s="16"/>
      <c r="GJ382" s="16"/>
      <c r="GK382" s="16"/>
      <c r="GL382" s="16"/>
      <c r="GM382" s="16"/>
      <c r="GN382" s="16"/>
      <c r="GO382" s="16"/>
      <c r="GP382" s="16"/>
      <c r="GQ382" s="16"/>
      <c r="GR382" s="16"/>
      <c r="GS382" s="16"/>
      <c r="GT382" s="16"/>
      <c r="GU382" s="16"/>
      <c r="GV382" s="16"/>
      <c r="GW382" s="16"/>
      <c r="GX382" s="16"/>
      <c r="GY382" s="16"/>
      <c r="GZ382" s="16"/>
      <c r="HA382" s="16"/>
      <c r="HB382" s="16"/>
      <c r="HC382" s="16"/>
      <c r="HD382" s="16"/>
      <c r="HE382" s="16"/>
      <c r="HF382" s="16"/>
      <c r="HG382" s="16"/>
      <c r="HH382" s="16"/>
      <c r="HI382" s="16"/>
      <c r="HJ382" s="16"/>
      <c r="HK382" s="16"/>
      <c r="HL382" s="16"/>
      <c r="HM382" s="16"/>
      <c r="HN382" s="16"/>
      <c r="HO382" s="16"/>
      <c r="HP382" s="16"/>
      <c r="HQ382" s="16"/>
      <c r="HR382" s="16"/>
      <c r="HS382" s="16"/>
      <c r="HT382" s="16"/>
      <c r="HU382" s="16"/>
      <c r="HV382" s="16"/>
      <c r="HW382" s="16"/>
      <c r="HX382" s="16"/>
      <c r="HY382" s="16"/>
      <c r="HZ382" s="16"/>
      <c r="IA382" s="16"/>
      <c r="IB382" s="16"/>
      <c r="IC382" s="16"/>
      <c r="ID382" s="16"/>
      <c r="IE382" s="16"/>
      <c r="IF382" s="16"/>
      <c r="IG382" s="16"/>
      <c r="IH382" s="16"/>
      <c r="II382" s="16"/>
      <c r="IJ382" s="16"/>
      <c r="IK382" s="16"/>
      <c r="IL382" s="16"/>
      <c r="IM382" s="16"/>
      <c r="IN382" s="16"/>
      <c r="IO382" s="16"/>
      <c r="IP382" s="16"/>
      <c r="IQ382" s="16"/>
      <c r="IR382" s="16"/>
      <c r="IS382" s="16"/>
      <c r="IT382" s="16"/>
      <c r="IU382" s="16"/>
    </row>
    <row r="383" spans="1:255" x14ac:dyDescent="0.2">
      <c r="A383" s="47" t="s">
        <v>538</v>
      </c>
      <c r="B383" s="48" t="s">
        <v>154</v>
      </c>
      <c r="C383" s="49" t="s">
        <v>155</v>
      </c>
      <c r="D383" s="50">
        <f>Source!I1125</f>
        <v>-990.95039999999995</v>
      </c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  <c r="BE383" s="16"/>
      <c r="BF383" s="16"/>
      <c r="BG383" s="16"/>
      <c r="BH383" s="16"/>
      <c r="BI383" s="16"/>
      <c r="BJ383" s="16"/>
      <c r="BK383" s="16"/>
      <c r="BL383" s="16"/>
      <c r="BM383" s="16"/>
      <c r="BN383" s="16"/>
      <c r="BO383" s="16"/>
      <c r="BP383" s="16"/>
      <c r="BQ383" s="16"/>
      <c r="BR383" s="16"/>
      <c r="BS383" s="16"/>
      <c r="BT383" s="16"/>
      <c r="BU383" s="16"/>
      <c r="BV383" s="16"/>
      <c r="BW383" s="16"/>
      <c r="BX383" s="16"/>
      <c r="BY383" s="16"/>
      <c r="BZ383" s="16"/>
      <c r="CA383" s="16"/>
      <c r="CB383" s="16"/>
      <c r="CC383" s="16"/>
      <c r="CD383" s="16"/>
      <c r="CE383" s="16"/>
      <c r="CF383" s="16"/>
      <c r="CG383" s="16"/>
      <c r="CH383" s="16"/>
      <c r="CI383" s="16"/>
      <c r="CJ383" s="16"/>
      <c r="CK383" s="16"/>
      <c r="CL383" s="16"/>
      <c r="CM383" s="16"/>
      <c r="CN383" s="16"/>
      <c r="CO383" s="16"/>
      <c r="CP383" s="16"/>
      <c r="CQ383" s="16"/>
      <c r="CR383" s="16"/>
      <c r="CS383" s="16"/>
      <c r="CT383" s="16"/>
      <c r="CU383" s="16"/>
      <c r="CV383" s="16"/>
      <c r="CW383" s="16"/>
      <c r="CX383" s="16"/>
      <c r="CY383" s="16"/>
      <c r="CZ383" s="16"/>
      <c r="DA383" s="16"/>
      <c r="DB383" s="16"/>
      <c r="DC383" s="16"/>
      <c r="DD383" s="16"/>
      <c r="DE383" s="16"/>
      <c r="DF383" s="16"/>
      <c r="DG383" s="16"/>
      <c r="DH383" s="16"/>
      <c r="DI383" s="16"/>
      <c r="DJ383" s="16"/>
      <c r="DK383" s="16"/>
      <c r="DL383" s="16"/>
      <c r="DM383" s="16"/>
      <c r="DN383" s="16"/>
      <c r="DO383" s="16"/>
      <c r="DP383" s="16"/>
      <c r="DQ383" s="16"/>
      <c r="DR383" s="16"/>
      <c r="DS383" s="16"/>
      <c r="DT383" s="16"/>
      <c r="DU383" s="16"/>
      <c r="DV383" s="16"/>
      <c r="DW383" s="16"/>
      <c r="DX383" s="16"/>
      <c r="DY383" s="16"/>
      <c r="DZ383" s="16"/>
      <c r="EA383" s="16"/>
      <c r="EB383" s="16"/>
      <c r="EC383" s="16"/>
      <c r="ED383" s="16"/>
      <c r="EE383" s="16"/>
      <c r="EF383" s="16"/>
      <c r="EG383" s="16"/>
      <c r="EH383" s="16"/>
      <c r="EI383" s="16"/>
      <c r="EJ383" s="16"/>
      <c r="EK383" s="16"/>
      <c r="EL383" s="16"/>
      <c r="EM383" s="16"/>
      <c r="EN383" s="16"/>
      <c r="EO383" s="16"/>
      <c r="EP383" s="16"/>
      <c r="EQ383" s="16"/>
      <c r="ER383" s="16"/>
      <c r="ES383" s="16"/>
      <c r="ET383" s="16"/>
      <c r="EU383" s="16"/>
      <c r="EV383" s="16"/>
      <c r="EW383" s="16"/>
      <c r="EX383" s="16"/>
      <c r="EY383" s="16"/>
      <c r="EZ383" s="16"/>
      <c r="FA383" s="16"/>
      <c r="FB383" s="16"/>
      <c r="FC383" s="16"/>
      <c r="FD383" s="16"/>
      <c r="FE383" s="16"/>
      <c r="FF383" s="16"/>
      <c r="FG383" s="16"/>
      <c r="FH383" s="16"/>
      <c r="FI383" s="16"/>
      <c r="FJ383" s="16"/>
      <c r="FK383" s="16"/>
      <c r="FL383" s="16"/>
      <c r="FM383" s="16"/>
      <c r="FN383" s="16"/>
      <c r="FO383" s="16"/>
      <c r="FP383" s="16"/>
      <c r="FQ383" s="16"/>
      <c r="FR383" s="16"/>
      <c r="FS383" s="16"/>
      <c r="FT383" s="16"/>
      <c r="FU383" s="16"/>
      <c r="FV383" s="16"/>
      <c r="FW383" s="16"/>
      <c r="FX383" s="16"/>
      <c r="FY383" s="16"/>
      <c r="FZ383" s="16"/>
      <c r="GA383" s="16"/>
      <c r="GB383" s="16"/>
      <c r="GC383" s="16"/>
      <c r="GD383" s="16"/>
      <c r="GE383" s="16"/>
      <c r="GF383" s="16"/>
      <c r="GG383" s="16"/>
      <c r="GH383" s="16"/>
      <c r="GI383" s="16"/>
      <c r="GJ383" s="16"/>
      <c r="GK383" s="16"/>
      <c r="GL383" s="16"/>
      <c r="GM383" s="16"/>
      <c r="GN383" s="16"/>
      <c r="GO383" s="16"/>
      <c r="GP383" s="16"/>
      <c r="GQ383" s="16"/>
      <c r="GR383" s="16"/>
      <c r="GS383" s="16"/>
      <c r="GT383" s="16"/>
      <c r="GU383" s="16"/>
      <c r="GV383" s="16"/>
      <c r="GW383" s="16"/>
      <c r="GX383" s="16"/>
      <c r="GY383" s="16"/>
      <c r="GZ383" s="16"/>
      <c r="HA383" s="16"/>
      <c r="HB383" s="16"/>
      <c r="HC383" s="16"/>
      <c r="HD383" s="16"/>
      <c r="HE383" s="16"/>
      <c r="HF383" s="16"/>
      <c r="HG383" s="16"/>
      <c r="HH383" s="16"/>
      <c r="HI383" s="16"/>
      <c r="HJ383" s="16"/>
      <c r="HK383" s="16"/>
      <c r="HL383" s="16"/>
      <c r="HM383" s="16"/>
      <c r="HN383" s="16"/>
      <c r="HO383" s="16"/>
      <c r="HP383" s="16"/>
      <c r="HQ383" s="16"/>
      <c r="HR383" s="16"/>
      <c r="HS383" s="16"/>
      <c r="HT383" s="16"/>
      <c r="HU383" s="16"/>
      <c r="HV383" s="16"/>
      <c r="HW383" s="16"/>
      <c r="HX383" s="16"/>
      <c r="HY383" s="16"/>
      <c r="HZ383" s="16"/>
      <c r="IA383" s="16"/>
      <c r="IB383" s="16"/>
      <c r="IC383" s="16"/>
      <c r="ID383" s="16"/>
      <c r="IE383" s="16"/>
      <c r="IF383" s="16"/>
      <c r="IG383" s="16"/>
      <c r="IH383" s="16"/>
      <c r="II383" s="16"/>
      <c r="IJ383" s="16"/>
      <c r="IK383" s="16"/>
      <c r="IL383" s="16"/>
      <c r="IM383" s="16"/>
      <c r="IN383" s="16"/>
      <c r="IO383" s="16"/>
      <c r="IP383" s="16"/>
      <c r="IQ383" s="16"/>
      <c r="IR383" s="16"/>
      <c r="IS383" s="16"/>
      <c r="IT383" s="16"/>
      <c r="IU383" s="16"/>
    </row>
    <row r="384" spans="1:255" x14ac:dyDescent="0.2">
      <c r="A384" s="47" t="s">
        <v>539</v>
      </c>
      <c r="B384" s="48" t="s">
        <v>159</v>
      </c>
      <c r="C384" s="49" t="s">
        <v>155</v>
      </c>
      <c r="D384" s="50">
        <f>Source!I1126</f>
        <v>990.95039999999995</v>
      </c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  <c r="BE384" s="16"/>
      <c r="BF384" s="16"/>
      <c r="BG384" s="16"/>
      <c r="BH384" s="16"/>
      <c r="BI384" s="16"/>
      <c r="BJ384" s="16"/>
      <c r="BK384" s="16"/>
      <c r="BL384" s="16"/>
      <c r="BM384" s="16"/>
      <c r="BN384" s="16"/>
      <c r="BO384" s="16"/>
      <c r="BP384" s="16"/>
      <c r="BQ384" s="16"/>
      <c r="BR384" s="16"/>
      <c r="BS384" s="16"/>
      <c r="BT384" s="16"/>
      <c r="BU384" s="16"/>
      <c r="BV384" s="16"/>
      <c r="BW384" s="16"/>
      <c r="BX384" s="16"/>
      <c r="BY384" s="16"/>
      <c r="BZ384" s="16"/>
      <c r="CA384" s="16"/>
      <c r="CB384" s="16"/>
      <c r="CC384" s="16"/>
      <c r="CD384" s="16"/>
      <c r="CE384" s="16"/>
      <c r="CF384" s="16"/>
      <c r="CG384" s="16"/>
      <c r="CH384" s="16"/>
      <c r="CI384" s="16"/>
      <c r="CJ384" s="16"/>
      <c r="CK384" s="16"/>
      <c r="CL384" s="16"/>
      <c r="CM384" s="16"/>
      <c r="CN384" s="16"/>
      <c r="CO384" s="16"/>
      <c r="CP384" s="16"/>
      <c r="CQ384" s="16"/>
      <c r="CR384" s="16"/>
      <c r="CS384" s="16"/>
      <c r="CT384" s="16"/>
      <c r="CU384" s="16"/>
      <c r="CV384" s="16"/>
      <c r="CW384" s="16"/>
      <c r="CX384" s="16"/>
      <c r="CY384" s="16"/>
      <c r="CZ384" s="16"/>
      <c r="DA384" s="16"/>
      <c r="DB384" s="16"/>
      <c r="DC384" s="16"/>
      <c r="DD384" s="16"/>
      <c r="DE384" s="16"/>
      <c r="DF384" s="16"/>
      <c r="DG384" s="16"/>
      <c r="DH384" s="16"/>
      <c r="DI384" s="16"/>
      <c r="DJ384" s="16"/>
      <c r="DK384" s="16"/>
      <c r="DL384" s="16"/>
      <c r="DM384" s="16"/>
      <c r="DN384" s="16"/>
      <c r="DO384" s="16"/>
      <c r="DP384" s="16"/>
      <c r="DQ384" s="16"/>
      <c r="DR384" s="16"/>
      <c r="DS384" s="16"/>
      <c r="DT384" s="16"/>
      <c r="DU384" s="16"/>
      <c r="DV384" s="16"/>
      <c r="DW384" s="16"/>
      <c r="DX384" s="16"/>
      <c r="DY384" s="16"/>
      <c r="DZ384" s="16"/>
      <c r="EA384" s="16"/>
      <c r="EB384" s="16"/>
      <c r="EC384" s="16"/>
      <c r="ED384" s="16"/>
      <c r="EE384" s="16"/>
      <c r="EF384" s="16"/>
      <c r="EG384" s="16"/>
      <c r="EH384" s="16"/>
      <c r="EI384" s="16"/>
      <c r="EJ384" s="16"/>
      <c r="EK384" s="16"/>
      <c r="EL384" s="16"/>
      <c r="EM384" s="16"/>
      <c r="EN384" s="16"/>
      <c r="EO384" s="16"/>
      <c r="EP384" s="16"/>
      <c r="EQ384" s="16"/>
      <c r="ER384" s="16"/>
      <c r="ES384" s="16"/>
      <c r="ET384" s="16"/>
      <c r="EU384" s="16"/>
      <c r="EV384" s="16"/>
      <c r="EW384" s="16"/>
      <c r="EX384" s="16"/>
      <c r="EY384" s="16"/>
      <c r="EZ384" s="16"/>
      <c r="FA384" s="16"/>
      <c r="FB384" s="16"/>
      <c r="FC384" s="16"/>
      <c r="FD384" s="16"/>
      <c r="FE384" s="16"/>
      <c r="FF384" s="16"/>
      <c r="FG384" s="16"/>
      <c r="FH384" s="16"/>
      <c r="FI384" s="16"/>
      <c r="FJ384" s="16"/>
      <c r="FK384" s="16"/>
      <c r="FL384" s="16"/>
      <c r="FM384" s="16"/>
      <c r="FN384" s="16"/>
      <c r="FO384" s="16"/>
      <c r="FP384" s="16"/>
      <c r="FQ384" s="16"/>
      <c r="FR384" s="16"/>
      <c r="FS384" s="16"/>
      <c r="FT384" s="16"/>
      <c r="FU384" s="16"/>
      <c r="FV384" s="16"/>
      <c r="FW384" s="16"/>
      <c r="FX384" s="16"/>
      <c r="FY384" s="16"/>
      <c r="FZ384" s="16"/>
      <c r="GA384" s="16"/>
      <c r="GB384" s="16"/>
      <c r="GC384" s="16"/>
      <c r="GD384" s="16"/>
      <c r="GE384" s="16"/>
      <c r="GF384" s="16"/>
      <c r="GG384" s="16"/>
      <c r="GH384" s="16"/>
      <c r="GI384" s="16"/>
      <c r="GJ384" s="16"/>
      <c r="GK384" s="16"/>
      <c r="GL384" s="16"/>
      <c r="GM384" s="16"/>
      <c r="GN384" s="16"/>
      <c r="GO384" s="16"/>
      <c r="GP384" s="16"/>
      <c r="GQ384" s="16"/>
      <c r="GR384" s="16"/>
      <c r="GS384" s="16"/>
      <c r="GT384" s="16"/>
      <c r="GU384" s="16"/>
      <c r="GV384" s="16"/>
      <c r="GW384" s="16"/>
      <c r="GX384" s="16"/>
      <c r="GY384" s="16"/>
      <c r="GZ384" s="16"/>
      <c r="HA384" s="16"/>
      <c r="HB384" s="16"/>
      <c r="HC384" s="16"/>
      <c r="HD384" s="16"/>
      <c r="HE384" s="16"/>
      <c r="HF384" s="16"/>
      <c r="HG384" s="16"/>
      <c r="HH384" s="16"/>
      <c r="HI384" s="16"/>
      <c r="HJ384" s="16"/>
      <c r="HK384" s="16"/>
      <c r="HL384" s="16"/>
      <c r="HM384" s="16"/>
      <c r="HN384" s="16"/>
      <c r="HO384" s="16"/>
      <c r="HP384" s="16"/>
      <c r="HQ384" s="16"/>
      <c r="HR384" s="16"/>
      <c r="HS384" s="16"/>
      <c r="HT384" s="16"/>
      <c r="HU384" s="16"/>
      <c r="HV384" s="16"/>
      <c r="HW384" s="16"/>
      <c r="HX384" s="16"/>
      <c r="HY384" s="16"/>
      <c r="HZ384" s="16"/>
      <c r="IA384" s="16"/>
      <c r="IB384" s="16"/>
      <c r="IC384" s="16"/>
      <c r="ID384" s="16"/>
      <c r="IE384" s="16"/>
      <c r="IF384" s="16"/>
      <c r="IG384" s="16"/>
      <c r="IH384" s="16"/>
      <c r="II384" s="16"/>
      <c r="IJ384" s="16"/>
      <c r="IK384" s="16"/>
      <c r="IL384" s="16"/>
      <c r="IM384" s="16"/>
      <c r="IN384" s="16"/>
      <c r="IO384" s="16"/>
      <c r="IP384" s="16"/>
      <c r="IQ384" s="16"/>
      <c r="IR384" s="16"/>
      <c r="IS384" s="16"/>
      <c r="IT384" s="16"/>
      <c r="IU384" s="16"/>
    </row>
    <row r="385" spans="1:255" x14ac:dyDescent="0.2">
      <c r="A385" s="51">
        <v>110</v>
      </c>
      <c r="B385" s="52" t="s">
        <v>253</v>
      </c>
      <c r="C385" s="53" t="s">
        <v>254</v>
      </c>
      <c r="D385" s="54">
        <v>8.66</v>
      </c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  <c r="BE385" s="16"/>
      <c r="BF385" s="16"/>
      <c r="BG385" s="16"/>
      <c r="BH385" s="16"/>
      <c r="BI385" s="16"/>
      <c r="BJ385" s="16"/>
      <c r="BK385" s="16"/>
      <c r="BL385" s="16"/>
      <c r="BM385" s="16"/>
      <c r="BN385" s="16"/>
      <c r="BO385" s="16"/>
      <c r="BP385" s="16"/>
      <c r="BQ385" s="16"/>
      <c r="BR385" s="16"/>
      <c r="BS385" s="16"/>
      <c r="BT385" s="16"/>
      <c r="BU385" s="16"/>
      <c r="BV385" s="16"/>
      <c r="BW385" s="16"/>
      <c r="BX385" s="16"/>
      <c r="BY385" s="16"/>
      <c r="BZ385" s="16"/>
      <c r="CA385" s="16"/>
      <c r="CB385" s="16"/>
      <c r="CC385" s="16"/>
      <c r="CD385" s="16"/>
      <c r="CE385" s="16"/>
      <c r="CF385" s="16"/>
      <c r="CG385" s="16"/>
      <c r="CH385" s="16"/>
      <c r="CI385" s="16"/>
      <c r="CJ385" s="16"/>
      <c r="CK385" s="16"/>
      <c r="CL385" s="16"/>
      <c r="CM385" s="16"/>
      <c r="CN385" s="16"/>
      <c r="CO385" s="16"/>
      <c r="CP385" s="16"/>
      <c r="CQ385" s="16"/>
      <c r="CR385" s="16"/>
      <c r="CS385" s="16"/>
      <c r="CT385" s="16"/>
      <c r="CU385" s="16"/>
      <c r="CV385" s="16"/>
      <c r="CW385" s="16"/>
      <c r="CX385" s="16"/>
      <c r="CY385" s="16"/>
      <c r="CZ385" s="16"/>
      <c r="DA385" s="16"/>
      <c r="DB385" s="16"/>
      <c r="DC385" s="16"/>
      <c r="DD385" s="16"/>
      <c r="DE385" s="16"/>
      <c r="DF385" s="16"/>
      <c r="DG385" s="16"/>
      <c r="DH385" s="16"/>
      <c r="DI385" s="16"/>
      <c r="DJ385" s="16"/>
      <c r="DK385" s="16"/>
      <c r="DL385" s="16"/>
      <c r="DM385" s="16"/>
      <c r="DN385" s="16"/>
      <c r="DO385" s="16"/>
      <c r="DP385" s="16"/>
      <c r="DQ385" s="16"/>
      <c r="DR385" s="16"/>
      <c r="DS385" s="16"/>
      <c r="DT385" s="16"/>
      <c r="DU385" s="16"/>
      <c r="DV385" s="16"/>
      <c r="DW385" s="16"/>
      <c r="DX385" s="16"/>
      <c r="DY385" s="16"/>
      <c r="DZ385" s="16"/>
      <c r="EA385" s="16"/>
      <c r="EB385" s="16"/>
      <c r="EC385" s="16"/>
      <c r="ED385" s="16"/>
      <c r="EE385" s="16"/>
      <c r="EF385" s="16"/>
      <c r="EG385" s="16"/>
      <c r="EH385" s="16"/>
      <c r="EI385" s="16"/>
      <c r="EJ385" s="16"/>
      <c r="EK385" s="16"/>
      <c r="EL385" s="16"/>
      <c r="EM385" s="16"/>
      <c r="EN385" s="16"/>
      <c r="EO385" s="16"/>
      <c r="EP385" s="16"/>
      <c r="EQ385" s="16"/>
      <c r="ER385" s="16"/>
      <c r="ES385" s="16"/>
      <c r="ET385" s="16"/>
      <c r="EU385" s="16"/>
      <c r="EV385" s="16"/>
      <c r="EW385" s="16"/>
      <c r="EX385" s="16"/>
      <c r="EY385" s="16"/>
      <c r="EZ385" s="16"/>
      <c r="FA385" s="16"/>
      <c r="FB385" s="16"/>
      <c r="FC385" s="16"/>
      <c r="FD385" s="16"/>
      <c r="FE385" s="16"/>
      <c r="FF385" s="16"/>
      <c r="FG385" s="16"/>
      <c r="FH385" s="16"/>
      <c r="FI385" s="16"/>
      <c r="FJ385" s="16"/>
      <c r="FK385" s="16"/>
      <c r="FL385" s="16"/>
      <c r="FM385" s="16"/>
      <c r="FN385" s="16"/>
      <c r="FO385" s="16"/>
      <c r="FP385" s="16"/>
      <c r="FQ385" s="16"/>
      <c r="FR385" s="16"/>
      <c r="FS385" s="16"/>
      <c r="FT385" s="16"/>
      <c r="FU385" s="16"/>
      <c r="FV385" s="16"/>
      <c r="FW385" s="16"/>
      <c r="FX385" s="16"/>
      <c r="FY385" s="16"/>
      <c r="FZ385" s="16"/>
      <c r="GA385" s="16"/>
      <c r="GB385" s="16"/>
      <c r="GC385" s="16"/>
      <c r="GD385" s="16"/>
      <c r="GE385" s="16"/>
      <c r="GF385" s="16"/>
      <c r="GG385" s="16"/>
      <c r="GH385" s="16"/>
      <c r="GI385" s="16"/>
      <c r="GJ385" s="16"/>
      <c r="GK385" s="16"/>
      <c r="GL385" s="16"/>
      <c r="GM385" s="16"/>
      <c r="GN385" s="16"/>
      <c r="GO385" s="16"/>
      <c r="GP385" s="16"/>
      <c r="GQ385" s="16"/>
      <c r="GR385" s="16"/>
      <c r="GS385" s="16"/>
      <c r="GT385" s="16"/>
      <c r="GU385" s="16"/>
      <c r="GV385" s="16"/>
      <c r="GW385" s="16"/>
      <c r="GX385" s="16"/>
      <c r="GY385" s="16"/>
      <c r="GZ385" s="16"/>
      <c r="HA385" s="16"/>
      <c r="HB385" s="16"/>
      <c r="HC385" s="16"/>
      <c r="HD385" s="16"/>
      <c r="HE385" s="16"/>
      <c r="HF385" s="16"/>
      <c r="HG385" s="16"/>
      <c r="HH385" s="16"/>
      <c r="HI385" s="16"/>
      <c r="HJ385" s="16"/>
      <c r="HK385" s="16"/>
      <c r="HL385" s="16"/>
      <c r="HM385" s="16"/>
      <c r="HN385" s="16"/>
      <c r="HO385" s="16"/>
      <c r="HP385" s="16"/>
      <c r="HQ385" s="16"/>
      <c r="HR385" s="16"/>
      <c r="HS385" s="16"/>
      <c r="HT385" s="16"/>
      <c r="HU385" s="16"/>
      <c r="HV385" s="16"/>
      <c r="HW385" s="16"/>
      <c r="HX385" s="16"/>
      <c r="HY385" s="16"/>
      <c r="HZ385" s="16"/>
      <c r="IA385" s="16"/>
      <c r="IB385" s="16"/>
      <c r="IC385" s="16"/>
      <c r="ID385" s="16"/>
      <c r="IE385" s="16"/>
      <c r="IF385" s="16"/>
      <c r="IG385" s="16"/>
      <c r="IH385" s="16"/>
      <c r="II385" s="16"/>
      <c r="IJ385" s="16"/>
      <c r="IK385" s="16"/>
      <c r="IL385" s="16"/>
      <c r="IM385" s="16"/>
      <c r="IN385" s="16"/>
      <c r="IO385" s="16"/>
      <c r="IP385" s="16"/>
      <c r="IQ385" s="16"/>
      <c r="IR385" s="16"/>
      <c r="IS385" s="16"/>
      <c r="IT385" s="16"/>
      <c r="IU385" s="16"/>
    </row>
    <row r="386" spans="1:255" x14ac:dyDescent="0.2">
      <c r="A386" s="47" t="s">
        <v>541</v>
      </c>
      <c r="B386" s="48" t="s">
        <v>263</v>
      </c>
      <c r="C386" s="49" t="s">
        <v>254</v>
      </c>
      <c r="D386" s="50">
        <f>Source!I1128</f>
        <v>-9.093</v>
      </c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  <c r="BE386" s="16"/>
      <c r="BF386" s="16"/>
      <c r="BG386" s="16"/>
      <c r="BH386" s="16"/>
      <c r="BI386" s="16"/>
      <c r="BJ386" s="16"/>
      <c r="BK386" s="16"/>
      <c r="BL386" s="16"/>
      <c r="BM386" s="16"/>
      <c r="BN386" s="16"/>
      <c r="BO386" s="16"/>
      <c r="BP386" s="16"/>
      <c r="BQ386" s="16"/>
      <c r="BR386" s="16"/>
      <c r="BS386" s="16"/>
      <c r="BT386" s="16"/>
      <c r="BU386" s="16"/>
      <c r="BV386" s="16"/>
      <c r="BW386" s="16"/>
      <c r="BX386" s="16"/>
      <c r="BY386" s="16"/>
      <c r="BZ386" s="16"/>
      <c r="CA386" s="16"/>
      <c r="CB386" s="16"/>
      <c r="CC386" s="16"/>
      <c r="CD386" s="16"/>
      <c r="CE386" s="16"/>
      <c r="CF386" s="16"/>
      <c r="CG386" s="16"/>
      <c r="CH386" s="16"/>
      <c r="CI386" s="16"/>
      <c r="CJ386" s="16"/>
      <c r="CK386" s="16"/>
      <c r="CL386" s="16"/>
      <c r="CM386" s="16"/>
      <c r="CN386" s="16"/>
      <c r="CO386" s="16"/>
      <c r="CP386" s="16"/>
      <c r="CQ386" s="16"/>
      <c r="CR386" s="16"/>
      <c r="CS386" s="16"/>
      <c r="CT386" s="16"/>
      <c r="CU386" s="16"/>
      <c r="CV386" s="16"/>
      <c r="CW386" s="16"/>
      <c r="CX386" s="16"/>
      <c r="CY386" s="16"/>
      <c r="CZ386" s="16"/>
      <c r="DA386" s="16"/>
      <c r="DB386" s="16"/>
      <c r="DC386" s="16"/>
      <c r="DD386" s="16"/>
      <c r="DE386" s="16"/>
      <c r="DF386" s="16"/>
      <c r="DG386" s="16"/>
      <c r="DH386" s="16"/>
      <c r="DI386" s="16"/>
      <c r="DJ386" s="1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6"/>
      <c r="EZ386" s="16"/>
      <c r="FA386" s="16"/>
      <c r="FB386" s="16"/>
      <c r="FC386" s="16"/>
      <c r="FD386" s="16"/>
      <c r="FE386" s="16"/>
      <c r="FF386" s="16"/>
      <c r="FG386" s="16"/>
      <c r="FH386" s="16"/>
      <c r="FI386" s="16"/>
      <c r="FJ386" s="16"/>
      <c r="FK386" s="16"/>
      <c r="FL386" s="16"/>
      <c r="FM386" s="16"/>
      <c r="FN386" s="16"/>
      <c r="FO386" s="16"/>
      <c r="FP386" s="16"/>
      <c r="FQ386" s="16"/>
      <c r="FR386" s="16"/>
      <c r="FS386" s="16"/>
      <c r="FT386" s="16"/>
      <c r="FU386" s="16"/>
      <c r="FV386" s="16"/>
      <c r="FW386" s="16"/>
      <c r="FX386" s="16"/>
      <c r="FY386" s="16"/>
      <c r="FZ386" s="16"/>
      <c r="GA386" s="16"/>
      <c r="GB386" s="16"/>
      <c r="GC386" s="16"/>
      <c r="GD386" s="16"/>
      <c r="GE386" s="16"/>
      <c r="GF386" s="16"/>
      <c r="GG386" s="16"/>
      <c r="GH386" s="16"/>
      <c r="GI386" s="16"/>
      <c r="GJ386" s="16"/>
      <c r="GK386" s="16"/>
      <c r="GL386" s="16"/>
      <c r="GM386" s="16"/>
      <c r="GN386" s="16"/>
      <c r="GO386" s="16"/>
      <c r="GP386" s="16"/>
      <c r="GQ386" s="16"/>
      <c r="GR386" s="16"/>
      <c r="GS386" s="16"/>
      <c r="GT386" s="16"/>
      <c r="GU386" s="16"/>
      <c r="GV386" s="16"/>
      <c r="GW386" s="16"/>
      <c r="GX386" s="16"/>
      <c r="GY386" s="16"/>
      <c r="GZ386" s="16"/>
      <c r="HA386" s="16"/>
      <c r="HB386" s="16"/>
      <c r="HC386" s="16"/>
      <c r="HD386" s="16"/>
      <c r="HE386" s="16"/>
      <c r="HF386" s="16"/>
      <c r="HG386" s="16"/>
      <c r="HH386" s="16"/>
      <c r="HI386" s="16"/>
      <c r="HJ386" s="16"/>
      <c r="HK386" s="16"/>
      <c r="HL386" s="16"/>
      <c r="HM386" s="16"/>
      <c r="HN386" s="16"/>
      <c r="HO386" s="16"/>
      <c r="HP386" s="16"/>
      <c r="HQ386" s="16"/>
      <c r="HR386" s="16"/>
      <c r="HS386" s="16"/>
      <c r="HT386" s="16"/>
      <c r="HU386" s="16"/>
      <c r="HV386" s="16"/>
      <c r="HW386" s="16"/>
      <c r="HX386" s="16"/>
      <c r="HY386" s="16"/>
      <c r="HZ386" s="16"/>
      <c r="IA386" s="16"/>
      <c r="IB386" s="16"/>
      <c r="IC386" s="16"/>
      <c r="ID386" s="16"/>
      <c r="IE386" s="16"/>
      <c r="IF386" s="16"/>
      <c r="IG386" s="16"/>
      <c r="IH386" s="16"/>
      <c r="II386" s="16"/>
      <c r="IJ386" s="16"/>
      <c r="IK386" s="16"/>
      <c r="IL386" s="16"/>
      <c r="IM386" s="16"/>
      <c r="IN386" s="16"/>
      <c r="IO386" s="16"/>
      <c r="IP386" s="16"/>
      <c r="IQ386" s="16"/>
      <c r="IR386" s="16"/>
      <c r="IS386" s="16"/>
      <c r="IT386" s="16"/>
      <c r="IU386" s="16"/>
    </row>
    <row r="387" spans="1:255" x14ac:dyDescent="0.2">
      <c r="A387" s="47" t="s">
        <v>542</v>
      </c>
      <c r="B387" s="48" t="s">
        <v>267</v>
      </c>
      <c r="C387" s="49" t="s">
        <v>268</v>
      </c>
      <c r="D387" s="50">
        <f>Source!I1129</f>
        <v>909.30000000000007</v>
      </c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  <c r="BE387" s="16"/>
      <c r="BF387" s="16"/>
      <c r="BG387" s="16"/>
      <c r="BH387" s="16"/>
      <c r="BI387" s="16"/>
      <c r="BJ387" s="16"/>
      <c r="BK387" s="16"/>
      <c r="BL387" s="16"/>
      <c r="BM387" s="16"/>
      <c r="BN387" s="16"/>
      <c r="BO387" s="16"/>
      <c r="BP387" s="16"/>
      <c r="BQ387" s="16"/>
      <c r="BR387" s="16"/>
      <c r="BS387" s="16"/>
      <c r="BT387" s="16"/>
      <c r="BU387" s="16"/>
      <c r="BV387" s="16"/>
      <c r="BW387" s="16"/>
      <c r="BX387" s="16"/>
      <c r="BY387" s="16"/>
      <c r="BZ387" s="16"/>
      <c r="CA387" s="16"/>
      <c r="CB387" s="16"/>
      <c r="CC387" s="16"/>
      <c r="CD387" s="16"/>
      <c r="CE387" s="16"/>
      <c r="CF387" s="16"/>
      <c r="CG387" s="16"/>
      <c r="CH387" s="16"/>
      <c r="CI387" s="16"/>
      <c r="CJ387" s="16"/>
      <c r="CK387" s="16"/>
      <c r="CL387" s="16"/>
      <c r="CM387" s="16"/>
      <c r="CN387" s="16"/>
      <c r="CO387" s="16"/>
      <c r="CP387" s="16"/>
      <c r="CQ387" s="16"/>
      <c r="CR387" s="16"/>
      <c r="CS387" s="16"/>
      <c r="CT387" s="16"/>
      <c r="CU387" s="16"/>
      <c r="CV387" s="16"/>
      <c r="CW387" s="16"/>
      <c r="CX387" s="16"/>
      <c r="CY387" s="16"/>
      <c r="CZ387" s="16"/>
      <c r="DA387" s="16"/>
      <c r="DB387" s="16"/>
      <c r="DC387" s="16"/>
      <c r="DD387" s="16"/>
      <c r="DE387" s="16"/>
      <c r="DF387" s="16"/>
      <c r="DG387" s="16"/>
      <c r="DH387" s="16"/>
      <c r="DI387" s="16"/>
      <c r="DJ387" s="16"/>
      <c r="DK387" s="16"/>
      <c r="DL387" s="16"/>
      <c r="DM387" s="16"/>
      <c r="DN387" s="16"/>
      <c r="DO387" s="16"/>
      <c r="DP387" s="16"/>
      <c r="DQ387" s="16"/>
      <c r="DR387" s="16"/>
      <c r="DS387" s="16"/>
      <c r="DT387" s="16"/>
      <c r="DU387" s="16"/>
      <c r="DV387" s="16"/>
      <c r="DW387" s="16"/>
      <c r="DX387" s="16"/>
      <c r="DY387" s="16"/>
      <c r="DZ387" s="16"/>
      <c r="EA387" s="16"/>
      <c r="EB387" s="16"/>
      <c r="EC387" s="16"/>
      <c r="ED387" s="16"/>
      <c r="EE387" s="16"/>
      <c r="EF387" s="16"/>
      <c r="EG387" s="16"/>
      <c r="EH387" s="16"/>
      <c r="EI387" s="16"/>
      <c r="EJ387" s="16"/>
      <c r="EK387" s="16"/>
      <c r="EL387" s="16"/>
      <c r="EM387" s="16"/>
      <c r="EN387" s="16"/>
      <c r="EO387" s="16"/>
      <c r="EP387" s="16"/>
      <c r="EQ387" s="16"/>
      <c r="ER387" s="16"/>
      <c r="ES387" s="16"/>
      <c r="ET387" s="16"/>
      <c r="EU387" s="16"/>
      <c r="EV387" s="16"/>
      <c r="EW387" s="16"/>
      <c r="EX387" s="16"/>
      <c r="EY387" s="16"/>
      <c r="EZ387" s="16"/>
      <c r="FA387" s="16"/>
      <c r="FB387" s="16"/>
      <c r="FC387" s="16"/>
      <c r="FD387" s="16"/>
      <c r="FE387" s="16"/>
      <c r="FF387" s="16"/>
      <c r="FG387" s="16"/>
      <c r="FH387" s="16"/>
      <c r="FI387" s="16"/>
      <c r="FJ387" s="16"/>
      <c r="FK387" s="16"/>
      <c r="FL387" s="16"/>
      <c r="FM387" s="16"/>
      <c r="FN387" s="16"/>
      <c r="FO387" s="16"/>
      <c r="FP387" s="16"/>
      <c r="FQ387" s="16"/>
      <c r="FR387" s="16"/>
      <c r="FS387" s="16"/>
      <c r="FT387" s="16"/>
      <c r="FU387" s="16"/>
      <c r="FV387" s="16"/>
      <c r="FW387" s="16"/>
      <c r="FX387" s="16"/>
      <c r="FY387" s="16"/>
      <c r="FZ387" s="16"/>
      <c r="GA387" s="16"/>
      <c r="GB387" s="16"/>
      <c r="GC387" s="16"/>
      <c r="GD387" s="16"/>
      <c r="GE387" s="16"/>
      <c r="GF387" s="16"/>
      <c r="GG387" s="16"/>
      <c r="GH387" s="16"/>
      <c r="GI387" s="16"/>
      <c r="GJ387" s="16"/>
      <c r="GK387" s="16"/>
      <c r="GL387" s="16"/>
      <c r="GM387" s="16"/>
      <c r="GN387" s="16"/>
      <c r="GO387" s="16"/>
      <c r="GP387" s="16"/>
      <c r="GQ387" s="16"/>
      <c r="GR387" s="16"/>
      <c r="GS387" s="16"/>
      <c r="GT387" s="16"/>
      <c r="GU387" s="16"/>
      <c r="GV387" s="16"/>
      <c r="GW387" s="16"/>
      <c r="GX387" s="16"/>
      <c r="GY387" s="16"/>
      <c r="GZ387" s="16"/>
      <c r="HA387" s="16"/>
      <c r="HB387" s="16"/>
      <c r="HC387" s="16"/>
      <c r="HD387" s="16"/>
      <c r="HE387" s="16"/>
      <c r="HF387" s="16"/>
      <c r="HG387" s="16"/>
      <c r="HH387" s="16"/>
      <c r="HI387" s="16"/>
      <c r="HJ387" s="16"/>
      <c r="HK387" s="16"/>
      <c r="HL387" s="16"/>
      <c r="HM387" s="16"/>
      <c r="HN387" s="16"/>
      <c r="HO387" s="16"/>
      <c r="HP387" s="16"/>
      <c r="HQ387" s="16"/>
      <c r="HR387" s="16"/>
      <c r="HS387" s="16"/>
      <c r="HT387" s="16"/>
      <c r="HU387" s="16"/>
      <c r="HV387" s="16"/>
      <c r="HW387" s="16"/>
      <c r="HX387" s="16"/>
      <c r="HY387" s="16"/>
      <c r="HZ387" s="16"/>
      <c r="IA387" s="16"/>
      <c r="IB387" s="16"/>
      <c r="IC387" s="16"/>
      <c r="ID387" s="16"/>
      <c r="IE387" s="16"/>
      <c r="IF387" s="16"/>
      <c r="IG387" s="16"/>
      <c r="IH387" s="16"/>
      <c r="II387" s="16"/>
      <c r="IJ387" s="16"/>
      <c r="IK387" s="16"/>
      <c r="IL387" s="16"/>
      <c r="IM387" s="16"/>
      <c r="IN387" s="16"/>
      <c r="IO387" s="16"/>
      <c r="IP387" s="16"/>
      <c r="IQ387" s="16"/>
      <c r="IR387" s="16"/>
      <c r="IS387" s="16"/>
      <c r="IT387" s="16"/>
      <c r="IU387" s="16"/>
    </row>
    <row r="388" spans="1:255" ht="24" x14ac:dyDescent="0.2">
      <c r="A388" s="51">
        <v>111</v>
      </c>
      <c r="B388" s="52" t="s">
        <v>236</v>
      </c>
      <c r="C388" s="53" t="s">
        <v>70</v>
      </c>
      <c r="D388" s="54">
        <v>40.5</v>
      </c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  <c r="BE388" s="16"/>
      <c r="BF388" s="16"/>
      <c r="BG388" s="16"/>
      <c r="BH388" s="16"/>
      <c r="BI388" s="16"/>
      <c r="BJ388" s="16"/>
      <c r="BK388" s="16"/>
      <c r="BL388" s="16"/>
      <c r="BM388" s="16"/>
      <c r="BN388" s="16"/>
      <c r="BO388" s="16"/>
      <c r="BP388" s="16"/>
      <c r="BQ388" s="16"/>
      <c r="BR388" s="16"/>
      <c r="BS388" s="16"/>
      <c r="BT388" s="16"/>
      <c r="BU388" s="16"/>
      <c r="BV388" s="16"/>
      <c r="BW388" s="16"/>
      <c r="BX388" s="16"/>
      <c r="BY388" s="16"/>
      <c r="BZ388" s="16"/>
      <c r="CA388" s="16"/>
      <c r="CB388" s="16"/>
      <c r="CC388" s="16"/>
      <c r="CD388" s="16"/>
      <c r="CE388" s="16"/>
      <c r="CF388" s="16"/>
      <c r="CG388" s="16"/>
      <c r="CH388" s="16"/>
      <c r="CI388" s="16"/>
      <c r="CJ388" s="16"/>
      <c r="CK388" s="16"/>
      <c r="CL388" s="16"/>
      <c r="CM388" s="16"/>
      <c r="CN388" s="16"/>
      <c r="CO388" s="16"/>
      <c r="CP388" s="16"/>
      <c r="CQ388" s="16"/>
      <c r="CR388" s="16"/>
      <c r="CS388" s="16"/>
      <c r="CT388" s="16"/>
      <c r="CU388" s="16"/>
      <c r="CV388" s="16"/>
      <c r="CW388" s="16"/>
      <c r="CX388" s="16"/>
      <c r="CY388" s="16"/>
      <c r="CZ388" s="16"/>
      <c r="DA388" s="16"/>
      <c r="DB388" s="16"/>
      <c r="DC388" s="16"/>
      <c r="DD388" s="16"/>
      <c r="DE388" s="16"/>
      <c r="DF388" s="16"/>
      <c r="DG388" s="16"/>
      <c r="DH388" s="16"/>
      <c r="DI388" s="16"/>
      <c r="DJ388" s="16"/>
      <c r="DK388" s="16"/>
      <c r="DL388" s="16"/>
      <c r="DM388" s="16"/>
      <c r="DN388" s="16"/>
      <c r="DO388" s="16"/>
      <c r="DP388" s="16"/>
      <c r="DQ388" s="16"/>
      <c r="DR388" s="16"/>
      <c r="DS388" s="16"/>
      <c r="DT388" s="16"/>
      <c r="DU388" s="16"/>
      <c r="DV388" s="16"/>
      <c r="DW388" s="16"/>
      <c r="DX388" s="16"/>
      <c r="DY388" s="16"/>
      <c r="DZ388" s="16"/>
      <c r="EA388" s="16"/>
      <c r="EB388" s="16"/>
      <c r="EC388" s="16"/>
      <c r="ED388" s="16"/>
      <c r="EE388" s="16"/>
      <c r="EF388" s="16"/>
      <c r="EG388" s="16"/>
      <c r="EH388" s="16"/>
      <c r="EI388" s="16"/>
      <c r="EJ388" s="16"/>
      <c r="EK388" s="16"/>
      <c r="EL388" s="16"/>
      <c r="EM388" s="16"/>
      <c r="EN388" s="16"/>
      <c r="EO388" s="16"/>
      <c r="EP388" s="16"/>
      <c r="EQ388" s="16"/>
      <c r="ER388" s="16"/>
      <c r="ES388" s="16"/>
      <c r="ET388" s="16"/>
      <c r="EU388" s="16"/>
      <c r="EV388" s="16"/>
      <c r="EW388" s="16"/>
      <c r="EX388" s="16"/>
      <c r="EY388" s="16"/>
      <c r="EZ388" s="16"/>
      <c r="FA388" s="16"/>
      <c r="FB388" s="16"/>
      <c r="FC388" s="16"/>
      <c r="FD388" s="16"/>
      <c r="FE388" s="16"/>
      <c r="FF388" s="16"/>
      <c r="FG388" s="16"/>
      <c r="FH388" s="16"/>
      <c r="FI388" s="16"/>
      <c r="FJ388" s="16"/>
      <c r="FK388" s="16"/>
      <c r="FL388" s="16"/>
      <c r="FM388" s="16"/>
      <c r="FN388" s="16"/>
      <c r="FO388" s="16"/>
      <c r="FP388" s="16"/>
      <c r="FQ388" s="16"/>
      <c r="FR388" s="16"/>
      <c r="FS388" s="16"/>
      <c r="FT388" s="16"/>
      <c r="FU388" s="16"/>
      <c r="FV388" s="16"/>
      <c r="FW388" s="16"/>
      <c r="FX388" s="16"/>
      <c r="FY388" s="16"/>
      <c r="FZ388" s="16"/>
      <c r="GA388" s="16"/>
      <c r="GB388" s="16"/>
      <c r="GC388" s="16"/>
      <c r="GD388" s="16"/>
      <c r="GE388" s="16"/>
      <c r="GF388" s="16"/>
      <c r="GG388" s="16"/>
      <c r="GH388" s="16"/>
      <c r="GI388" s="16"/>
      <c r="GJ388" s="16"/>
      <c r="GK388" s="16"/>
      <c r="GL388" s="16"/>
      <c r="GM388" s="16"/>
      <c r="GN388" s="16"/>
      <c r="GO388" s="16"/>
      <c r="GP388" s="16"/>
      <c r="GQ388" s="16"/>
      <c r="GR388" s="16"/>
      <c r="GS388" s="16"/>
      <c r="GT388" s="16"/>
      <c r="GU388" s="16"/>
      <c r="GV388" s="16"/>
      <c r="GW388" s="16"/>
      <c r="GX388" s="16"/>
      <c r="GY388" s="16"/>
      <c r="GZ388" s="16"/>
      <c r="HA388" s="16"/>
      <c r="HB388" s="16"/>
      <c r="HC388" s="16"/>
      <c r="HD388" s="16"/>
      <c r="HE388" s="16"/>
      <c r="HF388" s="16"/>
      <c r="HG388" s="16"/>
      <c r="HH388" s="16"/>
      <c r="HI388" s="16"/>
      <c r="HJ388" s="16"/>
      <c r="HK388" s="16"/>
      <c r="HL388" s="16"/>
      <c r="HM388" s="16"/>
      <c r="HN388" s="16"/>
      <c r="HO388" s="16"/>
      <c r="HP388" s="16"/>
      <c r="HQ388" s="16"/>
      <c r="HR388" s="16"/>
      <c r="HS388" s="16"/>
      <c r="HT388" s="16"/>
      <c r="HU388" s="16"/>
      <c r="HV388" s="16"/>
      <c r="HW388" s="16"/>
      <c r="HX388" s="16"/>
      <c r="HY388" s="16"/>
      <c r="HZ388" s="16"/>
      <c r="IA388" s="16"/>
      <c r="IB388" s="16"/>
      <c r="IC388" s="16"/>
      <c r="ID388" s="16"/>
      <c r="IE388" s="16"/>
      <c r="IF388" s="16"/>
      <c r="IG388" s="16"/>
      <c r="IH388" s="16"/>
      <c r="II388" s="16"/>
      <c r="IJ388" s="16"/>
      <c r="IK388" s="16"/>
      <c r="IL388" s="16"/>
      <c r="IM388" s="16"/>
      <c r="IN388" s="16"/>
      <c r="IO388" s="16"/>
      <c r="IP388" s="16"/>
      <c r="IQ388" s="16"/>
      <c r="IR388" s="16"/>
      <c r="IS388" s="16"/>
      <c r="IT388" s="16"/>
      <c r="IU388" s="16"/>
    </row>
    <row r="389" spans="1:255" x14ac:dyDescent="0.2">
      <c r="A389" s="47" t="s">
        <v>544</v>
      </c>
      <c r="B389" s="48" t="s">
        <v>244</v>
      </c>
      <c r="C389" s="49" t="s">
        <v>70</v>
      </c>
      <c r="D389" s="50">
        <f>Source!I1131</f>
        <v>41.31</v>
      </c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  <c r="BE389" s="16"/>
      <c r="BF389" s="16"/>
      <c r="BG389" s="16"/>
      <c r="BH389" s="16"/>
      <c r="BI389" s="16"/>
      <c r="BJ389" s="16"/>
      <c r="BK389" s="16"/>
      <c r="BL389" s="16"/>
      <c r="BM389" s="16"/>
      <c r="BN389" s="16"/>
      <c r="BO389" s="16"/>
      <c r="BP389" s="16"/>
      <c r="BQ389" s="16"/>
      <c r="BR389" s="16"/>
      <c r="BS389" s="16"/>
      <c r="BT389" s="16"/>
      <c r="BU389" s="16"/>
      <c r="BV389" s="16"/>
      <c r="BW389" s="16"/>
      <c r="BX389" s="16"/>
      <c r="BY389" s="16"/>
      <c r="BZ389" s="16"/>
      <c r="CA389" s="16"/>
      <c r="CB389" s="16"/>
      <c r="CC389" s="16"/>
      <c r="CD389" s="16"/>
      <c r="CE389" s="16"/>
      <c r="CF389" s="16"/>
      <c r="CG389" s="16"/>
      <c r="CH389" s="16"/>
      <c r="CI389" s="16"/>
      <c r="CJ389" s="16"/>
      <c r="CK389" s="16"/>
      <c r="CL389" s="16"/>
      <c r="CM389" s="16"/>
      <c r="CN389" s="16"/>
      <c r="CO389" s="16"/>
      <c r="CP389" s="16"/>
      <c r="CQ389" s="16"/>
      <c r="CR389" s="16"/>
      <c r="CS389" s="16"/>
      <c r="CT389" s="16"/>
      <c r="CU389" s="16"/>
      <c r="CV389" s="16"/>
      <c r="CW389" s="16"/>
      <c r="CX389" s="16"/>
      <c r="CY389" s="16"/>
      <c r="CZ389" s="16"/>
      <c r="DA389" s="16"/>
      <c r="DB389" s="16"/>
      <c r="DC389" s="16"/>
      <c r="DD389" s="16"/>
      <c r="DE389" s="16"/>
      <c r="DF389" s="16"/>
      <c r="DG389" s="16"/>
      <c r="DH389" s="16"/>
      <c r="DI389" s="16"/>
      <c r="DJ389" s="16"/>
      <c r="DK389" s="16"/>
      <c r="DL389" s="16"/>
      <c r="DM389" s="16"/>
      <c r="DN389" s="16"/>
      <c r="DO389" s="16"/>
      <c r="DP389" s="16"/>
      <c r="DQ389" s="16"/>
      <c r="DR389" s="16"/>
      <c r="DS389" s="16"/>
      <c r="DT389" s="16"/>
      <c r="DU389" s="16"/>
      <c r="DV389" s="16"/>
      <c r="DW389" s="16"/>
      <c r="DX389" s="16"/>
      <c r="DY389" s="16"/>
      <c r="DZ389" s="16"/>
      <c r="EA389" s="16"/>
      <c r="EB389" s="16"/>
      <c r="EC389" s="16"/>
      <c r="ED389" s="16"/>
      <c r="EE389" s="16"/>
      <c r="EF389" s="16"/>
      <c r="EG389" s="16"/>
      <c r="EH389" s="16"/>
      <c r="EI389" s="16"/>
      <c r="EJ389" s="16"/>
      <c r="EK389" s="16"/>
      <c r="EL389" s="16"/>
      <c r="EM389" s="16"/>
      <c r="EN389" s="16"/>
      <c r="EO389" s="16"/>
      <c r="EP389" s="16"/>
      <c r="EQ389" s="16"/>
      <c r="ER389" s="16"/>
      <c r="ES389" s="16"/>
      <c r="ET389" s="16"/>
      <c r="EU389" s="16"/>
      <c r="EV389" s="16"/>
      <c r="EW389" s="16"/>
      <c r="EX389" s="16"/>
      <c r="EY389" s="16"/>
      <c r="EZ389" s="16"/>
      <c r="FA389" s="16"/>
      <c r="FB389" s="16"/>
      <c r="FC389" s="16"/>
      <c r="FD389" s="16"/>
      <c r="FE389" s="16"/>
      <c r="FF389" s="16"/>
      <c r="FG389" s="16"/>
      <c r="FH389" s="16"/>
      <c r="FI389" s="16"/>
      <c r="FJ389" s="16"/>
      <c r="FK389" s="16"/>
      <c r="FL389" s="16"/>
      <c r="FM389" s="16"/>
      <c r="FN389" s="16"/>
      <c r="FO389" s="16"/>
      <c r="FP389" s="16"/>
      <c r="FQ389" s="16"/>
      <c r="FR389" s="16"/>
      <c r="FS389" s="16"/>
      <c r="FT389" s="16"/>
      <c r="FU389" s="16"/>
      <c r="FV389" s="16"/>
      <c r="FW389" s="16"/>
      <c r="FX389" s="16"/>
      <c r="FY389" s="16"/>
      <c r="FZ389" s="16"/>
      <c r="GA389" s="16"/>
      <c r="GB389" s="16"/>
      <c r="GC389" s="16"/>
      <c r="GD389" s="16"/>
      <c r="GE389" s="16"/>
      <c r="GF389" s="16"/>
      <c r="GG389" s="16"/>
      <c r="GH389" s="16"/>
      <c r="GI389" s="16"/>
      <c r="GJ389" s="16"/>
      <c r="GK389" s="16"/>
      <c r="GL389" s="16"/>
      <c r="GM389" s="16"/>
      <c r="GN389" s="16"/>
      <c r="GO389" s="16"/>
      <c r="GP389" s="16"/>
      <c r="GQ389" s="16"/>
      <c r="GR389" s="16"/>
      <c r="GS389" s="16"/>
      <c r="GT389" s="16"/>
      <c r="GU389" s="16"/>
      <c r="GV389" s="16"/>
      <c r="GW389" s="16"/>
      <c r="GX389" s="16"/>
      <c r="GY389" s="16"/>
      <c r="GZ389" s="16"/>
      <c r="HA389" s="16"/>
      <c r="HB389" s="16"/>
      <c r="HC389" s="16"/>
      <c r="HD389" s="16"/>
      <c r="HE389" s="16"/>
      <c r="HF389" s="16"/>
      <c r="HG389" s="16"/>
      <c r="HH389" s="16"/>
      <c r="HI389" s="16"/>
      <c r="HJ389" s="16"/>
      <c r="HK389" s="16"/>
      <c r="HL389" s="16"/>
      <c r="HM389" s="16"/>
      <c r="HN389" s="16"/>
      <c r="HO389" s="16"/>
      <c r="HP389" s="16"/>
      <c r="HQ389" s="16"/>
      <c r="HR389" s="16"/>
      <c r="HS389" s="16"/>
      <c r="HT389" s="16"/>
      <c r="HU389" s="16"/>
      <c r="HV389" s="16"/>
      <c r="HW389" s="16"/>
      <c r="HX389" s="16"/>
      <c r="HY389" s="16"/>
      <c r="HZ389" s="16"/>
      <c r="IA389" s="16"/>
      <c r="IB389" s="16"/>
      <c r="IC389" s="16"/>
      <c r="ID389" s="16"/>
      <c r="IE389" s="16"/>
      <c r="IF389" s="16"/>
      <c r="IG389" s="16"/>
      <c r="IH389" s="16"/>
      <c r="II389" s="16"/>
      <c r="IJ389" s="16"/>
      <c r="IK389" s="16"/>
      <c r="IL389" s="16"/>
      <c r="IM389" s="16"/>
      <c r="IN389" s="16"/>
      <c r="IO389" s="16"/>
      <c r="IP389" s="16"/>
      <c r="IQ389" s="16"/>
      <c r="IR389" s="16"/>
      <c r="IS389" s="16"/>
      <c r="IT389" s="16"/>
      <c r="IU389" s="16"/>
    </row>
    <row r="390" spans="1:255" x14ac:dyDescent="0.2">
      <c r="A390" s="51">
        <v>112</v>
      </c>
      <c r="B390" s="52" t="s">
        <v>166</v>
      </c>
      <c r="C390" s="53" t="s">
        <v>37</v>
      </c>
      <c r="D390" s="54">
        <v>2.331</v>
      </c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  <c r="BE390" s="16"/>
      <c r="BF390" s="16"/>
      <c r="BG390" s="16"/>
      <c r="BH390" s="16"/>
      <c r="BI390" s="16"/>
      <c r="BJ390" s="16"/>
      <c r="BK390" s="16"/>
      <c r="BL390" s="16"/>
      <c r="BM390" s="16"/>
      <c r="BN390" s="16"/>
      <c r="BO390" s="16"/>
      <c r="BP390" s="16"/>
      <c r="BQ390" s="16"/>
      <c r="BR390" s="16"/>
      <c r="BS390" s="16"/>
      <c r="BT390" s="16"/>
      <c r="BU390" s="16"/>
      <c r="BV390" s="16"/>
      <c r="BW390" s="16"/>
      <c r="BX390" s="16"/>
      <c r="BY390" s="16"/>
      <c r="BZ390" s="16"/>
      <c r="CA390" s="16"/>
      <c r="CB390" s="16"/>
      <c r="CC390" s="16"/>
      <c r="CD390" s="16"/>
      <c r="CE390" s="16"/>
      <c r="CF390" s="16"/>
      <c r="CG390" s="16"/>
      <c r="CH390" s="16"/>
      <c r="CI390" s="16"/>
      <c r="CJ390" s="16"/>
      <c r="CK390" s="16"/>
      <c r="CL390" s="16"/>
      <c r="CM390" s="16"/>
      <c r="CN390" s="16"/>
      <c r="CO390" s="16"/>
      <c r="CP390" s="16"/>
      <c r="CQ390" s="16"/>
      <c r="CR390" s="16"/>
      <c r="CS390" s="16"/>
      <c r="CT390" s="16"/>
      <c r="CU390" s="16"/>
      <c r="CV390" s="16"/>
      <c r="CW390" s="16"/>
      <c r="CX390" s="16"/>
      <c r="CY390" s="16"/>
      <c r="CZ390" s="16"/>
      <c r="DA390" s="16"/>
      <c r="DB390" s="16"/>
      <c r="DC390" s="16"/>
      <c r="DD390" s="16"/>
      <c r="DE390" s="16"/>
      <c r="DF390" s="16"/>
      <c r="DG390" s="16"/>
      <c r="DH390" s="16"/>
      <c r="DI390" s="16"/>
      <c r="DJ390" s="1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6"/>
      <c r="EZ390" s="16"/>
      <c r="FA390" s="16"/>
      <c r="FB390" s="16"/>
      <c r="FC390" s="16"/>
      <c r="FD390" s="16"/>
      <c r="FE390" s="16"/>
      <c r="FF390" s="16"/>
      <c r="FG390" s="16"/>
      <c r="FH390" s="16"/>
      <c r="FI390" s="16"/>
      <c r="FJ390" s="16"/>
      <c r="FK390" s="16"/>
      <c r="FL390" s="16"/>
      <c r="FM390" s="16"/>
      <c r="FN390" s="16"/>
      <c r="FO390" s="16"/>
      <c r="FP390" s="16"/>
      <c r="FQ390" s="16"/>
      <c r="FR390" s="16"/>
      <c r="FS390" s="16"/>
      <c r="FT390" s="16"/>
      <c r="FU390" s="16"/>
      <c r="FV390" s="16"/>
      <c r="FW390" s="16"/>
      <c r="FX390" s="16"/>
      <c r="FY390" s="16"/>
      <c r="FZ390" s="16"/>
      <c r="GA390" s="16"/>
      <c r="GB390" s="16"/>
      <c r="GC390" s="16"/>
      <c r="GD390" s="16"/>
      <c r="GE390" s="16"/>
      <c r="GF390" s="16"/>
      <c r="GG390" s="16"/>
      <c r="GH390" s="16"/>
      <c r="GI390" s="16"/>
      <c r="GJ390" s="16"/>
      <c r="GK390" s="16"/>
      <c r="GL390" s="16"/>
      <c r="GM390" s="16"/>
      <c r="GN390" s="16"/>
      <c r="GO390" s="16"/>
      <c r="GP390" s="16"/>
      <c r="GQ390" s="16"/>
      <c r="GR390" s="16"/>
      <c r="GS390" s="16"/>
      <c r="GT390" s="16"/>
      <c r="GU390" s="16"/>
      <c r="GV390" s="16"/>
      <c r="GW390" s="16"/>
      <c r="GX390" s="16"/>
      <c r="GY390" s="16"/>
      <c r="GZ390" s="16"/>
      <c r="HA390" s="16"/>
      <c r="HB390" s="16"/>
      <c r="HC390" s="16"/>
      <c r="HD390" s="16"/>
      <c r="HE390" s="16"/>
      <c r="HF390" s="16"/>
      <c r="HG390" s="16"/>
      <c r="HH390" s="16"/>
      <c r="HI390" s="16"/>
      <c r="HJ390" s="16"/>
      <c r="HK390" s="16"/>
      <c r="HL390" s="16"/>
      <c r="HM390" s="16"/>
      <c r="HN390" s="16"/>
      <c r="HO390" s="16"/>
      <c r="HP390" s="16"/>
      <c r="HQ390" s="16"/>
      <c r="HR390" s="16"/>
      <c r="HS390" s="16"/>
      <c r="HT390" s="16"/>
      <c r="HU390" s="16"/>
      <c r="HV390" s="16"/>
      <c r="HW390" s="16"/>
      <c r="HX390" s="16"/>
      <c r="HY390" s="16"/>
      <c r="HZ390" s="16"/>
      <c r="IA390" s="16"/>
      <c r="IB390" s="16"/>
      <c r="IC390" s="16"/>
      <c r="ID390" s="16"/>
      <c r="IE390" s="16"/>
      <c r="IF390" s="16"/>
      <c r="IG390" s="16"/>
      <c r="IH390" s="16"/>
      <c r="II390" s="16"/>
      <c r="IJ390" s="16"/>
      <c r="IK390" s="16"/>
      <c r="IL390" s="16"/>
      <c r="IM390" s="16"/>
      <c r="IN390" s="16"/>
      <c r="IO390" s="16"/>
      <c r="IP390" s="16"/>
      <c r="IQ390" s="16"/>
      <c r="IR390" s="16"/>
      <c r="IS390" s="16"/>
      <c r="IT390" s="16"/>
      <c r="IU390" s="16"/>
    </row>
    <row r="391" spans="1:255" x14ac:dyDescent="0.2">
      <c r="A391" s="47" t="s">
        <v>546</v>
      </c>
      <c r="B391" s="48" t="s">
        <v>174</v>
      </c>
      <c r="C391" s="49" t="s">
        <v>37</v>
      </c>
      <c r="D391" s="50">
        <f>Source!I1133</f>
        <v>2.331</v>
      </c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  <c r="BE391" s="16"/>
      <c r="BF391" s="16"/>
      <c r="BG391" s="16"/>
      <c r="BH391" s="16"/>
      <c r="BI391" s="16"/>
      <c r="BJ391" s="16"/>
      <c r="BK391" s="16"/>
      <c r="BL391" s="16"/>
      <c r="BM391" s="16"/>
      <c r="BN391" s="16"/>
      <c r="BO391" s="16"/>
      <c r="BP391" s="16"/>
      <c r="BQ391" s="16"/>
      <c r="BR391" s="16"/>
      <c r="BS391" s="16"/>
      <c r="BT391" s="16"/>
      <c r="BU391" s="16"/>
      <c r="BV391" s="16"/>
      <c r="BW391" s="16"/>
      <c r="BX391" s="16"/>
      <c r="BY391" s="16"/>
      <c r="BZ391" s="16"/>
      <c r="CA391" s="16"/>
      <c r="CB391" s="16"/>
      <c r="CC391" s="16"/>
      <c r="CD391" s="16"/>
      <c r="CE391" s="16"/>
      <c r="CF391" s="16"/>
      <c r="CG391" s="16"/>
      <c r="CH391" s="16"/>
      <c r="CI391" s="16"/>
      <c r="CJ391" s="16"/>
      <c r="CK391" s="16"/>
      <c r="CL391" s="16"/>
      <c r="CM391" s="16"/>
      <c r="CN391" s="16"/>
      <c r="CO391" s="16"/>
      <c r="CP391" s="16"/>
      <c r="CQ391" s="16"/>
      <c r="CR391" s="16"/>
      <c r="CS391" s="16"/>
      <c r="CT391" s="16"/>
      <c r="CU391" s="16"/>
      <c r="CV391" s="16"/>
      <c r="CW391" s="16"/>
      <c r="CX391" s="16"/>
      <c r="CY391" s="16"/>
      <c r="CZ391" s="16"/>
      <c r="DA391" s="16"/>
      <c r="DB391" s="16"/>
      <c r="DC391" s="16"/>
      <c r="DD391" s="16"/>
      <c r="DE391" s="16"/>
      <c r="DF391" s="16"/>
      <c r="DG391" s="16"/>
      <c r="DH391" s="16"/>
      <c r="DI391" s="16"/>
      <c r="DJ391" s="16"/>
      <c r="DK391" s="16"/>
      <c r="DL391" s="16"/>
      <c r="DM391" s="16"/>
      <c r="DN391" s="16"/>
      <c r="DO391" s="16"/>
      <c r="DP391" s="16"/>
      <c r="DQ391" s="16"/>
      <c r="DR391" s="16"/>
      <c r="DS391" s="16"/>
      <c r="DT391" s="16"/>
      <c r="DU391" s="16"/>
      <c r="DV391" s="16"/>
      <c r="DW391" s="16"/>
      <c r="DX391" s="16"/>
      <c r="DY391" s="16"/>
      <c r="DZ391" s="16"/>
      <c r="EA391" s="16"/>
      <c r="EB391" s="16"/>
      <c r="EC391" s="16"/>
      <c r="ED391" s="16"/>
      <c r="EE391" s="16"/>
      <c r="EF391" s="16"/>
      <c r="EG391" s="16"/>
      <c r="EH391" s="16"/>
      <c r="EI391" s="16"/>
      <c r="EJ391" s="16"/>
      <c r="EK391" s="16"/>
      <c r="EL391" s="16"/>
      <c r="EM391" s="16"/>
      <c r="EN391" s="16"/>
      <c r="EO391" s="16"/>
      <c r="EP391" s="16"/>
      <c r="EQ391" s="16"/>
      <c r="ER391" s="16"/>
      <c r="ES391" s="16"/>
      <c r="ET391" s="16"/>
      <c r="EU391" s="16"/>
      <c r="EV391" s="16"/>
      <c r="EW391" s="16"/>
      <c r="EX391" s="16"/>
      <c r="EY391" s="16"/>
      <c r="EZ391" s="16"/>
      <c r="FA391" s="16"/>
      <c r="FB391" s="16"/>
      <c r="FC391" s="16"/>
      <c r="FD391" s="16"/>
      <c r="FE391" s="16"/>
      <c r="FF391" s="16"/>
      <c r="FG391" s="16"/>
      <c r="FH391" s="16"/>
      <c r="FI391" s="16"/>
      <c r="FJ391" s="16"/>
      <c r="FK391" s="16"/>
      <c r="FL391" s="16"/>
      <c r="FM391" s="16"/>
      <c r="FN391" s="16"/>
      <c r="FO391" s="16"/>
      <c r="FP391" s="16"/>
      <c r="FQ391" s="16"/>
      <c r="FR391" s="16"/>
      <c r="FS391" s="16"/>
      <c r="FT391" s="16"/>
      <c r="FU391" s="16"/>
      <c r="FV391" s="16"/>
      <c r="FW391" s="16"/>
      <c r="FX391" s="16"/>
      <c r="FY391" s="16"/>
      <c r="FZ391" s="16"/>
      <c r="GA391" s="16"/>
      <c r="GB391" s="16"/>
      <c r="GC391" s="16"/>
      <c r="GD391" s="16"/>
      <c r="GE391" s="16"/>
      <c r="GF391" s="16"/>
      <c r="GG391" s="16"/>
      <c r="GH391" s="16"/>
      <c r="GI391" s="16"/>
      <c r="GJ391" s="16"/>
      <c r="GK391" s="16"/>
      <c r="GL391" s="16"/>
      <c r="GM391" s="16"/>
      <c r="GN391" s="16"/>
      <c r="GO391" s="16"/>
      <c r="GP391" s="16"/>
      <c r="GQ391" s="16"/>
      <c r="GR391" s="16"/>
      <c r="GS391" s="16"/>
      <c r="GT391" s="16"/>
      <c r="GU391" s="16"/>
      <c r="GV391" s="16"/>
      <c r="GW391" s="16"/>
      <c r="GX391" s="16"/>
      <c r="GY391" s="16"/>
      <c r="GZ391" s="16"/>
      <c r="HA391" s="16"/>
      <c r="HB391" s="16"/>
      <c r="HC391" s="16"/>
      <c r="HD391" s="16"/>
      <c r="HE391" s="16"/>
      <c r="HF391" s="16"/>
      <c r="HG391" s="16"/>
      <c r="HH391" s="16"/>
      <c r="HI391" s="16"/>
      <c r="HJ391" s="16"/>
      <c r="HK391" s="16"/>
      <c r="HL391" s="16"/>
      <c r="HM391" s="16"/>
      <c r="HN391" s="16"/>
      <c r="HO391" s="16"/>
      <c r="HP391" s="16"/>
      <c r="HQ391" s="16"/>
      <c r="HR391" s="16"/>
      <c r="HS391" s="16"/>
      <c r="HT391" s="16"/>
      <c r="HU391" s="16"/>
      <c r="HV391" s="16"/>
      <c r="HW391" s="16"/>
      <c r="HX391" s="16"/>
      <c r="HY391" s="16"/>
      <c r="HZ391" s="16"/>
      <c r="IA391" s="16"/>
      <c r="IB391" s="16"/>
      <c r="IC391" s="16"/>
      <c r="ID391" s="16"/>
      <c r="IE391" s="16"/>
      <c r="IF391" s="16"/>
      <c r="IG391" s="16"/>
      <c r="IH391" s="16"/>
      <c r="II391" s="16"/>
      <c r="IJ391" s="16"/>
      <c r="IK391" s="16"/>
      <c r="IL391" s="16"/>
      <c r="IM391" s="16"/>
      <c r="IN391" s="16"/>
      <c r="IO391" s="16"/>
      <c r="IP391" s="16"/>
      <c r="IQ391" s="16"/>
      <c r="IR391" s="16"/>
      <c r="IS391" s="16"/>
      <c r="IT391" s="16"/>
      <c r="IU391" s="16"/>
    </row>
    <row r="392" spans="1:255" x14ac:dyDescent="0.2">
      <c r="A392" s="51">
        <v>113</v>
      </c>
      <c r="B392" s="52" t="s">
        <v>415</v>
      </c>
      <c r="C392" s="53" t="s">
        <v>22</v>
      </c>
      <c r="D392" s="54">
        <v>8.0960000000000001</v>
      </c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  <c r="BE392" s="16"/>
      <c r="BF392" s="16"/>
      <c r="BG392" s="16"/>
      <c r="BH392" s="16"/>
      <c r="BI392" s="16"/>
      <c r="BJ392" s="16"/>
      <c r="BK392" s="16"/>
      <c r="BL392" s="16"/>
      <c r="BM392" s="16"/>
      <c r="BN392" s="16"/>
      <c r="BO392" s="16"/>
      <c r="BP392" s="16"/>
      <c r="BQ392" s="16"/>
      <c r="BR392" s="16"/>
      <c r="BS392" s="16"/>
      <c r="BT392" s="16"/>
      <c r="BU392" s="16"/>
      <c r="BV392" s="16"/>
      <c r="BW392" s="16"/>
      <c r="BX392" s="16"/>
      <c r="BY392" s="16"/>
      <c r="BZ392" s="16"/>
      <c r="CA392" s="16"/>
      <c r="CB392" s="16"/>
      <c r="CC392" s="16"/>
      <c r="CD392" s="16"/>
      <c r="CE392" s="16"/>
      <c r="CF392" s="16"/>
      <c r="CG392" s="16"/>
      <c r="CH392" s="16"/>
      <c r="CI392" s="16"/>
      <c r="CJ392" s="16"/>
      <c r="CK392" s="16"/>
      <c r="CL392" s="16"/>
      <c r="CM392" s="16"/>
      <c r="CN392" s="16"/>
      <c r="CO392" s="16"/>
      <c r="CP392" s="16"/>
      <c r="CQ392" s="16"/>
      <c r="CR392" s="16"/>
      <c r="CS392" s="16"/>
      <c r="CT392" s="16"/>
      <c r="CU392" s="16"/>
      <c r="CV392" s="16"/>
      <c r="CW392" s="16"/>
      <c r="CX392" s="16"/>
      <c r="CY392" s="16"/>
      <c r="CZ392" s="16"/>
      <c r="DA392" s="16"/>
      <c r="DB392" s="16"/>
      <c r="DC392" s="16"/>
      <c r="DD392" s="16"/>
      <c r="DE392" s="16"/>
      <c r="DF392" s="16"/>
      <c r="DG392" s="16"/>
      <c r="DH392" s="16"/>
      <c r="DI392" s="16"/>
      <c r="DJ392" s="16"/>
      <c r="DK392" s="16"/>
      <c r="DL392" s="16"/>
      <c r="DM392" s="16"/>
      <c r="DN392" s="16"/>
      <c r="DO392" s="16"/>
      <c r="DP392" s="16"/>
      <c r="DQ392" s="16"/>
      <c r="DR392" s="16"/>
      <c r="DS392" s="16"/>
      <c r="DT392" s="16"/>
      <c r="DU392" s="16"/>
      <c r="DV392" s="16"/>
      <c r="DW392" s="16"/>
      <c r="DX392" s="16"/>
      <c r="DY392" s="16"/>
      <c r="DZ392" s="16"/>
      <c r="EA392" s="16"/>
      <c r="EB392" s="16"/>
      <c r="EC392" s="16"/>
      <c r="ED392" s="16"/>
      <c r="EE392" s="16"/>
      <c r="EF392" s="16"/>
      <c r="EG392" s="16"/>
      <c r="EH392" s="16"/>
      <c r="EI392" s="16"/>
      <c r="EJ392" s="16"/>
      <c r="EK392" s="16"/>
      <c r="EL392" s="16"/>
      <c r="EM392" s="16"/>
      <c r="EN392" s="16"/>
      <c r="EO392" s="16"/>
      <c r="EP392" s="16"/>
      <c r="EQ392" s="16"/>
      <c r="ER392" s="16"/>
      <c r="ES392" s="16"/>
      <c r="ET392" s="16"/>
      <c r="EU392" s="16"/>
      <c r="EV392" s="16"/>
      <c r="EW392" s="16"/>
      <c r="EX392" s="16"/>
      <c r="EY392" s="16"/>
      <c r="EZ392" s="16"/>
      <c r="FA392" s="16"/>
      <c r="FB392" s="16"/>
      <c r="FC392" s="16"/>
      <c r="FD392" s="16"/>
      <c r="FE392" s="16"/>
      <c r="FF392" s="16"/>
      <c r="FG392" s="16"/>
      <c r="FH392" s="16"/>
      <c r="FI392" s="16"/>
      <c r="FJ392" s="16"/>
      <c r="FK392" s="16"/>
      <c r="FL392" s="16"/>
      <c r="FM392" s="16"/>
      <c r="FN392" s="16"/>
      <c r="FO392" s="16"/>
      <c r="FP392" s="16"/>
      <c r="FQ392" s="16"/>
      <c r="FR392" s="16"/>
      <c r="FS392" s="16"/>
      <c r="FT392" s="16"/>
      <c r="FU392" s="16"/>
      <c r="FV392" s="16"/>
      <c r="FW392" s="16"/>
      <c r="FX392" s="16"/>
      <c r="FY392" s="16"/>
      <c r="FZ392" s="16"/>
      <c r="GA392" s="16"/>
      <c r="GB392" s="16"/>
      <c r="GC392" s="16"/>
      <c r="GD392" s="16"/>
      <c r="GE392" s="16"/>
      <c r="GF392" s="16"/>
      <c r="GG392" s="16"/>
      <c r="GH392" s="16"/>
      <c r="GI392" s="16"/>
      <c r="GJ392" s="16"/>
      <c r="GK392" s="16"/>
      <c r="GL392" s="16"/>
      <c r="GM392" s="16"/>
      <c r="GN392" s="16"/>
      <c r="GO392" s="16"/>
      <c r="GP392" s="16"/>
      <c r="GQ392" s="16"/>
      <c r="GR392" s="16"/>
      <c r="GS392" s="16"/>
      <c r="GT392" s="16"/>
      <c r="GU392" s="16"/>
      <c r="GV392" s="16"/>
      <c r="GW392" s="16"/>
      <c r="GX392" s="16"/>
      <c r="GY392" s="16"/>
      <c r="GZ392" s="16"/>
      <c r="HA392" s="16"/>
      <c r="HB392" s="16"/>
      <c r="HC392" s="16"/>
      <c r="HD392" s="16"/>
      <c r="HE392" s="16"/>
      <c r="HF392" s="16"/>
      <c r="HG392" s="16"/>
      <c r="HH392" s="16"/>
      <c r="HI392" s="16"/>
      <c r="HJ392" s="16"/>
      <c r="HK392" s="16"/>
      <c r="HL392" s="16"/>
      <c r="HM392" s="16"/>
      <c r="HN392" s="16"/>
      <c r="HO392" s="16"/>
      <c r="HP392" s="16"/>
      <c r="HQ392" s="16"/>
      <c r="HR392" s="16"/>
      <c r="HS392" s="16"/>
      <c r="HT392" s="16"/>
      <c r="HU392" s="16"/>
      <c r="HV392" s="16"/>
      <c r="HW392" s="16"/>
      <c r="HX392" s="16"/>
      <c r="HY392" s="16"/>
      <c r="HZ392" s="16"/>
      <c r="IA392" s="16"/>
      <c r="IB392" s="16"/>
      <c r="IC392" s="16"/>
      <c r="ID392" s="16"/>
      <c r="IE392" s="16"/>
      <c r="IF392" s="16"/>
      <c r="IG392" s="16"/>
      <c r="IH392" s="16"/>
      <c r="II392" s="16"/>
      <c r="IJ392" s="16"/>
      <c r="IK392" s="16"/>
      <c r="IL392" s="16"/>
      <c r="IM392" s="16"/>
      <c r="IN392" s="16"/>
      <c r="IO392" s="16"/>
      <c r="IP392" s="16"/>
      <c r="IQ392" s="16"/>
      <c r="IR392" s="16"/>
      <c r="IS392" s="16"/>
      <c r="IT392" s="16"/>
      <c r="IU392" s="16"/>
    </row>
    <row r="393" spans="1:255" x14ac:dyDescent="0.2">
      <c r="A393" s="47" t="s">
        <v>548</v>
      </c>
      <c r="B393" s="48" t="s">
        <v>274</v>
      </c>
      <c r="C393" s="49" t="s">
        <v>70</v>
      </c>
      <c r="D393" s="50">
        <f>Source!I1135</f>
        <v>16.515840000000001</v>
      </c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  <c r="BE393" s="16"/>
      <c r="BF393" s="16"/>
      <c r="BG393" s="16"/>
      <c r="BH393" s="16"/>
      <c r="BI393" s="16"/>
      <c r="BJ393" s="16"/>
      <c r="BK393" s="16"/>
      <c r="BL393" s="16"/>
      <c r="BM393" s="16"/>
      <c r="BN393" s="16"/>
      <c r="BO393" s="16"/>
      <c r="BP393" s="16"/>
      <c r="BQ393" s="16"/>
      <c r="BR393" s="16"/>
      <c r="BS393" s="16"/>
      <c r="BT393" s="16"/>
      <c r="BU393" s="16"/>
      <c r="BV393" s="16"/>
      <c r="BW393" s="16"/>
      <c r="BX393" s="16"/>
      <c r="BY393" s="16"/>
      <c r="BZ393" s="16"/>
      <c r="CA393" s="16"/>
      <c r="CB393" s="16"/>
      <c r="CC393" s="16"/>
      <c r="CD393" s="16"/>
      <c r="CE393" s="16"/>
      <c r="CF393" s="16"/>
      <c r="CG393" s="16"/>
      <c r="CH393" s="16"/>
      <c r="CI393" s="16"/>
      <c r="CJ393" s="16"/>
      <c r="CK393" s="16"/>
      <c r="CL393" s="16"/>
      <c r="CM393" s="16"/>
      <c r="CN393" s="16"/>
      <c r="CO393" s="16"/>
      <c r="CP393" s="16"/>
      <c r="CQ393" s="16"/>
      <c r="CR393" s="16"/>
      <c r="CS393" s="16"/>
      <c r="CT393" s="16"/>
      <c r="CU393" s="16"/>
      <c r="CV393" s="16"/>
      <c r="CW393" s="16"/>
      <c r="CX393" s="16"/>
      <c r="CY393" s="16"/>
      <c r="CZ393" s="16"/>
      <c r="DA393" s="16"/>
      <c r="DB393" s="16"/>
      <c r="DC393" s="16"/>
      <c r="DD393" s="16"/>
      <c r="DE393" s="16"/>
      <c r="DF393" s="16"/>
      <c r="DG393" s="16"/>
      <c r="DH393" s="16"/>
      <c r="DI393" s="16"/>
      <c r="DJ393" s="16"/>
      <c r="DK393" s="16"/>
      <c r="DL393" s="16"/>
      <c r="DM393" s="16"/>
      <c r="DN393" s="16"/>
      <c r="DO393" s="16"/>
      <c r="DP393" s="16"/>
      <c r="DQ393" s="16"/>
      <c r="DR393" s="16"/>
      <c r="DS393" s="16"/>
      <c r="DT393" s="16"/>
      <c r="DU393" s="16"/>
      <c r="DV393" s="16"/>
      <c r="DW393" s="16"/>
      <c r="DX393" s="16"/>
      <c r="DY393" s="16"/>
      <c r="DZ393" s="16"/>
      <c r="EA393" s="16"/>
      <c r="EB393" s="16"/>
      <c r="EC393" s="16"/>
      <c r="ED393" s="16"/>
      <c r="EE393" s="16"/>
      <c r="EF393" s="16"/>
      <c r="EG393" s="16"/>
      <c r="EH393" s="16"/>
      <c r="EI393" s="16"/>
      <c r="EJ393" s="16"/>
      <c r="EK393" s="16"/>
      <c r="EL393" s="16"/>
      <c r="EM393" s="16"/>
      <c r="EN393" s="16"/>
      <c r="EO393" s="16"/>
      <c r="EP393" s="16"/>
      <c r="EQ393" s="16"/>
      <c r="ER393" s="16"/>
      <c r="ES393" s="16"/>
      <c r="ET393" s="16"/>
      <c r="EU393" s="16"/>
      <c r="EV393" s="16"/>
      <c r="EW393" s="16"/>
      <c r="EX393" s="16"/>
      <c r="EY393" s="16"/>
      <c r="EZ393" s="16"/>
      <c r="FA393" s="16"/>
      <c r="FB393" s="16"/>
      <c r="FC393" s="16"/>
      <c r="FD393" s="16"/>
      <c r="FE393" s="16"/>
      <c r="FF393" s="16"/>
      <c r="FG393" s="16"/>
      <c r="FH393" s="16"/>
      <c r="FI393" s="16"/>
      <c r="FJ393" s="16"/>
      <c r="FK393" s="16"/>
      <c r="FL393" s="16"/>
      <c r="FM393" s="16"/>
      <c r="FN393" s="16"/>
      <c r="FO393" s="16"/>
      <c r="FP393" s="16"/>
      <c r="FQ393" s="16"/>
      <c r="FR393" s="16"/>
      <c r="FS393" s="16"/>
      <c r="FT393" s="16"/>
      <c r="FU393" s="16"/>
      <c r="FV393" s="16"/>
      <c r="FW393" s="16"/>
      <c r="FX393" s="16"/>
      <c r="FY393" s="16"/>
      <c r="FZ393" s="16"/>
      <c r="GA393" s="16"/>
      <c r="GB393" s="16"/>
      <c r="GC393" s="16"/>
      <c r="GD393" s="16"/>
      <c r="GE393" s="16"/>
      <c r="GF393" s="16"/>
      <c r="GG393" s="16"/>
      <c r="GH393" s="16"/>
      <c r="GI393" s="16"/>
      <c r="GJ393" s="16"/>
      <c r="GK393" s="16"/>
      <c r="GL393" s="16"/>
      <c r="GM393" s="16"/>
      <c r="GN393" s="16"/>
      <c r="GO393" s="16"/>
      <c r="GP393" s="16"/>
      <c r="GQ393" s="16"/>
      <c r="GR393" s="16"/>
      <c r="GS393" s="16"/>
      <c r="GT393" s="16"/>
      <c r="GU393" s="16"/>
      <c r="GV393" s="16"/>
      <c r="GW393" s="16"/>
      <c r="GX393" s="16"/>
      <c r="GY393" s="16"/>
      <c r="GZ393" s="16"/>
      <c r="HA393" s="16"/>
      <c r="HB393" s="16"/>
      <c r="HC393" s="16"/>
      <c r="HD393" s="16"/>
      <c r="HE393" s="16"/>
      <c r="HF393" s="16"/>
      <c r="HG393" s="16"/>
      <c r="HH393" s="16"/>
      <c r="HI393" s="16"/>
      <c r="HJ393" s="16"/>
      <c r="HK393" s="16"/>
      <c r="HL393" s="16"/>
      <c r="HM393" s="16"/>
      <c r="HN393" s="16"/>
      <c r="HO393" s="16"/>
      <c r="HP393" s="16"/>
      <c r="HQ393" s="16"/>
      <c r="HR393" s="16"/>
      <c r="HS393" s="16"/>
      <c r="HT393" s="16"/>
      <c r="HU393" s="16"/>
      <c r="HV393" s="16"/>
      <c r="HW393" s="16"/>
      <c r="HX393" s="16"/>
      <c r="HY393" s="16"/>
      <c r="HZ393" s="16"/>
      <c r="IA393" s="16"/>
      <c r="IB393" s="16"/>
      <c r="IC393" s="16"/>
      <c r="ID393" s="16"/>
      <c r="IE393" s="16"/>
      <c r="IF393" s="16"/>
      <c r="IG393" s="16"/>
      <c r="IH393" s="16"/>
      <c r="II393" s="16"/>
      <c r="IJ393" s="16"/>
      <c r="IK393" s="16"/>
      <c r="IL393" s="16"/>
      <c r="IM393" s="16"/>
      <c r="IN393" s="16"/>
      <c r="IO393" s="16"/>
      <c r="IP393" s="16"/>
      <c r="IQ393" s="16"/>
      <c r="IR393" s="16"/>
      <c r="IS393" s="16"/>
      <c r="IT393" s="16"/>
      <c r="IU393" s="16"/>
    </row>
    <row r="394" spans="1:255" ht="24" x14ac:dyDescent="0.2">
      <c r="A394" s="51">
        <v>114</v>
      </c>
      <c r="B394" s="52" t="s">
        <v>307</v>
      </c>
      <c r="C394" s="53" t="s">
        <v>22</v>
      </c>
      <c r="D394" s="54">
        <v>8.0960000000000001</v>
      </c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  <c r="BE394" s="16"/>
      <c r="BF394" s="16"/>
      <c r="BG394" s="16"/>
      <c r="BH394" s="16"/>
      <c r="BI394" s="16"/>
      <c r="BJ394" s="16"/>
      <c r="BK394" s="16"/>
      <c r="BL394" s="16"/>
      <c r="BM394" s="16"/>
      <c r="BN394" s="16"/>
      <c r="BO394" s="16"/>
      <c r="BP394" s="16"/>
      <c r="BQ394" s="16"/>
      <c r="BR394" s="16"/>
      <c r="BS394" s="16"/>
      <c r="BT394" s="16"/>
      <c r="BU394" s="16"/>
      <c r="BV394" s="16"/>
      <c r="BW394" s="16"/>
      <c r="BX394" s="16"/>
      <c r="BY394" s="16"/>
      <c r="BZ394" s="16"/>
      <c r="CA394" s="16"/>
      <c r="CB394" s="16"/>
      <c r="CC394" s="16"/>
      <c r="CD394" s="16"/>
      <c r="CE394" s="16"/>
      <c r="CF394" s="16"/>
      <c r="CG394" s="16"/>
      <c r="CH394" s="16"/>
      <c r="CI394" s="16"/>
      <c r="CJ394" s="16"/>
      <c r="CK394" s="16"/>
      <c r="CL394" s="16"/>
      <c r="CM394" s="16"/>
      <c r="CN394" s="16"/>
      <c r="CO394" s="16"/>
      <c r="CP394" s="16"/>
      <c r="CQ394" s="16"/>
      <c r="CR394" s="16"/>
      <c r="CS394" s="16"/>
      <c r="CT394" s="16"/>
      <c r="CU394" s="16"/>
      <c r="CV394" s="16"/>
      <c r="CW394" s="16"/>
      <c r="CX394" s="16"/>
      <c r="CY394" s="16"/>
      <c r="CZ394" s="16"/>
      <c r="DA394" s="16"/>
      <c r="DB394" s="16"/>
      <c r="DC394" s="16"/>
      <c r="DD394" s="16"/>
      <c r="DE394" s="16"/>
      <c r="DF394" s="16"/>
      <c r="DG394" s="16"/>
      <c r="DH394" s="16"/>
      <c r="DI394" s="16"/>
      <c r="DJ394" s="1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6"/>
      <c r="EZ394" s="16"/>
      <c r="FA394" s="16"/>
      <c r="FB394" s="16"/>
      <c r="FC394" s="16"/>
      <c r="FD394" s="16"/>
      <c r="FE394" s="16"/>
      <c r="FF394" s="16"/>
      <c r="FG394" s="16"/>
      <c r="FH394" s="16"/>
      <c r="FI394" s="16"/>
      <c r="FJ394" s="16"/>
      <c r="FK394" s="16"/>
      <c r="FL394" s="16"/>
      <c r="FM394" s="16"/>
      <c r="FN394" s="16"/>
      <c r="FO394" s="16"/>
      <c r="FP394" s="16"/>
      <c r="FQ394" s="16"/>
      <c r="FR394" s="16"/>
      <c r="FS394" s="16"/>
      <c r="FT394" s="16"/>
      <c r="FU394" s="16"/>
      <c r="FV394" s="16"/>
      <c r="FW394" s="16"/>
      <c r="FX394" s="16"/>
      <c r="FY394" s="16"/>
      <c r="FZ394" s="16"/>
      <c r="GA394" s="16"/>
      <c r="GB394" s="16"/>
      <c r="GC394" s="16"/>
      <c r="GD394" s="16"/>
      <c r="GE394" s="16"/>
      <c r="GF394" s="16"/>
      <c r="GG394" s="16"/>
      <c r="GH394" s="16"/>
      <c r="GI394" s="16"/>
      <c r="GJ394" s="16"/>
      <c r="GK394" s="16"/>
      <c r="GL394" s="16"/>
      <c r="GM394" s="16"/>
      <c r="GN394" s="16"/>
      <c r="GO394" s="16"/>
      <c r="GP394" s="16"/>
      <c r="GQ394" s="16"/>
      <c r="GR394" s="16"/>
      <c r="GS394" s="16"/>
      <c r="GT394" s="16"/>
      <c r="GU394" s="16"/>
      <c r="GV394" s="16"/>
      <c r="GW394" s="16"/>
      <c r="GX394" s="16"/>
      <c r="GY394" s="16"/>
      <c r="GZ394" s="16"/>
      <c r="HA394" s="16"/>
      <c r="HB394" s="16"/>
      <c r="HC394" s="16"/>
      <c r="HD394" s="16"/>
      <c r="HE394" s="16"/>
      <c r="HF394" s="16"/>
      <c r="HG394" s="16"/>
      <c r="HH394" s="16"/>
      <c r="HI394" s="16"/>
      <c r="HJ394" s="16"/>
      <c r="HK394" s="16"/>
      <c r="HL394" s="16"/>
      <c r="HM394" s="16"/>
      <c r="HN394" s="16"/>
      <c r="HO394" s="16"/>
      <c r="HP394" s="16"/>
      <c r="HQ394" s="16"/>
      <c r="HR394" s="16"/>
      <c r="HS394" s="16"/>
      <c r="HT394" s="16"/>
      <c r="HU394" s="16"/>
      <c r="HV394" s="16"/>
      <c r="HW394" s="16"/>
      <c r="HX394" s="16"/>
      <c r="HY394" s="16"/>
      <c r="HZ394" s="16"/>
      <c r="IA394" s="16"/>
      <c r="IB394" s="16"/>
      <c r="IC394" s="16"/>
      <c r="ID394" s="16"/>
      <c r="IE394" s="16"/>
      <c r="IF394" s="16"/>
      <c r="IG394" s="16"/>
      <c r="IH394" s="16"/>
      <c r="II394" s="16"/>
      <c r="IJ394" s="16"/>
      <c r="IK394" s="16"/>
      <c r="IL394" s="16"/>
      <c r="IM394" s="16"/>
      <c r="IN394" s="16"/>
      <c r="IO394" s="16"/>
      <c r="IP394" s="16"/>
      <c r="IQ394" s="16"/>
      <c r="IR394" s="16"/>
      <c r="IS394" s="16"/>
      <c r="IT394" s="16"/>
      <c r="IU394" s="16"/>
    </row>
    <row r="395" spans="1:255" x14ac:dyDescent="0.2">
      <c r="A395" s="47" t="s">
        <v>550</v>
      </c>
      <c r="B395" s="48" t="s">
        <v>274</v>
      </c>
      <c r="C395" s="49" t="s">
        <v>70</v>
      </c>
      <c r="D395" s="50">
        <f>Source!I1137</f>
        <v>16.515840000000001</v>
      </c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  <c r="BE395" s="16"/>
      <c r="BF395" s="16"/>
      <c r="BG395" s="16"/>
      <c r="BH395" s="16"/>
      <c r="BI395" s="16"/>
      <c r="BJ395" s="16"/>
      <c r="BK395" s="16"/>
      <c r="BL395" s="16"/>
      <c r="BM395" s="16"/>
      <c r="BN395" s="16"/>
      <c r="BO395" s="16"/>
      <c r="BP395" s="16"/>
      <c r="BQ395" s="16"/>
      <c r="BR395" s="16"/>
      <c r="BS395" s="16"/>
      <c r="BT395" s="16"/>
      <c r="BU395" s="16"/>
      <c r="BV395" s="16"/>
      <c r="BW395" s="16"/>
      <c r="BX395" s="16"/>
      <c r="BY395" s="16"/>
      <c r="BZ395" s="16"/>
      <c r="CA395" s="16"/>
      <c r="CB395" s="16"/>
      <c r="CC395" s="16"/>
      <c r="CD395" s="16"/>
      <c r="CE395" s="16"/>
      <c r="CF395" s="16"/>
      <c r="CG395" s="16"/>
      <c r="CH395" s="16"/>
      <c r="CI395" s="16"/>
      <c r="CJ395" s="16"/>
      <c r="CK395" s="16"/>
      <c r="CL395" s="16"/>
      <c r="CM395" s="16"/>
      <c r="CN395" s="16"/>
      <c r="CO395" s="16"/>
      <c r="CP395" s="16"/>
      <c r="CQ395" s="16"/>
      <c r="CR395" s="16"/>
      <c r="CS395" s="16"/>
      <c r="CT395" s="16"/>
      <c r="CU395" s="16"/>
      <c r="CV395" s="16"/>
      <c r="CW395" s="16"/>
      <c r="CX395" s="16"/>
      <c r="CY395" s="16"/>
      <c r="CZ395" s="16"/>
      <c r="DA395" s="16"/>
      <c r="DB395" s="16"/>
      <c r="DC395" s="16"/>
      <c r="DD395" s="16"/>
      <c r="DE395" s="16"/>
      <c r="DF395" s="16"/>
      <c r="DG395" s="16"/>
      <c r="DH395" s="16"/>
      <c r="DI395" s="16"/>
      <c r="DJ395" s="16"/>
      <c r="DK395" s="16"/>
      <c r="DL395" s="16"/>
      <c r="DM395" s="16"/>
      <c r="DN395" s="16"/>
      <c r="DO395" s="16"/>
      <c r="DP395" s="16"/>
      <c r="DQ395" s="16"/>
      <c r="DR395" s="16"/>
      <c r="DS395" s="16"/>
      <c r="DT395" s="16"/>
      <c r="DU395" s="16"/>
      <c r="DV395" s="16"/>
      <c r="DW395" s="16"/>
      <c r="DX395" s="16"/>
      <c r="DY395" s="16"/>
      <c r="DZ395" s="16"/>
      <c r="EA395" s="16"/>
      <c r="EB395" s="16"/>
      <c r="EC395" s="16"/>
      <c r="ED395" s="16"/>
      <c r="EE395" s="16"/>
      <c r="EF395" s="16"/>
      <c r="EG395" s="16"/>
      <c r="EH395" s="16"/>
      <c r="EI395" s="16"/>
      <c r="EJ395" s="16"/>
      <c r="EK395" s="16"/>
      <c r="EL395" s="16"/>
      <c r="EM395" s="16"/>
      <c r="EN395" s="16"/>
      <c r="EO395" s="16"/>
      <c r="EP395" s="16"/>
      <c r="EQ395" s="16"/>
      <c r="ER395" s="16"/>
      <c r="ES395" s="16"/>
      <c r="ET395" s="16"/>
      <c r="EU395" s="16"/>
      <c r="EV395" s="16"/>
      <c r="EW395" s="16"/>
      <c r="EX395" s="16"/>
      <c r="EY395" s="16"/>
      <c r="EZ395" s="16"/>
      <c r="FA395" s="16"/>
      <c r="FB395" s="16"/>
      <c r="FC395" s="16"/>
      <c r="FD395" s="16"/>
      <c r="FE395" s="16"/>
      <c r="FF395" s="16"/>
      <c r="FG395" s="16"/>
      <c r="FH395" s="16"/>
      <c r="FI395" s="16"/>
      <c r="FJ395" s="16"/>
      <c r="FK395" s="16"/>
      <c r="FL395" s="16"/>
      <c r="FM395" s="16"/>
      <c r="FN395" s="16"/>
      <c r="FO395" s="16"/>
      <c r="FP395" s="16"/>
      <c r="FQ395" s="16"/>
      <c r="FR395" s="16"/>
      <c r="FS395" s="16"/>
      <c r="FT395" s="16"/>
      <c r="FU395" s="16"/>
      <c r="FV395" s="16"/>
      <c r="FW395" s="16"/>
      <c r="FX395" s="16"/>
      <c r="FY395" s="16"/>
      <c r="FZ395" s="16"/>
      <c r="GA395" s="16"/>
      <c r="GB395" s="16"/>
      <c r="GC395" s="16"/>
      <c r="GD395" s="16"/>
      <c r="GE395" s="16"/>
      <c r="GF395" s="16"/>
      <c r="GG395" s="16"/>
      <c r="GH395" s="16"/>
      <c r="GI395" s="16"/>
      <c r="GJ395" s="16"/>
      <c r="GK395" s="16"/>
      <c r="GL395" s="16"/>
      <c r="GM395" s="16"/>
      <c r="GN395" s="16"/>
      <c r="GO395" s="16"/>
      <c r="GP395" s="16"/>
      <c r="GQ395" s="16"/>
      <c r="GR395" s="16"/>
      <c r="GS395" s="16"/>
      <c r="GT395" s="16"/>
      <c r="GU395" s="16"/>
      <c r="GV395" s="16"/>
      <c r="GW395" s="16"/>
      <c r="GX395" s="16"/>
      <c r="GY395" s="16"/>
      <c r="GZ395" s="16"/>
      <c r="HA395" s="16"/>
      <c r="HB395" s="16"/>
      <c r="HC395" s="16"/>
      <c r="HD395" s="16"/>
      <c r="HE395" s="16"/>
      <c r="HF395" s="16"/>
      <c r="HG395" s="16"/>
      <c r="HH395" s="16"/>
      <c r="HI395" s="16"/>
      <c r="HJ395" s="16"/>
      <c r="HK395" s="16"/>
      <c r="HL395" s="16"/>
      <c r="HM395" s="16"/>
      <c r="HN395" s="16"/>
      <c r="HO395" s="16"/>
      <c r="HP395" s="16"/>
      <c r="HQ395" s="16"/>
      <c r="HR395" s="16"/>
      <c r="HS395" s="16"/>
      <c r="HT395" s="16"/>
      <c r="HU395" s="16"/>
      <c r="HV395" s="16"/>
      <c r="HW395" s="16"/>
      <c r="HX395" s="16"/>
      <c r="HY395" s="16"/>
      <c r="HZ395" s="16"/>
      <c r="IA395" s="16"/>
      <c r="IB395" s="16"/>
      <c r="IC395" s="16"/>
      <c r="ID395" s="16"/>
      <c r="IE395" s="16"/>
      <c r="IF395" s="16"/>
      <c r="IG395" s="16"/>
      <c r="IH395" s="16"/>
      <c r="II395" s="16"/>
      <c r="IJ395" s="16"/>
      <c r="IK395" s="16"/>
      <c r="IL395" s="16"/>
      <c r="IM395" s="16"/>
      <c r="IN395" s="16"/>
      <c r="IO395" s="16"/>
      <c r="IP395" s="16"/>
      <c r="IQ395" s="16"/>
      <c r="IR395" s="16"/>
      <c r="IS395" s="16"/>
      <c r="IT395" s="16"/>
      <c r="IU395" s="16"/>
    </row>
    <row r="396" spans="1:255" x14ac:dyDescent="0.2">
      <c r="A396" s="51">
        <v>115</v>
      </c>
      <c r="B396" s="52" t="s">
        <v>280</v>
      </c>
      <c r="C396" s="53" t="s">
        <v>22</v>
      </c>
      <c r="D396" s="54">
        <v>8.0960000000000001</v>
      </c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  <c r="BE396" s="16"/>
      <c r="BF396" s="16"/>
      <c r="BG396" s="16"/>
      <c r="BH396" s="16"/>
      <c r="BI396" s="16"/>
      <c r="BJ396" s="16"/>
      <c r="BK396" s="16"/>
      <c r="BL396" s="16"/>
      <c r="BM396" s="16"/>
      <c r="BN396" s="16"/>
      <c r="BO396" s="16"/>
      <c r="BP396" s="16"/>
      <c r="BQ396" s="16"/>
      <c r="BR396" s="16"/>
      <c r="BS396" s="16"/>
      <c r="BT396" s="16"/>
      <c r="BU396" s="16"/>
      <c r="BV396" s="16"/>
      <c r="BW396" s="16"/>
      <c r="BX396" s="16"/>
      <c r="BY396" s="16"/>
      <c r="BZ396" s="16"/>
      <c r="CA396" s="16"/>
      <c r="CB396" s="16"/>
      <c r="CC396" s="16"/>
      <c r="CD396" s="16"/>
      <c r="CE396" s="16"/>
      <c r="CF396" s="16"/>
      <c r="CG396" s="16"/>
      <c r="CH396" s="16"/>
      <c r="CI396" s="16"/>
      <c r="CJ396" s="16"/>
      <c r="CK396" s="16"/>
      <c r="CL396" s="16"/>
      <c r="CM396" s="16"/>
      <c r="CN396" s="16"/>
      <c r="CO396" s="16"/>
      <c r="CP396" s="16"/>
      <c r="CQ396" s="16"/>
      <c r="CR396" s="16"/>
      <c r="CS396" s="16"/>
      <c r="CT396" s="16"/>
      <c r="CU396" s="16"/>
      <c r="CV396" s="16"/>
      <c r="CW396" s="16"/>
      <c r="CX396" s="16"/>
      <c r="CY396" s="16"/>
      <c r="CZ396" s="16"/>
      <c r="DA396" s="16"/>
      <c r="DB396" s="16"/>
      <c r="DC396" s="16"/>
      <c r="DD396" s="16"/>
      <c r="DE396" s="16"/>
      <c r="DF396" s="16"/>
      <c r="DG396" s="16"/>
      <c r="DH396" s="16"/>
      <c r="DI396" s="16"/>
      <c r="DJ396" s="16"/>
      <c r="DK396" s="16"/>
      <c r="DL396" s="16"/>
      <c r="DM396" s="16"/>
      <c r="DN396" s="16"/>
      <c r="DO396" s="16"/>
      <c r="DP396" s="16"/>
      <c r="DQ396" s="16"/>
      <c r="DR396" s="16"/>
      <c r="DS396" s="16"/>
      <c r="DT396" s="16"/>
      <c r="DU396" s="16"/>
      <c r="DV396" s="16"/>
      <c r="DW396" s="16"/>
      <c r="DX396" s="16"/>
      <c r="DY396" s="16"/>
      <c r="DZ396" s="16"/>
      <c r="EA396" s="16"/>
      <c r="EB396" s="16"/>
      <c r="EC396" s="16"/>
      <c r="ED396" s="16"/>
      <c r="EE396" s="16"/>
      <c r="EF396" s="16"/>
      <c r="EG396" s="16"/>
      <c r="EH396" s="16"/>
      <c r="EI396" s="16"/>
      <c r="EJ396" s="16"/>
      <c r="EK396" s="16"/>
      <c r="EL396" s="16"/>
      <c r="EM396" s="16"/>
      <c r="EN396" s="16"/>
      <c r="EO396" s="16"/>
      <c r="EP396" s="16"/>
      <c r="EQ396" s="16"/>
      <c r="ER396" s="16"/>
      <c r="ES396" s="16"/>
      <c r="ET396" s="16"/>
      <c r="EU396" s="16"/>
      <c r="EV396" s="16"/>
      <c r="EW396" s="16"/>
      <c r="EX396" s="16"/>
      <c r="EY396" s="16"/>
      <c r="EZ396" s="16"/>
      <c r="FA396" s="16"/>
      <c r="FB396" s="16"/>
      <c r="FC396" s="16"/>
      <c r="FD396" s="16"/>
      <c r="FE396" s="16"/>
      <c r="FF396" s="16"/>
      <c r="FG396" s="16"/>
      <c r="FH396" s="16"/>
      <c r="FI396" s="16"/>
      <c r="FJ396" s="16"/>
      <c r="FK396" s="16"/>
      <c r="FL396" s="16"/>
      <c r="FM396" s="16"/>
      <c r="FN396" s="16"/>
      <c r="FO396" s="16"/>
      <c r="FP396" s="16"/>
      <c r="FQ396" s="16"/>
      <c r="FR396" s="16"/>
      <c r="FS396" s="16"/>
      <c r="FT396" s="16"/>
      <c r="FU396" s="16"/>
      <c r="FV396" s="16"/>
      <c r="FW396" s="16"/>
      <c r="FX396" s="16"/>
      <c r="FY396" s="16"/>
      <c r="FZ396" s="16"/>
      <c r="GA396" s="16"/>
      <c r="GB396" s="16"/>
      <c r="GC396" s="16"/>
      <c r="GD396" s="16"/>
      <c r="GE396" s="16"/>
      <c r="GF396" s="16"/>
      <c r="GG396" s="16"/>
      <c r="GH396" s="16"/>
      <c r="GI396" s="16"/>
      <c r="GJ396" s="16"/>
      <c r="GK396" s="16"/>
      <c r="GL396" s="16"/>
      <c r="GM396" s="16"/>
      <c r="GN396" s="16"/>
      <c r="GO396" s="16"/>
      <c r="GP396" s="16"/>
      <c r="GQ396" s="16"/>
      <c r="GR396" s="16"/>
      <c r="GS396" s="16"/>
      <c r="GT396" s="16"/>
      <c r="GU396" s="16"/>
      <c r="GV396" s="16"/>
      <c r="GW396" s="16"/>
      <c r="GX396" s="16"/>
      <c r="GY396" s="16"/>
      <c r="GZ396" s="16"/>
      <c r="HA396" s="16"/>
      <c r="HB396" s="16"/>
      <c r="HC396" s="16"/>
      <c r="HD396" s="16"/>
      <c r="HE396" s="16"/>
      <c r="HF396" s="16"/>
      <c r="HG396" s="16"/>
      <c r="HH396" s="16"/>
      <c r="HI396" s="16"/>
      <c r="HJ396" s="16"/>
      <c r="HK396" s="16"/>
      <c r="HL396" s="16"/>
      <c r="HM396" s="16"/>
      <c r="HN396" s="16"/>
      <c r="HO396" s="16"/>
      <c r="HP396" s="16"/>
      <c r="HQ396" s="16"/>
      <c r="HR396" s="16"/>
      <c r="HS396" s="16"/>
      <c r="HT396" s="16"/>
      <c r="HU396" s="16"/>
      <c r="HV396" s="16"/>
      <c r="HW396" s="16"/>
      <c r="HX396" s="16"/>
      <c r="HY396" s="16"/>
      <c r="HZ396" s="16"/>
      <c r="IA396" s="16"/>
      <c r="IB396" s="16"/>
      <c r="IC396" s="16"/>
      <c r="ID396" s="16"/>
      <c r="IE396" s="16"/>
      <c r="IF396" s="16"/>
      <c r="IG396" s="16"/>
      <c r="IH396" s="16"/>
      <c r="II396" s="16"/>
      <c r="IJ396" s="16"/>
      <c r="IK396" s="16"/>
      <c r="IL396" s="16"/>
      <c r="IM396" s="16"/>
      <c r="IN396" s="16"/>
      <c r="IO396" s="16"/>
      <c r="IP396" s="16"/>
      <c r="IQ396" s="16"/>
      <c r="IR396" s="16"/>
      <c r="IS396" s="16"/>
      <c r="IT396" s="16"/>
      <c r="IU396" s="16"/>
    </row>
    <row r="397" spans="1:255" ht="13.5" thickBot="1" x14ac:dyDescent="0.25">
      <c r="A397" s="47" t="s">
        <v>552</v>
      </c>
      <c r="B397" s="48" t="s">
        <v>285</v>
      </c>
      <c r="C397" s="49" t="s">
        <v>32</v>
      </c>
      <c r="D397" s="50">
        <f>Source!I1139</f>
        <v>-16.192</v>
      </c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  <c r="BE397" s="16"/>
      <c r="BF397" s="16"/>
      <c r="BG397" s="16"/>
      <c r="BH397" s="16"/>
      <c r="BI397" s="16"/>
      <c r="BJ397" s="16"/>
      <c r="BK397" s="16"/>
      <c r="BL397" s="16"/>
      <c r="BM397" s="16"/>
      <c r="BN397" s="16"/>
      <c r="BO397" s="16"/>
      <c r="BP397" s="16"/>
      <c r="BQ397" s="16"/>
      <c r="BR397" s="16"/>
      <c r="BS397" s="16"/>
      <c r="BT397" s="16"/>
      <c r="BU397" s="16"/>
      <c r="BV397" s="16"/>
      <c r="BW397" s="16"/>
      <c r="BX397" s="16"/>
      <c r="BY397" s="16"/>
      <c r="BZ397" s="16"/>
      <c r="CA397" s="16"/>
      <c r="CB397" s="16"/>
      <c r="CC397" s="16"/>
      <c r="CD397" s="16"/>
      <c r="CE397" s="16"/>
      <c r="CF397" s="16"/>
      <c r="CG397" s="16"/>
      <c r="CH397" s="16"/>
      <c r="CI397" s="16"/>
      <c r="CJ397" s="16"/>
      <c r="CK397" s="16"/>
      <c r="CL397" s="16"/>
      <c r="CM397" s="16"/>
      <c r="CN397" s="16"/>
      <c r="CO397" s="16"/>
      <c r="CP397" s="16"/>
      <c r="CQ397" s="16"/>
      <c r="CR397" s="16"/>
      <c r="CS397" s="16"/>
      <c r="CT397" s="16"/>
      <c r="CU397" s="16"/>
      <c r="CV397" s="16"/>
      <c r="CW397" s="16"/>
      <c r="CX397" s="16"/>
      <c r="CY397" s="16"/>
      <c r="CZ397" s="16"/>
      <c r="DA397" s="16"/>
      <c r="DB397" s="16"/>
      <c r="DC397" s="16"/>
      <c r="DD397" s="16"/>
      <c r="DE397" s="16"/>
      <c r="DF397" s="16"/>
      <c r="DG397" s="16"/>
      <c r="DH397" s="16"/>
      <c r="DI397" s="16"/>
      <c r="DJ397" s="16"/>
      <c r="DK397" s="16"/>
      <c r="DL397" s="16"/>
      <c r="DM397" s="16"/>
      <c r="DN397" s="16"/>
      <c r="DO397" s="16"/>
      <c r="DP397" s="16"/>
      <c r="DQ397" s="16"/>
      <c r="DR397" s="16"/>
      <c r="DS397" s="16"/>
      <c r="DT397" s="16"/>
      <c r="DU397" s="16"/>
      <c r="DV397" s="16"/>
      <c r="DW397" s="16"/>
      <c r="DX397" s="16"/>
      <c r="DY397" s="16"/>
      <c r="DZ397" s="16"/>
      <c r="EA397" s="16"/>
      <c r="EB397" s="16"/>
      <c r="EC397" s="16"/>
      <c r="ED397" s="16"/>
      <c r="EE397" s="16"/>
      <c r="EF397" s="16"/>
      <c r="EG397" s="16"/>
      <c r="EH397" s="16"/>
      <c r="EI397" s="16"/>
      <c r="EJ397" s="16"/>
      <c r="EK397" s="16"/>
      <c r="EL397" s="16"/>
      <c r="EM397" s="16"/>
      <c r="EN397" s="16"/>
      <c r="EO397" s="16"/>
      <c r="EP397" s="16"/>
      <c r="EQ397" s="16"/>
      <c r="ER397" s="16"/>
      <c r="ES397" s="16"/>
      <c r="ET397" s="16"/>
      <c r="EU397" s="16"/>
      <c r="EV397" s="16"/>
      <c r="EW397" s="16"/>
      <c r="EX397" s="16"/>
      <c r="EY397" s="16"/>
      <c r="EZ397" s="16"/>
      <c r="FA397" s="16"/>
      <c r="FB397" s="16"/>
      <c r="FC397" s="16"/>
      <c r="FD397" s="16"/>
      <c r="FE397" s="16"/>
      <c r="FF397" s="16"/>
      <c r="FG397" s="16"/>
      <c r="FH397" s="16"/>
      <c r="FI397" s="16"/>
      <c r="FJ397" s="16"/>
      <c r="FK397" s="16"/>
      <c r="FL397" s="16"/>
      <c r="FM397" s="16"/>
      <c r="FN397" s="16"/>
      <c r="FO397" s="16"/>
      <c r="FP397" s="16"/>
      <c r="FQ397" s="16"/>
      <c r="FR397" s="16"/>
      <c r="FS397" s="16"/>
      <c r="FT397" s="16"/>
      <c r="FU397" s="16"/>
      <c r="FV397" s="16"/>
      <c r="FW397" s="16"/>
      <c r="FX397" s="16"/>
      <c r="FY397" s="16"/>
      <c r="FZ397" s="16"/>
      <c r="GA397" s="16"/>
      <c r="GB397" s="16"/>
      <c r="GC397" s="16"/>
      <c r="GD397" s="16"/>
      <c r="GE397" s="16"/>
      <c r="GF397" s="16"/>
      <c r="GG397" s="16"/>
      <c r="GH397" s="16"/>
      <c r="GI397" s="16"/>
      <c r="GJ397" s="16"/>
      <c r="GK397" s="16"/>
      <c r="GL397" s="16"/>
      <c r="GM397" s="16"/>
      <c r="GN397" s="16"/>
      <c r="GO397" s="16"/>
      <c r="GP397" s="16"/>
      <c r="GQ397" s="16"/>
      <c r="GR397" s="16"/>
      <c r="GS397" s="16"/>
      <c r="GT397" s="16"/>
      <c r="GU397" s="16"/>
      <c r="GV397" s="16"/>
      <c r="GW397" s="16"/>
      <c r="GX397" s="16"/>
      <c r="GY397" s="16"/>
      <c r="GZ397" s="16"/>
      <c r="HA397" s="16"/>
      <c r="HB397" s="16"/>
      <c r="HC397" s="16"/>
      <c r="HD397" s="16"/>
      <c r="HE397" s="16"/>
      <c r="HF397" s="16"/>
      <c r="HG397" s="16"/>
      <c r="HH397" s="16"/>
      <c r="HI397" s="16"/>
      <c r="HJ397" s="16"/>
      <c r="HK397" s="16"/>
      <c r="HL397" s="16"/>
      <c r="HM397" s="16"/>
      <c r="HN397" s="16"/>
      <c r="HO397" s="16"/>
      <c r="HP397" s="16"/>
      <c r="HQ397" s="16"/>
      <c r="HR397" s="16"/>
      <c r="HS397" s="16"/>
      <c r="HT397" s="16"/>
      <c r="HU397" s="16"/>
      <c r="HV397" s="16"/>
      <c r="HW397" s="16"/>
      <c r="HX397" s="16"/>
      <c r="HY397" s="16"/>
      <c r="HZ397" s="16"/>
      <c r="IA397" s="16"/>
      <c r="IB397" s="16"/>
      <c r="IC397" s="16"/>
      <c r="ID397" s="16"/>
      <c r="IE397" s="16"/>
      <c r="IF397" s="16"/>
      <c r="IG397" s="16"/>
      <c r="IH397" s="16"/>
      <c r="II397" s="16"/>
      <c r="IJ397" s="16"/>
      <c r="IK397" s="16"/>
      <c r="IL397" s="16"/>
      <c r="IM397" s="16"/>
      <c r="IN397" s="16"/>
      <c r="IO397" s="16"/>
      <c r="IP397" s="16"/>
      <c r="IQ397" s="16"/>
      <c r="IR397" s="16"/>
      <c r="IS397" s="16"/>
      <c r="IT397" s="16"/>
      <c r="IU397" s="16"/>
    </row>
    <row r="398" spans="1:255" x14ac:dyDescent="0.2">
      <c r="A398" s="38"/>
      <c r="B398" s="38"/>
      <c r="C398" s="38"/>
      <c r="D398" s="38"/>
    </row>
    <row r="399" spans="1:255" x14ac:dyDescent="0.2">
      <c r="A399" t="s">
        <v>759</v>
      </c>
      <c r="B399" t="s">
        <v>802</v>
      </c>
    </row>
    <row r="400" spans="1:255" ht="13.5" thickBot="1" x14ac:dyDescent="0.25"/>
    <row r="401" spans="1:255" ht="24" x14ac:dyDescent="0.2">
      <c r="A401" s="43">
        <v>116</v>
      </c>
      <c r="B401" s="44" t="s">
        <v>150</v>
      </c>
      <c r="C401" s="45" t="s">
        <v>22</v>
      </c>
      <c r="D401" s="46">
        <v>0.63900000000000001</v>
      </c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  <c r="BE401" s="16"/>
      <c r="BF401" s="16"/>
      <c r="BG401" s="16"/>
      <c r="BH401" s="16"/>
      <c r="BI401" s="16"/>
      <c r="BJ401" s="16"/>
      <c r="BK401" s="16"/>
      <c r="BL401" s="16"/>
      <c r="BM401" s="16"/>
      <c r="BN401" s="16"/>
      <c r="BO401" s="16"/>
      <c r="BP401" s="16"/>
      <c r="BQ401" s="16"/>
      <c r="BR401" s="16"/>
      <c r="BS401" s="16"/>
      <c r="BT401" s="16"/>
      <c r="BU401" s="16"/>
      <c r="BV401" s="16"/>
      <c r="BW401" s="16"/>
      <c r="BX401" s="16"/>
      <c r="BY401" s="16"/>
      <c r="BZ401" s="16"/>
      <c r="CA401" s="16"/>
      <c r="CB401" s="16"/>
      <c r="CC401" s="16"/>
      <c r="CD401" s="16"/>
      <c r="CE401" s="16"/>
      <c r="CF401" s="16"/>
      <c r="CG401" s="16"/>
      <c r="CH401" s="16"/>
      <c r="CI401" s="16"/>
      <c r="CJ401" s="16"/>
      <c r="CK401" s="16"/>
      <c r="CL401" s="16"/>
      <c r="CM401" s="16"/>
      <c r="CN401" s="16"/>
      <c r="CO401" s="16"/>
      <c r="CP401" s="16"/>
      <c r="CQ401" s="16"/>
      <c r="CR401" s="16"/>
      <c r="CS401" s="16"/>
      <c r="CT401" s="16"/>
      <c r="CU401" s="16"/>
      <c r="CV401" s="16"/>
      <c r="CW401" s="16"/>
      <c r="CX401" s="16"/>
      <c r="CY401" s="16"/>
      <c r="CZ401" s="16"/>
      <c r="DA401" s="16"/>
      <c r="DB401" s="16"/>
      <c r="DC401" s="16"/>
      <c r="DD401" s="16"/>
      <c r="DE401" s="16"/>
      <c r="DF401" s="16"/>
      <c r="DG401" s="16"/>
      <c r="DH401" s="16"/>
      <c r="DI401" s="16"/>
      <c r="DJ401" s="16"/>
      <c r="DK401" s="16"/>
      <c r="DL401" s="16"/>
      <c r="DM401" s="16"/>
      <c r="DN401" s="16"/>
      <c r="DO401" s="16"/>
      <c r="DP401" s="16"/>
      <c r="DQ401" s="16"/>
      <c r="DR401" s="16"/>
      <c r="DS401" s="16"/>
      <c r="DT401" s="16"/>
      <c r="DU401" s="16"/>
      <c r="DV401" s="16"/>
      <c r="DW401" s="16"/>
      <c r="DX401" s="16"/>
      <c r="DY401" s="16"/>
      <c r="DZ401" s="16"/>
      <c r="EA401" s="16"/>
      <c r="EB401" s="16"/>
      <c r="EC401" s="16"/>
      <c r="ED401" s="16"/>
      <c r="EE401" s="16"/>
      <c r="EF401" s="16"/>
      <c r="EG401" s="16"/>
      <c r="EH401" s="16"/>
      <c r="EI401" s="16"/>
      <c r="EJ401" s="16"/>
      <c r="EK401" s="16"/>
      <c r="EL401" s="16"/>
      <c r="EM401" s="16"/>
      <c r="EN401" s="16"/>
      <c r="EO401" s="16"/>
      <c r="EP401" s="16"/>
      <c r="EQ401" s="16"/>
      <c r="ER401" s="16"/>
      <c r="ES401" s="16"/>
      <c r="ET401" s="16"/>
      <c r="EU401" s="16"/>
      <c r="EV401" s="16"/>
      <c r="EW401" s="16"/>
      <c r="EX401" s="16"/>
      <c r="EY401" s="16"/>
      <c r="EZ401" s="16"/>
      <c r="FA401" s="16"/>
      <c r="FB401" s="16"/>
      <c r="FC401" s="16"/>
      <c r="FD401" s="16"/>
      <c r="FE401" s="16"/>
      <c r="FF401" s="16"/>
      <c r="FG401" s="16"/>
      <c r="FH401" s="16"/>
      <c r="FI401" s="16"/>
      <c r="FJ401" s="16"/>
      <c r="FK401" s="16"/>
      <c r="FL401" s="16"/>
      <c r="FM401" s="16"/>
      <c r="FN401" s="16"/>
      <c r="FO401" s="16"/>
      <c r="FP401" s="16"/>
      <c r="FQ401" s="16"/>
      <c r="FR401" s="16"/>
      <c r="FS401" s="16"/>
      <c r="FT401" s="16"/>
      <c r="FU401" s="16"/>
      <c r="FV401" s="16"/>
      <c r="FW401" s="16"/>
      <c r="FX401" s="16"/>
      <c r="FY401" s="16"/>
      <c r="FZ401" s="16"/>
      <c r="GA401" s="16"/>
      <c r="GB401" s="16"/>
      <c r="GC401" s="16"/>
      <c r="GD401" s="16"/>
      <c r="GE401" s="16"/>
      <c r="GF401" s="16"/>
      <c r="GG401" s="16"/>
      <c r="GH401" s="16"/>
      <c r="GI401" s="16"/>
      <c r="GJ401" s="16"/>
      <c r="GK401" s="16"/>
      <c r="GL401" s="16"/>
      <c r="GM401" s="16"/>
      <c r="GN401" s="16"/>
      <c r="GO401" s="16"/>
      <c r="GP401" s="16"/>
      <c r="GQ401" s="16"/>
      <c r="GR401" s="16"/>
      <c r="GS401" s="16"/>
      <c r="GT401" s="16"/>
      <c r="GU401" s="16"/>
      <c r="GV401" s="16"/>
      <c r="GW401" s="16"/>
      <c r="GX401" s="16"/>
      <c r="GY401" s="16"/>
      <c r="GZ401" s="16"/>
      <c r="HA401" s="16"/>
      <c r="HB401" s="16"/>
      <c r="HC401" s="16"/>
      <c r="HD401" s="16"/>
      <c r="HE401" s="16"/>
      <c r="HF401" s="16"/>
      <c r="HG401" s="16"/>
      <c r="HH401" s="16"/>
      <c r="HI401" s="16"/>
      <c r="HJ401" s="16"/>
      <c r="HK401" s="16"/>
      <c r="HL401" s="16"/>
      <c r="HM401" s="16"/>
      <c r="HN401" s="16"/>
      <c r="HO401" s="16"/>
      <c r="HP401" s="16"/>
      <c r="HQ401" s="16"/>
      <c r="HR401" s="16"/>
      <c r="HS401" s="16"/>
      <c r="HT401" s="16"/>
      <c r="HU401" s="16"/>
      <c r="HV401" s="16"/>
      <c r="HW401" s="16"/>
      <c r="HX401" s="16"/>
      <c r="HY401" s="16"/>
      <c r="HZ401" s="16"/>
      <c r="IA401" s="16"/>
      <c r="IB401" s="16"/>
      <c r="IC401" s="16"/>
      <c r="ID401" s="16"/>
      <c r="IE401" s="16"/>
      <c r="IF401" s="16"/>
      <c r="IG401" s="16"/>
      <c r="IH401" s="16"/>
      <c r="II401" s="16"/>
      <c r="IJ401" s="16"/>
      <c r="IK401" s="16"/>
      <c r="IL401" s="16"/>
      <c r="IM401" s="16"/>
      <c r="IN401" s="16"/>
      <c r="IO401" s="16"/>
      <c r="IP401" s="16"/>
      <c r="IQ401" s="16"/>
      <c r="IR401" s="16"/>
      <c r="IS401" s="16"/>
      <c r="IT401" s="16"/>
      <c r="IU401" s="16"/>
    </row>
    <row r="402" spans="1:255" x14ac:dyDescent="0.2">
      <c r="A402" s="47" t="s">
        <v>554</v>
      </c>
      <c r="B402" s="48" t="s">
        <v>154</v>
      </c>
      <c r="C402" s="49" t="s">
        <v>155</v>
      </c>
      <c r="D402" s="50">
        <f>Source!I1176</f>
        <v>-78.2136</v>
      </c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  <c r="BE402" s="16"/>
      <c r="BF402" s="16"/>
      <c r="BG402" s="16"/>
      <c r="BH402" s="16"/>
      <c r="BI402" s="16"/>
      <c r="BJ402" s="16"/>
      <c r="BK402" s="16"/>
      <c r="BL402" s="16"/>
      <c r="BM402" s="16"/>
      <c r="BN402" s="16"/>
      <c r="BO402" s="16"/>
      <c r="BP402" s="16"/>
      <c r="BQ402" s="16"/>
      <c r="BR402" s="16"/>
      <c r="BS402" s="16"/>
      <c r="BT402" s="16"/>
      <c r="BU402" s="16"/>
      <c r="BV402" s="16"/>
      <c r="BW402" s="16"/>
      <c r="BX402" s="16"/>
      <c r="BY402" s="16"/>
      <c r="BZ402" s="16"/>
      <c r="CA402" s="16"/>
      <c r="CB402" s="16"/>
      <c r="CC402" s="16"/>
      <c r="CD402" s="16"/>
      <c r="CE402" s="16"/>
      <c r="CF402" s="16"/>
      <c r="CG402" s="16"/>
      <c r="CH402" s="16"/>
      <c r="CI402" s="16"/>
      <c r="CJ402" s="16"/>
      <c r="CK402" s="16"/>
      <c r="CL402" s="16"/>
      <c r="CM402" s="16"/>
      <c r="CN402" s="16"/>
      <c r="CO402" s="16"/>
      <c r="CP402" s="16"/>
      <c r="CQ402" s="16"/>
      <c r="CR402" s="16"/>
      <c r="CS402" s="16"/>
      <c r="CT402" s="16"/>
      <c r="CU402" s="16"/>
      <c r="CV402" s="16"/>
      <c r="CW402" s="16"/>
      <c r="CX402" s="16"/>
      <c r="CY402" s="16"/>
      <c r="CZ402" s="16"/>
      <c r="DA402" s="16"/>
      <c r="DB402" s="16"/>
      <c r="DC402" s="16"/>
      <c r="DD402" s="16"/>
      <c r="DE402" s="16"/>
      <c r="DF402" s="16"/>
      <c r="DG402" s="16"/>
      <c r="DH402" s="16"/>
      <c r="DI402" s="16"/>
      <c r="DJ402" s="1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6"/>
      <c r="EZ402" s="16"/>
      <c r="FA402" s="16"/>
      <c r="FB402" s="16"/>
      <c r="FC402" s="16"/>
      <c r="FD402" s="16"/>
      <c r="FE402" s="16"/>
      <c r="FF402" s="16"/>
      <c r="FG402" s="16"/>
      <c r="FH402" s="16"/>
      <c r="FI402" s="16"/>
      <c r="FJ402" s="16"/>
      <c r="FK402" s="16"/>
      <c r="FL402" s="16"/>
      <c r="FM402" s="16"/>
      <c r="FN402" s="16"/>
      <c r="FO402" s="16"/>
      <c r="FP402" s="16"/>
      <c r="FQ402" s="16"/>
      <c r="FR402" s="16"/>
      <c r="FS402" s="16"/>
      <c r="FT402" s="16"/>
      <c r="FU402" s="16"/>
      <c r="FV402" s="16"/>
      <c r="FW402" s="16"/>
      <c r="FX402" s="16"/>
      <c r="FY402" s="16"/>
      <c r="FZ402" s="16"/>
      <c r="GA402" s="16"/>
      <c r="GB402" s="16"/>
      <c r="GC402" s="16"/>
      <c r="GD402" s="16"/>
      <c r="GE402" s="16"/>
      <c r="GF402" s="16"/>
      <c r="GG402" s="16"/>
      <c r="GH402" s="16"/>
      <c r="GI402" s="16"/>
      <c r="GJ402" s="16"/>
      <c r="GK402" s="16"/>
      <c r="GL402" s="16"/>
      <c r="GM402" s="16"/>
      <c r="GN402" s="16"/>
      <c r="GO402" s="16"/>
      <c r="GP402" s="16"/>
      <c r="GQ402" s="16"/>
      <c r="GR402" s="16"/>
      <c r="GS402" s="16"/>
      <c r="GT402" s="16"/>
      <c r="GU402" s="16"/>
      <c r="GV402" s="16"/>
      <c r="GW402" s="16"/>
      <c r="GX402" s="16"/>
      <c r="GY402" s="16"/>
      <c r="GZ402" s="16"/>
      <c r="HA402" s="16"/>
      <c r="HB402" s="16"/>
      <c r="HC402" s="16"/>
      <c r="HD402" s="16"/>
      <c r="HE402" s="16"/>
      <c r="HF402" s="16"/>
      <c r="HG402" s="16"/>
      <c r="HH402" s="16"/>
      <c r="HI402" s="16"/>
      <c r="HJ402" s="16"/>
      <c r="HK402" s="16"/>
      <c r="HL402" s="16"/>
      <c r="HM402" s="16"/>
      <c r="HN402" s="16"/>
      <c r="HO402" s="16"/>
      <c r="HP402" s="16"/>
      <c r="HQ402" s="16"/>
      <c r="HR402" s="16"/>
      <c r="HS402" s="16"/>
      <c r="HT402" s="16"/>
      <c r="HU402" s="16"/>
      <c r="HV402" s="16"/>
      <c r="HW402" s="16"/>
      <c r="HX402" s="16"/>
      <c r="HY402" s="16"/>
      <c r="HZ402" s="16"/>
      <c r="IA402" s="16"/>
      <c r="IB402" s="16"/>
      <c r="IC402" s="16"/>
      <c r="ID402" s="16"/>
      <c r="IE402" s="16"/>
      <c r="IF402" s="16"/>
      <c r="IG402" s="16"/>
      <c r="IH402" s="16"/>
      <c r="II402" s="16"/>
      <c r="IJ402" s="16"/>
      <c r="IK402" s="16"/>
      <c r="IL402" s="16"/>
      <c r="IM402" s="16"/>
      <c r="IN402" s="16"/>
      <c r="IO402" s="16"/>
      <c r="IP402" s="16"/>
      <c r="IQ402" s="16"/>
      <c r="IR402" s="16"/>
      <c r="IS402" s="16"/>
      <c r="IT402" s="16"/>
      <c r="IU402" s="16"/>
    </row>
    <row r="403" spans="1:255" x14ac:dyDescent="0.2">
      <c r="A403" s="47" t="s">
        <v>555</v>
      </c>
      <c r="B403" s="48" t="s">
        <v>159</v>
      </c>
      <c r="C403" s="49" t="s">
        <v>155</v>
      </c>
      <c r="D403" s="50">
        <f>Source!I1177</f>
        <v>78.2136</v>
      </c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  <c r="BE403" s="16"/>
      <c r="BF403" s="16"/>
      <c r="BG403" s="16"/>
      <c r="BH403" s="16"/>
      <c r="BI403" s="16"/>
      <c r="BJ403" s="16"/>
      <c r="BK403" s="16"/>
      <c r="BL403" s="16"/>
      <c r="BM403" s="16"/>
      <c r="BN403" s="16"/>
      <c r="BO403" s="16"/>
      <c r="BP403" s="16"/>
      <c r="BQ403" s="16"/>
      <c r="BR403" s="16"/>
      <c r="BS403" s="16"/>
      <c r="BT403" s="16"/>
      <c r="BU403" s="16"/>
      <c r="BV403" s="16"/>
      <c r="BW403" s="16"/>
      <c r="BX403" s="16"/>
      <c r="BY403" s="16"/>
      <c r="BZ403" s="16"/>
      <c r="CA403" s="16"/>
      <c r="CB403" s="16"/>
      <c r="CC403" s="16"/>
      <c r="CD403" s="16"/>
      <c r="CE403" s="16"/>
      <c r="CF403" s="16"/>
      <c r="CG403" s="16"/>
      <c r="CH403" s="16"/>
      <c r="CI403" s="16"/>
      <c r="CJ403" s="16"/>
      <c r="CK403" s="16"/>
      <c r="CL403" s="16"/>
      <c r="CM403" s="16"/>
      <c r="CN403" s="16"/>
      <c r="CO403" s="16"/>
      <c r="CP403" s="16"/>
      <c r="CQ403" s="16"/>
      <c r="CR403" s="16"/>
      <c r="CS403" s="16"/>
      <c r="CT403" s="16"/>
      <c r="CU403" s="16"/>
      <c r="CV403" s="16"/>
      <c r="CW403" s="16"/>
      <c r="CX403" s="16"/>
      <c r="CY403" s="16"/>
      <c r="CZ403" s="16"/>
      <c r="DA403" s="16"/>
      <c r="DB403" s="16"/>
      <c r="DC403" s="16"/>
      <c r="DD403" s="16"/>
      <c r="DE403" s="16"/>
      <c r="DF403" s="16"/>
      <c r="DG403" s="16"/>
      <c r="DH403" s="16"/>
      <c r="DI403" s="16"/>
      <c r="DJ403" s="16"/>
      <c r="DK403" s="16"/>
      <c r="DL403" s="16"/>
      <c r="DM403" s="16"/>
      <c r="DN403" s="16"/>
      <c r="DO403" s="16"/>
      <c r="DP403" s="16"/>
      <c r="DQ403" s="16"/>
      <c r="DR403" s="16"/>
      <c r="DS403" s="16"/>
      <c r="DT403" s="16"/>
      <c r="DU403" s="16"/>
      <c r="DV403" s="16"/>
      <c r="DW403" s="16"/>
      <c r="DX403" s="16"/>
      <c r="DY403" s="16"/>
      <c r="DZ403" s="16"/>
      <c r="EA403" s="16"/>
      <c r="EB403" s="16"/>
      <c r="EC403" s="16"/>
      <c r="ED403" s="16"/>
      <c r="EE403" s="16"/>
      <c r="EF403" s="16"/>
      <c r="EG403" s="16"/>
      <c r="EH403" s="16"/>
      <c r="EI403" s="16"/>
      <c r="EJ403" s="16"/>
      <c r="EK403" s="16"/>
      <c r="EL403" s="16"/>
      <c r="EM403" s="16"/>
      <c r="EN403" s="16"/>
      <c r="EO403" s="16"/>
      <c r="EP403" s="16"/>
      <c r="EQ403" s="16"/>
      <c r="ER403" s="16"/>
      <c r="ES403" s="16"/>
      <c r="ET403" s="16"/>
      <c r="EU403" s="16"/>
      <c r="EV403" s="16"/>
      <c r="EW403" s="16"/>
      <c r="EX403" s="16"/>
      <c r="EY403" s="16"/>
      <c r="EZ403" s="16"/>
      <c r="FA403" s="16"/>
      <c r="FB403" s="16"/>
      <c r="FC403" s="16"/>
      <c r="FD403" s="16"/>
      <c r="FE403" s="16"/>
      <c r="FF403" s="16"/>
      <c r="FG403" s="16"/>
      <c r="FH403" s="16"/>
      <c r="FI403" s="16"/>
      <c r="FJ403" s="16"/>
      <c r="FK403" s="16"/>
      <c r="FL403" s="16"/>
      <c r="FM403" s="16"/>
      <c r="FN403" s="16"/>
      <c r="FO403" s="16"/>
      <c r="FP403" s="16"/>
      <c r="FQ403" s="16"/>
      <c r="FR403" s="16"/>
      <c r="FS403" s="16"/>
      <c r="FT403" s="16"/>
      <c r="FU403" s="16"/>
      <c r="FV403" s="16"/>
      <c r="FW403" s="16"/>
      <c r="FX403" s="16"/>
      <c r="FY403" s="16"/>
      <c r="FZ403" s="16"/>
      <c r="GA403" s="16"/>
      <c r="GB403" s="16"/>
      <c r="GC403" s="16"/>
      <c r="GD403" s="16"/>
      <c r="GE403" s="16"/>
      <c r="GF403" s="16"/>
      <c r="GG403" s="16"/>
      <c r="GH403" s="16"/>
      <c r="GI403" s="16"/>
      <c r="GJ403" s="16"/>
      <c r="GK403" s="16"/>
      <c r="GL403" s="16"/>
      <c r="GM403" s="16"/>
      <c r="GN403" s="16"/>
      <c r="GO403" s="16"/>
      <c r="GP403" s="16"/>
      <c r="GQ403" s="16"/>
      <c r="GR403" s="16"/>
      <c r="GS403" s="16"/>
      <c r="GT403" s="16"/>
      <c r="GU403" s="16"/>
      <c r="GV403" s="16"/>
      <c r="GW403" s="16"/>
      <c r="GX403" s="16"/>
      <c r="GY403" s="16"/>
      <c r="GZ403" s="16"/>
      <c r="HA403" s="16"/>
      <c r="HB403" s="16"/>
      <c r="HC403" s="16"/>
      <c r="HD403" s="16"/>
      <c r="HE403" s="16"/>
      <c r="HF403" s="16"/>
      <c r="HG403" s="16"/>
      <c r="HH403" s="16"/>
      <c r="HI403" s="16"/>
      <c r="HJ403" s="16"/>
      <c r="HK403" s="16"/>
      <c r="HL403" s="16"/>
      <c r="HM403" s="16"/>
      <c r="HN403" s="16"/>
      <c r="HO403" s="16"/>
      <c r="HP403" s="16"/>
      <c r="HQ403" s="16"/>
      <c r="HR403" s="16"/>
      <c r="HS403" s="16"/>
      <c r="HT403" s="16"/>
      <c r="HU403" s="16"/>
      <c r="HV403" s="16"/>
      <c r="HW403" s="16"/>
      <c r="HX403" s="16"/>
      <c r="HY403" s="16"/>
      <c r="HZ403" s="16"/>
      <c r="IA403" s="16"/>
      <c r="IB403" s="16"/>
      <c r="IC403" s="16"/>
      <c r="ID403" s="16"/>
      <c r="IE403" s="16"/>
      <c r="IF403" s="16"/>
      <c r="IG403" s="16"/>
      <c r="IH403" s="16"/>
      <c r="II403" s="16"/>
      <c r="IJ403" s="16"/>
      <c r="IK403" s="16"/>
      <c r="IL403" s="16"/>
      <c r="IM403" s="16"/>
      <c r="IN403" s="16"/>
      <c r="IO403" s="16"/>
      <c r="IP403" s="16"/>
      <c r="IQ403" s="16"/>
      <c r="IR403" s="16"/>
      <c r="IS403" s="16"/>
      <c r="IT403" s="16"/>
      <c r="IU403" s="16"/>
    </row>
    <row r="404" spans="1:255" x14ac:dyDescent="0.2">
      <c r="A404" s="51">
        <v>117</v>
      </c>
      <c r="B404" s="52" t="s">
        <v>253</v>
      </c>
      <c r="C404" s="53" t="s">
        <v>254</v>
      </c>
      <c r="D404" s="54">
        <v>0.68</v>
      </c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  <c r="BE404" s="16"/>
      <c r="BF404" s="16"/>
      <c r="BG404" s="16"/>
      <c r="BH404" s="16"/>
      <c r="BI404" s="16"/>
      <c r="BJ404" s="16"/>
      <c r="BK404" s="16"/>
      <c r="BL404" s="16"/>
      <c r="BM404" s="16"/>
      <c r="BN404" s="16"/>
      <c r="BO404" s="16"/>
      <c r="BP404" s="16"/>
      <c r="BQ404" s="16"/>
      <c r="BR404" s="16"/>
      <c r="BS404" s="16"/>
      <c r="BT404" s="16"/>
      <c r="BU404" s="16"/>
      <c r="BV404" s="16"/>
      <c r="BW404" s="16"/>
      <c r="BX404" s="16"/>
      <c r="BY404" s="16"/>
      <c r="BZ404" s="16"/>
      <c r="CA404" s="16"/>
      <c r="CB404" s="16"/>
      <c r="CC404" s="16"/>
      <c r="CD404" s="16"/>
      <c r="CE404" s="16"/>
      <c r="CF404" s="16"/>
      <c r="CG404" s="16"/>
      <c r="CH404" s="16"/>
      <c r="CI404" s="16"/>
      <c r="CJ404" s="16"/>
      <c r="CK404" s="16"/>
      <c r="CL404" s="16"/>
      <c r="CM404" s="16"/>
      <c r="CN404" s="16"/>
      <c r="CO404" s="16"/>
      <c r="CP404" s="16"/>
      <c r="CQ404" s="16"/>
      <c r="CR404" s="16"/>
      <c r="CS404" s="16"/>
      <c r="CT404" s="16"/>
      <c r="CU404" s="16"/>
      <c r="CV404" s="16"/>
      <c r="CW404" s="16"/>
      <c r="CX404" s="16"/>
      <c r="CY404" s="16"/>
      <c r="CZ404" s="16"/>
      <c r="DA404" s="16"/>
      <c r="DB404" s="16"/>
      <c r="DC404" s="16"/>
      <c r="DD404" s="16"/>
      <c r="DE404" s="16"/>
      <c r="DF404" s="16"/>
      <c r="DG404" s="16"/>
      <c r="DH404" s="16"/>
      <c r="DI404" s="16"/>
      <c r="DJ404" s="16"/>
      <c r="DK404" s="16"/>
      <c r="DL404" s="16"/>
      <c r="DM404" s="16"/>
      <c r="DN404" s="16"/>
      <c r="DO404" s="16"/>
      <c r="DP404" s="16"/>
      <c r="DQ404" s="16"/>
      <c r="DR404" s="16"/>
      <c r="DS404" s="16"/>
      <c r="DT404" s="16"/>
      <c r="DU404" s="16"/>
      <c r="DV404" s="16"/>
      <c r="DW404" s="16"/>
      <c r="DX404" s="16"/>
      <c r="DY404" s="16"/>
      <c r="DZ404" s="16"/>
      <c r="EA404" s="16"/>
      <c r="EB404" s="16"/>
      <c r="EC404" s="16"/>
      <c r="ED404" s="16"/>
      <c r="EE404" s="16"/>
      <c r="EF404" s="16"/>
      <c r="EG404" s="16"/>
      <c r="EH404" s="16"/>
      <c r="EI404" s="16"/>
      <c r="EJ404" s="16"/>
      <c r="EK404" s="16"/>
      <c r="EL404" s="16"/>
      <c r="EM404" s="16"/>
      <c r="EN404" s="16"/>
      <c r="EO404" s="16"/>
      <c r="EP404" s="16"/>
      <c r="EQ404" s="16"/>
      <c r="ER404" s="16"/>
      <c r="ES404" s="16"/>
      <c r="ET404" s="16"/>
      <c r="EU404" s="16"/>
      <c r="EV404" s="16"/>
      <c r="EW404" s="16"/>
      <c r="EX404" s="16"/>
      <c r="EY404" s="16"/>
      <c r="EZ404" s="16"/>
      <c r="FA404" s="16"/>
      <c r="FB404" s="16"/>
      <c r="FC404" s="16"/>
      <c r="FD404" s="16"/>
      <c r="FE404" s="16"/>
      <c r="FF404" s="16"/>
      <c r="FG404" s="16"/>
      <c r="FH404" s="16"/>
      <c r="FI404" s="16"/>
      <c r="FJ404" s="16"/>
      <c r="FK404" s="16"/>
      <c r="FL404" s="16"/>
      <c r="FM404" s="16"/>
      <c r="FN404" s="16"/>
      <c r="FO404" s="16"/>
      <c r="FP404" s="16"/>
      <c r="FQ404" s="16"/>
      <c r="FR404" s="16"/>
      <c r="FS404" s="16"/>
      <c r="FT404" s="16"/>
      <c r="FU404" s="16"/>
      <c r="FV404" s="16"/>
      <c r="FW404" s="16"/>
      <c r="FX404" s="16"/>
      <c r="FY404" s="16"/>
      <c r="FZ404" s="16"/>
      <c r="GA404" s="16"/>
      <c r="GB404" s="16"/>
      <c r="GC404" s="16"/>
      <c r="GD404" s="16"/>
      <c r="GE404" s="16"/>
      <c r="GF404" s="16"/>
      <c r="GG404" s="16"/>
      <c r="GH404" s="16"/>
      <c r="GI404" s="16"/>
      <c r="GJ404" s="16"/>
      <c r="GK404" s="16"/>
      <c r="GL404" s="16"/>
      <c r="GM404" s="16"/>
      <c r="GN404" s="16"/>
      <c r="GO404" s="16"/>
      <c r="GP404" s="16"/>
      <c r="GQ404" s="16"/>
      <c r="GR404" s="16"/>
      <c r="GS404" s="16"/>
      <c r="GT404" s="16"/>
      <c r="GU404" s="16"/>
      <c r="GV404" s="16"/>
      <c r="GW404" s="16"/>
      <c r="GX404" s="16"/>
      <c r="GY404" s="16"/>
      <c r="GZ404" s="16"/>
      <c r="HA404" s="16"/>
      <c r="HB404" s="16"/>
      <c r="HC404" s="16"/>
      <c r="HD404" s="16"/>
      <c r="HE404" s="16"/>
      <c r="HF404" s="16"/>
      <c r="HG404" s="16"/>
      <c r="HH404" s="16"/>
      <c r="HI404" s="16"/>
      <c r="HJ404" s="16"/>
      <c r="HK404" s="16"/>
      <c r="HL404" s="16"/>
      <c r="HM404" s="16"/>
      <c r="HN404" s="16"/>
      <c r="HO404" s="16"/>
      <c r="HP404" s="16"/>
      <c r="HQ404" s="16"/>
      <c r="HR404" s="16"/>
      <c r="HS404" s="16"/>
      <c r="HT404" s="16"/>
      <c r="HU404" s="16"/>
      <c r="HV404" s="16"/>
      <c r="HW404" s="16"/>
      <c r="HX404" s="16"/>
      <c r="HY404" s="16"/>
      <c r="HZ404" s="16"/>
      <c r="IA404" s="16"/>
      <c r="IB404" s="16"/>
      <c r="IC404" s="16"/>
      <c r="ID404" s="16"/>
      <c r="IE404" s="16"/>
      <c r="IF404" s="16"/>
      <c r="IG404" s="16"/>
      <c r="IH404" s="16"/>
      <c r="II404" s="16"/>
      <c r="IJ404" s="16"/>
      <c r="IK404" s="16"/>
      <c r="IL404" s="16"/>
      <c r="IM404" s="16"/>
      <c r="IN404" s="16"/>
      <c r="IO404" s="16"/>
      <c r="IP404" s="16"/>
      <c r="IQ404" s="16"/>
      <c r="IR404" s="16"/>
      <c r="IS404" s="16"/>
      <c r="IT404" s="16"/>
      <c r="IU404" s="16"/>
    </row>
    <row r="405" spans="1:255" x14ac:dyDescent="0.2">
      <c r="A405" s="47" t="s">
        <v>557</v>
      </c>
      <c r="B405" s="48" t="s">
        <v>263</v>
      </c>
      <c r="C405" s="49" t="s">
        <v>254</v>
      </c>
      <c r="D405" s="50">
        <f>Source!I1179</f>
        <v>-0.71399999999999997</v>
      </c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  <c r="BE405" s="16"/>
      <c r="BF405" s="16"/>
      <c r="BG405" s="16"/>
      <c r="BH405" s="16"/>
      <c r="BI405" s="16"/>
      <c r="BJ405" s="16"/>
      <c r="BK405" s="16"/>
      <c r="BL405" s="16"/>
      <c r="BM405" s="16"/>
      <c r="BN405" s="16"/>
      <c r="BO405" s="16"/>
      <c r="BP405" s="16"/>
      <c r="BQ405" s="16"/>
      <c r="BR405" s="16"/>
      <c r="BS405" s="16"/>
      <c r="BT405" s="16"/>
      <c r="BU405" s="16"/>
      <c r="BV405" s="16"/>
      <c r="BW405" s="16"/>
      <c r="BX405" s="16"/>
      <c r="BY405" s="16"/>
      <c r="BZ405" s="16"/>
      <c r="CA405" s="16"/>
      <c r="CB405" s="16"/>
      <c r="CC405" s="16"/>
      <c r="CD405" s="16"/>
      <c r="CE405" s="16"/>
      <c r="CF405" s="16"/>
      <c r="CG405" s="16"/>
      <c r="CH405" s="16"/>
      <c r="CI405" s="16"/>
      <c r="CJ405" s="16"/>
      <c r="CK405" s="16"/>
      <c r="CL405" s="16"/>
      <c r="CM405" s="16"/>
      <c r="CN405" s="16"/>
      <c r="CO405" s="16"/>
      <c r="CP405" s="16"/>
      <c r="CQ405" s="16"/>
      <c r="CR405" s="16"/>
      <c r="CS405" s="16"/>
      <c r="CT405" s="16"/>
      <c r="CU405" s="16"/>
      <c r="CV405" s="16"/>
      <c r="CW405" s="16"/>
      <c r="CX405" s="16"/>
      <c r="CY405" s="16"/>
      <c r="CZ405" s="16"/>
      <c r="DA405" s="16"/>
      <c r="DB405" s="16"/>
      <c r="DC405" s="16"/>
      <c r="DD405" s="16"/>
      <c r="DE405" s="16"/>
      <c r="DF405" s="16"/>
      <c r="DG405" s="16"/>
      <c r="DH405" s="16"/>
      <c r="DI405" s="16"/>
      <c r="DJ405" s="16"/>
      <c r="DK405" s="16"/>
      <c r="DL405" s="16"/>
      <c r="DM405" s="16"/>
      <c r="DN405" s="16"/>
      <c r="DO405" s="16"/>
      <c r="DP405" s="16"/>
      <c r="DQ405" s="16"/>
      <c r="DR405" s="16"/>
      <c r="DS405" s="16"/>
      <c r="DT405" s="16"/>
      <c r="DU405" s="16"/>
      <c r="DV405" s="16"/>
      <c r="DW405" s="16"/>
      <c r="DX405" s="16"/>
      <c r="DY405" s="16"/>
      <c r="DZ405" s="16"/>
      <c r="EA405" s="16"/>
      <c r="EB405" s="16"/>
      <c r="EC405" s="16"/>
      <c r="ED405" s="16"/>
      <c r="EE405" s="16"/>
      <c r="EF405" s="16"/>
      <c r="EG405" s="16"/>
      <c r="EH405" s="16"/>
      <c r="EI405" s="16"/>
      <c r="EJ405" s="16"/>
      <c r="EK405" s="16"/>
      <c r="EL405" s="16"/>
      <c r="EM405" s="16"/>
      <c r="EN405" s="16"/>
      <c r="EO405" s="16"/>
      <c r="EP405" s="16"/>
      <c r="EQ405" s="16"/>
      <c r="ER405" s="16"/>
      <c r="ES405" s="16"/>
      <c r="ET405" s="16"/>
      <c r="EU405" s="16"/>
      <c r="EV405" s="16"/>
      <c r="EW405" s="16"/>
      <c r="EX405" s="16"/>
      <c r="EY405" s="16"/>
      <c r="EZ405" s="16"/>
      <c r="FA405" s="16"/>
      <c r="FB405" s="16"/>
      <c r="FC405" s="16"/>
      <c r="FD405" s="16"/>
      <c r="FE405" s="16"/>
      <c r="FF405" s="16"/>
      <c r="FG405" s="16"/>
      <c r="FH405" s="16"/>
      <c r="FI405" s="16"/>
      <c r="FJ405" s="16"/>
      <c r="FK405" s="16"/>
      <c r="FL405" s="16"/>
      <c r="FM405" s="16"/>
      <c r="FN405" s="16"/>
      <c r="FO405" s="16"/>
      <c r="FP405" s="16"/>
      <c r="FQ405" s="16"/>
      <c r="FR405" s="16"/>
      <c r="FS405" s="16"/>
      <c r="FT405" s="16"/>
      <c r="FU405" s="16"/>
      <c r="FV405" s="16"/>
      <c r="FW405" s="16"/>
      <c r="FX405" s="16"/>
      <c r="FY405" s="16"/>
      <c r="FZ405" s="16"/>
      <c r="GA405" s="16"/>
      <c r="GB405" s="16"/>
      <c r="GC405" s="16"/>
      <c r="GD405" s="16"/>
      <c r="GE405" s="16"/>
      <c r="GF405" s="16"/>
      <c r="GG405" s="16"/>
      <c r="GH405" s="16"/>
      <c r="GI405" s="16"/>
      <c r="GJ405" s="16"/>
      <c r="GK405" s="16"/>
      <c r="GL405" s="16"/>
      <c r="GM405" s="16"/>
      <c r="GN405" s="16"/>
      <c r="GO405" s="16"/>
      <c r="GP405" s="16"/>
      <c r="GQ405" s="16"/>
      <c r="GR405" s="16"/>
      <c r="GS405" s="16"/>
      <c r="GT405" s="16"/>
      <c r="GU405" s="16"/>
      <c r="GV405" s="16"/>
      <c r="GW405" s="16"/>
      <c r="GX405" s="16"/>
      <c r="GY405" s="16"/>
      <c r="GZ405" s="16"/>
      <c r="HA405" s="16"/>
      <c r="HB405" s="16"/>
      <c r="HC405" s="16"/>
      <c r="HD405" s="16"/>
      <c r="HE405" s="16"/>
      <c r="HF405" s="16"/>
      <c r="HG405" s="16"/>
      <c r="HH405" s="16"/>
      <c r="HI405" s="16"/>
      <c r="HJ405" s="16"/>
      <c r="HK405" s="16"/>
      <c r="HL405" s="16"/>
      <c r="HM405" s="16"/>
      <c r="HN405" s="16"/>
      <c r="HO405" s="16"/>
      <c r="HP405" s="16"/>
      <c r="HQ405" s="16"/>
      <c r="HR405" s="16"/>
      <c r="HS405" s="16"/>
      <c r="HT405" s="16"/>
      <c r="HU405" s="16"/>
      <c r="HV405" s="16"/>
      <c r="HW405" s="16"/>
      <c r="HX405" s="16"/>
      <c r="HY405" s="16"/>
      <c r="HZ405" s="16"/>
      <c r="IA405" s="16"/>
      <c r="IB405" s="16"/>
      <c r="IC405" s="16"/>
      <c r="ID405" s="16"/>
      <c r="IE405" s="16"/>
      <c r="IF405" s="16"/>
      <c r="IG405" s="16"/>
      <c r="IH405" s="16"/>
      <c r="II405" s="16"/>
      <c r="IJ405" s="16"/>
      <c r="IK405" s="16"/>
      <c r="IL405" s="16"/>
      <c r="IM405" s="16"/>
      <c r="IN405" s="16"/>
      <c r="IO405" s="16"/>
      <c r="IP405" s="16"/>
      <c r="IQ405" s="16"/>
      <c r="IR405" s="16"/>
      <c r="IS405" s="16"/>
      <c r="IT405" s="16"/>
      <c r="IU405" s="16"/>
    </row>
    <row r="406" spans="1:255" x14ac:dyDescent="0.2">
      <c r="A406" s="47" t="s">
        <v>558</v>
      </c>
      <c r="B406" s="48" t="s">
        <v>267</v>
      </c>
      <c r="C406" s="49" t="s">
        <v>268</v>
      </c>
      <c r="D406" s="50">
        <f>Source!I1180</f>
        <v>71.400000000000006</v>
      </c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  <c r="BE406" s="16"/>
      <c r="BF406" s="16"/>
      <c r="BG406" s="16"/>
      <c r="BH406" s="16"/>
      <c r="BI406" s="16"/>
      <c r="BJ406" s="16"/>
      <c r="BK406" s="16"/>
      <c r="BL406" s="16"/>
      <c r="BM406" s="16"/>
      <c r="BN406" s="16"/>
      <c r="BO406" s="16"/>
      <c r="BP406" s="16"/>
      <c r="BQ406" s="16"/>
      <c r="BR406" s="16"/>
      <c r="BS406" s="16"/>
      <c r="BT406" s="16"/>
      <c r="BU406" s="16"/>
      <c r="BV406" s="16"/>
      <c r="BW406" s="16"/>
      <c r="BX406" s="16"/>
      <c r="BY406" s="16"/>
      <c r="BZ406" s="16"/>
      <c r="CA406" s="16"/>
      <c r="CB406" s="16"/>
      <c r="CC406" s="16"/>
      <c r="CD406" s="16"/>
      <c r="CE406" s="16"/>
      <c r="CF406" s="16"/>
      <c r="CG406" s="16"/>
      <c r="CH406" s="16"/>
      <c r="CI406" s="16"/>
      <c r="CJ406" s="16"/>
      <c r="CK406" s="16"/>
      <c r="CL406" s="16"/>
      <c r="CM406" s="16"/>
      <c r="CN406" s="16"/>
      <c r="CO406" s="16"/>
      <c r="CP406" s="16"/>
      <c r="CQ406" s="16"/>
      <c r="CR406" s="16"/>
      <c r="CS406" s="16"/>
      <c r="CT406" s="16"/>
      <c r="CU406" s="16"/>
      <c r="CV406" s="16"/>
      <c r="CW406" s="16"/>
      <c r="CX406" s="16"/>
      <c r="CY406" s="16"/>
      <c r="CZ406" s="16"/>
      <c r="DA406" s="16"/>
      <c r="DB406" s="16"/>
      <c r="DC406" s="16"/>
      <c r="DD406" s="16"/>
      <c r="DE406" s="16"/>
      <c r="DF406" s="16"/>
      <c r="DG406" s="16"/>
      <c r="DH406" s="16"/>
      <c r="DI406" s="16"/>
      <c r="DJ406" s="1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6"/>
      <c r="EZ406" s="16"/>
      <c r="FA406" s="16"/>
      <c r="FB406" s="16"/>
      <c r="FC406" s="16"/>
      <c r="FD406" s="16"/>
      <c r="FE406" s="16"/>
      <c r="FF406" s="16"/>
      <c r="FG406" s="16"/>
      <c r="FH406" s="16"/>
      <c r="FI406" s="16"/>
      <c r="FJ406" s="16"/>
      <c r="FK406" s="16"/>
      <c r="FL406" s="16"/>
      <c r="FM406" s="16"/>
      <c r="FN406" s="16"/>
      <c r="FO406" s="16"/>
      <c r="FP406" s="16"/>
      <c r="FQ406" s="16"/>
      <c r="FR406" s="16"/>
      <c r="FS406" s="16"/>
      <c r="FT406" s="16"/>
      <c r="FU406" s="16"/>
      <c r="FV406" s="16"/>
      <c r="FW406" s="16"/>
      <c r="FX406" s="16"/>
      <c r="FY406" s="16"/>
      <c r="FZ406" s="16"/>
      <c r="GA406" s="16"/>
      <c r="GB406" s="16"/>
      <c r="GC406" s="16"/>
      <c r="GD406" s="16"/>
      <c r="GE406" s="16"/>
      <c r="GF406" s="16"/>
      <c r="GG406" s="16"/>
      <c r="GH406" s="16"/>
      <c r="GI406" s="16"/>
      <c r="GJ406" s="16"/>
      <c r="GK406" s="16"/>
      <c r="GL406" s="16"/>
      <c r="GM406" s="16"/>
      <c r="GN406" s="16"/>
      <c r="GO406" s="16"/>
      <c r="GP406" s="16"/>
      <c r="GQ406" s="16"/>
      <c r="GR406" s="16"/>
      <c r="GS406" s="16"/>
      <c r="GT406" s="16"/>
      <c r="GU406" s="16"/>
      <c r="GV406" s="16"/>
      <c r="GW406" s="16"/>
      <c r="GX406" s="16"/>
      <c r="GY406" s="16"/>
      <c r="GZ406" s="16"/>
      <c r="HA406" s="16"/>
      <c r="HB406" s="16"/>
      <c r="HC406" s="16"/>
      <c r="HD406" s="16"/>
      <c r="HE406" s="16"/>
      <c r="HF406" s="16"/>
      <c r="HG406" s="16"/>
      <c r="HH406" s="16"/>
      <c r="HI406" s="16"/>
      <c r="HJ406" s="16"/>
      <c r="HK406" s="16"/>
      <c r="HL406" s="16"/>
      <c r="HM406" s="16"/>
      <c r="HN406" s="16"/>
      <c r="HO406" s="16"/>
      <c r="HP406" s="16"/>
      <c r="HQ406" s="16"/>
      <c r="HR406" s="16"/>
      <c r="HS406" s="16"/>
      <c r="HT406" s="16"/>
      <c r="HU406" s="16"/>
      <c r="HV406" s="16"/>
      <c r="HW406" s="16"/>
      <c r="HX406" s="16"/>
      <c r="HY406" s="16"/>
      <c r="HZ406" s="16"/>
      <c r="IA406" s="16"/>
      <c r="IB406" s="16"/>
      <c r="IC406" s="16"/>
      <c r="ID406" s="16"/>
      <c r="IE406" s="16"/>
      <c r="IF406" s="16"/>
      <c r="IG406" s="16"/>
      <c r="IH406" s="16"/>
      <c r="II406" s="16"/>
      <c r="IJ406" s="16"/>
      <c r="IK406" s="16"/>
      <c r="IL406" s="16"/>
      <c r="IM406" s="16"/>
      <c r="IN406" s="16"/>
      <c r="IO406" s="16"/>
      <c r="IP406" s="16"/>
      <c r="IQ406" s="16"/>
      <c r="IR406" s="16"/>
      <c r="IS406" s="16"/>
      <c r="IT406" s="16"/>
      <c r="IU406" s="16"/>
    </row>
    <row r="407" spans="1:255" ht="24" x14ac:dyDescent="0.2">
      <c r="A407" s="51">
        <v>118</v>
      </c>
      <c r="B407" s="52" t="s">
        <v>236</v>
      </c>
      <c r="C407" s="53" t="s">
        <v>70</v>
      </c>
      <c r="D407" s="54">
        <v>6.4</v>
      </c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  <c r="BE407" s="16"/>
      <c r="BF407" s="16"/>
      <c r="BG407" s="16"/>
      <c r="BH407" s="16"/>
      <c r="BI407" s="16"/>
      <c r="BJ407" s="16"/>
      <c r="BK407" s="16"/>
      <c r="BL407" s="16"/>
      <c r="BM407" s="16"/>
      <c r="BN407" s="16"/>
      <c r="BO407" s="16"/>
      <c r="BP407" s="16"/>
      <c r="BQ407" s="16"/>
      <c r="BR407" s="16"/>
      <c r="BS407" s="16"/>
      <c r="BT407" s="16"/>
      <c r="BU407" s="16"/>
      <c r="BV407" s="16"/>
      <c r="BW407" s="16"/>
      <c r="BX407" s="16"/>
      <c r="BY407" s="16"/>
      <c r="BZ407" s="16"/>
      <c r="CA407" s="16"/>
      <c r="CB407" s="16"/>
      <c r="CC407" s="16"/>
      <c r="CD407" s="16"/>
      <c r="CE407" s="16"/>
      <c r="CF407" s="16"/>
      <c r="CG407" s="16"/>
      <c r="CH407" s="16"/>
      <c r="CI407" s="16"/>
      <c r="CJ407" s="16"/>
      <c r="CK407" s="16"/>
      <c r="CL407" s="16"/>
      <c r="CM407" s="16"/>
      <c r="CN407" s="16"/>
      <c r="CO407" s="16"/>
      <c r="CP407" s="16"/>
      <c r="CQ407" s="16"/>
      <c r="CR407" s="16"/>
      <c r="CS407" s="16"/>
      <c r="CT407" s="16"/>
      <c r="CU407" s="16"/>
      <c r="CV407" s="16"/>
      <c r="CW407" s="16"/>
      <c r="CX407" s="16"/>
      <c r="CY407" s="16"/>
      <c r="CZ407" s="16"/>
      <c r="DA407" s="16"/>
      <c r="DB407" s="16"/>
      <c r="DC407" s="16"/>
      <c r="DD407" s="16"/>
      <c r="DE407" s="16"/>
      <c r="DF407" s="16"/>
      <c r="DG407" s="16"/>
      <c r="DH407" s="16"/>
      <c r="DI407" s="16"/>
      <c r="DJ407" s="16"/>
      <c r="DK407" s="16"/>
      <c r="DL407" s="16"/>
      <c r="DM407" s="16"/>
      <c r="DN407" s="16"/>
      <c r="DO407" s="16"/>
      <c r="DP407" s="16"/>
      <c r="DQ407" s="16"/>
      <c r="DR407" s="16"/>
      <c r="DS407" s="16"/>
      <c r="DT407" s="16"/>
      <c r="DU407" s="16"/>
      <c r="DV407" s="16"/>
      <c r="DW407" s="16"/>
      <c r="DX407" s="16"/>
      <c r="DY407" s="16"/>
      <c r="DZ407" s="16"/>
      <c r="EA407" s="16"/>
      <c r="EB407" s="16"/>
      <c r="EC407" s="16"/>
      <c r="ED407" s="16"/>
      <c r="EE407" s="16"/>
      <c r="EF407" s="16"/>
      <c r="EG407" s="16"/>
      <c r="EH407" s="16"/>
      <c r="EI407" s="16"/>
      <c r="EJ407" s="16"/>
      <c r="EK407" s="16"/>
      <c r="EL407" s="16"/>
      <c r="EM407" s="16"/>
      <c r="EN407" s="16"/>
      <c r="EO407" s="16"/>
      <c r="EP407" s="16"/>
      <c r="EQ407" s="16"/>
      <c r="ER407" s="16"/>
      <c r="ES407" s="16"/>
      <c r="ET407" s="16"/>
      <c r="EU407" s="16"/>
      <c r="EV407" s="16"/>
      <c r="EW407" s="16"/>
      <c r="EX407" s="16"/>
      <c r="EY407" s="16"/>
      <c r="EZ407" s="16"/>
      <c r="FA407" s="16"/>
      <c r="FB407" s="16"/>
      <c r="FC407" s="16"/>
      <c r="FD407" s="16"/>
      <c r="FE407" s="16"/>
      <c r="FF407" s="16"/>
      <c r="FG407" s="16"/>
      <c r="FH407" s="16"/>
      <c r="FI407" s="16"/>
      <c r="FJ407" s="16"/>
      <c r="FK407" s="16"/>
      <c r="FL407" s="16"/>
      <c r="FM407" s="16"/>
      <c r="FN407" s="16"/>
      <c r="FO407" s="16"/>
      <c r="FP407" s="16"/>
      <c r="FQ407" s="16"/>
      <c r="FR407" s="16"/>
      <c r="FS407" s="16"/>
      <c r="FT407" s="16"/>
      <c r="FU407" s="16"/>
      <c r="FV407" s="16"/>
      <c r="FW407" s="16"/>
      <c r="FX407" s="16"/>
      <c r="FY407" s="16"/>
      <c r="FZ407" s="16"/>
      <c r="GA407" s="16"/>
      <c r="GB407" s="16"/>
      <c r="GC407" s="16"/>
      <c r="GD407" s="16"/>
      <c r="GE407" s="16"/>
      <c r="GF407" s="16"/>
      <c r="GG407" s="16"/>
      <c r="GH407" s="16"/>
      <c r="GI407" s="16"/>
      <c r="GJ407" s="16"/>
      <c r="GK407" s="16"/>
      <c r="GL407" s="16"/>
      <c r="GM407" s="16"/>
      <c r="GN407" s="16"/>
      <c r="GO407" s="16"/>
      <c r="GP407" s="16"/>
      <c r="GQ407" s="16"/>
      <c r="GR407" s="16"/>
      <c r="GS407" s="16"/>
      <c r="GT407" s="16"/>
      <c r="GU407" s="16"/>
      <c r="GV407" s="16"/>
      <c r="GW407" s="16"/>
      <c r="GX407" s="16"/>
      <c r="GY407" s="16"/>
      <c r="GZ407" s="16"/>
      <c r="HA407" s="16"/>
      <c r="HB407" s="16"/>
      <c r="HC407" s="16"/>
      <c r="HD407" s="16"/>
      <c r="HE407" s="16"/>
      <c r="HF407" s="16"/>
      <c r="HG407" s="16"/>
      <c r="HH407" s="16"/>
      <c r="HI407" s="16"/>
      <c r="HJ407" s="16"/>
      <c r="HK407" s="16"/>
      <c r="HL407" s="16"/>
      <c r="HM407" s="16"/>
      <c r="HN407" s="16"/>
      <c r="HO407" s="16"/>
      <c r="HP407" s="16"/>
      <c r="HQ407" s="16"/>
      <c r="HR407" s="16"/>
      <c r="HS407" s="16"/>
      <c r="HT407" s="16"/>
      <c r="HU407" s="16"/>
      <c r="HV407" s="16"/>
      <c r="HW407" s="16"/>
      <c r="HX407" s="16"/>
      <c r="HY407" s="16"/>
      <c r="HZ407" s="16"/>
      <c r="IA407" s="16"/>
      <c r="IB407" s="16"/>
      <c r="IC407" s="16"/>
      <c r="ID407" s="16"/>
      <c r="IE407" s="16"/>
      <c r="IF407" s="16"/>
      <c r="IG407" s="16"/>
      <c r="IH407" s="16"/>
      <c r="II407" s="16"/>
      <c r="IJ407" s="16"/>
      <c r="IK407" s="16"/>
      <c r="IL407" s="16"/>
      <c r="IM407" s="16"/>
      <c r="IN407" s="16"/>
      <c r="IO407" s="16"/>
      <c r="IP407" s="16"/>
      <c r="IQ407" s="16"/>
      <c r="IR407" s="16"/>
      <c r="IS407" s="16"/>
      <c r="IT407" s="16"/>
      <c r="IU407" s="16"/>
    </row>
    <row r="408" spans="1:255" x14ac:dyDescent="0.2">
      <c r="A408" s="47" t="s">
        <v>560</v>
      </c>
      <c r="B408" s="48" t="s">
        <v>244</v>
      </c>
      <c r="C408" s="49" t="s">
        <v>70</v>
      </c>
      <c r="D408" s="50">
        <f>Source!I1182</f>
        <v>6.5279999999999987</v>
      </c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  <c r="BE408" s="16"/>
      <c r="BF408" s="16"/>
      <c r="BG408" s="16"/>
      <c r="BH408" s="16"/>
      <c r="BI408" s="16"/>
      <c r="BJ408" s="16"/>
      <c r="BK408" s="16"/>
      <c r="BL408" s="16"/>
      <c r="BM408" s="16"/>
      <c r="BN408" s="16"/>
      <c r="BO408" s="16"/>
      <c r="BP408" s="16"/>
      <c r="BQ408" s="16"/>
      <c r="BR408" s="16"/>
      <c r="BS408" s="16"/>
      <c r="BT408" s="16"/>
      <c r="BU408" s="16"/>
      <c r="BV408" s="16"/>
      <c r="BW408" s="16"/>
      <c r="BX408" s="16"/>
      <c r="BY408" s="16"/>
      <c r="BZ408" s="16"/>
      <c r="CA408" s="16"/>
      <c r="CB408" s="16"/>
      <c r="CC408" s="16"/>
      <c r="CD408" s="16"/>
      <c r="CE408" s="16"/>
      <c r="CF408" s="16"/>
      <c r="CG408" s="16"/>
      <c r="CH408" s="16"/>
      <c r="CI408" s="16"/>
      <c r="CJ408" s="16"/>
      <c r="CK408" s="16"/>
      <c r="CL408" s="16"/>
      <c r="CM408" s="16"/>
      <c r="CN408" s="16"/>
      <c r="CO408" s="16"/>
      <c r="CP408" s="16"/>
      <c r="CQ408" s="16"/>
      <c r="CR408" s="16"/>
      <c r="CS408" s="16"/>
      <c r="CT408" s="16"/>
      <c r="CU408" s="16"/>
      <c r="CV408" s="16"/>
      <c r="CW408" s="16"/>
      <c r="CX408" s="16"/>
      <c r="CY408" s="16"/>
      <c r="CZ408" s="16"/>
      <c r="DA408" s="16"/>
      <c r="DB408" s="16"/>
      <c r="DC408" s="16"/>
      <c r="DD408" s="16"/>
      <c r="DE408" s="16"/>
      <c r="DF408" s="16"/>
      <c r="DG408" s="16"/>
      <c r="DH408" s="16"/>
      <c r="DI408" s="16"/>
      <c r="DJ408" s="16"/>
      <c r="DK408" s="16"/>
      <c r="DL408" s="16"/>
      <c r="DM408" s="16"/>
      <c r="DN408" s="16"/>
      <c r="DO408" s="16"/>
      <c r="DP408" s="16"/>
      <c r="DQ408" s="16"/>
      <c r="DR408" s="16"/>
      <c r="DS408" s="16"/>
      <c r="DT408" s="16"/>
      <c r="DU408" s="16"/>
      <c r="DV408" s="16"/>
      <c r="DW408" s="16"/>
      <c r="DX408" s="16"/>
      <c r="DY408" s="16"/>
      <c r="DZ408" s="16"/>
      <c r="EA408" s="16"/>
      <c r="EB408" s="16"/>
      <c r="EC408" s="16"/>
      <c r="ED408" s="16"/>
      <c r="EE408" s="16"/>
      <c r="EF408" s="16"/>
      <c r="EG408" s="16"/>
      <c r="EH408" s="16"/>
      <c r="EI408" s="16"/>
      <c r="EJ408" s="16"/>
      <c r="EK408" s="16"/>
      <c r="EL408" s="16"/>
      <c r="EM408" s="16"/>
      <c r="EN408" s="16"/>
      <c r="EO408" s="16"/>
      <c r="EP408" s="16"/>
      <c r="EQ408" s="16"/>
      <c r="ER408" s="16"/>
      <c r="ES408" s="16"/>
      <c r="ET408" s="16"/>
      <c r="EU408" s="16"/>
      <c r="EV408" s="16"/>
      <c r="EW408" s="16"/>
      <c r="EX408" s="16"/>
      <c r="EY408" s="16"/>
      <c r="EZ408" s="16"/>
      <c r="FA408" s="16"/>
      <c r="FB408" s="16"/>
      <c r="FC408" s="16"/>
      <c r="FD408" s="16"/>
      <c r="FE408" s="16"/>
      <c r="FF408" s="16"/>
      <c r="FG408" s="16"/>
      <c r="FH408" s="16"/>
      <c r="FI408" s="16"/>
      <c r="FJ408" s="16"/>
      <c r="FK408" s="16"/>
      <c r="FL408" s="16"/>
      <c r="FM408" s="16"/>
      <c r="FN408" s="16"/>
      <c r="FO408" s="16"/>
      <c r="FP408" s="16"/>
      <c r="FQ408" s="16"/>
      <c r="FR408" s="16"/>
      <c r="FS408" s="16"/>
      <c r="FT408" s="16"/>
      <c r="FU408" s="16"/>
      <c r="FV408" s="16"/>
      <c r="FW408" s="16"/>
      <c r="FX408" s="16"/>
      <c r="FY408" s="16"/>
      <c r="FZ408" s="16"/>
      <c r="GA408" s="16"/>
      <c r="GB408" s="16"/>
      <c r="GC408" s="16"/>
      <c r="GD408" s="16"/>
      <c r="GE408" s="16"/>
      <c r="GF408" s="16"/>
      <c r="GG408" s="16"/>
      <c r="GH408" s="16"/>
      <c r="GI408" s="16"/>
      <c r="GJ408" s="16"/>
      <c r="GK408" s="16"/>
      <c r="GL408" s="16"/>
      <c r="GM408" s="16"/>
      <c r="GN408" s="16"/>
      <c r="GO408" s="16"/>
      <c r="GP408" s="16"/>
      <c r="GQ408" s="16"/>
      <c r="GR408" s="16"/>
      <c r="GS408" s="16"/>
      <c r="GT408" s="16"/>
      <c r="GU408" s="16"/>
      <c r="GV408" s="16"/>
      <c r="GW408" s="16"/>
      <c r="GX408" s="16"/>
      <c r="GY408" s="16"/>
      <c r="GZ408" s="16"/>
      <c r="HA408" s="16"/>
      <c r="HB408" s="16"/>
      <c r="HC408" s="16"/>
      <c r="HD408" s="16"/>
      <c r="HE408" s="16"/>
      <c r="HF408" s="16"/>
      <c r="HG408" s="16"/>
      <c r="HH408" s="16"/>
      <c r="HI408" s="16"/>
      <c r="HJ408" s="16"/>
      <c r="HK408" s="16"/>
      <c r="HL408" s="16"/>
      <c r="HM408" s="16"/>
      <c r="HN408" s="16"/>
      <c r="HO408" s="16"/>
      <c r="HP408" s="16"/>
      <c r="HQ408" s="16"/>
      <c r="HR408" s="16"/>
      <c r="HS408" s="16"/>
      <c r="HT408" s="16"/>
      <c r="HU408" s="16"/>
      <c r="HV408" s="16"/>
      <c r="HW408" s="16"/>
      <c r="HX408" s="16"/>
      <c r="HY408" s="16"/>
      <c r="HZ408" s="16"/>
      <c r="IA408" s="16"/>
      <c r="IB408" s="16"/>
      <c r="IC408" s="16"/>
      <c r="ID408" s="16"/>
      <c r="IE408" s="16"/>
      <c r="IF408" s="16"/>
      <c r="IG408" s="16"/>
      <c r="IH408" s="16"/>
      <c r="II408" s="16"/>
      <c r="IJ408" s="16"/>
      <c r="IK408" s="16"/>
      <c r="IL408" s="16"/>
      <c r="IM408" s="16"/>
      <c r="IN408" s="16"/>
      <c r="IO408" s="16"/>
      <c r="IP408" s="16"/>
      <c r="IQ408" s="16"/>
      <c r="IR408" s="16"/>
      <c r="IS408" s="16"/>
      <c r="IT408" s="16"/>
      <c r="IU408" s="16"/>
    </row>
    <row r="409" spans="1:255" x14ac:dyDescent="0.2">
      <c r="A409" s="51">
        <v>119</v>
      </c>
      <c r="B409" s="52" t="s">
        <v>166</v>
      </c>
      <c r="C409" s="53" t="s">
        <v>37</v>
      </c>
      <c r="D409" s="54">
        <v>0.184</v>
      </c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  <c r="BE409" s="16"/>
      <c r="BF409" s="16"/>
      <c r="BG409" s="16"/>
      <c r="BH409" s="16"/>
      <c r="BI409" s="16"/>
      <c r="BJ409" s="16"/>
      <c r="BK409" s="16"/>
      <c r="BL409" s="16"/>
      <c r="BM409" s="16"/>
      <c r="BN409" s="16"/>
      <c r="BO409" s="16"/>
      <c r="BP409" s="16"/>
      <c r="BQ409" s="16"/>
      <c r="BR409" s="16"/>
      <c r="BS409" s="16"/>
      <c r="BT409" s="16"/>
      <c r="BU409" s="16"/>
      <c r="BV409" s="16"/>
      <c r="BW409" s="16"/>
      <c r="BX409" s="16"/>
      <c r="BY409" s="16"/>
      <c r="BZ409" s="16"/>
      <c r="CA409" s="16"/>
      <c r="CB409" s="16"/>
      <c r="CC409" s="16"/>
      <c r="CD409" s="16"/>
      <c r="CE409" s="16"/>
      <c r="CF409" s="16"/>
      <c r="CG409" s="16"/>
      <c r="CH409" s="16"/>
      <c r="CI409" s="16"/>
      <c r="CJ409" s="16"/>
      <c r="CK409" s="16"/>
      <c r="CL409" s="16"/>
      <c r="CM409" s="16"/>
      <c r="CN409" s="16"/>
      <c r="CO409" s="16"/>
      <c r="CP409" s="16"/>
      <c r="CQ409" s="16"/>
      <c r="CR409" s="16"/>
      <c r="CS409" s="16"/>
      <c r="CT409" s="16"/>
      <c r="CU409" s="16"/>
      <c r="CV409" s="16"/>
      <c r="CW409" s="16"/>
      <c r="CX409" s="16"/>
      <c r="CY409" s="16"/>
      <c r="CZ409" s="16"/>
      <c r="DA409" s="16"/>
      <c r="DB409" s="16"/>
      <c r="DC409" s="16"/>
      <c r="DD409" s="16"/>
      <c r="DE409" s="16"/>
      <c r="DF409" s="16"/>
      <c r="DG409" s="16"/>
      <c r="DH409" s="16"/>
      <c r="DI409" s="16"/>
      <c r="DJ409" s="16"/>
      <c r="DK409" s="16"/>
      <c r="DL409" s="16"/>
      <c r="DM409" s="16"/>
      <c r="DN409" s="16"/>
      <c r="DO409" s="16"/>
      <c r="DP409" s="16"/>
      <c r="DQ409" s="16"/>
      <c r="DR409" s="16"/>
      <c r="DS409" s="16"/>
      <c r="DT409" s="16"/>
      <c r="DU409" s="16"/>
      <c r="DV409" s="16"/>
      <c r="DW409" s="16"/>
      <c r="DX409" s="16"/>
      <c r="DY409" s="16"/>
      <c r="DZ409" s="16"/>
      <c r="EA409" s="16"/>
      <c r="EB409" s="16"/>
      <c r="EC409" s="16"/>
      <c r="ED409" s="16"/>
      <c r="EE409" s="16"/>
      <c r="EF409" s="16"/>
      <c r="EG409" s="16"/>
      <c r="EH409" s="16"/>
      <c r="EI409" s="16"/>
      <c r="EJ409" s="16"/>
      <c r="EK409" s="16"/>
      <c r="EL409" s="16"/>
      <c r="EM409" s="16"/>
      <c r="EN409" s="16"/>
      <c r="EO409" s="16"/>
      <c r="EP409" s="16"/>
      <c r="EQ409" s="16"/>
      <c r="ER409" s="16"/>
      <c r="ES409" s="16"/>
      <c r="ET409" s="16"/>
      <c r="EU409" s="16"/>
      <c r="EV409" s="16"/>
      <c r="EW409" s="16"/>
      <c r="EX409" s="16"/>
      <c r="EY409" s="16"/>
      <c r="EZ409" s="16"/>
      <c r="FA409" s="16"/>
      <c r="FB409" s="16"/>
      <c r="FC409" s="16"/>
      <c r="FD409" s="16"/>
      <c r="FE409" s="16"/>
      <c r="FF409" s="16"/>
      <c r="FG409" s="16"/>
      <c r="FH409" s="16"/>
      <c r="FI409" s="16"/>
      <c r="FJ409" s="16"/>
      <c r="FK409" s="16"/>
      <c r="FL409" s="16"/>
      <c r="FM409" s="16"/>
      <c r="FN409" s="16"/>
      <c r="FO409" s="16"/>
      <c r="FP409" s="16"/>
      <c r="FQ409" s="16"/>
      <c r="FR409" s="16"/>
      <c r="FS409" s="16"/>
      <c r="FT409" s="16"/>
      <c r="FU409" s="16"/>
      <c r="FV409" s="16"/>
      <c r="FW409" s="16"/>
      <c r="FX409" s="16"/>
      <c r="FY409" s="16"/>
      <c r="FZ409" s="16"/>
      <c r="GA409" s="16"/>
      <c r="GB409" s="16"/>
      <c r="GC409" s="16"/>
      <c r="GD409" s="16"/>
      <c r="GE409" s="16"/>
      <c r="GF409" s="16"/>
      <c r="GG409" s="16"/>
      <c r="GH409" s="16"/>
      <c r="GI409" s="16"/>
      <c r="GJ409" s="16"/>
      <c r="GK409" s="16"/>
      <c r="GL409" s="16"/>
      <c r="GM409" s="16"/>
      <c r="GN409" s="16"/>
      <c r="GO409" s="16"/>
      <c r="GP409" s="16"/>
      <c r="GQ409" s="16"/>
      <c r="GR409" s="16"/>
      <c r="GS409" s="16"/>
      <c r="GT409" s="16"/>
      <c r="GU409" s="16"/>
      <c r="GV409" s="16"/>
      <c r="GW409" s="16"/>
      <c r="GX409" s="16"/>
      <c r="GY409" s="16"/>
      <c r="GZ409" s="16"/>
      <c r="HA409" s="16"/>
      <c r="HB409" s="16"/>
      <c r="HC409" s="16"/>
      <c r="HD409" s="16"/>
      <c r="HE409" s="16"/>
      <c r="HF409" s="16"/>
      <c r="HG409" s="16"/>
      <c r="HH409" s="16"/>
      <c r="HI409" s="16"/>
      <c r="HJ409" s="16"/>
      <c r="HK409" s="16"/>
      <c r="HL409" s="16"/>
      <c r="HM409" s="16"/>
      <c r="HN409" s="16"/>
      <c r="HO409" s="16"/>
      <c r="HP409" s="16"/>
      <c r="HQ409" s="16"/>
      <c r="HR409" s="16"/>
      <c r="HS409" s="16"/>
      <c r="HT409" s="16"/>
      <c r="HU409" s="16"/>
      <c r="HV409" s="16"/>
      <c r="HW409" s="16"/>
      <c r="HX409" s="16"/>
      <c r="HY409" s="16"/>
      <c r="HZ409" s="16"/>
      <c r="IA409" s="16"/>
      <c r="IB409" s="16"/>
      <c r="IC409" s="16"/>
      <c r="ID409" s="16"/>
      <c r="IE409" s="16"/>
      <c r="IF409" s="16"/>
      <c r="IG409" s="16"/>
      <c r="IH409" s="16"/>
      <c r="II409" s="16"/>
      <c r="IJ409" s="16"/>
      <c r="IK409" s="16"/>
      <c r="IL409" s="16"/>
      <c r="IM409" s="16"/>
      <c r="IN409" s="16"/>
      <c r="IO409" s="16"/>
      <c r="IP409" s="16"/>
      <c r="IQ409" s="16"/>
      <c r="IR409" s="16"/>
      <c r="IS409" s="16"/>
      <c r="IT409" s="16"/>
      <c r="IU409" s="16"/>
    </row>
    <row r="410" spans="1:255" x14ac:dyDescent="0.2">
      <c r="A410" s="47" t="s">
        <v>562</v>
      </c>
      <c r="B410" s="48" t="s">
        <v>174</v>
      </c>
      <c r="C410" s="49" t="s">
        <v>37</v>
      </c>
      <c r="D410" s="50">
        <f>Source!I1184</f>
        <v>0.184</v>
      </c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  <c r="BE410" s="16"/>
      <c r="BF410" s="16"/>
      <c r="BG410" s="16"/>
      <c r="BH410" s="16"/>
      <c r="BI410" s="16"/>
      <c r="BJ410" s="16"/>
      <c r="BK410" s="16"/>
      <c r="BL410" s="16"/>
      <c r="BM410" s="16"/>
      <c r="BN410" s="16"/>
      <c r="BO410" s="16"/>
      <c r="BP410" s="16"/>
      <c r="BQ410" s="16"/>
      <c r="BR410" s="16"/>
      <c r="BS410" s="16"/>
      <c r="BT410" s="16"/>
      <c r="BU410" s="16"/>
      <c r="BV410" s="16"/>
      <c r="BW410" s="16"/>
      <c r="BX410" s="16"/>
      <c r="BY410" s="16"/>
      <c r="BZ410" s="16"/>
      <c r="CA410" s="16"/>
      <c r="CB410" s="16"/>
      <c r="CC410" s="16"/>
      <c r="CD410" s="16"/>
      <c r="CE410" s="16"/>
      <c r="CF410" s="16"/>
      <c r="CG410" s="16"/>
      <c r="CH410" s="16"/>
      <c r="CI410" s="16"/>
      <c r="CJ410" s="16"/>
      <c r="CK410" s="16"/>
      <c r="CL410" s="16"/>
      <c r="CM410" s="16"/>
      <c r="CN410" s="16"/>
      <c r="CO410" s="16"/>
      <c r="CP410" s="16"/>
      <c r="CQ410" s="16"/>
      <c r="CR410" s="16"/>
      <c r="CS410" s="16"/>
      <c r="CT410" s="16"/>
      <c r="CU410" s="16"/>
      <c r="CV410" s="16"/>
      <c r="CW410" s="16"/>
      <c r="CX410" s="16"/>
      <c r="CY410" s="16"/>
      <c r="CZ410" s="16"/>
      <c r="DA410" s="16"/>
      <c r="DB410" s="16"/>
      <c r="DC410" s="16"/>
      <c r="DD410" s="16"/>
      <c r="DE410" s="16"/>
      <c r="DF410" s="16"/>
      <c r="DG410" s="16"/>
      <c r="DH410" s="16"/>
      <c r="DI410" s="16"/>
      <c r="DJ410" s="1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6"/>
      <c r="EZ410" s="16"/>
      <c r="FA410" s="16"/>
      <c r="FB410" s="16"/>
      <c r="FC410" s="16"/>
      <c r="FD410" s="16"/>
      <c r="FE410" s="16"/>
      <c r="FF410" s="16"/>
      <c r="FG410" s="16"/>
      <c r="FH410" s="16"/>
      <c r="FI410" s="16"/>
      <c r="FJ410" s="16"/>
      <c r="FK410" s="16"/>
      <c r="FL410" s="16"/>
      <c r="FM410" s="16"/>
      <c r="FN410" s="16"/>
      <c r="FO410" s="16"/>
      <c r="FP410" s="16"/>
      <c r="FQ410" s="16"/>
      <c r="FR410" s="16"/>
      <c r="FS410" s="16"/>
      <c r="FT410" s="16"/>
      <c r="FU410" s="16"/>
      <c r="FV410" s="16"/>
      <c r="FW410" s="16"/>
      <c r="FX410" s="16"/>
      <c r="FY410" s="16"/>
      <c r="FZ410" s="16"/>
      <c r="GA410" s="16"/>
      <c r="GB410" s="16"/>
      <c r="GC410" s="16"/>
      <c r="GD410" s="16"/>
      <c r="GE410" s="16"/>
      <c r="GF410" s="16"/>
      <c r="GG410" s="16"/>
      <c r="GH410" s="16"/>
      <c r="GI410" s="16"/>
      <c r="GJ410" s="16"/>
      <c r="GK410" s="16"/>
      <c r="GL410" s="16"/>
      <c r="GM410" s="16"/>
      <c r="GN410" s="16"/>
      <c r="GO410" s="16"/>
      <c r="GP410" s="16"/>
      <c r="GQ410" s="16"/>
      <c r="GR410" s="16"/>
      <c r="GS410" s="16"/>
      <c r="GT410" s="16"/>
      <c r="GU410" s="16"/>
      <c r="GV410" s="16"/>
      <c r="GW410" s="16"/>
      <c r="GX410" s="16"/>
      <c r="GY410" s="16"/>
      <c r="GZ410" s="16"/>
      <c r="HA410" s="16"/>
      <c r="HB410" s="16"/>
      <c r="HC410" s="16"/>
      <c r="HD410" s="16"/>
      <c r="HE410" s="16"/>
      <c r="HF410" s="16"/>
      <c r="HG410" s="16"/>
      <c r="HH410" s="16"/>
      <c r="HI410" s="16"/>
      <c r="HJ410" s="16"/>
      <c r="HK410" s="16"/>
      <c r="HL410" s="16"/>
      <c r="HM410" s="16"/>
      <c r="HN410" s="16"/>
      <c r="HO410" s="16"/>
      <c r="HP410" s="16"/>
      <c r="HQ410" s="16"/>
      <c r="HR410" s="16"/>
      <c r="HS410" s="16"/>
      <c r="HT410" s="16"/>
      <c r="HU410" s="16"/>
      <c r="HV410" s="16"/>
      <c r="HW410" s="16"/>
      <c r="HX410" s="16"/>
      <c r="HY410" s="16"/>
      <c r="HZ410" s="16"/>
      <c r="IA410" s="16"/>
      <c r="IB410" s="16"/>
      <c r="IC410" s="16"/>
      <c r="ID410" s="16"/>
      <c r="IE410" s="16"/>
      <c r="IF410" s="16"/>
      <c r="IG410" s="16"/>
      <c r="IH410" s="16"/>
      <c r="II410" s="16"/>
      <c r="IJ410" s="16"/>
      <c r="IK410" s="16"/>
      <c r="IL410" s="16"/>
      <c r="IM410" s="16"/>
      <c r="IN410" s="16"/>
      <c r="IO410" s="16"/>
      <c r="IP410" s="16"/>
      <c r="IQ410" s="16"/>
      <c r="IR410" s="16"/>
      <c r="IS410" s="16"/>
      <c r="IT410" s="16"/>
      <c r="IU410" s="16"/>
    </row>
    <row r="411" spans="1:255" x14ac:dyDescent="0.2">
      <c r="A411" s="51">
        <v>120</v>
      </c>
      <c r="B411" s="52" t="s">
        <v>415</v>
      </c>
      <c r="C411" s="53" t="s">
        <v>22</v>
      </c>
      <c r="D411" s="54">
        <v>0.63900000000000001</v>
      </c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  <c r="BE411" s="16"/>
      <c r="BF411" s="16"/>
      <c r="BG411" s="16"/>
      <c r="BH411" s="16"/>
      <c r="BI411" s="16"/>
      <c r="BJ411" s="16"/>
      <c r="BK411" s="16"/>
      <c r="BL411" s="16"/>
      <c r="BM411" s="16"/>
      <c r="BN411" s="16"/>
      <c r="BO411" s="16"/>
      <c r="BP411" s="16"/>
      <c r="BQ411" s="16"/>
      <c r="BR411" s="16"/>
      <c r="BS411" s="16"/>
      <c r="BT411" s="16"/>
      <c r="BU411" s="16"/>
      <c r="BV411" s="16"/>
      <c r="BW411" s="16"/>
      <c r="BX411" s="16"/>
      <c r="BY411" s="16"/>
      <c r="BZ411" s="16"/>
      <c r="CA411" s="16"/>
      <c r="CB411" s="16"/>
      <c r="CC411" s="16"/>
      <c r="CD411" s="16"/>
      <c r="CE411" s="16"/>
      <c r="CF411" s="16"/>
      <c r="CG411" s="16"/>
      <c r="CH411" s="16"/>
      <c r="CI411" s="16"/>
      <c r="CJ411" s="16"/>
      <c r="CK411" s="16"/>
      <c r="CL411" s="16"/>
      <c r="CM411" s="16"/>
      <c r="CN411" s="16"/>
      <c r="CO411" s="16"/>
      <c r="CP411" s="16"/>
      <c r="CQ411" s="16"/>
      <c r="CR411" s="16"/>
      <c r="CS411" s="16"/>
      <c r="CT411" s="16"/>
      <c r="CU411" s="16"/>
      <c r="CV411" s="16"/>
      <c r="CW411" s="16"/>
      <c r="CX411" s="16"/>
      <c r="CY411" s="16"/>
      <c r="CZ411" s="16"/>
      <c r="DA411" s="16"/>
      <c r="DB411" s="16"/>
      <c r="DC411" s="16"/>
      <c r="DD411" s="16"/>
      <c r="DE411" s="16"/>
      <c r="DF411" s="16"/>
      <c r="DG411" s="16"/>
      <c r="DH411" s="16"/>
      <c r="DI411" s="16"/>
      <c r="DJ411" s="16"/>
      <c r="DK411" s="16"/>
      <c r="DL411" s="16"/>
      <c r="DM411" s="16"/>
      <c r="DN411" s="16"/>
      <c r="DO411" s="16"/>
      <c r="DP411" s="16"/>
      <c r="DQ411" s="16"/>
      <c r="DR411" s="16"/>
      <c r="DS411" s="16"/>
      <c r="DT411" s="16"/>
      <c r="DU411" s="16"/>
      <c r="DV411" s="16"/>
      <c r="DW411" s="16"/>
      <c r="DX411" s="16"/>
      <c r="DY411" s="16"/>
      <c r="DZ411" s="16"/>
      <c r="EA411" s="16"/>
      <c r="EB411" s="16"/>
      <c r="EC411" s="16"/>
      <c r="ED411" s="16"/>
      <c r="EE411" s="16"/>
      <c r="EF411" s="16"/>
      <c r="EG411" s="16"/>
      <c r="EH411" s="16"/>
      <c r="EI411" s="16"/>
      <c r="EJ411" s="16"/>
      <c r="EK411" s="16"/>
      <c r="EL411" s="16"/>
      <c r="EM411" s="16"/>
      <c r="EN411" s="16"/>
      <c r="EO411" s="16"/>
      <c r="EP411" s="16"/>
      <c r="EQ411" s="16"/>
      <c r="ER411" s="16"/>
      <c r="ES411" s="16"/>
      <c r="ET411" s="16"/>
      <c r="EU411" s="16"/>
      <c r="EV411" s="16"/>
      <c r="EW411" s="16"/>
      <c r="EX411" s="16"/>
      <c r="EY411" s="16"/>
      <c r="EZ411" s="16"/>
      <c r="FA411" s="16"/>
      <c r="FB411" s="16"/>
      <c r="FC411" s="16"/>
      <c r="FD411" s="16"/>
      <c r="FE411" s="16"/>
      <c r="FF411" s="16"/>
      <c r="FG411" s="16"/>
      <c r="FH411" s="16"/>
      <c r="FI411" s="16"/>
      <c r="FJ411" s="16"/>
      <c r="FK411" s="16"/>
      <c r="FL411" s="16"/>
      <c r="FM411" s="16"/>
      <c r="FN411" s="16"/>
      <c r="FO411" s="16"/>
      <c r="FP411" s="16"/>
      <c r="FQ411" s="16"/>
      <c r="FR411" s="16"/>
      <c r="FS411" s="16"/>
      <c r="FT411" s="16"/>
      <c r="FU411" s="16"/>
      <c r="FV411" s="16"/>
      <c r="FW411" s="16"/>
      <c r="FX411" s="16"/>
      <c r="FY411" s="16"/>
      <c r="FZ411" s="16"/>
      <c r="GA411" s="16"/>
      <c r="GB411" s="16"/>
      <c r="GC411" s="16"/>
      <c r="GD411" s="16"/>
      <c r="GE411" s="16"/>
      <c r="GF411" s="16"/>
      <c r="GG411" s="16"/>
      <c r="GH411" s="16"/>
      <c r="GI411" s="16"/>
      <c r="GJ411" s="16"/>
      <c r="GK411" s="16"/>
      <c r="GL411" s="16"/>
      <c r="GM411" s="16"/>
      <c r="GN411" s="16"/>
      <c r="GO411" s="16"/>
      <c r="GP411" s="16"/>
      <c r="GQ411" s="16"/>
      <c r="GR411" s="16"/>
      <c r="GS411" s="16"/>
      <c r="GT411" s="16"/>
      <c r="GU411" s="16"/>
      <c r="GV411" s="16"/>
      <c r="GW411" s="16"/>
      <c r="GX411" s="16"/>
      <c r="GY411" s="16"/>
      <c r="GZ411" s="16"/>
      <c r="HA411" s="16"/>
      <c r="HB411" s="16"/>
      <c r="HC411" s="16"/>
      <c r="HD411" s="16"/>
      <c r="HE411" s="16"/>
      <c r="HF411" s="16"/>
      <c r="HG411" s="16"/>
      <c r="HH411" s="16"/>
      <c r="HI411" s="16"/>
      <c r="HJ411" s="16"/>
      <c r="HK411" s="16"/>
      <c r="HL411" s="16"/>
      <c r="HM411" s="16"/>
      <c r="HN411" s="16"/>
      <c r="HO411" s="16"/>
      <c r="HP411" s="16"/>
      <c r="HQ411" s="16"/>
      <c r="HR411" s="16"/>
      <c r="HS411" s="16"/>
      <c r="HT411" s="16"/>
      <c r="HU411" s="16"/>
      <c r="HV411" s="16"/>
      <c r="HW411" s="16"/>
      <c r="HX411" s="16"/>
      <c r="HY411" s="16"/>
      <c r="HZ411" s="16"/>
      <c r="IA411" s="16"/>
      <c r="IB411" s="16"/>
      <c r="IC411" s="16"/>
      <c r="ID411" s="16"/>
      <c r="IE411" s="16"/>
      <c r="IF411" s="16"/>
      <c r="IG411" s="16"/>
      <c r="IH411" s="16"/>
      <c r="II411" s="16"/>
      <c r="IJ411" s="16"/>
      <c r="IK411" s="16"/>
      <c r="IL411" s="16"/>
      <c r="IM411" s="16"/>
      <c r="IN411" s="16"/>
      <c r="IO411" s="16"/>
      <c r="IP411" s="16"/>
      <c r="IQ411" s="16"/>
      <c r="IR411" s="16"/>
      <c r="IS411" s="16"/>
      <c r="IT411" s="16"/>
      <c r="IU411" s="16"/>
    </row>
    <row r="412" spans="1:255" x14ac:dyDescent="0.2">
      <c r="A412" s="47" t="s">
        <v>564</v>
      </c>
      <c r="B412" s="48" t="s">
        <v>274</v>
      </c>
      <c r="C412" s="49" t="s">
        <v>70</v>
      </c>
      <c r="D412" s="50">
        <f>Source!I1186</f>
        <v>1.3035600000000001</v>
      </c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  <c r="BE412" s="16"/>
      <c r="BF412" s="16"/>
      <c r="BG412" s="16"/>
      <c r="BH412" s="16"/>
      <c r="BI412" s="16"/>
      <c r="BJ412" s="16"/>
      <c r="BK412" s="16"/>
      <c r="BL412" s="16"/>
      <c r="BM412" s="16"/>
      <c r="BN412" s="16"/>
      <c r="BO412" s="16"/>
      <c r="BP412" s="16"/>
      <c r="BQ412" s="16"/>
      <c r="BR412" s="16"/>
      <c r="BS412" s="16"/>
      <c r="BT412" s="16"/>
      <c r="BU412" s="16"/>
      <c r="BV412" s="16"/>
      <c r="BW412" s="16"/>
      <c r="BX412" s="16"/>
      <c r="BY412" s="16"/>
      <c r="BZ412" s="16"/>
      <c r="CA412" s="16"/>
      <c r="CB412" s="16"/>
      <c r="CC412" s="16"/>
      <c r="CD412" s="16"/>
      <c r="CE412" s="16"/>
      <c r="CF412" s="16"/>
      <c r="CG412" s="16"/>
      <c r="CH412" s="16"/>
      <c r="CI412" s="16"/>
      <c r="CJ412" s="16"/>
      <c r="CK412" s="16"/>
      <c r="CL412" s="16"/>
      <c r="CM412" s="16"/>
      <c r="CN412" s="16"/>
      <c r="CO412" s="16"/>
      <c r="CP412" s="16"/>
      <c r="CQ412" s="16"/>
      <c r="CR412" s="16"/>
      <c r="CS412" s="16"/>
      <c r="CT412" s="16"/>
      <c r="CU412" s="16"/>
      <c r="CV412" s="16"/>
      <c r="CW412" s="16"/>
      <c r="CX412" s="16"/>
      <c r="CY412" s="16"/>
      <c r="CZ412" s="16"/>
      <c r="DA412" s="16"/>
      <c r="DB412" s="16"/>
      <c r="DC412" s="16"/>
      <c r="DD412" s="16"/>
      <c r="DE412" s="16"/>
      <c r="DF412" s="16"/>
      <c r="DG412" s="16"/>
      <c r="DH412" s="16"/>
      <c r="DI412" s="16"/>
      <c r="DJ412" s="16"/>
      <c r="DK412" s="16"/>
      <c r="DL412" s="16"/>
      <c r="DM412" s="16"/>
      <c r="DN412" s="16"/>
      <c r="DO412" s="16"/>
      <c r="DP412" s="16"/>
      <c r="DQ412" s="16"/>
      <c r="DR412" s="16"/>
      <c r="DS412" s="16"/>
      <c r="DT412" s="16"/>
      <c r="DU412" s="16"/>
      <c r="DV412" s="16"/>
      <c r="DW412" s="16"/>
      <c r="DX412" s="16"/>
      <c r="DY412" s="16"/>
      <c r="DZ412" s="16"/>
      <c r="EA412" s="16"/>
      <c r="EB412" s="16"/>
      <c r="EC412" s="16"/>
      <c r="ED412" s="16"/>
      <c r="EE412" s="16"/>
      <c r="EF412" s="16"/>
      <c r="EG412" s="16"/>
      <c r="EH412" s="16"/>
      <c r="EI412" s="16"/>
      <c r="EJ412" s="16"/>
      <c r="EK412" s="16"/>
      <c r="EL412" s="16"/>
      <c r="EM412" s="16"/>
      <c r="EN412" s="16"/>
      <c r="EO412" s="16"/>
      <c r="EP412" s="16"/>
      <c r="EQ412" s="16"/>
      <c r="ER412" s="16"/>
      <c r="ES412" s="16"/>
      <c r="ET412" s="16"/>
      <c r="EU412" s="16"/>
      <c r="EV412" s="16"/>
      <c r="EW412" s="16"/>
      <c r="EX412" s="16"/>
      <c r="EY412" s="16"/>
      <c r="EZ412" s="16"/>
      <c r="FA412" s="16"/>
      <c r="FB412" s="16"/>
      <c r="FC412" s="16"/>
      <c r="FD412" s="16"/>
      <c r="FE412" s="16"/>
      <c r="FF412" s="16"/>
      <c r="FG412" s="16"/>
      <c r="FH412" s="16"/>
      <c r="FI412" s="16"/>
      <c r="FJ412" s="16"/>
      <c r="FK412" s="16"/>
      <c r="FL412" s="16"/>
      <c r="FM412" s="16"/>
      <c r="FN412" s="16"/>
      <c r="FO412" s="16"/>
      <c r="FP412" s="16"/>
      <c r="FQ412" s="16"/>
      <c r="FR412" s="16"/>
      <c r="FS412" s="16"/>
      <c r="FT412" s="16"/>
      <c r="FU412" s="16"/>
      <c r="FV412" s="16"/>
      <c r="FW412" s="16"/>
      <c r="FX412" s="16"/>
      <c r="FY412" s="16"/>
      <c r="FZ412" s="16"/>
      <c r="GA412" s="16"/>
      <c r="GB412" s="16"/>
      <c r="GC412" s="16"/>
      <c r="GD412" s="16"/>
      <c r="GE412" s="16"/>
      <c r="GF412" s="16"/>
      <c r="GG412" s="16"/>
      <c r="GH412" s="16"/>
      <c r="GI412" s="16"/>
      <c r="GJ412" s="16"/>
      <c r="GK412" s="16"/>
      <c r="GL412" s="16"/>
      <c r="GM412" s="16"/>
      <c r="GN412" s="16"/>
      <c r="GO412" s="16"/>
      <c r="GP412" s="16"/>
      <c r="GQ412" s="16"/>
      <c r="GR412" s="16"/>
      <c r="GS412" s="16"/>
      <c r="GT412" s="16"/>
      <c r="GU412" s="16"/>
      <c r="GV412" s="16"/>
      <c r="GW412" s="16"/>
      <c r="GX412" s="16"/>
      <c r="GY412" s="16"/>
      <c r="GZ412" s="16"/>
      <c r="HA412" s="16"/>
      <c r="HB412" s="16"/>
      <c r="HC412" s="16"/>
      <c r="HD412" s="16"/>
      <c r="HE412" s="16"/>
      <c r="HF412" s="16"/>
      <c r="HG412" s="16"/>
      <c r="HH412" s="16"/>
      <c r="HI412" s="16"/>
      <c r="HJ412" s="16"/>
      <c r="HK412" s="16"/>
      <c r="HL412" s="16"/>
      <c r="HM412" s="16"/>
      <c r="HN412" s="16"/>
      <c r="HO412" s="16"/>
      <c r="HP412" s="16"/>
      <c r="HQ412" s="16"/>
      <c r="HR412" s="16"/>
      <c r="HS412" s="16"/>
      <c r="HT412" s="16"/>
      <c r="HU412" s="16"/>
      <c r="HV412" s="16"/>
      <c r="HW412" s="16"/>
      <c r="HX412" s="16"/>
      <c r="HY412" s="16"/>
      <c r="HZ412" s="16"/>
      <c r="IA412" s="16"/>
      <c r="IB412" s="16"/>
      <c r="IC412" s="16"/>
      <c r="ID412" s="16"/>
      <c r="IE412" s="16"/>
      <c r="IF412" s="16"/>
      <c r="IG412" s="16"/>
      <c r="IH412" s="16"/>
      <c r="II412" s="16"/>
      <c r="IJ412" s="16"/>
      <c r="IK412" s="16"/>
      <c r="IL412" s="16"/>
      <c r="IM412" s="16"/>
      <c r="IN412" s="16"/>
      <c r="IO412" s="16"/>
      <c r="IP412" s="16"/>
      <c r="IQ412" s="16"/>
      <c r="IR412" s="16"/>
      <c r="IS412" s="16"/>
      <c r="IT412" s="16"/>
      <c r="IU412" s="16"/>
    </row>
    <row r="413" spans="1:255" ht="24" x14ac:dyDescent="0.2">
      <c r="A413" s="51">
        <v>121</v>
      </c>
      <c r="B413" s="52" t="s">
        <v>307</v>
      </c>
      <c r="C413" s="53" t="s">
        <v>22</v>
      </c>
      <c r="D413" s="54">
        <v>0.63900000000000001</v>
      </c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  <c r="BE413" s="16"/>
      <c r="BF413" s="16"/>
      <c r="BG413" s="16"/>
      <c r="BH413" s="16"/>
      <c r="BI413" s="16"/>
      <c r="BJ413" s="16"/>
      <c r="BK413" s="16"/>
      <c r="BL413" s="16"/>
      <c r="BM413" s="16"/>
      <c r="BN413" s="16"/>
      <c r="BO413" s="16"/>
      <c r="BP413" s="16"/>
      <c r="BQ413" s="16"/>
      <c r="BR413" s="16"/>
      <c r="BS413" s="16"/>
      <c r="BT413" s="16"/>
      <c r="BU413" s="16"/>
      <c r="BV413" s="16"/>
      <c r="BW413" s="16"/>
      <c r="BX413" s="16"/>
      <c r="BY413" s="16"/>
      <c r="BZ413" s="16"/>
      <c r="CA413" s="16"/>
      <c r="CB413" s="16"/>
      <c r="CC413" s="16"/>
      <c r="CD413" s="16"/>
      <c r="CE413" s="16"/>
      <c r="CF413" s="16"/>
      <c r="CG413" s="16"/>
      <c r="CH413" s="16"/>
      <c r="CI413" s="16"/>
      <c r="CJ413" s="16"/>
      <c r="CK413" s="16"/>
      <c r="CL413" s="16"/>
      <c r="CM413" s="16"/>
      <c r="CN413" s="16"/>
      <c r="CO413" s="16"/>
      <c r="CP413" s="16"/>
      <c r="CQ413" s="16"/>
      <c r="CR413" s="16"/>
      <c r="CS413" s="16"/>
      <c r="CT413" s="16"/>
      <c r="CU413" s="16"/>
      <c r="CV413" s="16"/>
      <c r="CW413" s="16"/>
      <c r="CX413" s="16"/>
      <c r="CY413" s="16"/>
      <c r="CZ413" s="16"/>
      <c r="DA413" s="16"/>
      <c r="DB413" s="16"/>
      <c r="DC413" s="16"/>
      <c r="DD413" s="16"/>
      <c r="DE413" s="16"/>
      <c r="DF413" s="16"/>
      <c r="DG413" s="16"/>
      <c r="DH413" s="16"/>
      <c r="DI413" s="16"/>
      <c r="DJ413" s="16"/>
      <c r="DK413" s="16"/>
      <c r="DL413" s="16"/>
      <c r="DM413" s="16"/>
      <c r="DN413" s="16"/>
      <c r="DO413" s="16"/>
      <c r="DP413" s="16"/>
      <c r="DQ413" s="16"/>
      <c r="DR413" s="16"/>
      <c r="DS413" s="16"/>
      <c r="DT413" s="16"/>
      <c r="DU413" s="16"/>
      <c r="DV413" s="16"/>
      <c r="DW413" s="16"/>
      <c r="DX413" s="16"/>
      <c r="DY413" s="16"/>
      <c r="DZ413" s="16"/>
      <c r="EA413" s="16"/>
      <c r="EB413" s="16"/>
      <c r="EC413" s="16"/>
      <c r="ED413" s="16"/>
      <c r="EE413" s="16"/>
      <c r="EF413" s="16"/>
      <c r="EG413" s="16"/>
      <c r="EH413" s="16"/>
      <c r="EI413" s="16"/>
      <c r="EJ413" s="16"/>
      <c r="EK413" s="16"/>
      <c r="EL413" s="16"/>
      <c r="EM413" s="16"/>
      <c r="EN413" s="16"/>
      <c r="EO413" s="16"/>
      <c r="EP413" s="16"/>
      <c r="EQ413" s="16"/>
      <c r="ER413" s="16"/>
      <c r="ES413" s="16"/>
      <c r="ET413" s="16"/>
      <c r="EU413" s="16"/>
      <c r="EV413" s="16"/>
      <c r="EW413" s="16"/>
      <c r="EX413" s="16"/>
      <c r="EY413" s="16"/>
      <c r="EZ413" s="16"/>
      <c r="FA413" s="16"/>
      <c r="FB413" s="16"/>
      <c r="FC413" s="16"/>
      <c r="FD413" s="16"/>
      <c r="FE413" s="16"/>
      <c r="FF413" s="16"/>
      <c r="FG413" s="16"/>
      <c r="FH413" s="16"/>
      <c r="FI413" s="16"/>
      <c r="FJ413" s="16"/>
      <c r="FK413" s="16"/>
      <c r="FL413" s="16"/>
      <c r="FM413" s="16"/>
      <c r="FN413" s="16"/>
      <c r="FO413" s="16"/>
      <c r="FP413" s="16"/>
      <c r="FQ413" s="16"/>
      <c r="FR413" s="16"/>
      <c r="FS413" s="16"/>
      <c r="FT413" s="16"/>
      <c r="FU413" s="16"/>
      <c r="FV413" s="16"/>
      <c r="FW413" s="16"/>
      <c r="FX413" s="16"/>
      <c r="FY413" s="16"/>
      <c r="FZ413" s="16"/>
      <c r="GA413" s="16"/>
      <c r="GB413" s="16"/>
      <c r="GC413" s="16"/>
      <c r="GD413" s="16"/>
      <c r="GE413" s="16"/>
      <c r="GF413" s="16"/>
      <c r="GG413" s="16"/>
      <c r="GH413" s="16"/>
      <c r="GI413" s="16"/>
      <c r="GJ413" s="16"/>
      <c r="GK413" s="16"/>
      <c r="GL413" s="16"/>
      <c r="GM413" s="16"/>
      <c r="GN413" s="16"/>
      <c r="GO413" s="16"/>
      <c r="GP413" s="16"/>
      <c r="GQ413" s="16"/>
      <c r="GR413" s="16"/>
      <c r="GS413" s="16"/>
      <c r="GT413" s="16"/>
      <c r="GU413" s="16"/>
      <c r="GV413" s="16"/>
      <c r="GW413" s="16"/>
      <c r="GX413" s="16"/>
      <c r="GY413" s="16"/>
      <c r="GZ413" s="16"/>
      <c r="HA413" s="16"/>
      <c r="HB413" s="16"/>
      <c r="HC413" s="16"/>
      <c r="HD413" s="16"/>
      <c r="HE413" s="16"/>
      <c r="HF413" s="16"/>
      <c r="HG413" s="16"/>
      <c r="HH413" s="16"/>
      <c r="HI413" s="16"/>
      <c r="HJ413" s="16"/>
      <c r="HK413" s="16"/>
      <c r="HL413" s="16"/>
      <c r="HM413" s="16"/>
      <c r="HN413" s="16"/>
      <c r="HO413" s="16"/>
      <c r="HP413" s="16"/>
      <c r="HQ413" s="16"/>
      <c r="HR413" s="16"/>
      <c r="HS413" s="16"/>
      <c r="HT413" s="16"/>
      <c r="HU413" s="16"/>
      <c r="HV413" s="16"/>
      <c r="HW413" s="16"/>
      <c r="HX413" s="16"/>
      <c r="HY413" s="16"/>
      <c r="HZ413" s="16"/>
      <c r="IA413" s="16"/>
      <c r="IB413" s="16"/>
      <c r="IC413" s="16"/>
      <c r="ID413" s="16"/>
      <c r="IE413" s="16"/>
      <c r="IF413" s="16"/>
      <c r="IG413" s="16"/>
      <c r="IH413" s="16"/>
      <c r="II413" s="16"/>
      <c r="IJ413" s="16"/>
      <c r="IK413" s="16"/>
      <c r="IL413" s="16"/>
      <c r="IM413" s="16"/>
      <c r="IN413" s="16"/>
      <c r="IO413" s="16"/>
      <c r="IP413" s="16"/>
      <c r="IQ413" s="16"/>
      <c r="IR413" s="16"/>
      <c r="IS413" s="16"/>
      <c r="IT413" s="16"/>
      <c r="IU413" s="16"/>
    </row>
    <row r="414" spans="1:255" x14ac:dyDescent="0.2">
      <c r="A414" s="47" t="s">
        <v>566</v>
      </c>
      <c r="B414" s="48" t="s">
        <v>274</v>
      </c>
      <c r="C414" s="49" t="s">
        <v>70</v>
      </c>
      <c r="D414" s="50">
        <f>Source!I1188</f>
        <v>1.3035600000000001</v>
      </c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  <c r="BE414" s="16"/>
      <c r="BF414" s="16"/>
      <c r="BG414" s="16"/>
      <c r="BH414" s="16"/>
      <c r="BI414" s="16"/>
      <c r="BJ414" s="16"/>
      <c r="BK414" s="16"/>
      <c r="BL414" s="16"/>
      <c r="BM414" s="16"/>
      <c r="BN414" s="16"/>
      <c r="BO414" s="16"/>
      <c r="BP414" s="16"/>
      <c r="BQ414" s="16"/>
      <c r="BR414" s="16"/>
      <c r="BS414" s="16"/>
      <c r="BT414" s="16"/>
      <c r="BU414" s="16"/>
      <c r="BV414" s="16"/>
      <c r="BW414" s="16"/>
      <c r="BX414" s="16"/>
      <c r="BY414" s="16"/>
      <c r="BZ414" s="16"/>
      <c r="CA414" s="16"/>
      <c r="CB414" s="16"/>
      <c r="CC414" s="16"/>
      <c r="CD414" s="16"/>
      <c r="CE414" s="16"/>
      <c r="CF414" s="16"/>
      <c r="CG414" s="16"/>
      <c r="CH414" s="16"/>
      <c r="CI414" s="16"/>
      <c r="CJ414" s="16"/>
      <c r="CK414" s="16"/>
      <c r="CL414" s="16"/>
      <c r="CM414" s="16"/>
      <c r="CN414" s="16"/>
      <c r="CO414" s="16"/>
      <c r="CP414" s="16"/>
      <c r="CQ414" s="16"/>
      <c r="CR414" s="16"/>
      <c r="CS414" s="16"/>
      <c r="CT414" s="16"/>
      <c r="CU414" s="16"/>
      <c r="CV414" s="16"/>
      <c r="CW414" s="16"/>
      <c r="CX414" s="16"/>
      <c r="CY414" s="16"/>
      <c r="CZ414" s="16"/>
      <c r="DA414" s="16"/>
      <c r="DB414" s="16"/>
      <c r="DC414" s="16"/>
      <c r="DD414" s="16"/>
      <c r="DE414" s="16"/>
      <c r="DF414" s="16"/>
      <c r="DG414" s="16"/>
      <c r="DH414" s="16"/>
      <c r="DI414" s="16"/>
      <c r="DJ414" s="1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6"/>
      <c r="EZ414" s="16"/>
      <c r="FA414" s="16"/>
      <c r="FB414" s="16"/>
      <c r="FC414" s="16"/>
      <c r="FD414" s="16"/>
      <c r="FE414" s="16"/>
      <c r="FF414" s="16"/>
      <c r="FG414" s="16"/>
      <c r="FH414" s="16"/>
      <c r="FI414" s="16"/>
      <c r="FJ414" s="16"/>
      <c r="FK414" s="16"/>
      <c r="FL414" s="16"/>
      <c r="FM414" s="16"/>
      <c r="FN414" s="16"/>
      <c r="FO414" s="16"/>
      <c r="FP414" s="16"/>
      <c r="FQ414" s="16"/>
      <c r="FR414" s="16"/>
      <c r="FS414" s="16"/>
      <c r="FT414" s="16"/>
      <c r="FU414" s="16"/>
      <c r="FV414" s="16"/>
      <c r="FW414" s="16"/>
      <c r="FX414" s="16"/>
      <c r="FY414" s="16"/>
      <c r="FZ414" s="16"/>
      <c r="GA414" s="16"/>
      <c r="GB414" s="16"/>
      <c r="GC414" s="16"/>
      <c r="GD414" s="16"/>
      <c r="GE414" s="16"/>
      <c r="GF414" s="16"/>
      <c r="GG414" s="16"/>
      <c r="GH414" s="16"/>
      <c r="GI414" s="16"/>
      <c r="GJ414" s="16"/>
      <c r="GK414" s="16"/>
      <c r="GL414" s="16"/>
      <c r="GM414" s="16"/>
      <c r="GN414" s="16"/>
      <c r="GO414" s="16"/>
      <c r="GP414" s="16"/>
      <c r="GQ414" s="16"/>
      <c r="GR414" s="16"/>
      <c r="GS414" s="16"/>
      <c r="GT414" s="16"/>
      <c r="GU414" s="16"/>
      <c r="GV414" s="16"/>
      <c r="GW414" s="16"/>
      <c r="GX414" s="16"/>
      <c r="GY414" s="16"/>
      <c r="GZ414" s="16"/>
      <c r="HA414" s="16"/>
      <c r="HB414" s="16"/>
      <c r="HC414" s="16"/>
      <c r="HD414" s="16"/>
      <c r="HE414" s="16"/>
      <c r="HF414" s="16"/>
      <c r="HG414" s="16"/>
      <c r="HH414" s="16"/>
      <c r="HI414" s="16"/>
      <c r="HJ414" s="16"/>
      <c r="HK414" s="16"/>
      <c r="HL414" s="16"/>
      <c r="HM414" s="16"/>
      <c r="HN414" s="16"/>
      <c r="HO414" s="16"/>
      <c r="HP414" s="16"/>
      <c r="HQ414" s="16"/>
      <c r="HR414" s="16"/>
      <c r="HS414" s="16"/>
      <c r="HT414" s="16"/>
      <c r="HU414" s="16"/>
      <c r="HV414" s="16"/>
      <c r="HW414" s="16"/>
      <c r="HX414" s="16"/>
      <c r="HY414" s="16"/>
      <c r="HZ414" s="16"/>
      <c r="IA414" s="16"/>
      <c r="IB414" s="16"/>
      <c r="IC414" s="16"/>
      <c r="ID414" s="16"/>
      <c r="IE414" s="16"/>
      <c r="IF414" s="16"/>
      <c r="IG414" s="16"/>
      <c r="IH414" s="16"/>
      <c r="II414" s="16"/>
      <c r="IJ414" s="16"/>
      <c r="IK414" s="16"/>
      <c r="IL414" s="16"/>
      <c r="IM414" s="16"/>
      <c r="IN414" s="16"/>
      <c r="IO414" s="16"/>
      <c r="IP414" s="16"/>
      <c r="IQ414" s="16"/>
      <c r="IR414" s="16"/>
      <c r="IS414" s="16"/>
      <c r="IT414" s="16"/>
      <c r="IU414" s="16"/>
    </row>
    <row r="415" spans="1:255" x14ac:dyDescent="0.2">
      <c r="A415" s="51">
        <v>122</v>
      </c>
      <c r="B415" s="52" t="s">
        <v>280</v>
      </c>
      <c r="C415" s="53" t="s">
        <v>22</v>
      </c>
      <c r="D415" s="54">
        <v>0.63900000000000001</v>
      </c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  <c r="BE415" s="16"/>
      <c r="BF415" s="16"/>
      <c r="BG415" s="16"/>
      <c r="BH415" s="16"/>
      <c r="BI415" s="16"/>
      <c r="BJ415" s="16"/>
      <c r="BK415" s="16"/>
      <c r="BL415" s="16"/>
      <c r="BM415" s="16"/>
      <c r="BN415" s="16"/>
      <c r="BO415" s="16"/>
      <c r="BP415" s="16"/>
      <c r="BQ415" s="16"/>
      <c r="BR415" s="16"/>
      <c r="BS415" s="16"/>
      <c r="BT415" s="16"/>
      <c r="BU415" s="16"/>
      <c r="BV415" s="16"/>
      <c r="BW415" s="16"/>
      <c r="BX415" s="16"/>
      <c r="BY415" s="16"/>
      <c r="BZ415" s="16"/>
      <c r="CA415" s="16"/>
      <c r="CB415" s="16"/>
      <c r="CC415" s="16"/>
      <c r="CD415" s="16"/>
      <c r="CE415" s="16"/>
      <c r="CF415" s="16"/>
      <c r="CG415" s="16"/>
      <c r="CH415" s="16"/>
      <c r="CI415" s="16"/>
      <c r="CJ415" s="16"/>
      <c r="CK415" s="16"/>
      <c r="CL415" s="16"/>
      <c r="CM415" s="16"/>
      <c r="CN415" s="16"/>
      <c r="CO415" s="16"/>
      <c r="CP415" s="16"/>
      <c r="CQ415" s="16"/>
      <c r="CR415" s="16"/>
      <c r="CS415" s="16"/>
      <c r="CT415" s="16"/>
      <c r="CU415" s="16"/>
      <c r="CV415" s="16"/>
      <c r="CW415" s="16"/>
      <c r="CX415" s="16"/>
      <c r="CY415" s="16"/>
      <c r="CZ415" s="16"/>
      <c r="DA415" s="16"/>
      <c r="DB415" s="16"/>
      <c r="DC415" s="16"/>
      <c r="DD415" s="16"/>
      <c r="DE415" s="16"/>
      <c r="DF415" s="16"/>
      <c r="DG415" s="16"/>
      <c r="DH415" s="16"/>
      <c r="DI415" s="16"/>
      <c r="DJ415" s="16"/>
      <c r="DK415" s="16"/>
      <c r="DL415" s="16"/>
      <c r="DM415" s="16"/>
      <c r="DN415" s="16"/>
      <c r="DO415" s="16"/>
      <c r="DP415" s="16"/>
      <c r="DQ415" s="16"/>
      <c r="DR415" s="16"/>
      <c r="DS415" s="16"/>
      <c r="DT415" s="16"/>
      <c r="DU415" s="16"/>
      <c r="DV415" s="16"/>
      <c r="DW415" s="16"/>
      <c r="DX415" s="16"/>
      <c r="DY415" s="16"/>
      <c r="DZ415" s="16"/>
      <c r="EA415" s="16"/>
      <c r="EB415" s="16"/>
      <c r="EC415" s="16"/>
      <c r="ED415" s="16"/>
      <c r="EE415" s="16"/>
      <c r="EF415" s="16"/>
      <c r="EG415" s="16"/>
      <c r="EH415" s="16"/>
      <c r="EI415" s="16"/>
      <c r="EJ415" s="16"/>
      <c r="EK415" s="16"/>
      <c r="EL415" s="16"/>
      <c r="EM415" s="16"/>
      <c r="EN415" s="16"/>
      <c r="EO415" s="16"/>
      <c r="EP415" s="16"/>
      <c r="EQ415" s="16"/>
      <c r="ER415" s="16"/>
      <c r="ES415" s="16"/>
      <c r="ET415" s="16"/>
      <c r="EU415" s="16"/>
      <c r="EV415" s="16"/>
      <c r="EW415" s="16"/>
      <c r="EX415" s="16"/>
      <c r="EY415" s="16"/>
      <c r="EZ415" s="16"/>
      <c r="FA415" s="16"/>
      <c r="FB415" s="16"/>
      <c r="FC415" s="16"/>
      <c r="FD415" s="16"/>
      <c r="FE415" s="16"/>
      <c r="FF415" s="16"/>
      <c r="FG415" s="16"/>
      <c r="FH415" s="16"/>
      <c r="FI415" s="16"/>
      <c r="FJ415" s="16"/>
      <c r="FK415" s="16"/>
      <c r="FL415" s="16"/>
      <c r="FM415" s="16"/>
      <c r="FN415" s="16"/>
      <c r="FO415" s="16"/>
      <c r="FP415" s="16"/>
      <c r="FQ415" s="16"/>
      <c r="FR415" s="16"/>
      <c r="FS415" s="16"/>
      <c r="FT415" s="16"/>
      <c r="FU415" s="16"/>
      <c r="FV415" s="16"/>
      <c r="FW415" s="16"/>
      <c r="FX415" s="16"/>
      <c r="FY415" s="16"/>
      <c r="FZ415" s="16"/>
      <c r="GA415" s="16"/>
      <c r="GB415" s="16"/>
      <c r="GC415" s="16"/>
      <c r="GD415" s="16"/>
      <c r="GE415" s="16"/>
      <c r="GF415" s="16"/>
      <c r="GG415" s="16"/>
      <c r="GH415" s="16"/>
      <c r="GI415" s="16"/>
      <c r="GJ415" s="16"/>
      <c r="GK415" s="16"/>
      <c r="GL415" s="16"/>
      <c r="GM415" s="16"/>
      <c r="GN415" s="16"/>
      <c r="GO415" s="16"/>
      <c r="GP415" s="16"/>
      <c r="GQ415" s="16"/>
      <c r="GR415" s="16"/>
      <c r="GS415" s="16"/>
      <c r="GT415" s="16"/>
      <c r="GU415" s="16"/>
      <c r="GV415" s="16"/>
      <c r="GW415" s="16"/>
      <c r="GX415" s="16"/>
      <c r="GY415" s="16"/>
      <c r="GZ415" s="16"/>
      <c r="HA415" s="16"/>
      <c r="HB415" s="16"/>
      <c r="HC415" s="16"/>
      <c r="HD415" s="16"/>
      <c r="HE415" s="16"/>
      <c r="HF415" s="16"/>
      <c r="HG415" s="16"/>
      <c r="HH415" s="16"/>
      <c r="HI415" s="16"/>
      <c r="HJ415" s="16"/>
      <c r="HK415" s="16"/>
      <c r="HL415" s="16"/>
      <c r="HM415" s="16"/>
      <c r="HN415" s="16"/>
      <c r="HO415" s="16"/>
      <c r="HP415" s="16"/>
      <c r="HQ415" s="16"/>
      <c r="HR415" s="16"/>
      <c r="HS415" s="16"/>
      <c r="HT415" s="16"/>
      <c r="HU415" s="16"/>
      <c r="HV415" s="16"/>
      <c r="HW415" s="16"/>
      <c r="HX415" s="16"/>
      <c r="HY415" s="16"/>
      <c r="HZ415" s="16"/>
      <c r="IA415" s="16"/>
      <c r="IB415" s="16"/>
      <c r="IC415" s="16"/>
      <c r="ID415" s="16"/>
      <c r="IE415" s="16"/>
      <c r="IF415" s="16"/>
      <c r="IG415" s="16"/>
      <c r="IH415" s="16"/>
      <c r="II415" s="16"/>
      <c r="IJ415" s="16"/>
      <c r="IK415" s="16"/>
      <c r="IL415" s="16"/>
      <c r="IM415" s="16"/>
      <c r="IN415" s="16"/>
      <c r="IO415" s="16"/>
      <c r="IP415" s="16"/>
      <c r="IQ415" s="16"/>
      <c r="IR415" s="16"/>
      <c r="IS415" s="16"/>
      <c r="IT415" s="16"/>
      <c r="IU415" s="16"/>
    </row>
    <row r="416" spans="1:255" ht="13.5" thickBot="1" x14ac:dyDescent="0.25">
      <c r="A416" s="47" t="s">
        <v>568</v>
      </c>
      <c r="B416" s="48" t="s">
        <v>285</v>
      </c>
      <c r="C416" s="49" t="s">
        <v>32</v>
      </c>
      <c r="D416" s="50">
        <f>Source!I1190</f>
        <v>-1.278</v>
      </c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  <c r="BE416" s="16"/>
      <c r="BF416" s="16"/>
      <c r="BG416" s="16"/>
      <c r="BH416" s="16"/>
      <c r="BI416" s="16"/>
      <c r="BJ416" s="16"/>
      <c r="BK416" s="16"/>
      <c r="BL416" s="16"/>
      <c r="BM416" s="16"/>
      <c r="BN416" s="16"/>
      <c r="BO416" s="16"/>
      <c r="BP416" s="16"/>
      <c r="BQ416" s="16"/>
      <c r="BR416" s="16"/>
      <c r="BS416" s="16"/>
      <c r="BT416" s="16"/>
      <c r="BU416" s="16"/>
      <c r="BV416" s="16"/>
      <c r="BW416" s="16"/>
      <c r="BX416" s="16"/>
      <c r="BY416" s="16"/>
      <c r="BZ416" s="16"/>
      <c r="CA416" s="16"/>
      <c r="CB416" s="16"/>
      <c r="CC416" s="16"/>
      <c r="CD416" s="16"/>
      <c r="CE416" s="16"/>
      <c r="CF416" s="16"/>
      <c r="CG416" s="16"/>
      <c r="CH416" s="16"/>
      <c r="CI416" s="16"/>
      <c r="CJ416" s="16"/>
      <c r="CK416" s="16"/>
      <c r="CL416" s="16"/>
      <c r="CM416" s="16"/>
      <c r="CN416" s="16"/>
      <c r="CO416" s="16"/>
      <c r="CP416" s="16"/>
      <c r="CQ416" s="16"/>
      <c r="CR416" s="16"/>
      <c r="CS416" s="16"/>
      <c r="CT416" s="16"/>
      <c r="CU416" s="16"/>
      <c r="CV416" s="16"/>
      <c r="CW416" s="16"/>
      <c r="CX416" s="16"/>
      <c r="CY416" s="16"/>
      <c r="CZ416" s="16"/>
      <c r="DA416" s="16"/>
      <c r="DB416" s="16"/>
      <c r="DC416" s="16"/>
      <c r="DD416" s="16"/>
      <c r="DE416" s="16"/>
      <c r="DF416" s="16"/>
      <c r="DG416" s="16"/>
      <c r="DH416" s="16"/>
      <c r="DI416" s="16"/>
      <c r="DJ416" s="16"/>
      <c r="DK416" s="16"/>
      <c r="DL416" s="16"/>
      <c r="DM416" s="16"/>
      <c r="DN416" s="16"/>
      <c r="DO416" s="16"/>
      <c r="DP416" s="16"/>
      <c r="DQ416" s="16"/>
      <c r="DR416" s="16"/>
      <c r="DS416" s="16"/>
      <c r="DT416" s="16"/>
      <c r="DU416" s="16"/>
      <c r="DV416" s="16"/>
      <c r="DW416" s="16"/>
      <c r="DX416" s="16"/>
      <c r="DY416" s="16"/>
      <c r="DZ416" s="16"/>
      <c r="EA416" s="16"/>
      <c r="EB416" s="16"/>
      <c r="EC416" s="16"/>
      <c r="ED416" s="16"/>
      <c r="EE416" s="16"/>
      <c r="EF416" s="16"/>
      <c r="EG416" s="16"/>
      <c r="EH416" s="16"/>
      <c r="EI416" s="16"/>
      <c r="EJ416" s="16"/>
      <c r="EK416" s="16"/>
      <c r="EL416" s="16"/>
      <c r="EM416" s="16"/>
      <c r="EN416" s="16"/>
      <c r="EO416" s="16"/>
      <c r="EP416" s="16"/>
      <c r="EQ416" s="16"/>
      <c r="ER416" s="16"/>
      <c r="ES416" s="16"/>
      <c r="ET416" s="16"/>
      <c r="EU416" s="16"/>
      <c r="EV416" s="16"/>
      <c r="EW416" s="16"/>
      <c r="EX416" s="16"/>
      <c r="EY416" s="16"/>
      <c r="EZ416" s="16"/>
      <c r="FA416" s="16"/>
      <c r="FB416" s="16"/>
      <c r="FC416" s="16"/>
      <c r="FD416" s="16"/>
      <c r="FE416" s="16"/>
      <c r="FF416" s="16"/>
      <c r="FG416" s="16"/>
      <c r="FH416" s="16"/>
      <c r="FI416" s="16"/>
      <c r="FJ416" s="16"/>
      <c r="FK416" s="16"/>
      <c r="FL416" s="16"/>
      <c r="FM416" s="16"/>
      <c r="FN416" s="16"/>
      <c r="FO416" s="16"/>
      <c r="FP416" s="16"/>
      <c r="FQ416" s="16"/>
      <c r="FR416" s="16"/>
      <c r="FS416" s="16"/>
      <c r="FT416" s="16"/>
      <c r="FU416" s="16"/>
      <c r="FV416" s="16"/>
      <c r="FW416" s="16"/>
      <c r="FX416" s="16"/>
      <c r="FY416" s="16"/>
      <c r="FZ416" s="16"/>
      <c r="GA416" s="16"/>
      <c r="GB416" s="16"/>
      <c r="GC416" s="16"/>
      <c r="GD416" s="16"/>
      <c r="GE416" s="16"/>
      <c r="GF416" s="16"/>
      <c r="GG416" s="16"/>
      <c r="GH416" s="16"/>
      <c r="GI416" s="16"/>
      <c r="GJ416" s="16"/>
      <c r="GK416" s="16"/>
      <c r="GL416" s="16"/>
      <c r="GM416" s="16"/>
      <c r="GN416" s="16"/>
      <c r="GO416" s="16"/>
      <c r="GP416" s="16"/>
      <c r="GQ416" s="16"/>
      <c r="GR416" s="16"/>
      <c r="GS416" s="16"/>
      <c r="GT416" s="16"/>
      <c r="GU416" s="16"/>
      <c r="GV416" s="16"/>
      <c r="GW416" s="16"/>
      <c r="GX416" s="16"/>
      <c r="GY416" s="16"/>
      <c r="GZ416" s="16"/>
      <c r="HA416" s="16"/>
      <c r="HB416" s="16"/>
      <c r="HC416" s="16"/>
      <c r="HD416" s="16"/>
      <c r="HE416" s="16"/>
      <c r="HF416" s="16"/>
      <c r="HG416" s="16"/>
      <c r="HH416" s="16"/>
      <c r="HI416" s="16"/>
      <c r="HJ416" s="16"/>
      <c r="HK416" s="16"/>
      <c r="HL416" s="16"/>
      <c r="HM416" s="16"/>
      <c r="HN416" s="16"/>
      <c r="HO416" s="16"/>
      <c r="HP416" s="16"/>
      <c r="HQ416" s="16"/>
      <c r="HR416" s="16"/>
      <c r="HS416" s="16"/>
      <c r="HT416" s="16"/>
      <c r="HU416" s="16"/>
      <c r="HV416" s="16"/>
      <c r="HW416" s="16"/>
      <c r="HX416" s="16"/>
      <c r="HY416" s="16"/>
      <c r="HZ416" s="16"/>
      <c r="IA416" s="16"/>
      <c r="IB416" s="16"/>
      <c r="IC416" s="16"/>
      <c r="ID416" s="16"/>
      <c r="IE416" s="16"/>
      <c r="IF416" s="16"/>
      <c r="IG416" s="16"/>
      <c r="IH416" s="16"/>
      <c r="II416" s="16"/>
      <c r="IJ416" s="16"/>
      <c r="IK416" s="16"/>
      <c r="IL416" s="16"/>
      <c r="IM416" s="16"/>
      <c r="IN416" s="16"/>
      <c r="IO416" s="16"/>
      <c r="IP416" s="16"/>
      <c r="IQ416" s="16"/>
      <c r="IR416" s="16"/>
      <c r="IS416" s="16"/>
      <c r="IT416" s="16"/>
      <c r="IU416" s="16"/>
    </row>
    <row r="417" spans="1:255" x14ac:dyDescent="0.2">
      <c r="A417" s="38"/>
      <c r="B417" s="38"/>
      <c r="C417" s="38"/>
      <c r="D417" s="38"/>
    </row>
    <row r="418" spans="1:255" x14ac:dyDescent="0.2">
      <c r="A418" t="s">
        <v>759</v>
      </c>
      <c r="B418" t="s">
        <v>807</v>
      </c>
    </row>
    <row r="419" spans="1:255" ht="13.5" thickBot="1" x14ac:dyDescent="0.25"/>
    <row r="420" spans="1:255" ht="13.5" thickBot="1" x14ac:dyDescent="0.25">
      <c r="A420" s="43">
        <v>123</v>
      </c>
      <c r="B420" s="44" t="s">
        <v>423</v>
      </c>
      <c r="C420" s="45" t="s">
        <v>22</v>
      </c>
      <c r="D420" s="46">
        <v>4.5999999999999999E-2</v>
      </c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  <c r="BE420" s="16"/>
      <c r="BF420" s="16"/>
      <c r="BG420" s="16"/>
      <c r="BH420" s="16"/>
      <c r="BI420" s="16"/>
      <c r="BJ420" s="16"/>
      <c r="BK420" s="16"/>
      <c r="BL420" s="16"/>
      <c r="BM420" s="16"/>
      <c r="BN420" s="16"/>
      <c r="BO420" s="16"/>
      <c r="BP420" s="16"/>
      <c r="BQ420" s="16"/>
      <c r="BR420" s="16"/>
      <c r="BS420" s="16"/>
      <c r="BT420" s="16"/>
      <c r="BU420" s="16"/>
      <c r="BV420" s="16"/>
      <c r="BW420" s="16"/>
      <c r="BX420" s="16"/>
      <c r="BY420" s="16"/>
      <c r="BZ420" s="16"/>
      <c r="CA420" s="16"/>
      <c r="CB420" s="16"/>
      <c r="CC420" s="16"/>
      <c r="CD420" s="16"/>
      <c r="CE420" s="16"/>
      <c r="CF420" s="16"/>
      <c r="CG420" s="16"/>
      <c r="CH420" s="16"/>
      <c r="CI420" s="16"/>
      <c r="CJ420" s="16"/>
      <c r="CK420" s="16"/>
      <c r="CL420" s="16"/>
      <c r="CM420" s="16"/>
      <c r="CN420" s="16"/>
      <c r="CO420" s="16"/>
      <c r="CP420" s="16"/>
      <c r="CQ420" s="16"/>
      <c r="CR420" s="16"/>
      <c r="CS420" s="16"/>
      <c r="CT420" s="16"/>
      <c r="CU420" s="16"/>
      <c r="CV420" s="16"/>
      <c r="CW420" s="16"/>
      <c r="CX420" s="16"/>
      <c r="CY420" s="16"/>
      <c r="CZ420" s="16"/>
      <c r="DA420" s="16"/>
      <c r="DB420" s="16"/>
      <c r="DC420" s="16"/>
      <c r="DD420" s="16"/>
      <c r="DE420" s="16"/>
      <c r="DF420" s="16"/>
      <c r="DG420" s="16"/>
      <c r="DH420" s="16"/>
      <c r="DI420" s="16"/>
      <c r="DJ420" s="16"/>
      <c r="DK420" s="16"/>
      <c r="DL420" s="16"/>
      <c r="DM420" s="16"/>
      <c r="DN420" s="16"/>
      <c r="DO420" s="16"/>
      <c r="DP420" s="16"/>
      <c r="DQ420" s="16"/>
      <c r="DR420" s="16"/>
      <c r="DS420" s="16"/>
      <c r="DT420" s="16"/>
      <c r="DU420" s="16"/>
      <c r="DV420" s="16"/>
      <c r="DW420" s="16"/>
      <c r="DX420" s="16"/>
      <c r="DY420" s="16"/>
      <c r="DZ420" s="16"/>
      <c r="EA420" s="16"/>
      <c r="EB420" s="16"/>
      <c r="EC420" s="16"/>
      <c r="ED420" s="16"/>
      <c r="EE420" s="16"/>
      <c r="EF420" s="16"/>
      <c r="EG420" s="16"/>
      <c r="EH420" s="16"/>
      <c r="EI420" s="16"/>
      <c r="EJ420" s="16"/>
      <c r="EK420" s="16"/>
      <c r="EL420" s="16"/>
      <c r="EM420" s="16"/>
      <c r="EN420" s="16"/>
      <c r="EO420" s="16"/>
      <c r="EP420" s="16"/>
      <c r="EQ420" s="16"/>
      <c r="ER420" s="16"/>
      <c r="ES420" s="16"/>
      <c r="ET420" s="16"/>
      <c r="EU420" s="16"/>
      <c r="EV420" s="16"/>
      <c r="EW420" s="16"/>
      <c r="EX420" s="16"/>
      <c r="EY420" s="16"/>
      <c r="EZ420" s="16"/>
      <c r="FA420" s="16"/>
      <c r="FB420" s="16"/>
      <c r="FC420" s="16"/>
      <c r="FD420" s="16"/>
      <c r="FE420" s="16"/>
      <c r="FF420" s="16"/>
      <c r="FG420" s="16"/>
      <c r="FH420" s="16"/>
      <c r="FI420" s="16"/>
      <c r="FJ420" s="16"/>
      <c r="FK420" s="16"/>
      <c r="FL420" s="16"/>
      <c r="FM420" s="16"/>
      <c r="FN420" s="16"/>
      <c r="FO420" s="16"/>
      <c r="FP420" s="16"/>
      <c r="FQ420" s="16"/>
      <c r="FR420" s="16"/>
      <c r="FS420" s="16"/>
      <c r="FT420" s="16"/>
      <c r="FU420" s="16"/>
      <c r="FV420" s="16"/>
      <c r="FW420" s="16"/>
      <c r="FX420" s="16"/>
      <c r="FY420" s="16"/>
      <c r="FZ420" s="16"/>
      <c r="GA420" s="16"/>
      <c r="GB420" s="16"/>
      <c r="GC420" s="16"/>
      <c r="GD420" s="16"/>
      <c r="GE420" s="16"/>
      <c r="GF420" s="16"/>
      <c r="GG420" s="16"/>
      <c r="GH420" s="16"/>
      <c r="GI420" s="16"/>
      <c r="GJ420" s="16"/>
      <c r="GK420" s="16"/>
      <c r="GL420" s="16"/>
      <c r="GM420" s="16"/>
      <c r="GN420" s="16"/>
      <c r="GO420" s="16"/>
      <c r="GP420" s="16"/>
      <c r="GQ420" s="16"/>
      <c r="GR420" s="16"/>
      <c r="GS420" s="16"/>
      <c r="GT420" s="16"/>
      <c r="GU420" s="16"/>
      <c r="GV420" s="16"/>
      <c r="GW420" s="16"/>
      <c r="GX420" s="16"/>
      <c r="GY420" s="16"/>
      <c r="GZ420" s="16"/>
      <c r="HA420" s="16"/>
      <c r="HB420" s="16"/>
      <c r="HC420" s="16"/>
      <c r="HD420" s="16"/>
      <c r="HE420" s="16"/>
      <c r="HF420" s="16"/>
      <c r="HG420" s="16"/>
      <c r="HH420" s="16"/>
      <c r="HI420" s="16"/>
      <c r="HJ420" s="16"/>
      <c r="HK420" s="16"/>
      <c r="HL420" s="16"/>
      <c r="HM420" s="16"/>
      <c r="HN420" s="16"/>
      <c r="HO420" s="16"/>
      <c r="HP420" s="16"/>
      <c r="HQ420" s="16"/>
      <c r="HR420" s="16"/>
      <c r="HS420" s="16"/>
      <c r="HT420" s="16"/>
      <c r="HU420" s="16"/>
      <c r="HV420" s="16"/>
      <c r="HW420" s="16"/>
      <c r="HX420" s="16"/>
      <c r="HY420" s="16"/>
      <c r="HZ420" s="16"/>
      <c r="IA420" s="16"/>
      <c r="IB420" s="16"/>
      <c r="IC420" s="16"/>
      <c r="ID420" s="16"/>
      <c r="IE420" s="16"/>
      <c r="IF420" s="16"/>
      <c r="IG420" s="16"/>
      <c r="IH420" s="16"/>
      <c r="II420" s="16"/>
      <c r="IJ420" s="16"/>
      <c r="IK420" s="16"/>
      <c r="IL420" s="16"/>
      <c r="IM420" s="16"/>
      <c r="IN420" s="16"/>
      <c r="IO420" s="16"/>
      <c r="IP420" s="16"/>
      <c r="IQ420" s="16"/>
      <c r="IR420" s="16"/>
      <c r="IS420" s="16"/>
      <c r="IT420" s="16"/>
      <c r="IU420" s="16"/>
    </row>
    <row r="421" spans="1:255" x14ac:dyDescent="0.2">
      <c r="A421" s="38"/>
      <c r="B421" s="38"/>
      <c r="C421" s="38"/>
      <c r="D421" s="38"/>
    </row>
    <row r="422" spans="1:255" x14ac:dyDescent="0.2">
      <c r="A422" t="s">
        <v>755</v>
      </c>
      <c r="B422" t="s">
        <v>809</v>
      </c>
    </row>
    <row r="424" spans="1:255" x14ac:dyDescent="0.2">
      <c r="A424" t="s">
        <v>759</v>
      </c>
      <c r="B424" t="s">
        <v>811</v>
      </c>
    </row>
    <row r="425" spans="1:255" ht="13.5" thickBot="1" x14ac:dyDescent="0.25"/>
    <row r="426" spans="1:255" ht="36" x14ac:dyDescent="0.2">
      <c r="A426" s="39">
        <v>124</v>
      </c>
      <c r="B426" s="40" t="s">
        <v>82</v>
      </c>
      <c r="C426" s="41" t="s">
        <v>22</v>
      </c>
      <c r="D426" s="42">
        <v>0.36899999999999999</v>
      </c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  <c r="BE426" s="16"/>
      <c r="BF426" s="16"/>
      <c r="BG426" s="16"/>
      <c r="BH426" s="16"/>
      <c r="BI426" s="16"/>
      <c r="BJ426" s="16"/>
      <c r="BK426" s="16"/>
      <c r="BL426" s="16"/>
      <c r="BM426" s="16"/>
      <c r="BN426" s="16"/>
      <c r="BO426" s="16"/>
      <c r="BP426" s="16"/>
      <c r="BQ426" s="16"/>
      <c r="BR426" s="16"/>
      <c r="BS426" s="16"/>
      <c r="BT426" s="16"/>
      <c r="BU426" s="16"/>
      <c r="BV426" s="16"/>
      <c r="BW426" s="16"/>
      <c r="BX426" s="16"/>
      <c r="BY426" s="16"/>
      <c r="BZ426" s="16"/>
      <c r="CA426" s="16"/>
      <c r="CB426" s="16"/>
      <c r="CC426" s="16"/>
      <c r="CD426" s="16"/>
      <c r="CE426" s="16"/>
      <c r="CF426" s="16"/>
      <c r="CG426" s="16"/>
      <c r="CH426" s="16"/>
      <c r="CI426" s="16"/>
      <c r="CJ426" s="16"/>
      <c r="CK426" s="16"/>
      <c r="CL426" s="16"/>
      <c r="CM426" s="16"/>
      <c r="CN426" s="16"/>
      <c r="CO426" s="16"/>
      <c r="CP426" s="16"/>
      <c r="CQ426" s="16"/>
      <c r="CR426" s="16"/>
      <c r="CS426" s="16"/>
      <c r="CT426" s="16"/>
      <c r="CU426" s="16"/>
      <c r="CV426" s="16"/>
      <c r="CW426" s="16"/>
      <c r="CX426" s="16"/>
      <c r="CY426" s="16"/>
      <c r="CZ426" s="16"/>
      <c r="DA426" s="16"/>
      <c r="DB426" s="16"/>
      <c r="DC426" s="16"/>
      <c r="DD426" s="16"/>
      <c r="DE426" s="16"/>
      <c r="DF426" s="16"/>
      <c r="DG426" s="16"/>
      <c r="DH426" s="16"/>
      <c r="DI426" s="16"/>
      <c r="DJ426" s="16"/>
      <c r="DK426" s="16"/>
      <c r="DL426" s="16"/>
      <c r="DM426" s="16"/>
      <c r="DN426" s="16"/>
      <c r="DO426" s="16"/>
      <c r="DP426" s="16"/>
      <c r="DQ426" s="16"/>
      <c r="DR426" s="16"/>
      <c r="DS426" s="16"/>
      <c r="DT426" s="16"/>
      <c r="DU426" s="16"/>
      <c r="DV426" s="16"/>
      <c r="DW426" s="16"/>
      <c r="DX426" s="16"/>
      <c r="DY426" s="16"/>
      <c r="DZ426" s="16"/>
      <c r="EA426" s="16"/>
      <c r="EB426" s="16"/>
      <c r="EC426" s="16"/>
      <c r="ED426" s="16"/>
      <c r="EE426" s="16"/>
      <c r="EF426" s="16"/>
      <c r="EG426" s="16"/>
      <c r="EH426" s="16"/>
      <c r="EI426" s="16"/>
      <c r="EJ426" s="16"/>
      <c r="EK426" s="16"/>
      <c r="EL426" s="16"/>
      <c r="EM426" s="16"/>
      <c r="EN426" s="16"/>
      <c r="EO426" s="16"/>
      <c r="EP426" s="16"/>
      <c r="EQ426" s="16"/>
      <c r="ER426" s="16"/>
      <c r="ES426" s="16"/>
      <c r="ET426" s="16"/>
      <c r="EU426" s="16"/>
      <c r="EV426" s="16"/>
      <c r="EW426" s="16"/>
      <c r="EX426" s="16"/>
      <c r="EY426" s="16"/>
      <c r="EZ426" s="16"/>
      <c r="FA426" s="16"/>
      <c r="FB426" s="16"/>
      <c r="FC426" s="16"/>
      <c r="FD426" s="16"/>
      <c r="FE426" s="16"/>
      <c r="FF426" s="16"/>
      <c r="FG426" s="16"/>
      <c r="FH426" s="16"/>
      <c r="FI426" s="16"/>
      <c r="FJ426" s="16"/>
      <c r="FK426" s="16"/>
      <c r="FL426" s="16"/>
      <c r="FM426" s="16"/>
      <c r="FN426" s="16"/>
      <c r="FO426" s="16"/>
      <c r="FP426" s="16"/>
      <c r="FQ426" s="16"/>
      <c r="FR426" s="16"/>
      <c r="FS426" s="16"/>
      <c r="FT426" s="16"/>
      <c r="FU426" s="16"/>
      <c r="FV426" s="16"/>
      <c r="FW426" s="16"/>
      <c r="FX426" s="16"/>
      <c r="FY426" s="16"/>
      <c r="FZ426" s="16"/>
      <c r="GA426" s="16"/>
      <c r="GB426" s="16"/>
      <c r="GC426" s="16"/>
      <c r="GD426" s="16"/>
      <c r="GE426" s="16"/>
      <c r="GF426" s="16"/>
      <c r="GG426" s="16"/>
      <c r="GH426" s="16"/>
      <c r="GI426" s="16"/>
      <c r="GJ426" s="16"/>
      <c r="GK426" s="16"/>
      <c r="GL426" s="16"/>
      <c r="GM426" s="16"/>
      <c r="GN426" s="16"/>
      <c r="GO426" s="16"/>
      <c r="GP426" s="16"/>
      <c r="GQ426" s="16"/>
      <c r="GR426" s="16"/>
      <c r="GS426" s="16"/>
      <c r="GT426" s="16"/>
      <c r="GU426" s="16"/>
      <c r="GV426" s="16"/>
      <c r="GW426" s="16"/>
      <c r="GX426" s="16"/>
      <c r="GY426" s="16"/>
      <c r="GZ426" s="16"/>
      <c r="HA426" s="16"/>
      <c r="HB426" s="16"/>
      <c r="HC426" s="16"/>
      <c r="HD426" s="16"/>
      <c r="HE426" s="16"/>
      <c r="HF426" s="16"/>
      <c r="HG426" s="16"/>
      <c r="HH426" s="16"/>
      <c r="HI426" s="16"/>
      <c r="HJ426" s="16"/>
      <c r="HK426" s="16"/>
      <c r="HL426" s="16"/>
      <c r="HM426" s="16"/>
      <c r="HN426" s="16"/>
      <c r="HO426" s="16"/>
      <c r="HP426" s="16"/>
      <c r="HQ426" s="16"/>
      <c r="HR426" s="16"/>
      <c r="HS426" s="16"/>
      <c r="HT426" s="16"/>
      <c r="HU426" s="16"/>
      <c r="HV426" s="16"/>
      <c r="HW426" s="16"/>
      <c r="HX426" s="16"/>
      <c r="HY426" s="16"/>
      <c r="HZ426" s="16"/>
      <c r="IA426" s="16"/>
      <c r="IB426" s="16"/>
      <c r="IC426" s="16"/>
      <c r="ID426" s="16"/>
      <c r="IE426" s="16"/>
      <c r="IF426" s="16"/>
      <c r="IG426" s="16"/>
      <c r="IH426" s="16"/>
      <c r="II426" s="16"/>
      <c r="IJ426" s="16"/>
      <c r="IK426" s="16"/>
      <c r="IL426" s="16"/>
      <c r="IM426" s="16"/>
      <c r="IN426" s="16"/>
      <c r="IO426" s="16"/>
      <c r="IP426" s="16"/>
      <c r="IQ426" s="16"/>
      <c r="IR426" s="16"/>
      <c r="IS426" s="16"/>
      <c r="IT426" s="16"/>
      <c r="IU426" s="16"/>
    </row>
    <row r="428" spans="1:255" x14ac:dyDescent="0.2">
      <c r="A428" s="55" t="s">
        <v>812</v>
      </c>
      <c r="B428" s="56"/>
      <c r="C428" s="57"/>
      <c r="D428" s="57"/>
      <c r="BZ428" s="26">
        <f>C428</f>
        <v>0</v>
      </c>
      <c r="IU428" s="16"/>
    </row>
    <row r="429" spans="1:255" s="59" customFormat="1" ht="11.25" x14ac:dyDescent="0.2">
      <c r="A429" s="58"/>
      <c r="B429" s="60" t="s">
        <v>813</v>
      </c>
      <c r="C429" s="61" t="s">
        <v>814</v>
      </c>
      <c r="D429" s="61"/>
    </row>
    <row r="430" spans="1:255" x14ac:dyDescent="0.2">
      <c r="A430" s="12"/>
      <c r="B430" s="8" t="s">
        <v>815</v>
      </c>
      <c r="C430" s="12"/>
      <c r="D430" s="12"/>
    </row>
    <row r="431" spans="1:255" x14ac:dyDescent="0.2">
      <c r="A431" s="55" t="s">
        <v>816</v>
      </c>
      <c r="B431" s="56"/>
      <c r="C431" s="57"/>
      <c r="D431" s="57"/>
      <c r="BZ431" s="26">
        <f>C431</f>
        <v>0</v>
      </c>
      <c r="IU431" s="16"/>
    </row>
    <row r="432" spans="1:255" s="59" customFormat="1" ht="11.25" x14ac:dyDescent="0.2">
      <c r="A432" s="58"/>
      <c r="B432" s="60" t="s">
        <v>813</v>
      </c>
      <c r="C432" s="61" t="s">
        <v>814</v>
      </c>
      <c r="D432" s="61"/>
    </row>
    <row r="433" spans="1:4" x14ac:dyDescent="0.2">
      <c r="A433" s="12"/>
      <c r="B433" s="8" t="s">
        <v>815</v>
      </c>
      <c r="C433" s="12"/>
      <c r="D433" s="12"/>
    </row>
    <row r="435" spans="1:4" x14ac:dyDescent="0.2">
      <c r="A435" s="62"/>
      <c r="B435" s="62"/>
    </row>
  </sheetData>
  <mergeCells count="13">
    <mergeCell ref="C432:D432"/>
    <mergeCell ref="B11:D11"/>
    <mergeCell ref="B12:D12"/>
    <mergeCell ref="B13:D13"/>
    <mergeCell ref="C428:D428"/>
    <mergeCell ref="C429:D429"/>
    <mergeCell ref="C431:D431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workbookViewId="0"/>
  </sheetViews>
  <sheetFormatPr defaultRowHeight="12.75" x14ac:dyDescent="0.2"/>
  <sheetData>
    <row r="1" spans="1:6" x14ac:dyDescent="0.2">
      <c r="B1" t="s">
        <v>725</v>
      </c>
    </row>
    <row r="3" spans="1:6" x14ac:dyDescent="0.2">
      <c r="A3">
        <v>0</v>
      </c>
      <c r="B3" t="s">
        <v>726</v>
      </c>
    </row>
    <row r="4" spans="1:6" x14ac:dyDescent="0.2">
      <c r="A4">
        <v>1</v>
      </c>
      <c r="B4" t="s">
        <v>727</v>
      </c>
    </row>
    <row r="5" spans="1:6" x14ac:dyDescent="0.2">
      <c r="A5">
        <v>0</v>
      </c>
      <c r="B5" t="s">
        <v>728</v>
      </c>
    </row>
    <row r="6" spans="1:6" x14ac:dyDescent="0.2">
      <c r="A6">
        <v>1</v>
      </c>
      <c r="B6" t="s">
        <v>729</v>
      </c>
    </row>
    <row r="7" spans="1:6" x14ac:dyDescent="0.2">
      <c r="A7">
        <v>0</v>
      </c>
      <c r="B7" t="s">
        <v>730</v>
      </c>
    </row>
    <row r="8" spans="1:6" x14ac:dyDescent="0.2">
      <c r="A8">
        <v>2</v>
      </c>
      <c r="B8" t="s">
        <v>731</v>
      </c>
    </row>
    <row r="9" spans="1:6" x14ac:dyDescent="0.2">
      <c r="A9">
        <v>0</v>
      </c>
      <c r="B9" t="s">
        <v>732</v>
      </c>
    </row>
    <row r="13" spans="1:6" x14ac:dyDescent="0.2">
      <c r="A13">
        <v>3</v>
      </c>
      <c r="B13" t="s">
        <v>752</v>
      </c>
      <c r="D13" t="s">
        <v>753</v>
      </c>
      <c r="F13" t="s">
        <v>754</v>
      </c>
    </row>
    <row r="14" spans="1:6" x14ac:dyDescent="0.2">
      <c r="A14">
        <v>4</v>
      </c>
      <c r="B14" t="s">
        <v>755</v>
      </c>
      <c r="D14" t="s">
        <v>756</v>
      </c>
      <c r="F14" t="s">
        <v>757</v>
      </c>
    </row>
    <row r="15" spans="1:6" x14ac:dyDescent="0.2">
      <c r="A15">
        <v>5</v>
      </c>
      <c r="B15" t="s">
        <v>759</v>
      </c>
      <c r="D15" t="s">
        <v>760</v>
      </c>
      <c r="F15" t="s">
        <v>761</v>
      </c>
    </row>
    <row r="16" spans="1:6" x14ac:dyDescent="0.2">
      <c r="A16">
        <v>5</v>
      </c>
      <c r="B16" t="s">
        <v>759</v>
      </c>
      <c r="D16" t="s">
        <v>760</v>
      </c>
      <c r="F16" t="s">
        <v>763</v>
      </c>
    </row>
    <row r="17" spans="1:6" x14ac:dyDescent="0.2">
      <c r="A17">
        <v>5</v>
      </c>
      <c r="B17" t="s">
        <v>759</v>
      </c>
      <c r="D17" t="s">
        <v>765</v>
      </c>
      <c r="F17" t="s">
        <v>766</v>
      </c>
    </row>
    <row r="18" spans="1:6" x14ac:dyDescent="0.2">
      <c r="A18">
        <v>5</v>
      </c>
      <c r="B18" t="s">
        <v>759</v>
      </c>
      <c r="D18" t="s">
        <v>765</v>
      </c>
      <c r="F18" t="s">
        <v>768</v>
      </c>
    </row>
    <row r="19" spans="1:6" x14ac:dyDescent="0.2">
      <c r="A19">
        <v>4</v>
      </c>
      <c r="B19" t="s">
        <v>755</v>
      </c>
      <c r="D19" t="s">
        <v>756</v>
      </c>
      <c r="F19" t="s">
        <v>770</v>
      </c>
    </row>
    <row r="20" spans="1:6" x14ac:dyDescent="0.2">
      <c r="A20">
        <v>5</v>
      </c>
      <c r="B20" t="s">
        <v>759</v>
      </c>
      <c r="D20" t="s">
        <v>760</v>
      </c>
      <c r="F20" t="s">
        <v>772</v>
      </c>
    </row>
    <row r="21" spans="1:6" x14ac:dyDescent="0.2">
      <c r="A21">
        <v>5</v>
      </c>
      <c r="B21" t="s">
        <v>759</v>
      </c>
      <c r="D21" t="s">
        <v>760</v>
      </c>
      <c r="F21" t="s">
        <v>774</v>
      </c>
    </row>
    <row r="22" spans="1:6" x14ac:dyDescent="0.2">
      <c r="A22">
        <v>5</v>
      </c>
      <c r="B22" t="s">
        <v>759</v>
      </c>
      <c r="D22" t="s">
        <v>760</v>
      </c>
      <c r="F22" t="s">
        <v>776</v>
      </c>
    </row>
    <row r="23" spans="1:6" x14ac:dyDescent="0.2">
      <c r="A23">
        <v>5</v>
      </c>
      <c r="B23" t="s">
        <v>759</v>
      </c>
      <c r="D23" t="s">
        <v>760</v>
      </c>
      <c r="F23" t="s">
        <v>778</v>
      </c>
    </row>
    <row r="24" spans="1:6" x14ac:dyDescent="0.2">
      <c r="A24">
        <v>5</v>
      </c>
      <c r="B24" t="s">
        <v>759</v>
      </c>
      <c r="D24" t="s">
        <v>760</v>
      </c>
      <c r="F24" t="s">
        <v>780</v>
      </c>
    </row>
    <row r="25" spans="1:6" x14ac:dyDescent="0.2">
      <c r="A25">
        <v>5</v>
      </c>
      <c r="B25" t="s">
        <v>759</v>
      </c>
      <c r="D25" t="s">
        <v>760</v>
      </c>
      <c r="F25" t="s">
        <v>782</v>
      </c>
    </row>
    <row r="26" spans="1:6" x14ac:dyDescent="0.2">
      <c r="A26">
        <v>5</v>
      </c>
      <c r="B26" t="s">
        <v>759</v>
      </c>
      <c r="D26" t="s">
        <v>760</v>
      </c>
      <c r="F26" t="s">
        <v>784</v>
      </c>
    </row>
    <row r="27" spans="1:6" x14ac:dyDescent="0.2">
      <c r="A27">
        <v>5</v>
      </c>
      <c r="B27" t="s">
        <v>759</v>
      </c>
      <c r="D27" t="s">
        <v>760</v>
      </c>
      <c r="F27" t="s">
        <v>786</v>
      </c>
    </row>
    <row r="28" spans="1:6" x14ac:dyDescent="0.2">
      <c r="A28">
        <v>5</v>
      </c>
      <c r="B28" t="s">
        <v>759</v>
      </c>
      <c r="D28" t="s">
        <v>760</v>
      </c>
      <c r="F28" t="s">
        <v>788</v>
      </c>
    </row>
    <row r="29" spans="1:6" x14ac:dyDescent="0.2">
      <c r="A29">
        <v>4</v>
      </c>
      <c r="B29" t="s">
        <v>755</v>
      </c>
      <c r="D29" t="s">
        <v>790</v>
      </c>
      <c r="F29" t="s">
        <v>791</v>
      </c>
    </row>
    <row r="30" spans="1:6" x14ac:dyDescent="0.2">
      <c r="A30">
        <v>5</v>
      </c>
      <c r="B30" t="s">
        <v>759</v>
      </c>
      <c r="D30" t="s">
        <v>760</v>
      </c>
      <c r="F30" t="s">
        <v>793</v>
      </c>
    </row>
    <row r="31" spans="1:6" x14ac:dyDescent="0.2">
      <c r="A31">
        <v>5</v>
      </c>
      <c r="B31" t="s">
        <v>759</v>
      </c>
      <c r="D31" t="s">
        <v>760</v>
      </c>
      <c r="F31" t="s">
        <v>795</v>
      </c>
    </row>
    <row r="32" spans="1:6" x14ac:dyDescent="0.2">
      <c r="A32">
        <v>5</v>
      </c>
      <c r="B32" t="s">
        <v>759</v>
      </c>
      <c r="D32" t="s">
        <v>760</v>
      </c>
      <c r="F32" t="s">
        <v>782</v>
      </c>
    </row>
    <row r="33" spans="1:6" x14ac:dyDescent="0.2">
      <c r="A33">
        <v>5</v>
      </c>
      <c r="B33" t="s">
        <v>759</v>
      </c>
      <c r="D33" t="s">
        <v>760</v>
      </c>
      <c r="F33" t="s">
        <v>797</v>
      </c>
    </row>
    <row r="34" spans="1:6" x14ac:dyDescent="0.2">
      <c r="A34">
        <v>5</v>
      </c>
      <c r="B34" t="s">
        <v>759</v>
      </c>
      <c r="D34" t="s">
        <v>760</v>
      </c>
      <c r="F34" t="s">
        <v>799</v>
      </c>
    </row>
    <row r="35" spans="1:6" x14ac:dyDescent="0.2">
      <c r="A35">
        <v>4</v>
      </c>
      <c r="B35" t="s">
        <v>755</v>
      </c>
      <c r="D35" t="s">
        <v>790</v>
      </c>
      <c r="F35" t="s">
        <v>801</v>
      </c>
    </row>
    <row r="36" spans="1:6" x14ac:dyDescent="0.2">
      <c r="A36">
        <v>5</v>
      </c>
      <c r="B36" t="s">
        <v>759</v>
      </c>
      <c r="D36" t="s">
        <v>760</v>
      </c>
      <c r="F36" t="s">
        <v>793</v>
      </c>
    </row>
    <row r="37" spans="1:6" x14ac:dyDescent="0.2">
      <c r="A37">
        <v>5</v>
      </c>
      <c r="B37" t="s">
        <v>759</v>
      </c>
      <c r="D37" t="s">
        <v>760</v>
      </c>
      <c r="F37" t="s">
        <v>803</v>
      </c>
    </row>
    <row r="38" spans="1:6" x14ac:dyDescent="0.2">
      <c r="A38">
        <v>5</v>
      </c>
      <c r="B38" t="s">
        <v>759</v>
      </c>
      <c r="D38" t="s">
        <v>760</v>
      </c>
      <c r="F38" t="s">
        <v>805</v>
      </c>
    </row>
    <row r="39" spans="1:6" x14ac:dyDescent="0.2">
      <c r="A39">
        <v>5</v>
      </c>
      <c r="B39" t="s">
        <v>759</v>
      </c>
      <c r="D39" t="s">
        <v>760</v>
      </c>
      <c r="F39" t="s">
        <v>805</v>
      </c>
    </row>
    <row r="40" spans="1:6" x14ac:dyDescent="0.2">
      <c r="A40">
        <v>5</v>
      </c>
      <c r="B40" t="s">
        <v>759</v>
      </c>
      <c r="D40" t="s">
        <v>760</v>
      </c>
      <c r="F40" t="s">
        <v>806</v>
      </c>
    </row>
    <row r="41" spans="1:6" x14ac:dyDescent="0.2">
      <c r="A41">
        <v>4</v>
      </c>
      <c r="B41" t="s">
        <v>755</v>
      </c>
      <c r="D41" t="s">
        <v>790</v>
      </c>
      <c r="F41" t="s">
        <v>808</v>
      </c>
    </row>
    <row r="42" spans="1:6" x14ac:dyDescent="0.2">
      <c r="A42">
        <v>5</v>
      </c>
      <c r="B42" t="s">
        <v>759</v>
      </c>
      <c r="D42" t="s">
        <v>760</v>
      </c>
      <c r="F42" t="s">
        <v>810</v>
      </c>
    </row>
    <row r="43" spans="1:6" x14ac:dyDescent="0.2">
      <c r="A43">
        <v>999</v>
      </c>
      <c r="B43" t="s">
        <v>817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445"/>
  <sheetViews>
    <sheetView workbookViewId="0">
      <selection activeCell="A1441" sqref="A1441:AN1441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733</v>
      </c>
    </row>
    <row r="6" spans="1:246" x14ac:dyDescent="0.2">
      <c r="IK6">
        <v>350</v>
      </c>
      <c r="IL6" t="s">
        <v>721</v>
      </c>
    </row>
    <row r="7" spans="1:246" x14ac:dyDescent="0.2">
      <c r="IK7">
        <v>1</v>
      </c>
      <c r="IL7" t="s">
        <v>722</v>
      </c>
    </row>
    <row r="9" spans="1:246" x14ac:dyDescent="0.2">
      <c r="IK9" s="9" t="s">
        <v>723</v>
      </c>
      <c r="IL9" t="s">
        <v>724</v>
      </c>
    </row>
    <row r="10" spans="1:246" x14ac:dyDescent="0.2">
      <c r="IK10">
        <v>1</v>
      </c>
      <c r="IL10" t="s">
        <v>718</v>
      </c>
    </row>
    <row r="11" spans="1:246" x14ac:dyDescent="0.2">
      <c r="IK11" t="s">
        <v>719</v>
      </c>
      <c r="IL11" t="s">
        <v>720</v>
      </c>
    </row>
    <row r="12" spans="1:246" x14ac:dyDescent="0.2">
      <c r="A12" s="1">
        <v>1</v>
      </c>
      <c r="B12" s="1">
        <v>1440</v>
      </c>
      <c r="C12" s="1">
        <v>1</v>
      </c>
      <c r="D12" s="1">
        <f>ROW(A1388)</f>
        <v>1388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487104522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717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B1388</f>
        <v>1440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5.9.1.1 Устройство полов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O1388</f>
        <v>11855425</v>
      </c>
      <c r="P18" s="2">
        <f t="shared" si="1"/>
        <v>6932368</v>
      </c>
      <c r="Q18" s="2">
        <f t="shared" si="1"/>
        <v>148937</v>
      </c>
      <c r="R18" s="2">
        <f t="shared" si="1"/>
        <v>114396</v>
      </c>
      <c r="S18" s="2">
        <f t="shared" si="1"/>
        <v>4774120</v>
      </c>
      <c r="T18" s="2">
        <f t="shared" si="1"/>
        <v>0</v>
      </c>
      <c r="U18" s="2">
        <f t="shared" si="1"/>
        <v>12125.91395</v>
      </c>
      <c r="V18" s="2">
        <f t="shared" si="1"/>
        <v>205.71683000000002</v>
      </c>
      <c r="W18" s="2">
        <f t="shared" si="1"/>
        <v>0</v>
      </c>
      <c r="X18" s="2">
        <f t="shared" si="1"/>
        <v>5408030</v>
      </c>
      <c r="Y18" s="2">
        <f t="shared" si="1"/>
        <v>3146625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20410080</v>
      </c>
      <c r="AS18" s="2">
        <f t="shared" si="1"/>
        <v>20410080</v>
      </c>
      <c r="AT18" s="2">
        <f t="shared" si="1"/>
        <v>0</v>
      </c>
      <c r="AU18" s="2">
        <f t="shared" ref="AU18:BZ18" si="2">AU1388</f>
        <v>0</v>
      </c>
      <c r="AV18" s="2">
        <f t="shared" si="2"/>
        <v>6932368</v>
      </c>
      <c r="AW18" s="2">
        <f t="shared" si="2"/>
        <v>6932368</v>
      </c>
      <c r="AX18" s="2">
        <f t="shared" si="2"/>
        <v>0</v>
      </c>
      <c r="AY18" s="2">
        <f t="shared" si="2"/>
        <v>6932368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CA1388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DG1388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EM1388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FS1388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ROW(A1358)</f>
        <v>1358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B1358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5.9.1.1</v>
      </c>
      <c r="G22" s="2" t="str">
        <f t="shared" si="7"/>
        <v>Устройство полов</v>
      </c>
      <c r="H22" s="2"/>
      <c r="I22" s="2"/>
      <c r="J22" s="2"/>
      <c r="K22" s="2"/>
      <c r="L22" s="2"/>
      <c r="M22" s="2"/>
      <c r="N22" s="2"/>
      <c r="O22" s="2">
        <f t="shared" ref="O22:AT22" si="8">O1358</f>
        <v>11855425</v>
      </c>
      <c r="P22" s="2">
        <f t="shared" si="8"/>
        <v>6932368</v>
      </c>
      <c r="Q22" s="2">
        <f t="shared" si="8"/>
        <v>148937</v>
      </c>
      <c r="R22" s="2">
        <f t="shared" si="8"/>
        <v>114396</v>
      </c>
      <c r="S22" s="2">
        <f t="shared" si="8"/>
        <v>4774120</v>
      </c>
      <c r="T22" s="2">
        <f t="shared" si="8"/>
        <v>0</v>
      </c>
      <c r="U22" s="2">
        <f t="shared" si="8"/>
        <v>12125.91395</v>
      </c>
      <c r="V22" s="2">
        <f t="shared" si="8"/>
        <v>205.71683000000002</v>
      </c>
      <c r="W22" s="2">
        <f t="shared" si="8"/>
        <v>0</v>
      </c>
      <c r="X22" s="2">
        <f t="shared" si="8"/>
        <v>5408030</v>
      </c>
      <c r="Y22" s="2">
        <f t="shared" si="8"/>
        <v>3146625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20410080</v>
      </c>
      <c r="AS22" s="2">
        <f t="shared" si="8"/>
        <v>20410080</v>
      </c>
      <c r="AT22" s="2">
        <f t="shared" si="8"/>
        <v>0</v>
      </c>
      <c r="AU22" s="2">
        <f t="shared" ref="AU22:BZ22" si="9">AU1358</f>
        <v>0</v>
      </c>
      <c r="AV22" s="2">
        <f t="shared" si="9"/>
        <v>6932368</v>
      </c>
      <c r="AW22" s="2">
        <f t="shared" si="9"/>
        <v>6932368</v>
      </c>
      <c r="AX22" s="2">
        <f t="shared" si="9"/>
        <v>0</v>
      </c>
      <c r="AY22" s="2">
        <f t="shared" si="9"/>
        <v>6932368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CA1358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DG1358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EM1358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FS1358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ROW(A223)</f>
        <v>223</v>
      </c>
      <c r="E24" s="1"/>
      <c r="F24" s="1" t="s">
        <v>6</v>
      </c>
      <c r="G24" s="1" t="s">
        <v>16</v>
      </c>
      <c r="H24" s="1" t="s">
        <v>6</v>
      </c>
      <c r="I24" s="1">
        <v>0</v>
      </c>
      <c r="J24" s="1"/>
      <c r="K24" s="1">
        <v>-1</v>
      </c>
      <c r="L24" s="1"/>
      <c r="M24" s="1" t="s">
        <v>6</v>
      </c>
      <c r="N24" s="1"/>
      <c r="O24" s="1"/>
      <c r="P24" s="1"/>
      <c r="Q24" s="1"/>
      <c r="R24" s="1"/>
      <c r="S24" s="1">
        <v>0</v>
      </c>
      <c r="T24" s="1"/>
      <c r="U24" s="1" t="s">
        <v>6</v>
      </c>
      <c r="V24" s="1">
        <v>0</v>
      </c>
      <c r="W24" s="1"/>
      <c r="X24" s="1"/>
      <c r="Y24" s="1"/>
      <c r="Z24" s="1"/>
      <c r="AA24" s="1"/>
      <c r="AB24" s="1" t="s">
        <v>6</v>
      </c>
      <c r="AC24" s="1" t="s">
        <v>6</v>
      </c>
      <c r="AD24" s="1" t="s">
        <v>6</v>
      </c>
      <c r="AE24" s="1" t="s">
        <v>6</v>
      </c>
      <c r="AF24" s="1" t="s">
        <v>6</v>
      </c>
      <c r="AG24" s="1" t="s">
        <v>6</v>
      </c>
      <c r="AH24" s="1"/>
      <c r="AI24" s="1"/>
      <c r="AJ24" s="1"/>
      <c r="AK24" s="1"/>
      <c r="AL24" s="1"/>
      <c r="AM24" s="1"/>
      <c r="AN24" s="1"/>
      <c r="AO24" s="1"/>
      <c r="AP24" s="1" t="s">
        <v>6</v>
      </c>
      <c r="AQ24" s="1" t="s">
        <v>6</v>
      </c>
      <c r="AR24" s="1" t="s">
        <v>6</v>
      </c>
      <c r="AS24" s="1"/>
      <c r="AT24" s="1"/>
      <c r="AU24" s="1"/>
      <c r="AV24" s="1"/>
      <c r="AW24" s="1"/>
      <c r="AX24" s="1"/>
      <c r="AY24" s="1"/>
      <c r="AZ24" s="1" t="s">
        <v>6</v>
      </c>
      <c r="BA24" s="1"/>
      <c r="BB24" s="1" t="s">
        <v>6</v>
      </c>
      <c r="BC24" s="1" t="s">
        <v>6</v>
      </c>
      <c r="BD24" s="1" t="s">
        <v>6</v>
      </c>
      <c r="BE24" s="1" t="s">
        <v>6</v>
      </c>
      <c r="BF24" s="1" t="s">
        <v>6</v>
      </c>
      <c r="BG24" s="1" t="s">
        <v>6</v>
      </c>
      <c r="BH24" s="1" t="s">
        <v>6</v>
      </c>
      <c r="BI24" s="1" t="s">
        <v>6</v>
      </c>
      <c r="BJ24" s="1" t="s">
        <v>6</v>
      </c>
      <c r="BK24" s="1" t="s">
        <v>6</v>
      </c>
      <c r="BL24" s="1" t="s">
        <v>6</v>
      </c>
      <c r="BM24" s="1" t="s">
        <v>6</v>
      </c>
      <c r="BN24" s="1" t="s">
        <v>6</v>
      </c>
      <c r="BO24" s="1" t="s">
        <v>6</v>
      </c>
      <c r="BP24" s="1" t="s">
        <v>6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B223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/>
      </c>
      <c r="G26" s="2" t="str">
        <f t="shared" si="14"/>
        <v>Подвал</v>
      </c>
      <c r="H26" s="2"/>
      <c r="I26" s="2"/>
      <c r="J26" s="2"/>
      <c r="K26" s="2"/>
      <c r="L26" s="2"/>
      <c r="M26" s="2"/>
      <c r="N26" s="2"/>
      <c r="O26" s="2">
        <f t="shared" ref="O26:AT26" si="15">O223</f>
        <v>234515</v>
      </c>
      <c r="P26" s="2">
        <f t="shared" si="15"/>
        <v>139347</v>
      </c>
      <c r="Q26" s="2">
        <f t="shared" si="15"/>
        <v>8244</v>
      </c>
      <c r="R26" s="2">
        <f t="shared" si="15"/>
        <v>4623</v>
      </c>
      <c r="S26" s="2">
        <f t="shared" si="15"/>
        <v>86924</v>
      </c>
      <c r="T26" s="2">
        <f t="shared" si="15"/>
        <v>0</v>
      </c>
      <c r="U26" s="2">
        <f t="shared" si="15"/>
        <v>216.43174000000002</v>
      </c>
      <c r="V26" s="2">
        <f t="shared" si="15"/>
        <v>8.3747699999999998</v>
      </c>
      <c r="W26" s="2">
        <f t="shared" si="15"/>
        <v>0</v>
      </c>
      <c r="X26" s="2">
        <f t="shared" si="15"/>
        <v>102516</v>
      </c>
      <c r="Y26" s="2">
        <f t="shared" si="15"/>
        <v>59494</v>
      </c>
      <c r="Z26" s="2">
        <f t="shared" si="15"/>
        <v>0</v>
      </c>
      <c r="AA26" s="2">
        <f t="shared" si="15"/>
        <v>0</v>
      </c>
      <c r="AB26" s="2">
        <f t="shared" si="15"/>
        <v>0</v>
      </c>
      <c r="AC26" s="2">
        <f t="shared" si="15"/>
        <v>0</v>
      </c>
      <c r="AD26" s="2">
        <f t="shared" si="15"/>
        <v>0</v>
      </c>
      <c r="AE26" s="2">
        <f t="shared" si="15"/>
        <v>0</v>
      </c>
      <c r="AF26" s="2">
        <f t="shared" si="15"/>
        <v>0</v>
      </c>
      <c r="AG26" s="2">
        <f t="shared" si="15"/>
        <v>0</v>
      </c>
      <c r="AH26" s="2">
        <f t="shared" si="15"/>
        <v>0</v>
      </c>
      <c r="AI26" s="2">
        <f t="shared" si="15"/>
        <v>0</v>
      </c>
      <c r="AJ26" s="2">
        <f t="shared" si="15"/>
        <v>0</v>
      </c>
      <c r="AK26" s="2">
        <f t="shared" si="15"/>
        <v>0</v>
      </c>
      <c r="AL26" s="2">
        <f t="shared" si="15"/>
        <v>0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396525</v>
      </c>
      <c r="AS26" s="2">
        <f t="shared" si="15"/>
        <v>396525</v>
      </c>
      <c r="AT26" s="2">
        <f t="shared" si="15"/>
        <v>0</v>
      </c>
      <c r="AU26" s="2">
        <f t="shared" ref="AU26:BZ26" si="16">AU223</f>
        <v>0</v>
      </c>
      <c r="AV26" s="2">
        <f t="shared" si="16"/>
        <v>139347</v>
      </c>
      <c r="AW26" s="2">
        <f t="shared" si="16"/>
        <v>139347</v>
      </c>
      <c r="AX26" s="2">
        <f t="shared" si="16"/>
        <v>0</v>
      </c>
      <c r="AY26" s="2">
        <f t="shared" si="16"/>
        <v>139347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CA223</f>
        <v>0</v>
      </c>
      <c r="CB26" s="2">
        <f t="shared" si="17"/>
        <v>0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DG223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EM223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FS223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 s="1">
        <v>5</v>
      </c>
      <c r="B28" s="1">
        <v>1</v>
      </c>
      <c r="C28" s="1"/>
      <c r="D28" s="1">
        <f>ROW(A50)</f>
        <v>50</v>
      </c>
      <c r="E28" s="1"/>
      <c r="F28" s="1" t="s">
        <v>17</v>
      </c>
      <c r="G28" s="1" t="s">
        <v>18</v>
      </c>
      <c r="H28" s="1" t="s">
        <v>6</v>
      </c>
      <c r="I28" s="1">
        <v>0</v>
      </c>
      <c r="J28" s="1"/>
      <c r="K28" s="1">
        <v>0</v>
      </c>
      <c r="L28" s="1"/>
      <c r="M28" s="1" t="s">
        <v>6</v>
      </c>
      <c r="N28" s="1"/>
      <c r="O28" s="1"/>
      <c r="P28" s="1"/>
      <c r="Q28" s="1"/>
      <c r="R28" s="1"/>
      <c r="S28" s="1">
        <v>0</v>
      </c>
      <c r="T28" s="1"/>
      <c r="U28" s="1" t="s">
        <v>6</v>
      </c>
      <c r="V28" s="1">
        <v>0</v>
      </c>
      <c r="W28" s="1"/>
      <c r="X28" s="1"/>
      <c r="Y28" s="1"/>
      <c r="Z28" s="1"/>
      <c r="AA28" s="1"/>
      <c r="AB28" s="1" t="s">
        <v>6</v>
      </c>
      <c r="AC28" s="1" t="s">
        <v>6</v>
      </c>
      <c r="AD28" s="1" t="s">
        <v>6</v>
      </c>
      <c r="AE28" s="1" t="s">
        <v>6</v>
      </c>
      <c r="AF28" s="1" t="s">
        <v>6</v>
      </c>
      <c r="AG28" s="1" t="s">
        <v>6</v>
      </c>
      <c r="AH28" s="1"/>
      <c r="AI28" s="1"/>
      <c r="AJ28" s="1"/>
      <c r="AK28" s="1"/>
      <c r="AL28" s="1"/>
      <c r="AM28" s="1"/>
      <c r="AN28" s="1"/>
      <c r="AO28" s="1"/>
      <c r="AP28" s="1" t="s">
        <v>6</v>
      </c>
      <c r="AQ28" s="1" t="s">
        <v>6</v>
      </c>
      <c r="AR28" s="1" t="s">
        <v>6</v>
      </c>
      <c r="AS28" s="1"/>
      <c r="AT28" s="1"/>
      <c r="AU28" s="1"/>
      <c r="AV28" s="1"/>
      <c r="AW28" s="1"/>
      <c r="AX28" s="1"/>
      <c r="AY28" s="1"/>
      <c r="AZ28" s="1" t="s">
        <v>6</v>
      </c>
      <c r="BA28" s="1"/>
      <c r="BB28" s="1" t="s">
        <v>6</v>
      </c>
      <c r="BC28" s="1" t="s">
        <v>6</v>
      </c>
      <c r="BD28" s="1" t="s">
        <v>6</v>
      </c>
      <c r="BE28" s="1" t="s">
        <v>6</v>
      </c>
      <c r="BF28" s="1" t="s">
        <v>6</v>
      </c>
      <c r="BG28" s="1" t="s">
        <v>6</v>
      </c>
      <c r="BH28" s="1" t="s">
        <v>6</v>
      </c>
      <c r="BI28" s="1" t="s">
        <v>6</v>
      </c>
      <c r="BJ28" s="1" t="s">
        <v>6</v>
      </c>
      <c r="BK28" s="1" t="s">
        <v>6</v>
      </c>
      <c r="BL28" s="1" t="s">
        <v>6</v>
      </c>
      <c r="BM28" s="1" t="s">
        <v>6</v>
      </c>
      <c r="BN28" s="1" t="s">
        <v>6</v>
      </c>
      <c r="BO28" s="1" t="s">
        <v>6</v>
      </c>
      <c r="BP28" s="1" t="s">
        <v>6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45" x14ac:dyDescent="0.2">
      <c r="A30" s="2">
        <v>52</v>
      </c>
      <c r="B30" s="2">
        <f t="shared" ref="B30:G30" si="21">B50</f>
        <v>1</v>
      </c>
      <c r="C30" s="2">
        <f t="shared" si="21"/>
        <v>5</v>
      </c>
      <c r="D30" s="2">
        <f t="shared" si="21"/>
        <v>28</v>
      </c>
      <c r="E30" s="2">
        <f t="shared" si="21"/>
        <v>0</v>
      </c>
      <c r="F30" s="2" t="str">
        <f t="shared" si="21"/>
        <v>Новый подраздел</v>
      </c>
      <c r="G30" s="2" t="str">
        <f t="shared" si="21"/>
        <v>Водомерный узел и насосная, тепловой пункт</v>
      </c>
      <c r="H30" s="2"/>
      <c r="I30" s="2"/>
      <c r="J30" s="2"/>
      <c r="K30" s="2"/>
      <c r="L30" s="2"/>
      <c r="M30" s="2"/>
      <c r="N30" s="2"/>
      <c r="O30" s="2">
        <f t="shared" ref="O30:AT30" si="22">O50</f>
        <v>162315</v>
      </c>
      <c r="P30" s="2">
        <f t="shared" si="22"/>
        <v>94759</v>
      </c>
      <c r="Q30" s="2">
        <f t="shared" si="22"/>
        <v>5631</v>
      </c>
      <c r="R30" s="2">
        <f t="shared" si="22"/>
        <v>3102</v>
      </c>
      <c r="S30" s="2">
        <f t="shared" si="22"/>
        <v>61925</v>
      </c>
      <c r="T30" s="2">
        <f t="shared" si="22"/>
        <v>0</v>
      </c>
      <c r="U30" s="2">
        <f t="shared" si="22"/>
        <v>154.02816000000001</v>
      </c>
      <c r="V30" s="2">
        <f t="shared" si="22"/>
        <v>5.5977600000000001</v>
      </c>
      <c r="W30" s="2">
        <f t="shared" si="22"/>
        <v>0</v>
      </c>
      <c r="X30" s="2">
        <f t="shared" si="22"/>
        <v>72831</v>
      </c>
      <c r="Y30" s="2">
        <f t="shared" si="22"/>
        <v>42268</v>
      </c>
      <c r="Z30" s="2">
        <f t="shared" si="22"/>
        <v>0</v>
      </c>
      <c r="AA30" s="2">
        <f t="shared" si="22"/>
        <v>0</v>
      </c>
      <c r="AB30" s="2">
        <f t="shared" si="22"/>
        <v>162315</v>
      </c>
      <c r="AC30" s="2">
        <f t="shared" si="22"/>
        <v>94759</v>
      </c>
      <c r="AD30" s="2">
        <f t="shared" si="22"/>
        <v>5631</v>
      </c>
      <c r="AE30" s="2">
        <f t="shared" si="22"/>
        <v>3102</v>
      </c>
      <c r="AF30" s="2">
        <f t="shared" si="22"/>
        <v>61925</v>
      </c>
      <c r="AG30" s="2">
        <f t="shared" si="22"/>
        <v>0</v>
      </c>
      <c r="AH30" s="2">
        <f t="shared" si="22"/>
        <v>154.02816000000001</v>
      </c>
      <c r="AI30" s="2">
        <f t="shared" si="22"/>
        <v>5.5977600000000001</v>
      </c>
      <c r="AJ30" s="2">
        <f t="shared" si="22"/>
        <v>0</v>
      </c>
      <c r="AK30" s="2">
        <f t="shared" si="22"/>
        <v>72831</v>
      </c>
      <c r="AL30" s="2">
        <f t="shared" si="22"/>
        <v>42268</v>
      </c>
      <c r="AM30" s="2">
        <f t="shared" si="22"/>
        <v>0</v>
      </c>
      <c r="AN30" s="2">
        <f t="shared" si="22"/>
        <v>0</v>
      </c>
      <c r="AO30" s="2">
        <f t="shared" si="22"/>
        <v>0</v>
      </c>
      <c r="AP30" s="2">
        <f t="shared" si="22"/>
        <v>0</v>
      </c>
      <c r="AQ30" s="2">
        <f t="shared" si="22"/>
        <v>0</v>
      </c>
      <c r="AR30" s="2">
        <f t="shared" si="22"/>
        <v>277414</v>
      </c>
      <c r="AS30" s="2">
        <f t="shared" si="22"/>
        <v>277414</v>
      </c>
      <c r="AT30" s="2">
        <f t="shared" si="22"/>
        <v>0</v>
      </c>
      <c r="AU30" s="2">
        <f t="shared" ref="AU30:BZ30" si="23">AU50</f>
        <v>0</v>
      </c>
      <c r="AV30" s="2">
        <f t="shared" si="23"/>
        <v>94759</v>
      </c>
      <c r="AW30" s="2">
        <f t="shared" si="23"/>
        <v>94759</v>
      </c>
      <c r="AX30" s="2">
        <f t="shared" si="23"/>
        <v>0</v>
      </c>
      <c r="AY30" s="2">
        <f t="shared" si="23"/>
        <v>94759</v>
      </c>
      <c r="AZ30" s="2">
        <f t="shared" si="23"/>
        <v>0</v>
      </c>
      <c r="BA30" s="2">
        <f t="shared" si="23"/>
        <v>0</v>
      </c>
      <c r="BB30" s="2">
        <f t="shared" si="23"/>
        <v>0</v>
      </c>
      <c r="BC30" s="2">
        <f t="shared" si="23"/>
        <v>0</v>
      </c>
      <c r="BD30" s="2">
        <f t="shared" si="23"/>
        <v>0</v>
      </c>
      <c r="BE30" s="2">
        <f t="shared" si="23"/>
        <v>0</v>
      </c>
      <c r="BF30" s="2">
        <f t="shared" si="23"/>
        <v>0</v>
      </c>
      <c r="BG30" s="2">
        <f t="shared" si="23"/>
        <v>0</v>
      </c>
      <c r="BH30" s="2">
        <f t="shared" si="23"/>
        <v>0</v>
      </c>
      <c r="BI30" s="2">
        <f t="shared" si="23"/>
        <v>0</v>
      </c>
      <c r="BJ30" s="2">
        <f t="shared" si="23"/>
        <v>0</v>
      </c>
      <c r="BK30" s="2">
        <f t="shared" si="23"/>
        <v>0</v>
      </c>
      <c r="BL30" s="2">
        <f t="shared" si="23"/>
        <v>0</v>
      </c>
      <c r="BM30" s="2">
        <f t="shared" si="23"/>
        <v>0</v>
      </c>
      <c r="BN30" s="2">
        <f t="shared" si="23"/>
        <v>0</v>
      </c>
      <c r="BO30" s="2">
        <f t="shared" si="23"/>
        <v>0</v>
      </c>
      <c r="BP30" s="2">
        <f t="shared" si="23"/>
        <v>0</v>
      </c>
      <c r="BQ30" s="2">
        <f t="shared" si="23"/>
        <v>0</v>
      </c>
      <c r="BR30" s="2">
        <f t="shared" si="23"/>
        <v>0</v>
      </c>
      <c r="BS30" s="2">
        <f t="shared" si="23"/>
        <v>0</v>
      </c>
      <c r="BT30" s="2">
        <f t="shared" si="23"/>
        <v>0</v>
      </c>
      <c r="BU30" s="2">
        <f t="shared" si="23"/>
        <v>0</v>
      </c>
      <c r="BV30" s="2">
        <f t="shared" si="23"/>
        <v>0</v>
      </c>
      <c r="BW30" s="2">
        <f t="shared" si="23"/>
        <v>0</v>
      </c>
      <c r="BX30" s="2">
        <f t="shared" si="23"/>
        <v>0</v>
      </c>
      <c r="BY30" s="2">
        <f t="shared" si="23"/>
        <v>0</v>
      </c>
      <c r="BZ30" s="2">
        <f t="shared" si="23"/>
        <v>0</v>
      </c>
      <c r="CA30" s="2">
        <f t="shared" ref="CA30:DF30" si="24">CA50</f>
        <v>277414</v>
      </c>
      <c r="CB30" s="2">
        <f t="shared" si="24"/>
        <v>277414</v>
      </c>
      <c r="CC30" s="2">
        <f t="shared" si="24"/>
        <v>0</v>
      </c>
      <c r="CD30" s="2">
        <f t="shared" si="24"/>
        <v>0</v>
      </c>
      <c r="CE30" s="2">
        <f t="shared" si="24"/>
        <v>94759</v>
      </c>
      <c r="CF30" s="2">
        <f t="shared" si="24"/>
        <v>94759</v>
      </c>
      <c r="CG30" s="2">
        <f t="shared" si="24"/>
        <v>0</v>
      </c>
      <c r="CH30" s="2">
        <f t="shared" si="24"/>
        <v>94759</v>
      </c>
      <c r="CI30" s="2">
        <f t="shared" si="24"/>
        <v>0</v>
      </c>
      <c r="CJ30" s="2">
        <f t="shared" si="24"/>
        <v>0</v>
      </c>
      <c r="CK30" s="2">
        <f t="shared" si="24"/>
        <v>0</v>
      </c>
      <c r="CL30" s="2">
        <f t="shared" si="24"/>
        <v>0</v>
      </c>
      <c r="CM30" s="2">
        <f t="shared" si="24"/>
        <v>0</v>
      </c>
      <c r="CN30" s="2">
        <f t="shared" si="24"/>
        <v>0</v>
      </c>
      <c r="CO30" s="2">
        <f t="shared" si="24"/>
        <v>0</v>
      </c>
      <c r="CP30" s="2">
        <f t="shared" si="24"/>
        <v>0</v>
      </c>
      <c r="CQ30" s="2">
        <f t="shared" si="24"/>
        <v>0</v>
      </c>
      <c r="CR30" s="2">
        <f t="shared" si="24"/>
        <v>0</v>
      </c>
      <c r="CS30" s="2">
        <f t="shared" si="24"/>
        <v>0</v>
      </c>
      <c r="CT30" s="2">
        <f t="shared" si="24"/>
        <v>0</v>
      </c>
      <c r="CU30" s="2">
        <f t="shared" si="24"/>
        <v>0</v>
      </c>
      <c r="CV30" s="2">
        <f t="shared" si="24"/>
        <v>0</v>
      </c>
      <c r="CW30" s="2">
        <f t="shared" si="24"/>
        <v>0</v>
      </c>
      <c r="CX30" s="2">
        <f t="shared" si="24"/>
        <v>0</v>
      </c>
      <c r="CY30" s="2">
        <f t="shared" si="24"/>
        <v>0</v>
      </c>
      <c r="CZ30" s="2">
        <f t="shared" si="24"/>
        <v>0</v>
      </c>
      <c r="DA30" s="2">
        <f t="shared" si="24"/>
        <v>0</v>
      </c>
      <c r="DB30" s="2">
        <f t="shared" si="24"/>
        <v>0</v>
      </c>
      <c r="DC30" s="2">
        <f t="shared" si="24"/>
        <v>0</v>
      </c>
      <c r="DD30" s="2">
        <f t="shared" si="24"/>
        <v>0</v>
      </c>
      <c r="DE30" s="2">
        <f t="shared" si="24"/>
        <v>0</v>
      </c>
      <c r="DF30" s="2">
        <f t="shared" si="24"/>
        <v>0</v>
      </c>
      <c r="DG30" s="3">
        <f t="shared" ref="DG30:EL30" si="25">DG50</f>
        <v>0</v>
      </c>
      <c r="DH30" s="3">
        <f t="shared" si="25"/>
        <v>0</v>
      </c>
      <c r="DI30" s="3">
        <f t="shared" si="25"/>
        <v>0</v>
      </c>
      <c r="DJ30" s="3">
        <f t="shared" si="25"/>
        <v>0</v>
      </c>
      <c r="DK30" s="3">
        <f t="shared" si="25"/>
        <v>0</v>
      </c>
      <c r="DL30" s="3">
        <f t="shared" si="25"/>
        <v>0</v>
      </c>
      <c r="DM30" s="3">
        <f t="shared" si="25"/>
        <v>0</v>
      </c>
      <c r="DN30" s="3">
        <f t="shared" si="25"/>
        <v>0</v>
      </c>
      <c r="DO30" s="3">
        <f t="shared" si="25"/>
        <v>0</v>
      </c>
      <c r="DP30" s="3">
        <f t="shared" si="25"/>
        <v>0</v>
      </c>
      <c r="DQ30" s="3">
        <f t="shared" si="25"/>
        <v>0</v>
      </c>
      <c r="DR30" s="3">
        <f t="shared" si="25"/>
        <v>0</v>
      </c>
      <c r="DS30" s="3">
        <f t="shared" si="25"/>
        <v>0</v>
      </c>
      <c r="DT30" s="3">
        <f t="shared" si="25"/>
        <v>0</v>
      </c>
      <c r="DU30" s="3">
        <f t="shared" si="25"/>
        <v>0</v>
      </c>
      <c r="DV30" s="3">
        <f t="shared" si="25"/>
        <v>0</v>
      </c>
      <c r="DW30" s="3">
        <f t="shared" si="25"/>
        <v>0</v>
      </c>
      <c r="DX30" s="3">
        <f t="shared" si="25"/>
        <v>0</v>
      </c>
      <c r="DY30" s="3">
        <f t="shared" si="25"/>
        <v>0</v>
      </c>
      <c r="DZ30" s="3">
        <f t="shared" si="25"/>
        <v>0</v>
      </c>
      <c r="EA30" s="3">
        <f t="shared" si="25"/>
        <v>0</v>
      </c>
      <c r="EB30" s="3">
        <f t="shared" si="25"/>
        <v>0</v>
      </c>
      <c r="EC30" s="3">
        <f t="shared" si="25"/>
        <v>0</v>
      </c>
      <c r="ED30" s="3">
        <f t="shared" si="25"/>
        <v>0</v>
      </c>
      <c r="EE30" s="3">
        <f t="shared" si="25"/>
        <v>0</v>
      </c>
      <c r="EF30" s="3">
        <f t="shared" si="25"/>
        <v>0</v>
      </c>
      <c r="EG30" s="3">
        <f t="shared" si="25"/>
        <v>0</v>
      </c>
      <c r="EH30" s="3">
        <f t="shared" si="25"/>
        <v>0</v>
      </c>
      <c r="EI30" s="3">
        <f t="shared" si="25"/>
        <v>0</v>
      </c>
      <c r="EJ30" s="3">
        <f t="shared" si="25"/>
        <v>0</v>
      </c>
      <c r="EK30" s="3">
        <f t="shared" si="25"/>
        <v>0</v>
      </c>
      <c r="EL30" s="3">
        <f t="shared" si="25"/>
        <v>0</v>
      </c>
      <c r="EM30" s="3">
        <f t="shared" ref="EM30:FR30" si="26">EM50</f>
        <v>0</v>
      </c>
      <c r="EN30" s="3">
        <f t="shared" si="26"/>
        <v>0</v>
      </c>
      <c r="EO30" s="3">
        <f t="shared" si="26"/>
        <v>0</v>
      </c>
      <c r="EP30" s="3">
        <f t="shared" si="26"/>
        <v>0</v>
      </c>
      <c r="EQ30" s="3">
        <f t="shared" si="26"/>
        <v>0</v>
      </c>
      <c r="ER30" s="3">
        <f t="shared" si="26"/>
        <v>0</v>
      </c>
      <c r="ES30" s="3">
        <f t="shared" si="26"/>
        <v>0</v>
      </c>
      <c r="ET30" s="3">
        <f t="shared" si="26"/>
        <v>0</v>
      </c>
      <c r="EU30" s="3">
        <f t="shared" si="26"/>
        <v>0</v>
      </c>
      <c r="EV30" s="3">
        <f t="shared" si="26"/>
        <v>0</v>
      </c>
      <c r="EW30" s="3">
        <f t="shared" si="26"/>
        <v>0</v>
      </c>
      <c r="EX30" s="3">
        <f t="shared" si="26"/>
        <v>0</v>
      </c>
      <c r="EY30" s="3">
        <f t="shared" si="26"/>
        <v>0</v>
      </c>
      <c r="EZ30" s="3">
        <f t="shared" si="26"/>
        <v>0</v>
      </c>
      <c r="FA30" s="3">
        <f t="shared" si="26"/>
        <v>0</v>
      </c>
      <c r="FB30" s="3">
        <f t="shared" si="26"/>
        <v>0</v>
      </c>
      <c r="FC30" s="3">
        <f t="shared" si="26"/>
        <v>0</v>
      </c>
      <c r="FD30" s="3">
        <f t="shared" si="26"/>
        <v>0</v>
      </c>
      <c r="FE30" s="3">
        <f t="shared" si="26"/>
        <v>0</v>
      </c>
      <c r="FF30" s="3">
        <f t="shared" si="26"/>
        <v>0</v>
      </c>
      <c r="FG30" s="3">
        <f t="shared" si="26"/>
        <v>0</v>
      </c>
      <c r="FH30" s="3">
        <f t="shared" si="26"/>
        <v>0</v>
      </c>
      <c r="FI30" s="3">
        <f t="shared" si="26"/>
        <v>0</v>
      </c>
      <c r="FJ30" s="3">
        <f t="shared" si="26"/>
        <v>0</v>
      </c>
      <c r="FK30" s="3">
        <f t="shared" si="26"/>
        <v>0</v>
      </c>
      <c r="FL30" s="3">
        <f t="shared" si="26"/>
        <v>0</v>
      </c>
      <c r="FM30" s="3">
        <f t="shared" si="26"/>
        <v>0</v>
      </c>
      <c r="FN30" s="3">
        <f t="shared" si="26"/>
        <v>0</v>
      </c>
      <c r="FO30" s="3">
        <f t="shared" si="26"/>
        <v>0</v>
      </c>
      <c r="FP30" s="3">
        <f t="shared" si="26"/>
        <v>0</v>
      </c>
      <c r="FQ30" s="3">
        <f t="shared" si="26"/>
        <v>0</v>
      </c>
      <c r="FR30" s="3">
        <f t="shared" si="26"/>
        <v>0</v>
      </c>
      <c r="FS30" s="3">
        <f t="shared" ref="FS30:GX30" si="27">FS50</f>
        <v>0</v>
      </c>
      <c r="FT30" s="3">
        <f t="shared" si="27"/>
        <v>0</v>
      </c>
      <c r="FU30" s="3">
        <f t="shared" si="27"/>
        <v>0</v>
      </c>
      <c r="FV30" s="3">
        <f t="shared" si="27"/>
        <v>0</v>
      </c>
      <c r="FW30" s="3">
        <f t="shared" si="27"/>
        <v>0</v>
      </c>
      <c r="FX30" s="3">
        <f t="shared" si="27"/>
        <v>0</v>
      </c>
      <c r="FY30" s="3">
        <f t="shared" si="27"/>
        <v>0</v>
      </c>
      <c r="FZ30" s="3">
        <f t="shared" si="27"/>
        <v>0</v>
      </c>
      <c r="GA30" s="3">
        <f t="shared" si="27"/>
        <v>0</v>
      </c>
      <c r="GB30" s="3">
        <f t="shared" si="27"/>
        <v>0</v>
      </c>
      <c r="GC30" s="3">
        <f t="shared" si="27"/>
        <v>0</v>
      </c>
      <c r="GD30" s="3">
        <f t="shared" si="27"/>
        <v>0</v>
      </c>
      <c r="GE30" s="3">
        <f t="shared" si="27"/>
        <v>0</v>
      </c>
      <c r="GF30" s="3">
        <f t="shared" si="27"/>
        <v>0</v>
      </c>
      <c r="GG30" s="3">
        <f t="shared" si="27"/>
        <v>0</v>
      </c>
      <c r="GH30" s="3">
        <f t="shared" si="27"/>
        <v>0</v>
      </c>
      <c r="GI30" s="3">
        <f t="shared" si="27"/>
        <v>0</v>
      </c>
      <c r="GJ30" s="3">
        <f t="shared" si="27"/>
        <v>0</v>
      </c>
      <c r="GK30" s="3">
        <f t="shared" si="27"/>
        <v>0</v>
      </c>
      <c r="GL30" s="3">
        <f t="shared" si="27"/>
        <v>0</v>
      </c>
      <c r="GM30" s="3">
        <f t="shared" si="27"/>
        <v>0</v>
      </c>
      <c r="GN30" s="3">
        <f t="shared" si="27"/>
        <v>0</v>
      </c>
      <c r="GO30" s="3">
        <f t="shared" si="27"/>
        <v>0</v>
      </c>
      <c r="GP30" s="3">
        <f t="shared" si="27"/>
        <v>0</v>
      </c>
      <c r="GQ30" s="3">
        <f t="shared" si="27"/>
        <v>0</v>
      </c>
      <c r="GR30" s="3">
        <f t="shared" si="27"/>
        <v>0</v>
      </c>
      <c r="GS30" s="3">
        <f t="shared" si="27"/>
        <v>0</v>
      </c>
      <c r="GT30" s="3">
        <f t="shared" si="27"/>
        <v>0</v>
      </c>
      <c r="GU30" s="3">
        <f t="shared" si="27"/>
        <v>0</v>
      </c>
      <c r="GV30" s="3">
        <f t="shared" si="27"/>
        <v>0</v>
      </c>
      <c r="GW30" s="3">
        <f t="shared" si="27"/>
        <v>0</v>
      </c>
      <c r="GX30" s="3">
        <f t="shared" si="27"/>
        <v>0</v>
      </c>
    </row>
    <row r="32" spans="1:245" x14ac:dyDescent="0.2">
      <c r="A32">
        <v>17</v>
      </c>
      <c r="B32">
        <v>1</v>
      </c>
      <c r="C32">
        <f>ROW(SmtRes!A13)</f>
        <v>13</v>
      </c>
      <c r="D32">
        <f>ROW(EtalonRes!A12)</f>
        <v>12</v>
      </c>
      <c r="E32" t="s">
        <v>19</v>
      </c>
      <c r="F32" t="s">
        <v>20</v>
      </c>
      <c r="G32" t="s">
        <v>21</v>
      </c>
      <c r="H32" t="s">
        <v>22</v>
      </c>
      <c r="I32">
        <v>0.81599999999999995</v>
      </c>
      <c r="J32">
        <v>0</v>
      </c>
      <c r="K32">
        <v>0.81599999999999995</v>
      </c>
      <c r="O32">
        <f t="shared" ref="O32:O48" si="28">ROUND(CP32,0)</f>
        <v>17355</v>
      </c>
      <c r="P32">
        <f t="shared" ref="P32:P48" si="29">ROUND(CQ32*I32,0)</f>
        <v>5609</v>
      </c>
      <c r="Q32">
        <f t="shared" ref="Q32:Q48" si="30">ROUND(CR32*I32,0)</f>
        <v>2017</v>
      </c>
      <c r="R32">
        <f t="shared" ref="R32:R48" si="31">ROUND(CS32*I32,0)</f>
        <v>195</v>
      </c>
      <c r="S32">
        <f t="shared" ref="S32:S48" si="32">ROUND(CT32*I32,0)</f>
        <v>9729</v>
      </c>
      <c r="T32">
        <f t="shared" ref="T32:T48" si="33">ROUND(CU32*I32,0)</f>
        <v>0</v>
      </c>
      <c r="U32">
        <f t="shared" ref="U32:U48" si="34">ROUND(CV32*I32,7)</f>
        <v>19.828800000000001</v>
      </c>
      <c r="V32">
        <f t="shared" ref="V32:V48" si="35">ROUND(CW32*I32,7)</f>
        <v>0.35088000000000003</v>
      </c>
      <c r="W32">
        <f t="shared" ref="W32:W48" si="36">ROUND(CX32*I32,0)</f>
        <v>0</v>
      </c>
      <c r="X32">
        <f t="shared" ref="X32:X48" si="37">ROUND(CY32,0)</f>
        <v>11115</v>
      </c>
      <c r="Y32">
        <f t="shared" ref="Y32:Y48" si="38">ROUND(CZ32,0)</f>
        <v>6451</v>
      </c>
      <c r="AA32">
        <v>92810797</v>
      </c>
      <c r="AB32">
        <f t="shared" ref="AB32:AB48" si="39">ROUND((AC32+AD32+AF32),2)</f>
        <v>1116.02</v>
      </c>
      <c r="AC32">
        <f t="shared" ref="AC32:AC45" si="40">ROUND((ES32),2)</f>
        <v>692.97</v>
      </c>
      <c r="AD32">
        <f t="shared" ref="AD32:AD45" si="41">ROUND((((ET32)-(EU32))+AE32),2)</f>
        <v>157.21</v>
      </c>
      <c r="AE32">
        <f t="shared" ref="AE32:AE45" si="42">ROUND((EU32),2)</f>
        <v>5.33</v>
      </c>
      <c r="AF32">
        <f t="shared" ref="AF32:AF45" si="43">ROUND((EV32),2)</f>
        <v>265.83999999999997</v>
      </c>
      <c r="AG32">
        <f t="shared" ref="AG32:AG48" si="44">ROUND((AP32),2)</f>
        <v>0</v>
      </c>
      <c r="AH32">
        <f t="shared" ref="AH32:AH45" si="45">(EW32)</f>
        <v>24.3</v>
      </c>
      <c r="AI32">
        <f t="shared" ref="AI32:AI45" si="46">(EX32)</f>
        <v>0.43</v>
      </c>
      <c r="AJ32">
        <f t="shared" ref="AJ32:AJ48" si="47">(AS32)</f>
        <v>0</v>
      </c>
      <c r="AK32">
        <v>1116.02</v>
      </c>
      <c r="AL32">
        <v>692.97</v>
      </c>
      <c r="AM32">
        <v>157.21</v>
      </c>
      <c r="AN32">
        <v>5.33</v>
      </c>
      <c r="AO32">
        <v>265.83999999999997</v>
      </c>
      <c r="AP32">
        <v>0</v>
      </c>
      <c r="AQ32">
        <v>24.3</v>
      </c>
      <c r="AR32">
        <v>0.43</v>
      </c>
      <c r="AS32">
        <v>0</v>
      </c>
      <c r="AT32">
        <v>112</v>
      </c>
      <c r="AU32">
        <v>65</v>
      </c>
      <c r="AV32">
        <v>1</v>
      </c>
      <c r="AW32">
        <v>1</v>
      </c>
      <c r="AZ32">
        <v>1</v>
      </c>
      <c r="BA32">
        <v>44.85</v>
      </c>
      <c r="BB32">
        <v>15.72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0</v>
      </c>
      <c r="BI32">
        <v>1</v>
      </c>
      <c r="BJ32" t="s">
        <v>23</v>
      </c>
      <c r="BM32">
        <v>11001</v>
      </c>
      <c r="BN32">
        <v>0</v>
      </c>
      <c r="BO32" t="s">
        <v>6</v>
      </c>
      <c r="BP32">
        <v>0</v>
      </c>
      <c r="BQ32">
        <v>2</v>
      </c>
      <c r="BR32">
        <v>0</v>
      </c>
      <c r="BS32">
        <v>44.85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112</v>
      </c>
      <c r="CA32">
        <v>65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ref="CP32:CP48" si="48">(P32+Q32+S32)</f>
        <v>17355</v>
      </c>
      <c r="CQ32">
        <f t="shared" ref="CQ32:CQ44" si="49">AC32*BC32</f>
        <v>6874.2624000000005</v>
      </c>
      <c r="CR32">
        <f t="shared" ref="CR32:CR44" si="50">AD32*BB32</f>
        <v>2471.3412000000003</v>
      </c>
      <c r="CS32">
        <f t="shared" ref="CS32:CS48" si="51">AE32*BS32</f>
        <v>239.0505</v>
      </c>
      <c r="CT32">
        <f t="shared" ref="CT32:CT48" si="52">AF32*BA32</f>
        <v>11922.923999999999</v>
      </c>
      <c r="CU32">
        <f t="shared" ref="CU32:CU48" si="53">AG32</f>
        <v>0</v>
      </c>
      <c r="CV32">
        <f t="shared" ref="CV32:CV48" si="54">AH32</f>
        <v>24.3</v>
      </c>
      <c r="CW32">
        <f t="shared" ref="CW32:CW48" si="55">AI32</f>
        <v>0.43</v>
      </c>
      <c r="CX32">
        <f t="shared" ref="CX32:CX48" si="56">AJ32</f>
        <v>0</v>
      </c>
      <c r="CY32">
        <f t="shared" ref="CY32:CY48" si="57">(((S32+R32)*AT32)/100)</f>
        <v>11114.88</v>
      </c>
      <c r="CZ32">
        <f t="shared" ref="CZ32:CZ48" si="58">(((S32+R32)*AU32)/100)</f>
        <v>6450.6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22</v>
      </c>
      <c r="DW32" t="s">
        <v>22</v>
      </c>
      <c r="DX32">
        <v>100</v>
      </c>
      <c r="DZ32" t="s">
        <v>6</v>
      </c>
      <c r="EA32" t="s">
        <v>6</v>
      </c>
      <c r="EB32" t="s">
        <v>6</v>
      </c>
      <c r="EC32" t="s">
        <v>6</v>
      </c>
      <c r="EE32">
        <v>66434313</v>
      </c>
      <c r="EF32">
        <v>2</v>
      </c>
      <c r="EG32" t="s">
        <v>24</v>
      </c>
      <c r="EH32">
        <v>11</v>
      </c>
      <c r="EI32" t="s">
        <v>25</v>
      </c>
      <c r="EJ32">
        <v>1</v>
      </c>
      <c r="EK32">
        <v>11001</v>
      </c>
      <c r="EL32" t="s">
        <v>25</v>
      </c>
      <c r="EM32" t="s">
        <v>26</v>
      </c>
      <c r="EO32" t="s">
        <v>6</v>
      </c>
      <c r="EQ32">
        <v>1441792</v>
      </c>
      <c r="ER32">
        <v>1116.02</v>
      </c>
      <c r="ES32">
        <v>692.97</v>
      </c>
      <c r="ET32">
        <v>157.21</v>
      </c>
      <c r="EU32">
        <v>5.33</v>
      </c>
      <c r="EV32">
        <v>265.83999999999997</v>
      </c>
      <c r="EW32">
        <v>24.3</v>
      </c>
      <c r="EX32">
        <v>0.43</v>
      </c>
      <c r="EY32">
        <v>0</v>
      </c>
      <c r="FQ32">
        <v>0</v>
      </c>
      <c r="FR32">
        <v>0</v>
      </c>
      <c r="FS32">
        <v>0</v>
      </c>
      <c r="FX32">
        <v>112</v>
      </c>
      <c r="FY32">
        <v>65</v>
      </c>
      <c r="GA32" t="s">
        <v>6</v>
      </c>
      <c r="GD32">
        <v>1</v>
      </c>
      <c r="GF32">
        <v>1588179590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ref="GL32:GL48" si="59">ROUND(IF(AND(BH32=3,BI32=3,FS32&lt;&gt;0),P32,0),0)</f>
        <v>0</v>
      </c>
      <c r="GM32">
        <f t="shared" ref="GM32:GM48" si="60">ROUND(O32+X32+Y32,0)+GX32</f>
        <v>34921</v>
      </c>
      <c r="GN32">
        <f t="shared" ref="GN32:GN48" si="61">IF(OR(BI32=0,BI32=1),GM32-GX32,0)</f>
        <v>34921</v>
      </c>
      <c r="GO32">
        <f t="shared" ref="GO32:GO48" si="62">IF(BI32=2,GM32-GX32,0)</f>
        <v>0</v>
      </c>
      <c r="GP32">
        <f t="shared" ref="GP32:GP48" si="63">IF(BI32=4,GM32-GX32,0)</f>
        <v>0</v>
      </c>
      <c r="GR32">
        <v>0</v>
      </c>
      <c r="GS32">
        <v>0</v>
      </c>
      <c r="GT32">
        <v>0</v>
      </c>
      <c r="GU32" t="s">
        <v>6</v>
      </c>
      <c r="GV32">
        <f t="shared" ref="GV32:GV45" si="64">ROUND((GT32),2)</f>
        <v>0</v>
      </c>
      <c r="GW32">
        <v>1</v>
      </c>
      <c r="GX32">
        <f t="shared" ref="GX32:GX48" si="65">ROUND(HC32*I32,0)</f>
        <v>0</v>
      </c>
      <c r="HA32">
        <v>0</v>
      </c>
      <c r="HB32">
        <v>0</v>
      </c>
      <c r="HC32">
        <f t="shared" ref="HC32:HC48" si="66">GV32*GW32</f>
        <v>0</v>
      </c>
      <c r="HE32" t="s">
        <v>6</v>
      </c>
      <c r="HF32" t="s">
        <v>6</v>
      </c>
      <c r="HM32" t="s">
        <v>6</v>
      </c>
      <c r="HN32" t="s">
        <v>27</v>
      </c>
      <c r="HO32" t="s">
        <v>28</v>
      </c>
      <c r="HP32" t="s">
        <v>25</v>
      </c>
      <c r="HQ32" t="s">
        <v>25</v>
      </c>
      <c r="HS32">
        <v>0</v>
      </c>
      <c r="IK32">
        <v>0</v>
      </c>
    </row>
    <row r="33" spans="1:245" x14ac:dyDescent="0.2">
      <c r="A33">
        <v>18</v>
      </c>
      <c r="B33">
        <v>1</v>
      </c>
      <c r="C33">
        <v>13</v>
      </c>
      <c r="E33" t="s">
        <v>29</v>
      </c>
      <c r="F33" t="s">
        <v>30</v>
      </c>
      <c r="G33" t="s">
        <v>31</v>
      </c>
      <c r="H33" t="str">
        <f>'1.Ведомость'!C27</f>
        <v>кг</v>
      </c>
      <c r="I33">
        <f>I32*J33</f>
        <v>244.80000000000004</v>
      </c>
      <c r="J33">
        <v>300.00000000000006</v>
      </c>
      <c r="K33">
        <v>300</v>
      </c>
      <c r="O33">
        <f t="shared" si="28"/>
        <v>11656</v>
      </c>
      <c r="P33">
        <f t="shared" si="29"/>
        <v>11656</v>
      </c>
      <c r="Q33">
        <f t="shared" si="30"/>
        <v>0</v>
      </c>
      <c r="R33">
        <f t="shared" si="31"/>
        <v>0</v>
      </c>
      <c r="S33">
        <f t="shared" si="32"/>
        <v>0</v>
      </c>
      <c r="T33">
        <f t="shared" si="33"/>
        <v>0</v>
      </c>
      <c r="U33">
        <f t="shared" si="34"/>
        <v>0</v>
      </c>
      <c r="V33">
        <f t="shared" si="35"/>
        <v>0</v>
      </c>
      <c r="W33">
        <f t="shared" si="36"/>
        <v>0</v>
      </c>
      <c r="X33">
        <f t="shared" si="37"/>
        <v>0</v>
      </c>
      <c r="Y33">
        <f t="shared" si="38"/>
        <v>0</v>
      </c>
      <c r="AA33">
        <v>92810797</v>
      </c>
      <c r="AB33">
        <f t="shared" si="39"/>
        <v>4.8</v>
      </c>
      <c r="AC33">
        <f t="shared" si="40"/>
        <v>4.8</v>
      </c>
      <c r="AD33">
        <f t="shared" si="41"/>
        <v>0</v>
      </c>
      <c r="AE33">
        <f t="shared" si="42"/>
        <v>0</v>
      </c>
      <c r="AF33">
        <f t="shared" si="43"/>
        <v>0</v>
      </c>
      <c r="AG33">
        <f t="shared" si="44"/>
        <v>0</v>
      </c>
      <c r="AH33">
        <f t="shared" si="45"/>
        <v>0</v>
      </c>
      <c r="AI33">
        <f t="shared" si="46"/>
        <v>0</v>
      </c>
      <c r="AJ33">
        <f t="shared" si="47"/>
        <v>0</v>
      </c>
      <c r="AK33">
        <v>4.8</v>
      </c>
      <c r="AL33">
        <v>4.8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112</v>
      </c>
      <c r="AU33">
        <v>65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3</v>
      </c>
      <c r="BI33">
        <v>1</v>
      </c>
      <c r="BJ33" t="s">
        <v>33</v>
      </c>
      <c r="BM33">
        <v>11001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112</v>
      </c>
      <c r="CA33">
        <v>65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48"/>
        <v>11656</v>
      </c>
      <c r="CQ33">
        <f t="shared" si="49"/>
        <v>47.616</v>
      </c>
      <c r="CR33">
        <f t="shared" si="50"/>
        <v>0</v>
      </c>
      <c r="CS33">
        <f t="shared" si="51"/>
        <v>0</v>
      </c>
      <c r="CT33">
        <f t="shared" si="52"/>
        <v>0</v>
      </c>
      <c r="CU33">
        <f t="shared" si="53"/>
        <v>0</v>
      </c>
      <c r="CV33">
        <f t="shared" si="54"/>
        <v>0</v>
      </c>
      <c r="CW33">
        <f t="shared" si="55"/>
        <v>0</v>
      </c>
      <c r="CX33">
        <f t="shared" si="56"/>
        <v>0</v>
      </c>
      <c r="CY33">
        <f t="shared" si="57"/>
        <v>0</v>
      </c>
      <c r="CZ33">
        <f t="shared" si="58"/>
        <v>0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1009</v>
      </c>
      <c r="DV33" t="s">
        <v>32</v>
      </c>
      <c r="DW33" t="s">
        <v>32</v>
      </c>
      <c r="DX33">
        <v>1</v>
      </c>
      <c r="DZ33" t="s">
        <v>6</v>
      </c>
      <c r="EA33" t="s">
        <v>6</v>
      </c>
      <c r="EB33" t="s">
        <v>6</v>
      </c>
      <c r="EC33" t="s">
        <v>6</v>
      </c>
      <c r="EE33">
        <v>66434313</v>
      </c>
      <c r="EF33">
        <v>2</v>
      </c>
      <c r="EG33" t="s">
        <v>24</v>
      </c>
      <c r="EH33">
        <v>11</v>
      </c>
      <c r="EI33" t="s">
        <v>25</v>
      </c>
      <c r="EJ33">
        <v>1</v>
      </c>
      <c r="EK33">
        <v>11001</v>
      </c>
      <c r="EL33" t="s">
        <v>25</v>
      </c>
      <c r="EM33" t="s">
        <v>26</v>
      </c>
      <c r="EO33" t="s">
        <v>6</v>
      </c>
      <c r="EQ33">
        <v>0</v>
      </c>
      <c r="ER33">
        <v>4.8</v>
      </c>
      <c r="ES33">
        <v>4.8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v>0</v>
      </c>
      <c r="FS33">
        <v>0</v>
      </c>
      <c r="FX33">
        <v>112</v>
      </c>
      <c r="FY33">
        <v>65</v>
      </c>
      <c r="GA33" t="s">
        <v>6</v>
      </c>
      <c r="GD33">
        <v>1</v>
      </c>
      <c r="GF33">
        <v>1011167318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59"/>
        <v>0</v>
      </c>
      <c r="GM33">
        <f t="shared" si="60"/>
        <v>11656</v>
      </c>
      <c r="GN33">
        <f t="shared" si="61"/>
        <v>11656</v>
      </c>
      <c r="GO33">
        <f t="shared" si="62"/>
        <v>0</v>
      </c>
      <c r="GP33">
        <f t="shared" si="63"/>
        <v>0</v>
      </c>
      <c r="GR33">
        <v>0</v>
      </c>
      <c r="GS33">
        <v>0</v>
      </c>
      <c r="GT33">
        <v>0</v>
      </c>
      <c r="GU33" t="s">
        <v>6</v>
      </c>
      <c r="GV33">
        <f t="shared" si="64"/>
        <v>0</v>
      </c>
      <c r="GW33">
        <v>1</v>
      </c>
      <c r="GX33">
        <f t="shared" si="65"/>
        <v>0</v>
      </c>
      <c r="HA33">
        <v>0</v>
      </c>
      <c r="HB33">
        <v>0</v>
      </c>
      <c r="HC33">
        <f t="shared" si="66"/>
        <v>0</v>
      </c>
      <c r="HE33" t="s">
        <v>6</v>
      </c>
      <c r="HF33" t="s">
        <v>6</v>
      </c>
      <c r="HM33" t="s">
        <v>6</v>
      </c>
      <c r="HN33" t="s">
        <v>27</v>
      </c>
      <c r="HO33" t="s">
        <v>28</v>
      </c>
      <c r="HP33" t="s">
        <v>25</v>
      </c>
      <c r="HQ33" t="s">
        <v>25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7</v>
      </c>
      <c r="E34" t="s">
        <v>34</v>
      </c>
      <c r="F34" t="s">
        <v>35</v>
      </c>
      <c r="G34" t="s">
        <v>36</v>
      </c>
      <c r="H34" t="str">
        <f>'1.Ведомость'!C28</f>
        <v>т</v>
      </c>
      <c r="I34">
        <f>I32*J34</f>
        <v>-6.5279999999999999E-3</v>
      </c>
      <c r="J34">
        <v>-8.0000000000000002E-3</v>
      </c>
      <c r="K34">
        <v>-8.0000000000000002E-3</v>
      </c>
      <c r="O34">
        <f t="shared" si="28"/>
        <v>-75</v>
      </c>
      <c r="P34">
        <f t="shared" si="29"/>
        <v>-75</v>
      </c>
      <c r="Q34">
        <f t="shared" si="30"/>
        <v>0</v>
      </c>
      <c r="R34">
        <f t="shared" si="31"/>
        <v>0</v>
      </c>
      <c r="S34">
        <f t="shared" si="32"/>
        <v>0</v>
      </c>
      <c r="T34">
        <f t="shared" si="33"/>
        <v>0</v>
      </c>
      <c r="U34">
        <f t="shared" si="34"/>
        <v>0</v>
      </c>
      <c r="V34">
        <f t="shared" si="35"/>
        <v>0</v>
      </c>
      <c r="W34">
        <f t="shared" si="36"/>
        <v>0</v>
      </c>
      <c r="X34">
        <f t="shared" si="37"/>
        <v>0</v>
      </c>
      <c r="Y34">
        <f t="shared" si="38"/>
        <v>0</v>
      </c>
      <c r="AA34">
        <v>92810797</v>
      </c>
      <c r="AB34">
        <f t="shared" si="39"/>
        <v>1160</v>
      </c>
      <c r="AC34">
        <f t="shared" si="40"/>
        <v>1160</v>
      </c>
      <c r="AD34">
        <f t="shared" si="41"/>
        <v>0</v>
      </c>
      <c r="AE34">
        <f t="shared" si="42"/>
        <v>0</v>
      </c>
      <c r="AF34">
        <f t="shared" si="43"/>
        <v>0</v>
      </c>
      <c r="AG34">
        <f t="shared" si="44"/>
        <v>0</v>
      </c>
      <c r="AH34">
        <f t="shared" si="45"/>
        <v>0</v>
      </c>
      <c r="AI34">
        <f t="shared" si="46"/>
        <v>0</v>
      </c>
      <c r="AJ34">
        <f t="shared" si="47"/>
        <v>0</v>
      </c>
      <c r="AK34">
        <v>1160</v>
      </c>
      <c r="AL34">
        <v>1160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112</v>
      </c>
      <c r="AU34">
        <v>65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9.92</v>
      </c>
      <c r="BD34" t="s">
        <v>6</v>
      </c>
      <c r="BE34" t="s">
        <v>6</v>
      </c>
      <c r="BF34" t="s">
        <v>6</v>
      </c>
      <c r="BG34" t="s">
        <v>6</v>
      </c>
      <c r="BH34">
        <v>3</v>
      </c>
      <c r="BI34">
        <v>1</v>
      </c>
      <c r="BJ34" t="s">
        <v>38</v>
      </c>
      <c r="BM34">
        <v>11001</v>
      </c>
      <c r="BN34">
        <v>0</v>
      </c>
      <c r="BO34" t="s">
        <v>6</v>
      </c>
      <c r="BP34">
        <v>0</v>
      </c>
      <c r="BQ34">
        <v>2</v>
      </c>
      <c r="BR34">
        <v>1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112</v>
      </c>
      <c r="CA34">
        <v>65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48"/>
        <v>-75</v>
      </c>
      <c r="CQ34">
        <f t="shared" si="49"/>
        <v>11507.2</v>
      </c>
      <c r="CR34">
        <f t="shared" si="50"/>
        <v>0</v>
      </c>
      <c r="CS34">
        <f t="shared" si="51"/>
        <v>0</v>
      </c>
      <c r="CT34">
        <f t="shared" si="52"/>
        <v>0</v>
      </c>
      <c r="CU34">
        <f t="shared" si="53"/>
        <v>0</v>
      </c>
      <c r="CV34">
        <f t="shared" si="54"/>
        <v>0</v>
      </c>
      <c r="CW34">
        <f t="shared" si="55"/>
        <v>0</v>
      </c>
      <c r="CX34">
        <f t="shared" si="56"/>
        <v>0</v>
      </c>
      <c r="CY34">
        <f t="shared" si="57"/>
        <v>0</v>
      </c>
      <c r="CZ34">
        <f t="shared" si="58"/>
        <v>0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1009</v>
      </c>
      <c r="DV34" t="s">
        <v>37</v>
      </c>
      <c r="DW34" t="s">
        <v>37</v>
      </c>
      <c r="DX34">
        <v>1000</v>
      </c>
      <c r="DZ34" t="s">
        <v>6</v>
      </c>
      <c r="EA34" t="s">
        <v>6</v>
      </c>
      <c r="EB34" t="s">
        <v>6</v>
      </c>
      <c r="EC34" t="s">
        <v>6</v>
      </c>
      <c r="EE34">
        <v>66434313</v>
      </c>
      <c r="EF34">
        <v>2</v>
      </c>
      <c r="EG34" t="s">
        <v>24</v>
      </c>
      <c r="EH34">
        <v>11</v>
      </c>
      <c r="EI34" t="s">
        <v>25</v>
      </c>
      <c r="EJ34">
        <v>1</v>
      </c>
      <c r="EK34">
        <v>11001</v>
      </c>
      <c r="EL34" t="s">
        <v>25</v>
      </c>
      <c r="EM34" t="s">
        <v>26</v>
      </c>
      <c r="EO34" t="s">
        <v>6</v>
      </c>
      <c r="EQ34">
        <v>32768</v>
      </c>
      <c r="ER34">
        <v>1160</v>
      </c>
      <c r="ES34">
        <v>1160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112</v>
      </c>
      <c r="FY34">
        <v>65</v>
      </c>
      <c r="GA34" t="s">
        <v>6</v>
      </c>
      <c r="GD34">
        <v>1</v>
      </c>
      <c r="GF34">
        <v>2020925387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59"/>
        <v>0</v>
      </c>
      <c r="GM34">
        <f t="shared" si="60"/>
        <v>-75</v>
      </c>
      <c r="GN34">
        <f t="shared" si="61"/>
        <v>-75</v>
      </c>
      <c r="GO34">
        <f t="shared" si="62"/>
        <v>0</v>
      </c>
      <c r="GP34">
        <f t="shared" si="63"/>
        <v>0</v>
      </c>
      <c r="GR34">
        <v>0</v>
      </c>
      <c r="GS34">
        <v>0</v>
      </c>
      <c r="GT34">
        <v>0</v>
      </c>
      <c r="GU34" t="s">
        <v>6</v>
      </c>
      <c r="GV34">
        <f t="shared" si="64"/>
        <v>0</v>
      </c>
      <c r="GW34">
        <v>1</v>
      </c>
      <c r="GX34">
        <f t="shared" si="65"/>
        <v>0</v>
      </c>
      <c r="HA34">
        <v>0</v>
      </c>
      <c r="HB34">
        <v>0</v>
      </c>
      <c r="HC34">
        <f t="shared" si="66"/>
        <v>0</v>
      </c>
      <c r="HE34" t="s">
        <v>6</v>
      </c>
      <c r="HF34" t="s">
        <v>6</v>
      </c>
      <c r="HM34" t="s">
        <v>6</v>
      </c>
      <c r="HN34" t="s">
        <v>27</v>
      </c>
      <c r="HO34" t="s">
        <v>28</v>
      </c>
      <c r="HP34" t="s">
        <v>25</v>
      </c>
      <c r="HQ34" t="s">
        <v>25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8</v>
      </c>
      <c r="E35" t="s">
        <v>39</v>
      </c>
      <c r="F35" t="s">
        <v>40</v>
      </c>
      <c r="G35" t="s">
        <v>41</v>
      </c>
      <c r="H35" t="str">
        <f>'1.Ведомость'!C29</f>
        <v>т</v>
      </c>
      <c r="I35">
        <f>I32*J35</f>
        <v>-1.5504000000000002E-2</v>
      </c>
      <c r="J35">
        <v>-1.9000000000000003E-2</v>
      </c>
      <c r="K35">
        <v>-1.9E-2</v>
      </c>
      <c r="O35">
        <f t="shared" si="28"/>
        <v>-235</v>
      </c>
      <c r="P35">
        <f t="shared" si="29"/>
        <v>-235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8"/>
        <v>0</v>
      </c>
      <c r="AA35">
        <v>92810797</v>
      </c>
      <c r="AB35">
        <f t="shared" si="39"/>
        <v>1525.5</v>
      </c>
      <c r="AC35">
        <f t="shared" si="40"/>
        <v>1525.5</v>
      </c>
      <c r="AD35">
        <f t="shared" si="41"/>
        <v>0</v>
      </c>
      <c r="AE35">
        <f t="shared" si="42"/>
        <v>0</v>
      </c>
      <c r="AF35">
        <f t="shared" si="43"/>
        <v>0</v>
      </c>
      <c r="AG35">
        <f t="shared" si="44"/>
        <v>0</v>
      </c>
      <c r="AH35">
        <f t="shared" si="45"/>
        <v>0</v>
      </c>
      <c r="AI35">
        <f t="shared" si="46"/>
        <v>0</v>
      </c>
      <c r="AJ35">
        <f t="shared" si="47"/>
        <v>0</v>
      </c>
      <c r="AK35">
        <v>1525.5</v>
      </c>
      <c r="AL35">
        <v>1525.5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112</v>
      </c>
      <c r="AU35">
        <v>65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9.92</v>
      </c>
      <c r="BD35" t="s">
        <v>6</v>
      </c>
      <c r="BE35" t="s">
        <v>6</v>
      </c>
      <c r="BF35" t="s">
        <v>6</v>
      </c>
      <c r="BG35" t="s">
        <v>6</v>
      </c>
      <c r="BH35">
        <v>3</v>
      </c>
      <c r="BI35">
        <v>1</v>
      </c>
      <c r="BJ35" t="s">
        <v>42</v>
      </c>
      <c r="BM35">
        <v>11001</v>
      </c>
      <c r="BN35">
        <v>0</v>
      </c>
      <c r="BO35" t="s">
        <v>6</v>
      </c>
      <c r="BP35">
        <v>0</v>
      </c>
      <c r="BQ35">
        <v>2</v>
      </c>
      <c r="BR35">
        <v>1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112</v>
      </c>
      <c r="CA35">
        <v>65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48"/>
        <v>-235</v>
      </c>
      <c r="CQ35">
        <f t="shared" si="49"/>
        <v>15132.96</v>
      </c>
      <c r="CR35">
        <f t="shared" si="50"/>
        <v>0</v>
      </c>
      <c r="CS35">
        <f t="shared" si="51"/>
        <v>0</v>
      </c>
      <c r="CT35">
        <f t="shared" si="52"/>
        <v>0</v>
      </c>
      <c r="CU35">
        <f t="shared" si="53"/>
        <v>0</v>
      </c>
      <c r="CV35">
        <f t="shared" si="54"/>
        <v>0</v>
      </c>
      <c r="CW35">
        <f t="shared" si="55"/>
        <v>0</v>
      </c>
      <c r="CX35">
        <f t="shared" si="56"/>
        <v>0</v>
      </c>
      <c r="CY35">
        <f t="shared" si="57"/>
        <v>0</v>
      </c>
      <c r="CZ35">
        <f t="shared" si="58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1009</v>
      </c>
      <c r="DV35" t="s">
        <v>37</v>
      </c>
      <c r="DW35" t="s">
        <v>37</v>
      </c>
      <c r="DX35">
        <v>1000</v>
      </c>
      <c r="DZ35" t="s">
        <v>6</v>
      </c>
      <c r="EA35" t="s">
        <v>6</v>
      </c>
      <c r="EB35" t="s">
        <v>6</v>
      </c>
      <c r="EC35" t="s">
        <v>6</v>
      </c>
      <c r="EE35">
        <v>66434313</v>
      </c>
      <c r="EF35">
        <v>2</v>
      </c>
      <c r="EG35" t="s">
        <v>24</v>
      </c>
      <c r="EH35">
        <v>11</v>
      </c>
      <c r="EI35" t="s">
        <v>25</v>
      </c>
      <c r="EJ35">
        <v>1</v>
      </c>
      <c r="EK35">
        <v>11001</v>
      </c>
      <c r="EL35" t="s">
        <v>25</v>
      </c>
      <c r="EM35" t="s">
        <v>26</v>
      </c>
      <c r="EO35" t="s">
        <v>6</v>
      </c>
      <c r="EQ35">
        <v>32768</v>
      </c>
      <c r="ER35">
        <v>1525.5</v>
      </c>
      <c r="ES35">
        <v>1525.5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112</v>
      </c>
      <c r="FY35">
        <v>65</v>
      </c>
      <c r="GA35" t="s">
        <v>6</v>
      </c>
      <c r="GD35">
        <v>1</v>
      </c>
      <c r="GF35">
        <v>-1689041296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59"/>
        <v>0</v>
      </c>
      <c r="GM35">
        <f t="shared" si="60"/>
        <v>-235</v>
      </c>
      <c r="GN35">
        <f t="shared" si="61"/>
        <v>-235</v>
      </c>
      <c r="GO35">
        <f t="shared" si="62"/>
        <v>0</v>
      </c>
      <c r="GP35">
        <f t="shared" si="63"/>
        <v>0</v>
      </c>
      <c r="GR35">
        <v>0</v>
      </c>
      <c r="GS35">
        <v>0</v>
      </c>
      <c r="GT35">
        <v>0</v>
      </c>
      <c r="GU35" t="s">
        <v>6</v>
      </c>
      <c r="GV35">
        <f t="shared" si="64"/>
        <v>0</v>
      </c>
      <c r="GW35">
        <v>1</v>
      </c>
      <c r="GX35">
        <f t="shared" si="65"/>
        <v>0</v>
      </c>
      <c r="HA35">
        <v>0</v>
      </c>
      <c r="HB35">
        <v>0</v>
      </c>
      <c r="HC35">
        <f t="shared" si="66"/>
        <v>0</v>
      </c>
      <c r="HE35" t="s">
        <v>6</v>
      </c>
      <c r="HF35" t="s">
        <v>6</v>
      </c>
      <c r="HM35" t="s">
        <v>6</v>
      </c>
      <c r="HN35" t="s">
        <v>27</v>
      </c>
      <c r="HO35" t="s">
        <v>28</v>
      </c>
      <c r="HP35" t="s">
        <v>25</v>
      </c>
      <c r="HQ35" t="s">
        <v>25</v>
      </c>
      <c r="HS35">
        <v>0</v>
      </c>
      <c r="IK35">
        <v>0</v>
      </c>
    </row>
    <row r="36" spans="1:245" x14ac:dyDescent="0.2">
      <c r="A36">
        <v>18</v>
      </c>
      <c r="B36">
        <v>1</v>
      </c>
      <c r="C36">
        <v>9</v>
      </c>
      <c r="E36" t="s">
        <v>43</v>
      </c>
      <c r="F36" t="s">
        <v>44</v>
      </c>
      <c r="G36" t="s">
        <v>45</v>
      </c>
      <c r="H36" t="str">
        <f>'1.Ведомость'!C30</f>
        <v>т</v>
      </c>
      <c r="I36">
        <f>I32*J36</f>
        <v>-0.128112</v>
      </c>
      <c r="J36">
        <v>-0.15700000000000003</v>
      </c>
      <c r="K36">
        <v>-0.157</v>
      </c>
      <c r="O36">
        <f t="shared" si="28"/>
        <v>-1758</v>
      </c>
      <c r="P36">
        <f t="shared" si="29"/>
        <v>-1758</v>
      </c>
      <c r="Q36">
        <f t="shared" si="30"/>
        <v>0</v>
      </c>
      <c r="R36">
        <f t="shared" si="31"/>
        <v>0</v>
      </c>
      <c r="S36">
        <f t="shared" si="32"/>
        <v>0</v>
      </c>
      <c r="T36">
        <f t="shared" si="33"/>
        <v>0</v>
      </c>
      <c r="U36">
        <f t="shared" si="34"/>
        <v>0</v>
      </c>
      <c r="V36">
        <f t="shared" si="35"/>
        <v>0</v>
      </c>
      <c r="W36">
        <f t="shared" si="36"/>
        <v>0</v>
      </c>
      <c r="X36">
        <f t="shared" si="37"/>
        <v>0</v>
      </c>
      <c r="Y36">
        <f t="shared" si="38"/>
        <v>0</v>
      </c>
      <c r="AA36">
        <v>92810797</v>
      </c>
      <c r="AB36">
        <f t="shared" si="39"/>
        <v>1383.1</v>
      </c>
      <c r="AC36">
        <f t="shared" si="40"/>
        <v>1383.1</v>
      </c>
      <c r="AD36">
        <f t="shared" si="41"/>
        <v>0</v>
      </c>
      <c r="AE36">
        <f t="shared" si="42"/>
        <v>0</v>
      </c>
      <c r="AF36">
        <f t="shared" si="43"/>
        <v>0</v>
      </c>
      <c r="AG36">
        <f t="shared" si="44"/>
        <v>0</v>
      </c>
      <c r="AH36">
        <f t="shared" si="45"/>
        <v>0</v>
      </c>
      <c r="AI36">
        <f t="shared" si="46"/>
        <v>0</v>
      </c>
      <c r="AJ36">
        <f t="shared" si="47"/>
        <v>0</v>
      </c>
      <c r="AK36">
        <v>1383.1</v>
      </c>
      <c r="AL36">
        <v>1383.1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112</v>
      </c>
      <c r="AU36">
        <v>65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3</v>
      </c>
      <c r="BI36">
        <v>1</v>
      </c>
      <c r="BJ36" t="s">
        <v>46</v>
      </c>
      <c r="BM36">
        <v>11001</v>
      </c>
      <c r="BN36">
        <v>0</v>
      </c>
      <c r="BO36" t="s">
        <v>6</v>
      </c>
      <c r="BP36">
        <v>0</v>
      </c>
      <c r="BQ36">
        <v>2</v>
      </c>
      <c r="BR36">
        <v>1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112</v>
      </c>
      <c r="CA36">
        <v>65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48"/>
        <v>-1758</v>
      </c>
      <c r="CQ36">
        <f t="shared" si="49"/>
        <v>13720.351999999999</v>
      </c>
      <c r="CR36">
        <f t="shared" si="50"/>
        <v>0</v>
      </c>
      <c r="CS36">
        <f t="shared" si="51"/>
        <v>0</v>
      </c>
      <c r="CT36">
        <f t="shared" si="52"/>
        <v>0</v>
      </c>
      <c r="CU36">
        <f t="shared" si="53"/>
        <v>0</v>
      </c>
      <c r="CV36">
        <f t="shared" si="54"/>
        <v>0</v>
      </c>
      <c r="CW36">
        <f t="shared" si="55"/>
        <v>0</v>
      </c>
      <c r="CX36">
        <f t="shared" si="56"/>
        <v>0</v>
      </c>
      <c r="CY36">
        <f t="shared" si="57"/>
        <v>0</v>
      </c>
      <c r="CZ36">
        <f t="shared" si="58"/>
        <v>0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37</v>
      </c>
      <c r="DW36" t="s">
        <v>37</v>
      </c>
      <c r="DX36">
        <v>1000</v>
      </c>
      <c r="DZ36" t="s">
        <v>6</v>
      </c>
      <c r="EA36" t="s">
        <v>6</v>
      </c>
      <c r="EB36" t="s">
        <v>6</v>
      </c>
      <c r="EC36" t="s">
        <v>6</v>
      </c>
      <c r="EE36">
        <v>66434313</v>
      </c>
      <c r="EF36">
        <v>2</v>
      </c>
      <c r="EG36" t="s">
        <v>24</v>
      </c>
      <c r="EH36">
        <v>11</v>
      </c>
      <c r="EI36" t="s">
        <v>25</v>
      </c>
      <c r="EJ36">
        <v>1</v>
      </c>
      <c r="EK36">
        <v>11001</v>
      </c>
      <c r="EL36" t="s">
        <v>25</v>
      </c>
      <c r="EM36" t="s">
        <v>26</v>
      </c>
      <c r="EO36" t="s">
        <v>6</v>
      </c>
      <c r="EQ36">
        <v>32768</v>
      </c>
      <c r="ER36">
        <v>1383.1</v>
      </c>
      <c r="ES36">
        <v>1383.1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v>0</v>
      </c>
      <c r="FS36">
        <v>0</v>
      </c>
      <c r="FX36">
        <v>112</v>
      </c>
      <c r="FY36">
        <v>65</v>
      </c>
      <c r="GA36" t="s">
        <v>6</v>
      </c>
      <c r="GD36">
        <v>1</v>
      </c>
      <c r="GF36">
        <v>1182438716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59"/>
        <v>0</v>
      </c>
      <c r="GM36">
        <f t="shared" si="60"/>
        <v>-1758</v>
      </c>
      <c r="GN36">
        <f t="shared" si="61"/>
        <v>-1758</v>
      </c>
      <c r="GO36">
        <f t="shared" si="62"/>
        <v>0</v>
      </c>
      <c r="GP36">
        <f t="shared" si="63"/>
        <v>0</v>
      </c>
      <c r="GR36">
        <v>0</v>
      </c>
      <c r="GS36">
        <v>0</v>
      </c>
      <c r="GT36">
        <v>0</v>
      </c>
      <c r="GU36" t="s">
        <v>6</v>
      </c>
      <c r="GV36">
        <f t="shared" si="64"/>
        <v>0</v>
      </c>
      <c r="GW36">
        <v>1</v>
      </c>
      <c r="GX36">
        <f t="shared" si="65"/>
        <v>0</v>
      </c>
      <c r="HA36">
        <v>0</v>
      </c>
      <c r="HB36">
        <v>0</v>
      </c>
      <c r="HC36">
        <f t="shared" si="66"/>
        <v>0</v>
      </c>
      <c r="HE36" t="s">
        <v>6</v>
      </c>
      <c r="HF36" t="s">
        <v>6</v>
      </c>
      <c r="HM36" t="s">
        <v>6</v>
      </c>
      <c r="HN36" t="s">
        <v>27</v>
      </c>
      <c r="HO36" t="s">
        <v>28</v>
      </c>
      <c r="HP36" t="s">
        <v>25</v>
      </c>
      <c r="HQ36" t="s">
        <v>25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10</v>
      </c>
      <c r="E37" t="s">
        <v>47</v>
      </c>
      <c r="F37" t="s">
        <v>48</v>
      </c>
      <c r="G37" t="s">
        <v>49</v>
      </c>
      <c r="H37" t="str">
        <f>'1.Ведомость'!C31</f>
        <v>кг</v>
      </c>
      <c r="I37">
        <f>I32*J37</f>
        <v>-46.512</v>
      </c>
      <c r="J37">
        <v>-57.000000000000007</v>
      </c>
      <c r="K37">
        <v>-57</v>
      </c>
      <c r="O37">
        <f t="shared" si="28"/>
        <v>-2838</v>
      </c>
      <c r="P37">
        <f t="shared" si="29"/>
        <v>-2838</v>
      </c>
      <c r="Q37">
        <f t="shared" si="30"/>
        <v>0</v>
      </c>
      <c r="R37">
        <f t="shared" si="31"/>
        <v>0</v>
      </c>
      <c r="S37">
        <f t="shared" si="32"/>
        <v>0</v>
      </c>
      <c r="T37">
        <f t="shared" si="33"/>
        <v>0</v>
      </c>
      <c r="U37">
        <f t="shared" si="34"/>
        <v>0</v>
      </c>
      <c r="V37">
        <f t="shared" si="35"/>
        <v>0</v>
      </c>
      <c r="W37">
        <f t="shared" si="36"/>
        <v>0</v>
      </c>
      <c r="X37">
        <f t="shared" si="37"/>
        <v>0</v>
      </c>
      <c r="Y37">
        <f t="shared" si="38"/>
        <v>0</v>
      </c>
      <c r="AA37">
        <v>92810797</v>
      </c>
      <c r="AB37">
        <f t="shared" si="39"/>
        <v>6.15</v>
      </c>
      <c r="AC37">
        <f t="shared" si="40"/>
        <v>6.15</v>
      </c>
      <c r="AD37">
        <f t="shared" si="41"/>
        <v>0</v>
      </c>
      <c r="AE37">
        <f t="shared" si="42"/>
        <v>0</v>
      </c>
      <c r="AF37">
        <f t="shared" si="43"/>
        <v>0</v>
      </c>
      <c r="AG37">
        <f t="shared" si="44"/>
        <v>0</v>
      </c>
      <c r="AH37">
        <f t="shared" si="45"/>
        <v>0</v>
      </c>
      <c r="AI37">
        <f t="shared" si="46"/>
        <v>0</v>
      </c>
      <c r="AJ37">
        <f t="shared" si="47"/>
        <v>0</v>
      </c>
      <c r="AK37">
        <v>6.15</v>
      </c>
      <c r="AL37">
        <v>6.15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112</v>
      </c>
      <c r="AU37">
        <v>65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50</v>
      </c>
      <c r="BM37">
        <v>11001</v>
      </c>
      <c r="BN37">
        <v>0</v>
      </c>
      <c r="BO37" t="s">
        <v>6</v>
      </c>
      <c r="BP37">
        <v>0</v>
      </c>
      <c r="BQ37">
        <v>2</v>
      </c>
      <c r="BR37">
        <v>1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112</v>
      </c>
      <c r="CA37">
        <v>65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48"/>
        <v>-2838</v>
      </c>
      <c r="CQ37">
        <f t="shared" si="49"/>
        <v>61.008000000000003</v>
      </c>
      <c r="CR37">
        <f t="shared" si="50"/>
        <v>0</v>
      </c>
      <c r="CS37">
        <f t="shared" si="51"/>
        <v>0</v>
      </c>
      <c r="CT37">
        <f t="shared" si="52"/>
        <v>0</v>
      </c>
      <c r="CU37">
        <f t="shared" si="53"/>
        <v>0</v>
      </c>
      <c r="CV37">
        <f t="shared" si="54"/>
        <v>0</v>
      </c>
      <c r="CW37">
        <f t="shared" si="55"/>
        <v>0</v>
      </c>
      <c r="CX37">
        <f t="shared" si="56"/>
        <v>0</v>
      </c>
      <c r="CY37">
        <f t="shared" si="57"/>
        <v>0</v>
      </c>
      <c r="CZ37">
        <f t="shared" si="58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32</v>
      </c>
      <c r="DW37" t="s">
        <v>32</v>
      </c>
      <c r="DX37">
        <v>1</v>
      </c>
      <c r="DZ37" t="s">
        <v>6</v>
      </c>
      <c r="EA37" t="s">
        <v>6</v>
      </c>
      <c r="EB37" t="s">
        <v>6</v>
      </c>
      <c r="EC37" t="s">
        <v>6</v>
      </c>
      <c r="EE37">
        <v>66434313</v>
      </c>
      <c r="EF37">
        <v>2</v>
      </c>
      <c r="EG37" t="s">
        <v>24</v>
      </c>
      <c r="EH37">
        <v>11</v>
      </c>
      <c r="EI37" t="s">
        <v>25</v>
      </c>
      <c r="EJ37">
        <v>1</v>
      </c>
      <c r="EK37">
        <v>11001</v>
      </c>
      <c r="EL37" t="s">
        <v>25</v>
      </c>
      <c r="EM37" t="s">
        <v>26</v>
      </c>
      <c r="EO37" t="s">
        <v>6</v>
      </c>
      <c r="EQ37">
        <v>32768</v>
      </c>
      <c r="ER37">
        <v>6.15</v>
      </c>
      <c r="ES37">
        <v>6.15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112</v>
      </c>
      <c r="FY37">
        <v>65</v>
      </c>
      <c r="GA37" t="s">
        <v>6</v>
      </c>
      <c r="GD37">
        <v>1</v>
      </c>
      <c r="GF37">
        <v>1292607132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59"/>
        <v>0</v>
      </c>
      <c r="GM37">
        <f t="shared" si="60"/>
        <v>-2838</v>
      </c>
      <c r="GN37">
        <f t="shared" si="61"/>
        <v>-2838</v>
      </c>
      <c r="GO37">
        <f t="shared" si="62"/>
        <v>0</v>
      </c>
      <c r="GP37">
        <f t="shared" si="63"/>
        <v>0</v>
      </c>
      <c r="GR37">
        <v>0</v>
      </c>
      <c r="GS37">
        <v>0</v>
      </c>
      <c r="GT37">
        <v>0</v>
      </c>
      <c r="GU37" t="s">
        <v>6</v>
      </c>
      <c r="GV37">
        <f t="shared" si="64"/>
        <v>0</v>
      </c>
      <c r="GW37">
        <v>1</v>
      </c>
      <c r="GX37">
        <f t="shared" si="65"/>
        <v>0</v>
      </c>
      <c r="HA37">
        <v>0</v>
      </c>
      <c r="HB37">
        <v>0</v>
      </c>
      <c r="HC37">
        <f t="shared" si="66"/>
        <v>0</v>
      </c>
      <c r="HE37" t="s">
        <v>6</v>
      </c>
      <c r="HF37" t="s">
        <v>6</v>
      </c>
      <c r="HM37" t="s">
        <v>6</v>
      </c>
      <c r="HN37" t="s">
        <v>27</v>
      </c>
      <c r="HO37" t="s">
        <v>28</v>
      </c>
      <c r="HP37" t="s">
        <v>25</v>
      </c>
      <c r="HQ37" t="s">
        <v>25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11</v>
      </c>
      <c r="E38" t="s">
        <v>51</v>
      </c>
      <c r="F38" t="s">
        <v>52</v>
      </c>
      <c r="G38" t="s">
        <v>53</v>
      </c>
      <c r="H38" t="str">
        <f>'1.Ведомость'!C32</f>
        <v>т</v>
      </c>
      <c r="I38">
        <f>I32*J38</f>
        <v>-0.10199999999999999</v>
      </c>
      <c r="J38">
        <v>-0.125</v>
      </c>
      <c r="K38">
        <v>-0.125</v>
      </c>
      <c r="O38">
        <f t="shared" si="28"/>
        <v>-697</v>
      </c>
      <c r="P38">
        <f t="shared" si="29"/>
        <v>-697</v>
      </c>
      <c r="Q38">
        <f t="shared" si="30"/>
        <v>0</v>
      </c>
      <c r="R38">
        <f t="shared" si="31"/>
        <v>0</v>
      </c>
      <c r="S38">
        <f t="shared" si="32"/>
        <v>0</v>
      </c>
      <c r="T38">
        <f t="shared" si="33"/>
        <v>0</v>
      </c>
      <c r="U38">
        <f t="shared" si="34"/>
        <v>0</v>
      </c>
      <c r="V38">
        <f t="shared" si="35"/>
        <v>0</v>
      </c>
      <c r="W38">
        <f t="shared" si="36"/>
        <v>0</v>
      </c>
      <c r="X38">
        <f t="shared" si="37"/>
        <v>0</v>
      </c>
      <c r="Y38">
        <f t="shared" si="38"/>
        <v>0</v>
      </c>
      <c r="AA38">
        <v>92810797</v>
      </c>
      <c r="AB38">
        <f t="shared" si="39"/>
        <v>688.8</v>
      </c>
      <c r="AC38">
        <f t="shared" si="40"/>
        <v>688.8</v>
      </c>
      <c r="AD38">
        <f t="shared" si="41"/>
        <v>0</v>
      </c>
      <c r="AE38">
        <f t="shared" si="42"/>
        <v>0</v>
      </c>
      <c r="AF38">
        <f t="shared" si="43"/>
        <v>0</v>
      </c>
      <c r="AG38">
        <f t="shared" si="44"/>
        <v>0</v>
      </c>
      <c r="AH38">
        <f t="shared" si="45"/>
        <v>0</v>
      </c>
      <c r="AI38">
        <f t="shared" si="46"/>
        <v>0</v>
      </c>
      <c r="AJ38">
        <f t="shared" si="47"/>
        <v>0</v>
      </c>
      <c r="AK38">
        <v>688.8</v>
      </c>
      <c r="AL38">
        <v>688.8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112</v>
      </c>
      <c r="AU38">
        <v>65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54</v>
      </c>
      <c r="BM38">
        <v>11001</v>
      </c>
      <c r="BN38">
        <v>0</v>
      </c>
      <c r="BO38" t="s">
        <v>6</v>
      </c>
      <c r="BP38">
        <v>0</v>
      </c>
      <c r="BQ38">
        <v>2</v>
      </c>
      <c r="BR38">
        <v>1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112</v>
      </c>
      <c r="CA38">
        <v>65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48"/>
        <v>-697</v>
      </c>
      <c r="CQ38">
        <f t="shared" si="49"/>
        <v>6832.8959999999997</v>
      </c>
      <c r="CR38">
        <f t="shared" si="50"/>
        <v>0</v>
      </c>
      <c r="CS38">
        <f t="shared" si="51"/>
        <v>0</v>
      </c>
      <c r="CT38">
        <f t="shared" si="52"/>
        <v>0</v>
      </c>
      <c r="CU38">
        <f t="shared" si="53"/>
        <v>0</v>
      </c>
      <c r="CV38">
        <f t="shared" si="54"/>
        <v>0</v>
      </c>
      <c r="CW38">
        <f t="shared" si="55"/>
        <v>0</v>
      </c>
      <c r="CX38">
        <f t="shared" si="56"/>
        <v>0</v>
      </c>
      <c r="CY38">
        <f t="shared" si="57"/>
        <v>0</v>
      </c>
      <c r="CZ38">
        <f t="shared" si="58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1009</v>
      </c>
      <c r="DV38" t="s">
        <v>37</v>
      </c>
      <c r="DW38" t="s">
        <v>37</v>
      </c>
      <c r="DX38">
        <v>1000</v>
      </c>
      <c r="DZ38" t="s">
        <v>6</v>
      </c>
      <c r="EA38" t="s">
        <v>6</v>
      </c>
      <c r="EB38" t="s">
        <v>6</v>
      </c>
      <c r="EC38" t="s">
        <v>6</v>
      </c>
      <c r="EE38">
        <v>66434313</v>
      </c>
      <c r="EF38">
        <v>2</v>
      </c>
      <c r="EG38" t="s">
        <v>24</v>
      </c>
      <c r="EH38">
        <v>11</v>
      </c>
      <c r="EI38" t="s">
        <v>25</v>
      </c>
      <c r="EJ38">
        <v>1</v>
      </c>
      <c r="EK38">
        <v>11001</v>
      </c>
      <c r="EL38" t="s">
        <v>25</v>
      </c>
      <c r="EM38" t="s">
        <v>26</v>
      </c>
      <c r="EO38" t="s">
        <v>6</v>
      </c>
      <c r="EQ38">
        <v>32768</v>
      </c>
      <c r="ER38">
        <v>688.8</v>
      </c>
      <c r="ES38">
        <v>688.8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112</v>
      </c>
      <c r="FY38">
        <v>65</v>
      </c>
      <c r="GA38" t="s">
        <v>6</v>
      </c>
      <c r="GD38">
        <v>1</v>
      </c>
      <c r="GF38">
        <v>-927361263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59"/>
        <v>0</v>
      </c>
      <c r="GM38">
        <f t="shared" si="60"/>
        <v>-697</v>
      </c>
      <c r="GN38">
        <f t="shared" si="61"/>
        <v>-697</v>
      </c>
      <c r="GO38">
        <f t="shared" si="62"/>
        <v>0</v>
      </c>
      <c r="GP38">
        <f t="shared" si="63"/>
        <v>0</v>
      </c>
      <c r="GR38">
        <v>0</v>
      </c>
      <c r="GS38">
        <v>0</v>
      </c>
      <c r="GT38">
        <v>0</v>
      </c>
      <c r="GU38" t="s">
        <v>6</v>
      </c>
      <c r="GV38">
        <f t="shared" si="64"/>
        <v>0</v>
      </c>
      <c r="GW38">
        <v>1</v>
      </c>
      <c r="GX38">
        <f t="shared" si="65"/>
        <v>0</v>
      </c>
      <c r="HA38">
        <v>0</v>
      </c>
      <c r="HB38">
        <v>0</v>
      </c>
      <c r="HC38">
        <f t="shared" si="66"/>
        <v>0</v>
      </c>
      <c r="HE38" t="s">
        <v>6</v>
      </c>
      <c r="HF38" t="s">
        <v>6</v>
      </c>
      <c r="HM38" t="s">
        <v>6</v>
      </c>
      <c r="HN38" t="s">
        <v>27</v>
      </c>
      <c r="HO38" t="s">
        <v>28</v>
      </c>
      <c r="HP38" t="s">
        <v>25</v>
      </c>
      <c r="HQ38" t="s">
        <v>25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ROW(SmtRes!A23)</f>
        <v>23</v>
      </c>
      <c r="D39">
        <f>ROW(EtalonRes!A21)</f>
        <v>21</v>
      </c>
      <c r="E39" t="s">
        <v>55</v>
      </c>
      <c r="F39" t="s">
        <v>56</v>
      </c>
      <c r="G39" t="s">
        <v>57</v>
      </c>
      <c r="H39" t="s">
        <v>22</v>
      </c>
      <c r="I39">
        <v>0.81599999999999995</v>
      </c>
      <c r="J39">
        <v>0</v>
      </c>
      <c r="K39">
        <v>0.81599999999999995</v>
      </c>
      <c r="O39">
        <f t="shared" si="28"/>
        <v>5584</v>
      </c>
      <c r="P39">
        <f t="shared" si="29"/>
        <v>1262</v>
      </c>
      <c r="Q39">
        <f t="shared" si="30"/>
        <v>1039</v>
      </c>
      <c r="R39">
        <f t="shared" si="31"/>
        <v>109</v>
      </c>
      <c r="S39">
        <f t="shared" si="32"/>
        <v>3283</v>
      </c>
      <c r="T39">
        <f t="shared" si="33"/>
        <v>0</v>
      </c>
      <c r="U39">
        <f t="shared" si="34"/>
        <v>6.6912000000000003</v>
      </c>
      <c r="V39">
        <f t="shared" si="35"/>
        <v>0.19583999999999999</v>
      </c>
      <c r="W39">
        <f t="shared" si="36"/>
        <v>0</v>
      </c>
      <c r="X39">
        <f t="shared" si="37"/>
        <v>3799</v>
      </c>
      <c r="Y39">
        <f t="shared" si="38"/>
        <v>2205</v>
      </c>
      <c r="AA39">
        <v>92810797</v>
      </c>
      <c r="AB39">
        <f t="shared" si="39"/>
        <v>326.62</v>
      </c>
      <c r="AC39">
        <f t="shared" si="40"/>
        <v>155.91</v>
      </c>
      <c r="AD39">
        <f t="shared" si="41"/>
        <v>81</v>
      </c>
      <c r="AE39">
        <f t="shared" si="42"/>
        <v>2.97</v>
      </c>
      <c r="AF39">
        <f t="shared" si="43"/>
        <v>89.71</v>
      </c>
      <c r="AG39">
        <f t="shared" si="44"/>
        <v>0</v>
      </c>
      <c r="AH39">
        <f t="shared" si="45"/>
        <v>8.1999999999999993</v>
      </c>
      <c r="AI39">
        <f t="shared" si="46"/>
        <v>0.24</v>
      </c>
      <c r="AJ39">
        <f t="shared" si="47"/>
        <v>0</v>
      </c>
      <c r="AK39">
        <v>326.62</v>
      </c>
      <c r="AL39">
        <v>155.91</v>
      </c>
      <c r="AM39">
        <v>81</v>
      </c>
      <c r="AN39">
        <v>2.97</v>
      </c>
      <c r="AO39">
        <v>89.71</v>
      </c>
      <c r="AP39">
        <v>0</v>
      </c>
      <c r="AQ39">
        <v>8.1999999999999993</v>
      </c>
      <c r="AR39">
        <v>0.24</v>
      </c>
      <c r="AS39">
        <v>0</v>
      </c>
      <c r="AT39">
        <v>112</v>
      </c>
      <c r="AU39">
        <v>65</v>
      </c>
      <c r="AV39">
        <v>1</v>
      </c>
      <c r="AW39">
        <v>1</v>
      </c>
      <c r="AZ39">
        <v>1</v>
      </c>
      <c r="BA39">
        <v>44.85</v>
      </c>
      <c r="BB39">
        <v>15.72</v>
      </c>
      <c r="BC39">
        <v>9.92</v>
      </c>
      <c r="BD39" t="s">
        <v>6</v>
      </c>
      <c r="BE39" t="s">
        <v>6</v>
      </c>
      <c r="BF39" t="s">
        <v>6</v>
      </c>
      <c r="BG39" t="s">
        <v>6</v>
      </c>
      <c r="BH39">
        <v>0</v>
      </c>
      <c r="BI39">
        <v>1</v>
      </c>
      <c r="BJ39" t="s">
        <v>58</v>
      </c>
      <c r="BM39">
        <v>11001</v>
      </c>
      <c r="BN39">
        <v>0</v>
      </c>
      <c r="BO39" t="s">
        <v>6</v>
      </c>
      <c r="BP39">
        <v>0</v>
      </c>
      <c r="BQ39">
        <v>2</v>
      </c>
      <c r="BR39">
        <v>0</v>
      </c>
      <c r="BS39">
        <v>44.85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6</v>
      </c>
      <c r="BZ39">
        <v>112</v>
      </c>
      <c r="CA39">
        <v>65</v>
      </c>
      <c r="CB39" t="s">
        <v>6</v>
      </c>
      <c r="CE39">
        <v>0</v>
      </c>
      <c r="CF39">
        <v>0</v>
      </c>
      <c r="CG39">
        <v>0</v>
      </c>
      <c r="CM39">
        <v>0</v>
      </c>
      <c r="CN39" t="s">
        <v>6</v>
      </c>
      <c r="CO39">
        <v>0</v>
      </c>
      <c r="CP39">
        <f t="shared" si="48"/>
        <v>5584</v>
      </c>
      <c r="CQ39">
        <f t="shared" si="49"/>
        <v>1546.6271999999999</v>
      </c>
      <c r="CR39">
        <f t="shared" si="50"/>
        <v>1273.3200000000002</v>
      </c>
      <c r="CS39">
        <f t="shared" si="51"/>
        <v>133.20450000000002</v>
      </c>
      <c r="CT39">
        <f t="shared" si="52"/>
        <v>4023.4935</v>
      </c>
      <c r="CU39">
        <f t="shared" si="53"/>
        <v>0</v>
      </c>
      <c r="CV39">
        <f t="shared" si="54"/>
        <v>8.1999999999999993</v>
      </c>
      <c r="CW39">
        <f t="shared" si="55"/>
        <v>0.24</v>
      </c>
      <c r="CX39">
        <f t="shared" si="56"/>
        <v>0</v>
      </c>
      <c r="CY39">
        <f t="shared" si="57"/>
        <v>3799.04</v>
      </c>
      <c r="CZ39">
        <f t="shared" si="58"/>
        <v>2204.8000000000002</v>
      </c>
      <c r="DC39" t="s">
        <v>6</v>
      </c>
      <c r="DD39" t="s">
        <v>6</v>
      </c>
      <c r="DE39" t="s">
        <v>6</v>
      </c>
      <c r="DF39" t="s">
        <v>6</v>
      </c>
      <c r="DG39" t="s">
        <v>6</v>
      </c>
      <c r="DH39" t="s">
        <v>6</v>
      </c>
      <c r="DI39" t="s">
        <v>6</v>
      </c>
      <c r="DJ39" t="s">
        <v>6</v>
      </c>
      <c r="DK39" t="s">
        <v>6</v>
      </c>
      <c r="DL39" t="s">
        <v>6</v>
      </c>
      <c r="DM39" t="s">
        <v>6</v>
      </c>
      <c r="DN39">
        <v>0</v>
      </c>
      <c r="DO39">
        <v>0</v>
      </c>
      <c r="DP39">
        <v>1</v>
      </c>
      <c r="DQ39">
        <v>1</v>
      </c>
      <c r="DU39">
        <v>1005</v>
      </c>
      <c r="DV39" t="s">
        <v>22</v>
      </c>
      <c r="DW39" t="s">
        <v>22</v>
      </c>
      <c r="DX39">
        <v>100</v>
      </c>
      <c r="DZ39" t="s">
        <v>6</v>
      </c>
      <c r="EA39" t="s">
        <v>6</v>
      </c>
      <c r="EB39" t="s">
        <v>6</v>
      </c>
      <c r="EC39" t="s">
        <v>6</v>
      </c>
      <c r="EE39">
        <v>66434313</v>
      </c>
      <c r="EF39">
        <v>2</v>
      </c>
      <c r="EG39" t="s">
        <v>24</v>
      </c>
      <c r="EH39">
        <v>11</v>
      </c>
      <c r="EI39" t="s">
        <v>25</v>
      </c>
      <c r="EJ39">
        <v>1</v>
      </c>
      <c r="EK39">
        <v>11001</v>
      </c>
      <c r="EL39" t="s">
        <v>25</v>
      </c>
      <c r="EM39" t="s">
        <v>26</v>
      </c>
      <c r="EO39" t="s">
        <v>6</v>
      </c>
      <c r="EQ39">
        <v>1441792</v>
      </c>
      <c r="ER39">
        <v>326.62</v>
      </c>
      <c r="ES39">
        <v>155.91</v>
      </c>
      <c r="ET39">
        <v>81</v>
      </c>
      <c r="EU39">
        <v>2.97</v>
      </c>
      <c r="EV39">
        <v>89.71</v>
      </c>
      <c r="EW39">
        <v>8.1999999999999993</v>
      </c>
      <c r="EX39">
        <v>0.24</v>
      </c>
      <c r="EY39">
        <v>0</v>
      </c>
      <c r="FQ39">
        <v>0</v>
      </c>
      <c r="FR39">
        <v>0</v>
      </c>
      <c r="FS39">
        <v>0</v>
      </c>
      <c r="FX39">
        <v>112</v>
      </c>
      <c r="FY39">
        <v>65</v>
      </c>
      <c r="GA39" t="s">
        <v>6</v>
      </c>
      <c r="GD39">
        <v>1</v>
      </c>
      <c r="GF39">
        <v>-1669760203</v>
      </c>
      <c r="GG39">
        <v>2</v>
      </c>
      <c r="GH39">
        <v>1</v>
      </c>
      <c r="GI39">
        <v>4</v>
      </c>
      <c r="GJ39">
        <v>0</v>
      </c>
      <c r="GK39">
        <v>0</v>
      </c>
      <c r="GL39">
        <f t="shared" si="59"/>
        <v>0</v>
      </c>
      <c r="GM39">
        <f t="shared" si="60"/>
        <v>11588</v>
      </c>
      <c r="GN39">
        <f t="shared" si="61"/>
        <v>11588</v>
      </c>
      <c r="GO39">
        <f t="shared" si="62"/>
        <v>0</v>
      </c>
      <c r="GP39">
        <f t="shared" si="63"/>
        <v>0</v>
      </c>
      <c r="GR39">
        <v>0</v>
      </c>
      <c r="GS39">
        <v>0</v>
      </c>
      <c r="GT39">
        <v>0</v>
      </c>
      <c r="GU39" t="s">
        <v>6</v>
      </c>
      <c r="GV39">
        <f t="shared" si="64"/>
        <v>0</v>
      </c>
      <c r="GW39">
        <v>1</v>
      </c>
      <c r="GX39">
        <f t="shared" si="65"/>
        <v>0</v>
      </c>
      <c r="HA39">
        <v>0</v>
      </c>
      <c r="HB39">
        <v>0</v>
      </c>
      <c r="HC39">
        <f t="shared" si="66"/>
        <v>0</v>
      </c>
      <c r="HE39" t="s">
        <v>6</v>
      </c>
      <c r="HF39" t="s">
        <v>6</v>
      </c>
      <c r="HM39" t="s">
        <v>6</v>
      </c>
      <c r="HN39" t="s">
        <v>27</v>
      </c>
      <c r="HO39" t="s">
        <v>28</v>
      </c>
      <c r="HP39" t="s">
        <v>25</v>
      </c>
      <c r="HQ39" t="s">
        <v>25</v>
      </c>
      <c r="HS39">
        <v>0</v>
      </c>
      <c r="IK39">
        <v>0</v>
      </c>
    </row>
    <row r="40" spans="1:245" x14ac:dyDescent="0.2">
      <c r="A40">
        <v>18</v>
      </c>
      <c r="B40">
        <v>1</v>
      </c>
      <c r="C40">
        <v>23</v>
      </c>
      <c r="E40" t="s">
        <v>59</v>
      </c>
      <c r="F40" t="s">
        <v>30</v>
      </c>
      <c r="G40" t="s">
        <v>31</v>
      </c>
      <c r="H40" t="str">
        <f>'1.Ведомость'!C34</f>
        <v>кг</v>
      </c>
      <c r="I40">
        <f>I39*J40</f>
        <v>122.40000000000002</v>
      </c>
      <c r="J40">
        <v>150.00000000000003</v>
      </c>
      <c r="K40">
        <v>150</v>
      </c>
      <c r="O40">
        <f t="shared" si="28"/>
        <v>5828</v>
      </c>
      <c r="P40">
        <f t="shared" si="29"/>
        <v>5828</v>
      </c>
      <c r="Q40">
        <f t="shared" si="30"/>
        <v>0</v>
      </c>
      <c r="R40">
        <f t="shared" si="31"/>
        <v>0</v>
      </c>
      <c r="S40">
        <f t="shared" si="32"/>
        <v>0</v>
      </c>
      <c r="T40">
        <f t="shared" si="33"/>
        <v>0</v>
      </c>
      <c r="U40">
        <f t="shared" si="34"/>
        <v>0</v>
      </c>
      <c r="V40">
        <f t="shared" si="35"/>
        <v>0</v>
      </c>
      <c r="W40">
        <f t="shared" si="36"/>
        <v>0</v>
      </c>
      <c r="X40">
        <f t="shared" si="37"/>
        <v>0</v>
      </c>
      <c r="Y40">
        <f t="shared" si="38"/>
        <v>0</v>
      </c>
      <c r="AA40">
        <v>92810797</v>
      </c>
      <c r="AB40">
        <f t="shared" si="39"/>
        <v>4.8</v>
      </c>
      <c r="AC40">
        <f t="shared" si="40"/>
        <v>4.8</v>
      </c>
      <c r="AD40">
        <f t="shared" si="41"/>
        <v>0</v>
      </c>
      <c r="AE40">
        <f t="shared" si="42"/>
        <v>0</v>
      </c>
      <c r="AF40">
        <f t="shared" si="43"/>
        <v>0</v>
      </c>
      <c r="AG40">
        <f t="shared" si="44"/>
        <v>0</v>
      </c>
      <c r="AH40">
        <f t="shared" si="45"/>
        <v>0</v>
      </c>
      <c r="AI40">
        <f t="shared" si="46"/>
        <v>0</v>
      </c>
      <c r="AJ40">
        <f t="shared" si="47"/>
        <v>0</v>
      </c>
      <c r="AK40">
        <v>4.8</v>
      </c>
      <c r="AL40">
        <v>4.8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112</v>
      </c>
      <c r="AU40">
        <v>65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9.92</v>
      </c>
      <c r="BD40" t="s">
        <v>6</v>
      </c>
      <c r="BE40" t="s">
        <v>6</v>
      </c>
      <c r="BF40" t="s">
        <v>6</v>
      </c>
      <c r="BG40" t="s">
        <v>6</v>
      </c>
      <c r="BH40">
        <v>3</v>
      </c>
      <c r="BI40">
        <v>1</v>
      </c>
      <c r="BJ40" t="s">
        <v>33</v>
      </c>
      <c r="BM40">
        <v>11001</v>
      </c>
      <c r="BN40">
        <v>0</v>
      </c>
      <c r="BO40" t="s">
        <v>6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6</v>
      </c>
      <c r="BZ40">
        <v>112</v>
      </c>
      <c r="CA40">
        <v>65</v>
      </c>
      <c r="CB40" t="s">
        <v>6</v>
      </c>
      <c r="CE40">
        <v>0</v>
      </c>
      <c r="CF40">
        <v>0</v>
      </c>
      <c r="CG40">
        <v>0</v>
      </c>
      <c r="CM40">
        <v>0</v>
      </c>
      <c r="CN40" t="s">
        <v>6</v>
      </c>
      <c r="CO40">
        <v>0</v>
      </c>
      <c r="CP40">
        <f t="shared" si="48"/>
        <v>5828</v>
      </c>
      <c r="CQ40">
        <f t="shared" si="49"/>
        <v>47.616</v>
      </c>
      <c r="CR40">
        <f t="shared" si="50"/>
        <v>0</v>
      </c>
      <c r="CS40">
        <f t="shared" si="51"/>
        <v>0</v>
      </c>
      <c r="CT40">
        <f t="shared" si="52"/>
        <v>0</v>
      </c>
      <c r="CU40">
        <f t="shared" si="53"/>
        <v>0</v>
      </c>
      <c r="CV40">
        <f t="shared" si="54"/>
        <v>0</v>
      </c>
      <c r="CW40">
        <f t="shared" si="55"/>
        <v>0</v>
      </c>
      <c r="CX40">
        <f t="shared" si="56"/>
        <v>0</v>
      </c>
      <c r="CY40">
        <f t="shared" si="57"/>
        <v>0</v>
      </c>
      <c r="CZ40">
        <f t="shared" si="58"/>
        <v>0</v>
      </c>
      <c r="DC40" t="s">
        <v>6</v>
      </c>
      <c r="DD40" t="s">
        <v>6</v>
      </c>
      <c r="DE40" t="s">
        <v>6</v>
      </c>
      <c r="DF40" t="s">
        <v>6</v>
      </c>
      <c r="DG40" t="s">
        <v>6</v>
      </c>
      <c r="DH40" t="s">
        <v>6</v>
      </c>
      <c r="DI40" t="s">
        <v>6</v>
      </c>
      <c r="DJ40" t="s">
        <v>6</v>
      </c>
      <c r="DK40" t="s">
        <v>6</v>
      </c>
      <c r="DL40" t="s">
        <v>6</v>
      </c>
      <c r="DM40" t="s">
        <v>6</v>
      </c>
      <c r="DN40">
        <v>0</v>
      </c>
      <c r="DO40">
        <v>0</v>
      </c>
      <c r="DP40">
        <v>1</v>
      </c>
      <c r="DQ40">
        <v>1</v>
      </c>
      <c r="DU40">
        <v>1009</v>
      </c>
      <c r="DV40" t="s">
        <v>32</v>
      </c>
      <c r="DW40" t="s">
        <v>32</v>
      </c>
      <c r="DX40">
        <v>1</v>
      </c>
      <c r="DZ40" t="s">
        <v>6</v>
      </c>
      <c r="EA40" t="s">
        <v>6</v>
      </c>
      <c r="EB40" t="s">
        <v>6</v>
      </c>
      <c r="EC40" t="s">
        <v>6</v>
      </c>
      <c r="EE40">
        <v>66434313</v>
      </c>
      <c r="EF40">
        <v>2</v>
      </c>
      <c r="EG40" t="s">
        <v>24</v>
      </c>
      <c r="EH40">
        <v>11</v>
      </c>
      <c r="EI40" t="s">
        <v>25</v>
      </c>
      <c r="EJ40">
        <v>1</v>
      </c>
      <c r="EK40">
        <v>11001</v>
      </c>
      <c r="EL40" t="s">
        <v>25</v>
      </c>
      <c r="EM40" t="s">
        <v>26</v>
      </c>
      <c r="EO40" t="s">
        <v>6</v>
      </c>
      <c r="EQ40">
        <v>0</v>
      </c>
      <c r="ER40">
        <v>4.8</v>
      </c>
      <c r="ES40">
        <v>4.8</v>
      </c>
      <c r="ET40">
        <v>0</v>
      </c>
      <c r="EU40">
        <v>0</v>
      </c>
      <c r="EV40">
        <v>0</v>
      </c>
      <c r="EW40">
        <v>0</v>
      </c>
      <c r="EX40">
        <v>0</v>
      </c>
      <c r="FQ40">
        <v>0</v>
      </c>
      <c r="FR40">
        <v>0</v>
      </c>
      <c r="FS40">
        <v>0</v>
      </c>
      <c r="FX40">
        <v>112</v>
      </c>
      <c r="FY40">
        <v>65</v>
      </c>
      <c r="GA40" t="s">
        <v>6</v>
      </c>
      <c r="GD40">
        <v>1</v>
      </c>
      <c r="GF40">
        <v>1011167318</v>
      </c>
      <c r="GG40">
        <v>2</v>
      </c>
      <c r="GH40">
        <v>1</v>
      </c>
      <c r="GI40">
        <v>4</v>
      </c>
      <c r="GJ40">
        <v>0</v>
      </c>
      <c r="GK40">
        <v>0</v>
      </c>
      <c r="GL40">
        <f t="shared" si="59"/>
        <v>0</v>
      </c>
      <c r="GM40">
        <f t="shared" si="60"/>
        <v>5828</v>
      </c>
      <c r="GN40">
        <f t="shared" si="61"/>
        <v>5828</v>
      </c>
      <c r="GO40">
        <f t="shared" si="62"/>
        <v>0</v>
      </c>
      <c r="GP40">
        <f t="shared" si="63"/>
        <v>0</v>
      </c>
      <c r="GR40">
        <v>0</v>
      </c>
      <c r="GS40">
        <v>0</v>
      </c>
      <c r="GT40">
        <v>0</v>
      </c>
      <c r="GU40" t="s">
        <v>6</v>
      </c>
      <c r="GV40">
        <f t="shared" si="64"/>
        <v>0</v>
      </c>
      <c r="GW40">
        <v>1</v>
      </c>
      <c r="GX40">
        <f t="shared" si="65"/>
        <v>0</v>
      </c>
      <c r="HA40">
        <v>0</v>
      </c>
      <c r="HB40">
        <v>0</v>
      </c>
      <c r="HC40">
        <f t="shared" si="66"/>
        <v>0</v>
      </c>
      <c r="HE40" t="s">
        <v>6</v>
      </c>
      <c r="HF40" t="s">
        <v>6</v>
      </c>
      <c r="HM40" t="s">
        <v>6</v>
      </c>
      <c r="HN40" t="s">
        <v>27</v>
      </c>
      <c r="HO40" t="s">
        <v>28</v>
      </c>
      <c r="HP40" t="s">
        <v>25</v>
      </c>
      <c r="HQ40" t="s">
        <v>25</v>
      </c>
      <c r="HS40">
        <v>0</v>
      </c>
      <c r="IK40">
        <v>0</v>
      </c>
    </row>
    <row r="41" spans="1:245" x14ac:dyDescent="0.2">
      <c r="A41">
        <v>18</v>
      </c>
      <c r="B41">
        <v>1</v>
      </c>
      <c r="C41">
        <v>20</v>
      </c>
      <c r="E41" t="s">
        <v>60</v>
      </c>
      <c r="F41" t="s">
        <v>35</v>
      </c>
      <c r="G41" t="s">
        <v>36</v>
      </c>
      <c r="H41" t="str">
        <f>'1.Ведомость'!C35</f>
        <v>т</v>
      </c>
      <c r="I41">
        <f>I39*J41</f>
        <v>-3.264E-3</v>
      </c>
      <c r="J41">
        <v>-4.0000000000000001E-3</v>
      </c>
      <c r="K41">
        <v>-4.0000000000000001E-3</v>
      </c>
      <c r="O41">
        <f t="shared" si="28"/>
        <v>-38</v>
      </c>
      <c r="P41">
        <f t="shared" si="29"/>
        <v>-38</v>
      </c>
      <c r="Q41">
        <f t="shared" si="30"/>
        <v>0</v>
      </c>
      <c r="R41">
        <f t="shared" si="31"/>
        <v>0</v>
      </c>
      <c r="S41">
        <f t="shared" si="32"/>
        <v>0</v>
      </c>
      <c r="T41">
        <f t="shared" si="33"/>
        <v>0</v>
      </c>
      <c r="U41">
        <f t="shared" si="34"/>
        <v>0</v>
      </c>
      <c r="V41">
        <f t="shared" si="35"/>
        <v>0</v>
      </c>
      <c r="W41">
        <f t="shared" si="36"/>
        <v>0</v>
      </c>
      <c r="X41">
        <f t="shared" si="37"/>
        <v>0</v>
      </c>
      <c r="Y41">
        <f t="shared" si="38"/>
        <v>0</v>
      </c>
      <c r="AA41">
        <v>92810797</v>
      </c>
      <c r="AB41">
        <f t="shared" si="39"/>
        <v>1160</v>
      </c>
      <c r="AC41">
        <f t="shared" si="40"/>
        <v>1160</v>
      </c>
      <c r="AD41">
        <f t="shared" si="41"/>
        <v>0</v>
      </c>
      <c r="AE41">
        <f t="shared" si="42"/>
        <v>0</v>
      </c>
      <c r="AF41">
        <f t="shared" si="43"/>
        <v>0</v>
      </c>
      <c r="AG41">
        <f t="shared" si="44"/>
        <v>0</v>
      </c>
      <c r="AH41">
        <f t="shared" si="45"/>
        <v>0</v>
      </c>
      <c r="AI41">
        <f t="shared" si="46"/>
        <v>0</v>
      </c>
      <c r="AJ41">
        <f t="shared" si="47"/>
        <v>0</v>
      </c>
      <c r="AK41">
        <v>1160</v>
      </c>
      <c r="AL41">
        <v>1160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112</v>
      </c>
      <c r="AU41">
        <v>65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9.92</v>
      </c>
      <c r="BD41" t="s">
        <v>6</v>
      </c>
      <c r="BE41" t="s">
        <v>6</v>
      </c>
      <c r="BF41" t="s">
        <v>6</v>
      </c>
      <c r="BG41" t="s">
        <v>6</v>
      </c>
      <c r="BH41">
        <v>3</v>
      </c>
      <c r="BI41">
        <v>1</v>
      </c>
      <c r="BJ41" t="s">
        <v>38</v>
      </c>
      <c r="BM41">
        <v>11001</v>
      </c>
      <c r="BN41">
        <v>0</v>
      </c>
      <c r="BO41" t="s">
        <v>6</v>
      </c>
      <c r="BP41">
        <v>0</v>
      </c>
      <c r="BQ41">
        <v>2</v>
      </c>
      <c r="BR41">
        <v>1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6</v>
      </c>
      <c r="BZ41">
        <v>112</v>
      </c>
      <c r="CA41">
        <v>65</v>
      </c>
      <c r="CB41" t="s">
        <v>6</v>
      </c>
      <c r="CE41">
        <v>0</v>
      </c>
      <c r="CF41">
        <v>0</v>
      </c>
      <c r="CG41">
        <v>0</v>
      </c>
      <c r="CM41">
        <v>0</v>
      </c>
      <c r="CN41" t="s">
        <v>6</v>
      </c>
      <c r="CO41">
        <v>0</v>
      </c>
      <c r="CP41">
        <f t="shared" si="48"/>
        <v>-38</v>
      </c>
      <c r="CQ41">
        <f t="shared" si="49"/>
        <v>11507.2</v>
      </c>
      <c r="CR41">
        <f t="shared" si="50"/>
        <v>0</v>
      </c>
      <c r="CS41">
        <f t="shared" si="51"/>
        <v>0</v>
      </c>
      <c r="CT41">
        <f t="shared" si="52"/>
        <v>0</v>
      </c>
      <c r="CU41">
        <f t="shared" si="53"/>
        <v>0</v>
      </c>
      <c r="CV41">
        <f t="shared" si="54"/>
        <v>0</v>
      </c>
      <c r="CW41">
        <f t="shared" si="55"/>
        <v>0</v>
      </c>
      <c r="CX41">
        <f t="shared" si="56"/>
        <v>0</v>
      </c>
      <c r="CY41">
        <f t="shared" si="57"/>
        <v>0</v>
      </c>
      <c r="CZ41">
        <f t="shared" si="58"/>
        <v>0</v>
      </c>
      <c r="DC41" t="s">
        <v>6</v>
      </c>
      <c r="DD41" t="s">
        <v>6</v>
      </c>
      <c r="DE41" t="s">
        <v>6</v>
      </c>
      <c r="DF41" t="s">
        <v>6</v>
      </c>
      <c r="DG41" t="s">
        <v>6</v>
      </c>
      <c r="DH41" t="s">
        <v>6</v>
      </c>
      <c r="DI41" t="s">
        <v>6</v>
      </c>
      <c r="DJ41" t="s">
        <v>6</v>
      </c>
      <c r="DK41" t="s">
        <v>6</v>
      </c>
      <c r="DL41" t="s">
        <v>6</v>
      </c>
      <c r="DM41" t="s">
        <v>6</v>
      </c>
      <c r="DN41">
        <v>0</v>
      </c>
      <c r="DO41">
        <v>0</v>
      </c>
      <c r="DP41">
        <v>1</v>
      </c>
      <c r="DQ41">
        <v>1</v>
      </c>
      <c r="DU41">
        <v>1009</v>
      </c>
      <c r="DV41" t="s">
        <v>37</v>
      </c>
      <c r="DW41" t="s">
        <v>37</v>
      </c>
      <c r="DX41">
        <v>1000</v>
      </c>
      <c r="DZ41" t="s">
        <v>6</v>
      </c>
      <c r="EA41" t="s">
        <v>6</v>
      </c>
      <c r="EB41" t="s">
        <v>6</v>
      </c>
      <c r="EC41" t="s">
        <v>6</v>
      </c>
      <c r="EE41">
        <v>66434313</v>
      </c>
      <c r="EF41">
        <v>2</v>
      </c>
      <c r="EG41" t="s">
        <v>24</v>
      </c>
      <c r="EH41">
        <v>11</v>
      </c>
      <c r="EI41" t="s">
        <v>25</v>
      </c>
      <c r="EJ41">
        <v>1</v>
      </c>
      <c r="EK41">
        <v>11001</v>
      </c>
      <c r="EL41" t="s">
        <v>25</v>
      </c>
      <c r="EM41" t="s">
        <v>26</v>
      </c>
      <c r="EO41" t="s">
        <v>6</v>
      </c>
      <c r="EQ41">
        <v>32768</v>
      </c>
      <c r="ER41">
        <v>1160</v>
      </c>
      <c r="ES41">
        <v>1160</v>
      </c>
      <c r="ET41">
        <v>0</v>
      </c>
      <c r="EU41">
        <v>0</v>
      </c>
      <c r="EV41">
        <v>0</v>
      </c>
      <c r="EW41">
        <v>0</v>
      </c>
      <c r="EX41">
        <v>0</v>
      </c>
      <c r="FQ41">
        <v>0</v>
      </c>
      <c r="FR41">
        <v>0</v>
      </c>
      <c r="FS41">
        <v>0</v>
      </c>
      <c r="FX41">
        <v>112</v>
      </c>
      <c r="FY41">
        <v>65</v>
      </c>
      <c r="GA41" t="s">
        <v>6</v>
      </c>
      <c r="GD41">
        <v>1</v>
      </c>
      <c r="GF41">
        <v>2020925387</v>
      </c>
      <c r="GG41">
        <v>2</v>
      </c>
      <c r="GH41">
        <v>1</v>
      </c>
      <c r="GI41">
        <v>4</v>
      </c>
      <c r="GJ41">
        <v>0</v>
      </c>
      <c r="GK41">
        <v>0</v>
      </c>
      <c r="GL41">
        <f t="shared" si="59"/>
        <v>0</v>
      </c>
      <c r="GM41">
        <f t="shared" si="60"/>
        <v>-38</v>
      </c>
      <c r="GN41">
        <f t="shared" si="61"/>
        <v>-38</v>
      </c>
      <c r="GO41">
        <f t="shared" si="62"/>
        <v>0</v>
      </c>
      <c r="GP41">
        <f t="shared" si="63"/>
        <v>0</v>
      </c>
      <c r="GR41">
        <v>0</v>
      </c>
      <c r="GS41">
        <v>0</v>
      </c>
      <c r="GT41">
        <v>0</v>
      </c>
      <c r="GU41" t="s">
        <v>6</v>
      </c>
      <c r="GV41">
        <f t="shared" si="64"/>
        <v>0</v>
      </c>
      <c r="GW41">
        <v>1</v>
      </c>
      <c r="GX41">
        <f t="shared" si="65"/>
        <v>0</v>
      </c>
      <c r="HA41">
        <v>0</v>
      </c>
      <c r="HB41">
        <v>0</v>
      </c>
      <c r="HC41">
        <f t="shared" si="66"/>
        <v>0</v>
      </c>
      <c r="HE41" t="s">
        <v>6</v>
      </c>
      <c r="HF41" t="s">
        <v>6</v>
      </c>
      <c r="HM41" t="s">
        <v>6</v>
      </c>
      <c r="HN41" t="s">
        <v>27</v>
      </c>
      <c r="HO41" t="s">
        <v>28</v>
      </c>
      <c r="HP41" t="s">
        <v>25</v>
      </c>
      <c r="HQ41" t="s">
        <v>25</v>
      </c>
      <c r="HS41">
        <v>0</v>
      </c>
      <c r="IK41">
        <v>0</v>
      </c>
    </row>
    <row r="42" spans="1:245" x14ac:dyDescent="0.2">
      <c r="A42">
        <v>18</v>
      </c>
      <c r="B42">
        <v>1</v>
      </c>
      <c r="C42">
        <v>21</v>
      </c>
      <c r="E42" t="s">
        <v>61</v>
      </c>
      <c r="F42" t="s">
        <v>44</v>
      </c>
      <c r="G42" t="s">
        <v>45</v>
      </c>
      <c r="H42" t="str">
        <f>'1.Ведомость'!C36</f>
        <v>т</v>
      </c>
      <c r="I42">
        <f>I39*J42</f>
        <v>-6.3647999999999996E-2</v>
      </c>
      <c r="J42">
        <v>-7.8E-2</v>
      </c>
      <c r="K42">
        <v>-7.8E-2</v>
      </c>
      <c r="O42">
        <f t="shared" si="28"/>
        <v>-873</v>
      </c>
      <c r="P42">
        <f t="shared" si="29"/>
        <v>-873</v>
      </c>
      <c r="Q42">
        <f t="shared" si="30"/>
        <v>0</v>
      </c>
      <c r="R42">
        <f t="shared" si="31"/>
        <v>0</v>
      </c>
      <c r="S42">
        <f t="shared" si="32"/>
        <v>0</v>
      </c>
      <c r="T42">
        <f t="shared" si="33"/>
        <v>0</v>
      </c>
      <c r="U42">
        <f t="shared" si="34"/>
        <v>0</v>
      </c>
      <c r="V42">
        <f t="shared" si="35"/>
        <v>0</v>
      </c>
      <c r="W42">
        <f t="shared" si="36"/>
        <v>0</v>
      </c>
      <c r="X42">
        <f t="shared" si="37"/>
        <v>0</v>
      </c>
      <c r="Y42">
        <f t="shared" si="38"/>
        <v>0</v>
      </c>
      <c r="AA42">
        <v>92810797</v>
      </c>
      <c r="AB42">
        <f t="shared" si="39"/>
        <v>1383.1</v>
      </c>
      <c r="AC42">
        <f t="shared" si="40"/>
        <v>1383.1</v>
      </c>
      <c r="AD42">
        <f t="shared" si="41"/>
        <v>0</v>
      </c>
      <c r="AE42">
        <f t="shared" si="42"/>
        <v>0</v>
      </c>
      <c r="AF42">
        <f t="shared" si="43"/>
        <v>0</v>
      </c>
      <c r="AG42">
        <f t="shared" si="44"/>
        <v>0</v>
      </c>
      <c r="AH42">
        <f t="shared" si="45"/>
        <v>0</v>
      </c>
      <c r="AI42">
        <f t="shared" si="46"/>
        <v>0</v>
      </c>
      <c r="AJ42">
        <f t="shared" si="47"/>
        <v>0</v>
      </c>
      <c r="AK42">
        <v>1383.1</v>
      </c>
      <c r="AL42">
        <v>1383.1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112</v>
      </c>
      <c r="AU42">
        <v>65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9.92</v>
      </c>
      <c r="BD42" t="s">
        <v>6</v>
      </c>
      <c r="BE42" t="s">
        <v>6</v>
      </c>
      <c r="BF42" t="s">
        <v>6</v>
      </c>
      <c r="BG42" t="s">
        <v>6</v>
      </c>
      <c r="BH42">
        <v>3</v>
      </c>
      <c r="BI42">
        <v>1</v>
      </c>
      <c r="BJ42" t="s">
        <v>46</v>
      </c>
      <c r="BM42">
        <v>11001</v>
      </c>
      <c r="BN42">
        <v>0</v>
      </c>
      <c r="BO42" t="s">
        <v>6</v>
      </c>
      <c r="BP42">
        <v>0</v>
      </c>
      <c r="BQ42">
        <v>2</v>
      </c>
      <c r="BR42">
        <v>1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6</v>
      </c>
      <c r="BZ42">
        <v>112</v>
      </c>
      <c r="CA42">
        <v>65</v>
      </c>
      <c r="CB42" t="s">
        <v>6</v>
      </c>
      <c r="CE42">
        <v>0</v>
      </c>
      <c r="CF42">
        <v>0</v>
      </c>
      <c r="CG42">
        <v>0</v>
      </c>
      <c r="CM42">
        <v>0</v>
      </c>
      <c r="CN42" t="s">
        <v>6</v>
      </c>
      <c r="CO42">
        <v>0</v>
      </c>
      <c r="CP42">
        <f t="shared" si="48"/>
        <v>-873</v>
      </c>
      <c r="CQ42">
        <f t="shared" si="49"/>
        <v>13720.351999999999</v>
      </c>
      <c r="CR42">
        <f t="shared" si="50"/>
        <v>0</v>
      </c>
      <c r="CS42">
        <f t="shared" si="51"/>
        <v>0</v>
      </c>
      <c r="CT42">
        <f t="shared" si="52"/>
        <v>0</v>
      </c>
      <c r="CU42">
        <f t="shared" si="53"/>
        <v>0</v>
      </c>
      <c r="CV42">
        <f t="shared" si="54"/>
        <v>0</v>
      </c>
      <c r="CW42">
        <f t="shared" si="55"/>
        <v>0</v>
      </c>
      <c r="CX42">
        <f t="shared" si="56"/>
        <v>0</v>
      </c>
      <c r="CY42">
        <f t="shared" si="57"/>
        <v>0</v>
      </c>
      <c r="CZ42">
        <f t="shared" si="58"/>
        <v>0</v>
      </c>
      <c r="DC42" t="s">
        <v>6</v>
      </c>
      <c r="DD42" t="s">
        <v>6</v>
      </c>
      <c r="DE42" t="s">
        <v>6</v>
      </c>
      <c r="DF42" t="s">
        <v>6</v>
      </c>
      <c r="DG42" t="s">
        <v>6</v>
      </c>
      <c r="DH42" t="s">
        <v>6</v>
      </c>
      <c r="DI42" t="s">
        <v>6</v>
      </c>
      <c r="DJ42" t="s">
        <v>6</v>
      </c>
      <c r="DK42" t="s">
        <v>6</v>
      </c>
      <c r="DL42" t="s">
        <v>6</v>
      </c>
      <c r="DM42" t="s">
        <v>6</v>
      </c>
      <c r="DN42">
        <v>0</v>
      </c>
      <c r="DO42">
        <v>0</v>
      </c>
      <c r="DP42">
        <v>1</v>
      </c>
      <c r="DQ42">
        <v>1</v>
      </c>
      <c r="DU42">
        <v>1009</v>
      </c>
      <c r="DV42" t="s">
        <v>37</v>
      </c>
      <c r="DW42" t="s">
        <v>37</v>
      </c>
      <c r="DX42">
        <v>1000</v>
      </c>
      <c r="DZ42" t="s">
        <v>6</v>
      </c>
      <c r="EA42" t="s">
        <v>6</v>
      </c>
      <c r="EB42" t="s">
        <v>6</v>
      </c>
      <c r="EC42" t="s">
        <v>6</v>
      </c>
      <c r="EE42">
        <v>66434313</v>
      </c>
      <c r="EF42">
        <v>2</v>
      </c>
      <c r="EG42" t="s">
        <v>24</v>
      </c>
      <c r="EH42">
        <v>11</v>
      </c>
      <c r="EI42" t="s">
        <v>25</v>
      </c>
      <c r="EJ42">
        <v>1</v>
      </c>
      <c r="EK42">
        <v>11001</v>
      </c>
      <c r="EL42" t="s">
        <v>25</v>
      </c>
      <c r="EM42" t="s">
        <v>26</v>
      </c>
      <c r="EO42" t="s">
        <v>6</v>
      </c>
      <c r="EQ42">
        <v>32768</v>
      </c>
      <c r="ER42">
        <v>1383.1</v>
      </c>
      <c r="ES42">
        <v>1383.1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v>0</v>
      </c>
      <c r="FS42">
        <v>0</v>
      </c>
      <c r="FX42">
        <v>112</v>
      </c>
      <c r="FY42">
        <v>65</v>
      </c>
      <c r="GA42" t="s">
        <v>6</v>
      </c>
      <c r="GD42">
        <v>1</v>
      </c>
      <c r="GF42">
        <v>1182438716</v>
      </c>
      <c r="GG42">
        <v>2</v>
      </c>
      <c r="GH42">
        <v>1</v>
      </c>
      <c r="GI42">
        <v>4</v>
      </c>
      <c r="GJ42">
        <v>0</v>
      </c>
      <c r="GK42">
        <v>0</v>
      </c>
      <c r="GL42">
        <f t="shared" si="59"/>
        <v>0</v>
      </c>
      <c r="GM42">
        <f t="shared" si="60"/>
        <v>-873</v>
      </c>
      <c r="GN42">
        <f t="shared" si="61"/>
        <v>-873</v>
      </c>
      <c r="GO42">
        <f t="shared" si="62"/>
        <v>0</v>
      </c>
      <c r="GP42">
        <f t="shared" si="63"/>
        <v>0</v>
      </c>
      <c r="GR42">
        <v>0</v>
      </c>
      <c r="GS42">
        <v>0</v>
      </c>
      <c r="GT42">
        <v>0</v>
      </c>
      <c r="GU42" t="s">
        <v>6</v>
      </c>
      <c r="GV42">
        <f t="shared" si="64"/>
        <v>0</v>
      </c>
      <c r="GW42">
        <v>1</v>
      </c>
      <c r="GX42">
        <f t="shared" si="65"/>
        <v>0</v>
      </c>
      <c r="HA42">
        <v>0</v>
      </c>
      <c r="HB42">
        <v>0</v>
      </c>
      <c r="HC42">
        <f t="shared" si="66"/>
        <v>0</v>
      </c>
      <c r="HE42" t="s">
        <v>6</v>
      </c>
      <c r="HF42" t="s">
        <v>6</v>
      </c>
      <c r="HM42" t="s">
        <v>6</v>
      </c>
      <c r="HN42" t="s">
        <v>27</v>
      </c>
      <c r="HO42" t="s">
        <v>28</v>
      </c>
      <c r="HP42" t="s">
        <v>25</v>
      </c>
      <c r="HQ42" t="s">
        <v>25</v>
      </c>
      <c r="HS42">
        <v>0</v>
      </c>
      <c r="IK42">
        <v>0</v>
      </c>
    </row>
    <row r="43" spans="1:245" x14ac:dyDescent="0.2">
      <c r="A43">
        <v>18</v>
      </c>
      <c r="B43">
        <v>1</v>
      </c>
      <c r="C43">
        <v>22</v>
      </c>
      <c r="E43" t="s">
        <v>62</v>
      </c>
      <c r="F43" t="s">
        <v>52</v>
      </c>
      <c r="G43" t="s">
        <v>53</v>
      </c>
      <c r="H43" t="str">
        <f>'1.Ведомость'!C37</f>
        <v>т</v>
      </c>
      <c r="I43">
        <f>I39*J43</f>
        <v>-5.1407999999999995E-2</v>
      </c>
      <c r="J43">
        <v>-6.3E-2</v>
      </c>
      <c r="K43">
        <v>-6.3E-2</v>
      </c>
      <c r="O43">
        <f t="shared" si="28"/>
        <v>-351</v>
      </c>
      <c r="P43">
        <f t="shared" si="29"/>
        <v>-351</v>
      </c>
      <c r="Q43">
        <f t="shared" si="30"/>
        <v>0</v>
      </c>
      <c r="R43">
        <f t="shared" si="31"/>
        <v>0</v>
      </c>
      <c r="S43">
        <f t="shared" si="32"/>
        <v>0</v>
      </c>
      <c r="T43">
        <f t="shared" si="33"/>
        <v>0</v>
      </c>
      <c r="U43">
        <f t="shared" si="34"/>
        <v>0</v>
      </c>
      <c r="V43">
        <f t="shared" si="35"/>
        <v>0</v>
      </c>
      <c r="W43">
        <f t="shared" si="36"/>
        <v>0</v>
      </c>
      <c r="X43">
        <f t="shared" si="37"/>
        <v>0</v>
      </c>
      <c r="Y43">
        <f t="shared" si="38"/>
        <v>0</v>
      </c>
      <c r="AA43">
        <v>92810797</v>
      </c>
      <c r="AB43">
        <f t="shared" si="39"/>
        <v>688.8</v>
      </c>
      <c r="AC43">
        <f t="shared" si="40"/>
        <v>688.8</v>
      </c>
      <c r="AD43">
        <f t="shared" si="41"/>
        <v>0</v>
      </c>
      <c r="AE43">
        <f t="shared" si="42"/>
        <v>0</v>
      </c>
      <c r="AF43">
        <f t="shared" si="43"/>
        <v>0</v>
      </c>
      <c r="AG43">
        <f t="shared" si="44"/>
        <v>0</v>
      </c>
      <c r="AH43">
        <f t="shared" si="45"/>
        <v>0</v>
      </c>
      <c r="AI43">
        <f t="shared" si="46"/>
        <v>0</v>
      </c>
      <c r="AJ43">
        <f t="shared" si="47"/>
        <v>0</v>
      </c>
      <c r="AK43">
        <v>688.8</v>
      </c>
      <c r="AL43">
        <v>688.8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112</v>
      </c>
      <c r="AU43">
        <v>65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9.92</v>
      </c>
      <c r="BD43" t="s">
        <v>6</v>
      </c>
      <c r="BE43" t="s">
        <v>6</v>
      </c>
      <c r="BF43" t="s">
        <v>6</v>
      </c>
      <c r="BG43" t="s">
        <v>6</v>
      </c>
      <c r="BH43">
        <v>3</v>
      </c>
      <c r="BI43">
        <v>1</v>
      </c>
      <c r="BJ43" t="s">
        <v>54</v>
      </c>
      <c r="BM43">
        <v>11001</v>
      </c>
      <c r="BN43">
        <v>0</v>
      </c>
      <c r="BO43" t="s">
        <v>6</v>
      </c>
      <c r="BP43">
        <v>0</v>
      </c>
      <c r="BQ43">
        <v>2</v>
      </c>
      <c r="BR43">
        <v>1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6</v>
      </c>
      <c r="BZ43">
        <v>112</v>
      </c>
      <c r="CA43">
        <v>65</v>
      </c>
      <c r="CB43" t="s">
        <v>6</v>
      </c>
      <c r="CE43">
        <v>0</v>
      </c>
      <c r="CF43">
        <v>0</v>
      </c>
      <c r="CG43">
        <v>0</v>
      </c>
      <c r="CM43">
        <v>0</v>
      </c>
      <c r="CN43" t="s">
        <v>6</v>
      </c>
      <c r="CO43">
        <v>0</v>
      </c>
      <c r="CP43">
        <f t="shared" si="48"/>
        <v>-351</v>
      </c>
      <c r="CQ43">
        <f t="shared" si="49"/>
        <v>6832.8959999999997</v>
      </c>
      <c r="CR43">
        <f t="shared" si="50"/>
        <v>0</v>
      </c>
      <c r="CS43">
        <f t="shared" si="51"/>
        <v>0</v>
      </c>
      <c r="CT43">
        <f t="shared" si="52"/>
        <v>0</v>
      </c>
      <c r="CU43">
        <f t="shared" si="53"/>
        <v>0</v>
      </c>
      <c r="CV43">
        <f t="shared" si="54"/>
        <v>0</v>
      </c>
      <c r="CW43">
        <f t="shared" si="55"/>
        <v>0</v>
      </c>
      <c r="CX43">
        <f t="shared" si="56"/>
        <v>0</v>
      </c>
      <c r="CY43">
        <f t="shared" si="57"/>
        <v>0</v>
      </c>
      <c r="CZ43">
        <f t="shared" si="58"/>
        <v>0</v>
      </c>
      <c r="DC43" t="s">
        <v>6</v>
      </c>
      <c r="DD43" t="s">
        <v>6</v>
      </c>
      <c r="DE43" t="s">
        <v>6</v>
      </c>
      <c r="DF43" t="s">
        <v>6</v>
      </c>
      <c r="DG43" t="s">
        <v>6</v>
      </c>
      <c r="DH43" t="s">
        <v>6</v>
      </c>
      <c r="DI43" t="s">
        <v>6</v>
      </c>
      <c r="DJ43" t="s">
        <v>6</v>
      </c>
      <c r="DK43" t="s">
        <v>6</v>
      </c>
      <c r="DL43" t="s">
        <v>6</v>
      </c>
      <c r="DM43" t="s">
        <v>6</v>
      </c>
      <c r="DN43">
        <v>0</v>
      </c>
      <c r="DO43">
        <v>0</v>
      </c>
      <c r="DP43">
        <v>1</v>
      </c>
      <c r="DQ43">
        <v>1</v>
      </c>
      <c r="DU43">
        <v>1009</v>
      </c>
      <c r="DV43" t="s">
        <v>37</v>
      </c>
      <c r="DW43" t="s">
        <v>37</v>
      </c>
      <c r="DX43">
        <v>1000</v>
      </c>
      <c r="DZ43" t="s">
        <v>6</v>
      </c>
      <c r="EA43" t="s">
        <v>6</v>
      </c>
      <c r="EB43" t="s">
        <v>6</v>
      </c>
      <c r="EC43" t="s">
        <v>6</v>
      </c>
      <c r="EE43">
        <v>66434313</v>
      </c>
      <c r="EF43">
        <v>2</v>
      </c>
      <c r="EG43" t="s">
        <v>24</v>
      </c>
      <c r="EH43">
        <v>11</v>
      </c>
      <c r="EI43" t="s">
        <v>25</v>
      </c>
      <c r="EJ43">
        <v>1</v>
      </c>
      <c r="EK43">
        <v>11001</v>
      </c>
      <c r="EL43" t="s">
        <v>25</v>
      </c>
      <c r="EM43" t="s">
        <v>26</v>
      </c>
      <c r="EO43" t="s">
        <v>6</v>
      </c>
      <c r="EQ43">
        <v>32768</v>
      </c>
      <c r="ER43">
        <v>688.8</v>
      </c>
      <c r="ES43">
        <v>688.8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v>0</v>
      </c>
      <c r="FS43">
        <v>0</v>
      </c>
      <c r="FX43">
        <v>112</v>
      </c>
      <c r="FY43">
        <v>65</v>
      </c>
      <c r="GA43" t="s">
        <v>6</v>
      </c>
      <c r="GD43">
        <v>1</v>
      </c>
      <c r="GF43">
        <v>-927361263</v>
      </c>
      <c r="GG43">
        <v>2</v>
      </c>
      <c r="GH43">
        <v>1</v>
      </c>
      <c r="GI43">
        <v>4</v>
      </c>
      <c r="GJ43">
        <v>0</v>
      </c>
      <c r="GK43">
        <v>0</v>
      </c>
      <c r="GL43">
        <f t="shared" si="59"/>
        <v>0</v>
      </c>
      <c r="GM43">
        <f t="shared" si="60"/>
        <v>-351</v>
      </c>
      <c r="GN43">
        <f t="shared" si="61"/>
        <v>-351</v>
      </c>
      <c r="GO43">
        <f t="shared" si="62"/>
        <v>0</v>
      </c>
      <c r="GP43">
        <f t="shared" si="63"/>
        <v>0</v>
      </c>
      <c r="GR43">
        <v>0</v>
      </c>
      <c r="GS43">
        <v>0</v>
      </c>
      <c r="GT43">
        <v>0</v>
      </c>
      <c r="GU43" t="s">
        <v>6</v>
      </c>
      <c r="GV43">
        <f t="shared" si="64"/>
        <v>0</v>
      </c>
      <c r="GW43">
        <v>1</v>
      </c>
      <c r="GX43">
        <f t="shared" si="65"/>
        <v>0</v>
      </c>
      <c r="HA43">
        <v>0</v>
      </c>
      <c r="HB43">
        <v>0</v>
      </c>
      <c r="HC43">
        <f t="shared" si="66"/>
        <v>0</v>
      </c>
      <c r="HE43" t="s">
        <v>6</v>
      </c>
      <c r="HF43" t="s">
        <v>6</v>
      </c>
      <c r="HM43" t="s">
        <v>6</v>
      </c>
      <c r="HN43" t="s">
        <v>27</v>
      </c>
      <c r="HO43" t="s">
        <v>28</v>
      </c>
      <c r="HP43" t="s">
        <v>25</v>
      </c>
      <c r="HQ43" t="s">
        <v>25</v>
      </c>
      <c r="HS43">
        <v>0</v>
      </c>
      <c r="IK43">
        <v>0</v>
      </c>
    </row>
    <row r="44" spans="1:245" x14ac:dyDescent="0.2">
      <c r="A44">
        <v>17</v>
      </c>
      <c r="B44">
        <v>1</v>
      </c>
      <c r="C44">
        <f>ROW(SmtRes!A29)</f>
        <v>29</v>
      </c>
      <c r="D44">
        <f>ROW(EtalonRes!A27)</f>
        <v>27</v>
      </c>
      <c r="E44" t="s">
        <v>63</v>
      </c>
      <c r="F44" t="s">
        <v>64</v>
      </c>
      <c r="G44" t="s">
        <v>65</v>
      </c>
      <c r="H44" t="s">
        <v>22</v>
      </c>
      <c r="I44">
        <v>0.81599999999999995</v>
      </c>
      <c r="J44">
        <v>0</v>
      </c>
      <c r="K44">
        <v>0.81599999999999995</v>
      </c>
      <c r="O44">
        <f t="shared" si="28"/>
        <v>10973</v>
      </c>
      <c r="P44">
        <f t="shared" si="29"/>
        <v>69</v>
      </c>
      <c r="Q44">
        <f t="shared" si="30"/>
        <v>559</v>
      </c>
      <c r="R44">
        <f t="shared" si="31"/>
        <v>628</v>
      </c>
      <c r="S44">
        <f t="shared" si="32"/>
        <v>10345</v>
      </c>
      <c r="T44">
        <f t="shared" si="33"/>
        <v>0</v>
      </c>
      <c r="U44">
        <f t="shared" si="34"/>
        <v>29.049600000000002</v>
      </c>
      <c r="V44">
        <f t="shared" si="35"/>
        <v>1.0363199999999999</v>
      </c>
      <c r="W44">
        <f t="shared" si="36"/>
        <v>0</v>
      </c>
      <c r="X44">
        <f t="shared" si="37"/>
        <v>12290</v>
      </c>
      <c r="Y44">
        <f t="shared" si="38"/>
        <v>7132</v>
      </c>
      <c r="AA44">
        <v>92810797</v>
      </c>
      <c r="AB44">
        <f t="shared" si="39"/>
        <v>334.81</v>
      </c>
      <c r="AC44">
        <f t="shared" si="40"/>
        <v>8.5399999999999991</v>
      </c>
      <c r="AD44">
        <f t="shared" si="41"/>
        <v>43.61</v>
      </c>
      <c r="AE44">
        <f t="shared" si="42"/>
        <v>17.149999999999999</v>
      </c>
      <c r="AF44">
        <f t="shared" si="43"/>
        <v>282.66000000000003</v>
      </c>
      <c r="AG44">
        <f t="shared" si="44"/>
        <v>0</v>
      </c>
      <c r="AH44">
        <f t="shared" si="45"/>
        <v>35.6</v>
      </c>
      <c r="AI44">
        <f t="shared" si="46"/>
        <v>1.27</v>
      </c>
      <c r="AJ44">
        <f t="shared" si="47"/>
        <v>0</v>
      </c>
      <c r="AK44">
        <v>334.81</v>
      </c>
      <c r="AL44">
        <v>8.5399999999999991</v>
      </c>
      <c r="AM44">
        <v>43.61</v>
      </c>
      <c r="AN44">
        <v>17.149999999999999</v>
      </c>
      <c r="AO44">
        <v>282.66000000000003</v>
      </c>
      <c r="AP44">
        <v>0</v>
      </c>
      <c r="AQ44">
        <v>35.6</v>
      </c>
      <c r="AR44">
        <v>1.27</v>
      </c>
      <c r="AS44">
        <v>0</v>
      </c>
      <c r="AT44">
        <v>112</v>
      </c>
      <c r="AU44">
        <v>65</v>
      </c>
      <c r="AV44">
        <v>1</v>
      </c>
      <c r="AW44">
        <v>1</v>
      </c>
      <c r="AZ44">
        <v>1</v>
      </c>
      <c r="BA44">
        <v>44.85</v>
      </c>
      <c r="BB44">
        <v>15.72</v>
      </c>
      <c r="BC44">
        <v>9.92</v>
      </c>
      <c r="BD44" t="s">
        <v>6</v>
      </c>
      <c r="BE44" t="s">
        <v>6</v>
      </c>
      <c r="BF44" t="s">
        <v>6</v>
      </c>
      <c r="BG44" t="s">
        <v>6</v>
      </c>
      <c r="BH44">
        <v>0</v>
      </c>
      <c r="BI44">
        <v>1</v>
      </c>
      <c r="BJ44" t="s">
        <v>66</v>
      </c>
      <c r="BM44">
        <v>11001</v>
      </c>
      <c r="BN44">
        <v>0</v>
      </c>
      <c r="BO44" t="s">
        <v>6</v>
      </c>
      <c r="BP44">
        <v>0</v>
      </c>
      <c r="BQ44">
        <v>2</v>
      </c>
      <c r="BR44">
        <v>0</v>
      </c>
      <c r="BS44">
        <v>44.85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6</v>
      </c>
      <c r="BZ44">
        <v>112</v>
      </c>
      <c r="CA44">
        <v>65</v>
      </c>
      <c r="CB44" t="s">
        <v>6</v>
      </c>
      <c r="CE44">
        <v>0</v>
      </c>
      <c r="CF44">
        <v>0</v>
      </c>
      <c r="CG44">
        <v>0</v>
      </c>
      <c r="CM44">
        <v>0</v>
      </c>
      <c r="CN44" t="s">
        <v>6</v>
      </c>
      <c r="CO44">
        <v>0</v>
      </c>
      <c r="CP44">
        <f t="shared" si="48"/>
        <v>10973</v>
      </c>
      <c r="CQ44">
        <f t="shared" si="49"/>
        <v>84.716799999999992</v>
      </c>
      <c r="CR44">
        <f t="shared" si="50"/>
        <v>685.54920000000004</v>
      </c>
      <c r="CS44">
        <f t="shared" si="51"/>
        <v>769.17750000000001</v>
      </c>
      <c r="CT44">
        <f t="shared" si="52"/>
        <v>12677.301000000001</v>
      </c>
      <c r="CU44">
        <f t="shared" si="53"/>
        <v>0</v>
      </c>
      <c r="CV44">
        <f t="shared" si="54"/>
        <v>35.6</v>
      </c>
      <c r="CW44">
        <f t="shared" si="55"/>
        <v>1.27</v>
      </c>
      <c r="CX44">
        <f t="shared" si="56"/>
        <v>0</v>
      </c>
      <c r="CY44">
        <f t="shared" si="57"/>
        <v>12289.76</v>
      </c>
      <c r="CZ44">
        <f t="shared" si="58"/>
        <v>7132.45</v>
      </c>
      <c r="DC44" t="s">
        <v>6</v>
      </c>
      <c r="DD44" t="s">
        <v>6</v>
      </c>
      <c r="DE44" t="s">
        <v>6</v>
      </c>
      <c r="DF44" t="s">
        <v>6</v>
      </c>
      <c r="DG44" t="s">
        <v>6</v>
      </c>
      <c r="DH44" t="s">
        <v>6</v>
      </c>
      <c r="DI44" t="s">
        <v>6</v>
      </c>
      <c r="DJ44" t="s">
        <v>6</v>
      </c>
      <c r="DK44" t="s">
        <v>6</v>
      </c>
      <c r="DL44" t="s">
        <v>6</v>
      </c>
      <c r="DM44" t="s">
        <v>6</v>
      </c>
      <c r="DN44">
        <v>0</v>
      </c>
      <c r="DO44">
        <v>0</v>
      </c>
      <c r="DP44">
        <v>1</v>
      </c>
      <c r="DQ44">
        <v>1</v>
      </c>
      <c r="DU44">
        <v>1005</v>
      </c>
      <c r="DV44" t="s">
        <v>22</v>
      </c>
      <c r="DW44" t="s">
        <v>22</v>
      </c>
      <c r="DX44">
        <v>100</v>
      </c>
      <c r="DZ44" t="s">
        <v>6</v>
      </c>
      <c r="EA44" t="s">
        <v>6</v>
      </c>
      <c r="EB44" t="s">
        <v>6</v>
      </c>
      <c r="EC44" t="s">
        <v>6</v>
      </c>
      <c r="EE44">
        <v>66434313</v>
      </c>
      <c r="EF44">
        <v>2</v>
      </c>
      <c r="EG44" t="s">
        <v>24</v>
      </c>
      <c r="EH44">
        <v>11</v>
      </c>
      <c r="EI44" t="s">
        <v>25</v>
      </c>
      <c r="EJ44">
        <v>1</v>
      </c>
      <c r="EK44">
        <v>11001</v>
      </c>
      <c r="EL44" t="s">
        <v>25</v>
      </c>
      <c r="EM44" t="s">
        <v>26</v>
      </c>
      <c r="EO44" t="s">
        <v>6</v>
      </c>
      <c r="EQ44">
        <v>1441792</v>
      </c>
      <c r="ER44">
        <v>334.81</v>
      </c>
      <c r="ES44">
        <v>8.5399999999999991</v>
      </c>
      <c r="ET44">
        <v>43.61</v>
      </c>
      <c r="EU44">
        <v>17.149999999999999</v>
      </c>
      <c r="EV44">
        <v>282.66000000000003</v>
      </c>
      <c r="EW44">
        <v>35.6</v>
      </c>
      <c r="EX44">
        <v>1.27</v>
      </c>
      <c r="EY44">
        <v>0</v>
      </c>
      <c r="FQ44">
        <v>0</v>
      </c>
      <c r="FR44">
        <v>0</v>
      </c>
      <c r="FS44">
        <v>0</v>
      </c>
      <c r="FX44">
        <v>112</v>
      </c>
      <c r="FY44">
        <v>65</v>
      </c>
      <c r="GA44" t="s">
        <v>6</v>
      </c>
      <c r="GD44">
        <v>1</v>
      </c>
      <c r="GF44">
        <v>-1909740145</v>
      </c>
      <c r="GG44">
        <v>2</v>
      </c>
      <c r="GH44">
        <v>1</v>
      </c>
      <c r="GI44">
        <v>4</v>
      </c>
      <c r="GJ44">
        <v>0</v>
      </c>
      <c r="GK44">
        <v>0</v>
      </c>
      <c r="GL44">
        <f t="shared" si="59"/>
        <v>0</v>
      </c>
      <c r="GM44">
        <f t="shared" si="60"/>
        <v>30395</v>
      </c>
      <c r="GN44">
        <f t="shared" si="61"/>
        <v>30395</v>
      </c>
      <c r="GO44">
        <f t="shared" si="62"/>
        <v>0</v>
      </c>
      <c r="GP44">
        <f t="shared" si="63"/>
        <v>0</v>
      </c>
      <c r="GR44">
        <v>0</v>
      </c>
      <c r="GS44">
        <v>3</v>
      </c>
      <c r="GT44">
        <v>0</v>
      </c>
      <c r="GU44" t="s">
        <v>6</v>
      </c>
      <c r="GV44">
        <f t="shared" si="64"/>
        <v>0</v>
      </c>
      <c r="GW44">
        <v>1</v>
      </c>
      <c r="GX44">
        <f t="shared" si="65"/>
        <v>0</v>
      </c>
      <c r="HA44">
        <v>0</v>
      </c>
      <c r="HB44">
        <v>0</v>
      </c>
      <c r="HC44">
        <f t="shared" si="66"/>
        <v>0</v>
      </c>
      <c r="HE44" t="s">
        <v>6</v>
      </c>
      <c r="HF44" t="s">
        <v>6</v>
      </c>
      <c r="HM44" t="s">
        <v>6</v>
      </c>
      <c r="HN44" t="s">
        <v>27</v>
      </c>
      <c r="HO44" t="s">
        <v>28</v>
      </c>
      <c r="HP44" t="s">
        <v>25</v>
      </c>
      <c r="HQ44" t="s">
        <v>25</v>
      </c>
      <c r="HS44">
        <v>0</v>
      </c>
      <c r="IK44">
        <v>0</v>
      </c>
    </row>
    <row r="45" spans="1:245" x14ac:dyDescent="0.2">
      <c r="A45">
        <v>18</v>
      </c>
      <c r="B45">
        <v>1</v>
      </c>
      <c r="C45">
        <v>29</v>
      </c>
      <c r="E45" t="s">
        <v>67</v>
      </c>
      <c r="F45" t="s">
        <v>68</v>
      </c>
      <c r="G45" t="s">
        <v>69</v>
      </c>
      <c r="H45" t="str">
        <f>'1.Ведомость'!C39</f>
        <v>м3</v>
      </c>
      <c r="I45">
        <f>I44*J45</f>
        <v>1.6646399999999999</v>
      </c>
      <c r="J45">
        <v>2.04</v>
      </c>
      <c r="K45">
        <v>2.04</v>
      </c>
      <c r="O45">
        <f t="shared" si="28"/>
        <v>9056</v>
      </c>
      <c r="P45">
        <f t="shared" si="29"/>
        <v>9056</v>
      </c>
      <c r="Q45">
        <f t="shared" si="30"/>
        <v>0</v>
      </c>
      <c r="R45">
        <f t="shared" si="31"/>
        <v>0</v>
      </c>
      <c r="S45">
        <f t="shared" si="32"/>
        <v>0</v>
      </c>
      <c r="T45">
        <f t="shared" si="33"/>
        <v>0</v>
      </c>
      <c r="U45">
        <f t="shared" si="34"/>
        <v>0</v>
      </c>
      <c r="V45">
        <f t="shared" si="35"/>
        <v>0</v>
      </c>
      <c r="W45">
        <f t="shared" si="36"/>
        <v>0</v>
      </c>
      <c r="X45">
        <f t="shared" si="37"/>
        <v>0</v>
      </c>
      <c r="Y45">
        <f t="shared" si="38"/>
        <v>0</v>
      </c>
      <c r="AA45">
        <v>92810797</v>
      </c>
      <c r="AB45">
        <f t="shared" si="39"/>
        <v>5440</v>
      </c>
      <c r="AC45">
        <f t="shared" si="40"/>
        <v>5440</v>
      </c>
      <c r="AD45">
        <f t="shared" si="41"/>
        <v>0</v>
      </c>
      <c r="AE45">
        <f t="shared" si="42"/>
        <v>0</v>
      </c>
      <c r="AF45">
        <f t="shared" si="43"/>
        <v>0</v>
      </c>
      <c r="AG45">
        <f t="shared" si="44"/>
        <v>0</v>
      </c>
      <c r="AH45">
        <f t="shared" si="45"/>
        <v>0</v>
      </c>
      <c r="AI45">
        <f t="shared" si="46"/>
        <v>0</v>
      </c>
      <c r="AJ45">
        <f t="shared" si="47"/>
        <v>0</v>
      </c>
      <c r="AK45">
        <v>5440</v>
      </c>
      <c r="AL45">
        <v>5440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112</v>
      </c>
      <c r="AU45">
        <v>65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9.92</v>
      </c>
      <c r="BD45" t="s">
        <v>6</v>
      </c>
      <c r="BE45" t="s">
        <v>6</v>
      </c>
      <c r="BF45" t="s">
        <v>6</v>
      </c>
      <c r="BG45" t="s">
        <v>6</v>
      </c>
      <c r="BH45">
        <v>3</v>
      </c>
      <c r="BI45">
        <v>1</v>
      </c>
      <c r="BJ45" t="s">
        <v>71</v>
      </c>
      <c r="BM45">
        <v>11001</v>
      </c>
      <c r="BN45">
        <v>0</v>
      </c>
      <c r="BO45" t="s">
        <v>6</v>
      </c>
      <c r="BP45">
        <v>0</v>
      </c>
      <c r="BQ45">
        <v>2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6</v>
      </c>
      <c r="BZ45">
        <v>112</v>
      </c>
      <c r="CA45">
        <v>65</v>
      </c>
      <c r="CB45" t="s">
        <v>6</v>
      </c>
      <c r="CE45">
        <v>0</v>
      </c>
      <c r="CF45">
        <v>0</v>
      </c>
      <c r="CG45">
        <v>0</v>
      </c>
      <c r="CM45">
        <v>0</v>
      </c>
      <c r="CN45" t="s">
        <v>6</v>
      </c>
      <c r="CO45">
        <v>0</v>
      </c>
      <c r="CP45">
        <f t="shared" si="48"/>
        <v>9056</v>
      </c>
      <c r="CQ45">
        <f>AC45</f>
        <v>5440</v>
      </c>
      <c r="CR45">
        <f>AD45</f>
        <v>0</v>
      </c>
      <c r="CS45">
        <f t="shared" si="51"/>
        <v>0</v>
      </c>
      <c r="CT45">
        <f t="shared" si="52"/>
        <v>0</v>
      </c>
      <c r="CU45">
        <f t="shared" si="53"/>
        <v>0</v>
      </c>
      <c r="CV45">
        <f t="shared" si="54"/>
        <v>0</v>
      </c>
      <c r="CW45">
        <f t="shared" si="55"/>
        <v>0</v>
      </c>
      <c r="CX45">
        <f t="shared" si="56"/>
        <v>0</v>
      </c>
      <c r="CY45">
        <f t="shared" si="57"/>
        <v>0</v>
      </c>
      <c r="CZ45">
        <f t="shared" si="58"/>
        <v>0</v>
      </c>
      <c r="DC45" t="s">
        <v>6</v>
      </c>
      <c r="DD45" t="s">
        <v>6</v>
      </c>
      <c r="DE45" t="s">
        <v>6</v>
      </c>
      <c r="DF45" t="s">
        <v>6</v>
      </c>
      <c r="DG45" t="s">
        <v>6</v>
      </c>
      <c r="DH45" t="s">
        <v>6</v>
      </c>
      <c r="DI45" t="s">
        <v>6</v>
      </c>
      <c r="DJ45" t="s">
        <v>6</v>
      </c>
      <c r="DK45" t="s">
        <v>6</v>
      </c>
      <c r="DL45" t="s">
        <v>6</v>
      </c>
      <c r="DM45" t="s">
        <v>6</v>
      </c>
      <c r="DN45">
        <v>0</v>
      </c>
      <c r="DO45">
        <v>0</v>
      </c>
      <c r="DP45">
        <v>1</v>
      </c>
      <c r="DQ45">
        <v>1</v>
      </c>
      <c r="DU45">
        <v>1007</v>
      </c>
      <c r="DV45" t="s">
        <v>70</v>
      </c>
      <c r="DW45" t="s">
        <v>70</v>
      </c>
      <c r="DX45">
        <v>1</v>
      </c>
      <c r="DZ45" t="s">
        <v>6</v>
      </c>
      <c r="EA45" t="s">
        <v>6</v>
      </c>
      <c r="EB45" t="s">
        <v>6</v>
      </c>
      <c r="EC45" t="s">
        <v>6</v>
      </c>
      <c r="EE45">
        <v>66434313</v>
      </c>
      <c r="EF45">
        <v>2</v>
      </c>
      <c r="EG45" t="s">
        <v>24</v>
      </c>
      <c r="EH45">
        <v>11</v>
      </c>
      <c r="EI45" t="s">
        <v>25</v>
      </c>
      <c r="EJ45">
        <v>1</v>
      </c>
      <c r="EK45">
        <v>11001</v>
      </c>
      <c r="EL45" t="s">
        <v>25</v>
      </c>
      <c r="EM45" t="s">
        <v>26</v>
      </c>
      <c r="EO45" t="s">
        <v>6</v>
      </c>
      <c r="EQ45">
        <v>0</v>
      </c>
      <c r="ER45">
        <v>5440</v>
      </c>
      <c r="ES45">
        <v>5440</v>
      </c>
      <c r="ET45">
        <v>0</v>
      </c>
      <c r="EU45">
        <v>0</v>
      </c>
      <c r="EV45">
        <v>0</v>
      </c>
      <c r="EW45">
        <v>0</v>
      </c>
      <c r="EX45">
        <v>0</v>
      </c>
      <c r="EZ45">
        <v>5</v>
      </c>
      <c r="FC45">
        <v>0</v>
      </c>
      <c r="FD45">
        <v>18</v>
      </c>
      <c r="FF45">
        <v>5333.33</v>
      </c>
      <c r="FQ45">
        <v>0</v>
      </c>
      <c r="FR45">
        <v>0</v>
      </c>
      <c r="FS45">
        <v>0</v>
      </c>
      <c r="FX45">
        <v>112</v>
      </c>
      <c r="FY45">
        <v>65</v>
      </c>
      <c r="GA45" t="s">
        <v>72</v>
      </c>
      <c r="GD45">
        <v>1</v>
      </c>
      <c r="GF45">
        <v>-975869215</v>
      </c>
      <c r="GG45">
        <v>2</v>
      </c>
      <c r="GH45">
        <v>3</v>
      </c>
      <c r="GI45">
        <v>4</v>
      </c>
      <c r="GJ45">
        <v>0</v>
      </c>
      <c r="GK45">
        <v>0</v>
      </c>
      <c r="GL45">
        <f t="shared" si="59"/>
        <v>0</v>
      </c>
      <c r="GM45">
        <f t="shared" si="60"/>
        <v>9056</v>
      </c>
      <c r="GN45">
        <f t="shared" si="61"/>
        <v>9056</v>
      </c>
      <c r="GO45">
        <f t="shared" si="62"/>
        <v>0</v>
      </c>
      <c r="GP45">
        <f t="shared" si="63"/>
        <v>0</v>
      </c>
      <c r="GR45">
        <v>1</v>
      </c>
      <c r="GS45">
        <v>1</v>
      </c>
      <c r="GT45">
        <v>0</v>
      </c>
      <c r="GU45" t="s">
        <v>6</v>
      </c>
      <c r="GV45">
        <f t="shared" si="64"/>
        <v>0</v>
      </c>
      <c r="GW45">
        <v>1</v>
      </c>
      <c r="GX45">
        <f t="shared" si="65"/>
        <v>0</v>
      </c>
      <c r="HA45">
        <v>0</v>
      </c>
      <c r="HB45">
        <v>0</v>
      </c>
      <c r="HC45">
        <f t="shared" si="66"/>
        <v>0</v>
      </c>
      <c r="HE45" t="s">
        <v>73</v>
      </c>
      <c r="HF45" t="s">
        <v>55</v>
      </c>
      <c r="HG45">
        <f>ROUND(AC45*I45,0)</f>
        <v>9056</v>
      </c>
      <c r="HM45" t="s">
        <v>6</v>
      </c>
      <c r="HN45" t="s">
        <v>27</v>
      </c>
      <c r="HO45" t="s">
        <v>28</v>
      </c>
      <c r="HP45" t="s">
        <v>25</v>
      </c>
      <c r="HQ45" t="s">
        <v>25</v>
      </c>
      <c r="HS45">
        <v>0</v>
      </c>
      <c r="IK45">
        <v>0</v>
      </c>
    </row>
    <row r="46" spans="1:245" x14ac:dyDescent="0.2">
      <c r="A46">
        <v>17</v>
      </c>
      <c r="B46">
        <v>1</v>
      </c>
      <c r="C46">
        <f>ROW(SmtRes!A34)</f>
        <v>34</v>
      </c>
      <c r="D46">
        <f>ROW(EtalonRes!A32)</f>
        <v>32</v>
      </c>
      <c r="E46" t="s">
        <v>74</v>
      </c>
      <c r="F46" t="s">
        <v>75</v>
      </c>
      <c r="G46" t="s">
        <v>76</v>
      </c>
      <c r="H46" t="s">
        <v>22</v>
      </c>
      <c r="I46">
        <v>0.81599999999999995</v>
      </c>
      <c r="J46">
        <v>0</v>
      </c>
      <c r="K46">
        <v>0.81599999999999995</v>
      </c>
      <c r="O46">
        <f t="shared" si="28"/>
        <v>449</v>
      </c>
      <c r="P46">
        <f t="shared" si="29"/>
        <v>0</v>
      </c>
      <c r="Q46">
        <f t="shared" si="30"/>
        <v>194</v>
      </c>
      <c r="R46">
        <f t="shared" si="31"/>
        <v>208</v>
      </c>
      <c r="S46">
        <f t="shared" si="32"/>
        <v>255</v>
      </c>
      <c r="T46">
        <f t="shared" si="33"/>
        <v>0</v>
      </c>
      <c r="U46">
        <f t="shared" si="34"/>
        <v>0.71808000000000005</v>
      </c>
      <c r="V46">
        <f t="shared" si="35"/>
        <v>0.34272000000000002</v>
      </c>
      <c r="W46">
        <f t="shared" si="36"/>
        <v>0</v>
      </c>
      <c r="X46">
        <f t="shared" si="37"/>
        <v>519</v>
      </c>
      <c r="Y46">
        <f t="shared" si="38"/>
        <v>301</v>
      </c>
      <c r="AA46">
        <v>92810797</v>
      </c>
      <c r="AB46">
        <f t="shared" si="39"/>
        <v>22.1</v>
      </c>
      <c r="AC46">
        <f>ROUND(((ES46*ROUND(2,7))),2)</f>
        <v>0</v>
      </c>
      <c r="AD46">
        <f>ROUND(((((ET46*ROUND(2,7)))-((EU46*ROUND(2,7))))+AE46),2)</f>
        <v>15.12</v>
      </c>
      <c r="AE46">
        <f>ROUND(((EU46*ROUND(2,7))),2)</f>
        <v>5.68</v>
      </c>
      <c r="AF46">
        <f>ROUND(((EV46*ROUND(2,7))),2)</f>
        <v>6.98</v>
      </c>
      <c r="AG46">
        <f t="shared" si="44"/>
        <v>0</v>
      </c>
      <c r="AH46">
        <f>((EW46*ROUND(2,7)))</f>
        <v>0.88</v>
      </c>
      <c r="AI46">
        <f>((EX46*ROUND(2,7)))</f>
        <v>0.42</v>
      </c>
      <c r="AJ46">
        <f t="shared" si="47"/>
        <v>0</v>
      </c>
      <c r="AK46">
        <v>11.05</v>
      </c>
      <c r="AL46">
        <v>0</v>
      </c>
      <c r="AM46">
        <v>7.56</v>
      </c>
      <c r="AN46">
        <v>2.84</v>
      </c>
      <c r="AO46">
        <v>3.49</v>
      </c>
      <c r="AP46">
        <v>0</v>
      </c>
      <c r="AQ46">
        <v>0.44</v>
      </c>
      <c r="AR46">
        <v>0.21</v>
      </c>
      <c r="AS46">
        <v>0</v>
      </c>
      <c r="AT46">
        <v>112</v>
      </c>
      <c r="AU46">
        <v>65</v>
      </c>
      <c r="AV46">
        <v>1</v>
      </c>
      <c r="AW46">
        <v>1</v>
      </c>
      <c r="AZ46">
        <v>1</v>
      </c>
      <c r="BA46">
        <v>44.85</v>
      </c>
      <c r="BB46">
        <v>15.72</v>
      </c>
      <c r="BC46">
        <v>9.92</v>
      </c>
      <c r="BD46" t="s">
        <v>6</v>
      </c>
      <c r="BE46" t="s">
        <v>6</v>
      </c>
      <c r="BF46" t="s">
        <v>6</v>
      </c>
      <c r="BG46" t="s">
        <v>6</v>
      </c>
      <c r="BH46">
        <v>0</v>
      </c>
      <c r="BI46">
        <v>1</v>
      </c>
      <c r="BJ46" t="s">
        <v>77</v>
      </c>
      <c r="BM46">
        <v>11001</v>
      </c>
      <c r="BN46">
        <v>0</v>
      </c>
      <c r="BO46" t="s">
        <v>6</v>
      </c>
      <c r="BP46">
        <v>0</v>
      </c>
      <c r="BQ46">
        <v>2</v>
      </c>
      <c r="BR46">
        <v>0</v>
      </c>
      <c r="BS46">
        <v>44.85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6</v>
      </c>
      <c r="BZ46">
        <v>112</v>
      </c>
      <c r="CA46">
        <v>65</v>
      </c>
      <c r="CB46" t="s">
        <v>6</v>
      </c>
      <c r="CE46">
        <v>0</v>
      </c>
      <c r="CF46">
        <v>0</v>
      </c>
      <c r="CG46">
        <v>0</v>
      </c>
      <c r="CM46">
        <v>0</v>
      </c>
      <c r="CN46" t="s">
        <v>6</v>
      </c>
      <c r="CO46">
        <v>0</v>
      </c>
      <c r="CP46">
        <f t="shared" si="48"/>
        <v>449</v>
      </c>
      <c r="CQ46">
        <f>AC46*BC46</f>
        <v>0</v>
      </c>
      <c r="CR46">
        <f>AD46*BB46</f>
        <v>237.68639999999999</v>
      </c>
      <c r="CS46">
        <f t="shared" si="51"/>
        <v>254.74799999999999</v>
      </c>
      <c r="CT46">
        <f t="shared" si="52"/>
        <v>313.05300000000005</v>
      </c>
      <c r="CU46">
        <f t="shared" si="53"/>
        <v>0</v>
      </c>
      <c r="CV46">
        <f t="shared" si="54"/>
        <v>0.88</v>
      </c>
      <c r="CW46">
        <f t="shared" si="55"/>
        <v>0.42</v>
      </c>
      <c r="CX46">
        <f t="shared" si="56"/>
        <v>0</v>
      </c>
      <c r="CY46">
        <f t="shared" si="57"/>
        <v>518.55999999999995</v>
      </c>
      <c r="CZ46">
        <f t="shared" si="58"/>
        <v>300.95</v>
      </c>
      <c r="DC46" t="s">
        <v>6</v>
      </c>
      <c r="DD46" t="s">
        <v>78</v>
      </c>
      <c r="DE46" t="s">
        <v>78</v>
      </c>
      <c r="DF46" t="s">
        <v>78</v>
      </c>
      <c r="DG46" t="s">
        <v>78</v>
      </c>
      <c r="DH46" t="s">
        <v>6</v>
      </c>
      <c r="DI46" t="s">
        <v>78</v>
      </c>
      <c r="DJ46" t="s">
        <v>78</v>
      </c>
      <c r="DK46" t="s">
        <v>6</v>
      </c>
      <c r="DL46" t="s">
        <v>6</v>
      </c>
      <c r="DM46" t="s">
        <v>6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22</v>
      </c>
      <c r="DW46" t="s">
        <v>22</v>
      </c>
      <c r="DX46">
        <v>100</v>
      </c>
      <c r="DZ46" t="s">
        <v>6</v>
      </c>
      <c r="EA46" t="s">
        <v>6</v>
      </c>
      <c r="EB46" t="s">
        <v>6</v>
      </c>
      <c r="EC46" t="s">
        <v>6</v>
      </c>
      <c r="EE46">
        <v>66434313</v>
      </c>
      <c r="EF46">
        <v>2</v>
      </c>
      <c r="EG46" t="s">
        <v>24</v>
      </c>
      <c r="EH46">
        <v>11</v>
      </c>
      <c r="EI46" t="s">
        <v>25</v>
      </c>
      <c r="EJ46">
        <v>1</v>
      </c>
      <c r="EK46">
        <v>11001</v>
      </c>
      <c r="EL46" t="s">
        <v>25</v>
      </c>
      <c r="EM46" t="s">
        <v>26</v>
      </c>
      <c r="EO46" t="s">
        <v>6</v>
      </c>
      <c r="EQ46">
        <v>1441792</v>
      </c>
      <c r="ER46">
        <v>11.05</v>
      </c>
      <c r="ES46">
        <v>0</v>
      </c>
      <c r="ET46">
        <v>7.56</v>
      </c>
      <c r="EU46">
        <v>2.84</v>
      </c>
      <c r="EV46">
        <v>3.49</v>
      </c>
      <c r="EW46">
        <v>0.44</v>
      </c>
      <c r="EX46">
        <v>0.21</v>
      </c>
      <c r="EY46">
        <v>0</v>
      </c>
      <c r="FQ46">
        <v>0</v>
      </c>
      <c r="FR46">
        <v>0</v>
      </c>
      <c r="FS46">
        <v>0</v>
      </c>
      <c r="FX46">
        <v>112</v>
      </c>
      <c r="FY46">
        <v>65</v>
      </c>
      <c r="GA46" t="s">
        <v>6</v>
      </c>
      <c r="GD46">
        <v>1</v>
      </c>
      <c r="GF46">
        <v>-778990788</v>
      </c>
      <c r="GG46">
        <v>2</v>
      </c>
      <c r="GH46">
        <v>1</v>
      </c>
      <c r="GI46">
        <v>4</v>
      </c>
      <c r="GJ46">
        <v>0</v>
      </c>
      <c r="GK46">
        <v>0</v>
      </c>
      <c r="GL46">
        <f t="shared" si="59"/>
        <v>0</v>
      </c>
      <c r="GM46">
        <f t="shared" si="60"/>
        <v>1269</v>
      </c>
      <c r="GN46">
        <f t="shared" si="61"/>
        <v>1269</v>
      </c>
      <c r="GO46">
        <f t="shared" si="62"/>
        <v>0</v>
      </c>
      <c r="GP46">
        <f t="shared" si="63"/>
        <v>0</v>
      </c>
      <c r="GR46">
        <v>0</v>
      </c>
      <c r="GS46">
        <v>3</v>
      </c>
      <c r="GT46">
        <v>0</v>
      </c>
      <c r="GU46" t="s">
        <v>78</v>
      </c>
      <c r="GV46">
        <f>ROUND(((GT46*ROUND(2,7))),2)</f>
        <v>0</v>
      </c>
      <c r="GW46">
        <v>1</v>
      </c>
      <c r="GX46">
        <f t="shared" si="65"/>
        <v>0</v>
      </c>
      <c r="HA46">
        <v>0</v>
      </c>
      <c r="HB46">
        <v>0</v>
      </c>
      <c r="HC46">
        <f t="shared" si="66"/>
        <v>0</v>
      </c>
      <c r="HE46" t="s">
        <v>6</v>
      </c>
      <c r="HF46" t="s">
        <v>6</v>
      </c>
      <c r="HM46" t="s">
        <v>6</v>
      </c>
      <c r="HN46" t="s">
        <v>27</v>
      </c>
      <c r="HO46" t="s">
        <v>28</v>
      </c>
      <c r="HP46" t="s">
        <v>25</v>
      </c>
      <c r="HQ46" t="s">
        <v>25</v>
      </c>
      <c r="HS46">
        <v>0</v>
      </c>
      <c r="IK46">
        <v>0</v>
      </c>
    </row>
    <row r="47" spans="1:245" x14ac:dyDescent="0.2">
      <c r="A47">
        <v>18</v>
      </c>
      <c r="B47">
        <v>1</v>
      </c>
      <c r="C47">
        <v>34</v>
      </c>
      <c r="E47" t="s">
        <v>79</v>
      </c>
      <c r="F47" t="s">
        <v>68</v>
      </c>
      <c r="G47" t="s">
        <v>69</v>
      </c>
      <c r="H47" t="str">
        <f>'1.Ведомость'!C41</f>
        <v>м3</v>
      </c>
      <c r="I47">
        <f>I46*J47</f>
        <v>0.83231999999999995</v>
      </c>
      <c r="J47">
        <v>1.02</v>
      </c>
      <c r="K47">
        <v>0.51</v>
      </c>
      <c r="O47">
        <f t="shared" si="28"/>
        <v>4528</v>
      </c>
      <c r="P47">
        <f t="shared" si="29"/>
        <v>4528</v>
      </c>
      <c r="Q47">
        <f t="shared" si="30"/>
        <v>0</v>
      </c>
      <c r="R47">
        <f t="shared" si="31"/>
        <v>0</v>
      </c>
      <c r="S47">
        <f t="shared" si="32"/>
        <v>0</v>
      </c>
      <c r="T47">
        <f t="shared" si="33"/>
        <v>0</v>
      </c>
      <c r="U47">
        <f t="shared" si="34"/>
        <v>0</v>
      </c>
      <c r="V47">
        <f t="shared" si="35"/>
        <v>0</v>
      </c>
      <c r="W47">
        <f t="shared" si="36"/>
        <v>0</v>
      </c>
      <c r="X47">
        <f t="shared" si="37"/>
        <v>0</v>
      </c>
      <c r="Y47">
        <f t="shared" si="38"/>
        <v>0</v>
      </c>
      <c r="AA47">
        <v>92810797</v>
      </c>
      <c r="AB47">
        <f t="shared" si="39"/>
        <v>5440</v>
      </c>
      <c r="AC47">
        <f>ROUND((ES47),2)</f>
        <v>5440</v>
      </c>
      <c r="AD47">
        <f>ROUND((((ET47)-(EU47))+AE47),2)</f>
        <v>0</v>
      </c>
      <c r="AE47">
        <f>ROUND((EU47),2)</f>
        <v>0</v>
      </c>
      <c r="AF47">
        <f>ROUND((EV47),2)</f>
        <v>0</v>
      </c>
      <c r="AG47">
        <f t="shared" si="44"/>
        <v>0</v>
      </c>
      <c r="AH47">
        <f>(EW47)</f>
        <v>0</v>
      </c>
      <c r="AI47">
        <f>(EX47)</f>
        <v>0</v>
      </c>
      <c r="AJ47">
        <f t="shared" si="47"/>
        <v>0</v>
      </c>
      <c r="AK47">
        <v>5440</v>
      </c>
      <c r="AL47">
        <v>5440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112</v>
      </c>
      <c r="AU47">
        <v>65</v>
      </c>
      <c r="AV47">
        <v>1</v>
      </c>
      <c r="AW47">
        <v>1</v>
      </c>
      <c r="AZ47">
        <v>1</v>
      </c>
      <c r="BA47">
        <v>1</v>
      </c>
      <c r="BB47">
        <v>1</v>
      </c>
      <c r="BC47">
        <v>9.92</v>
      </c>
      <c r="BD47" t="s">
        <v>6</v>
      </c>
      <c r="BE47" t="s">
        <v>6</v>
      </c>
      <c r="BF47" t="s">
        <v>6</v>
      </c>
      <c r="BG47" t="s">
        <v>6</v>
      </c>
      <c r="BH47">
        <v>3</v>
      </c>
      <c r="BI47">
        <v>1</v>
      </c>
      <c r="BJ47" t="s">
        <v>71</v>
      </c>
      <c r="BM47">
        <v>11001</v>
      </c>
      <c r="BN47">
        <v>0</v>
      </c>
      <c r="BO47" t="s">
        <v>6</v>
      </c>
      <c r="BP47">
        <v>0</v>
      </c>
      <c r="BQ47">
        <v>2</v>
      </c>
      <c r="BR47">
        <v>0</v>
      </c>
      <c r="BS47">
        <v>1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6</v>
      </c>
      <c r="BZ47">
        <v>112</v>
      </c>
      <c r="CA47">
        <v>65</v>
      </c>
      <c r="CB47" t="s">
        <v>6</v>
      </c>
      <c r="CE47">
        <v>0</v>
      </c>
      <c r="CF47">
        <v>0</v>
      </c>
      <c r="CG47">
        <v>0</v>
      </c>
      <c r="CM47">
        <v>0</v>
      </c>
      <c r="CN47" t="s">
        <v>6</v>
      </c>
      <c r="CO47">
        <v>0</v>
      </c>
      <c r="CP47">
        <f t="shared" si="48"/>
        <v>4528</v>
      </c>
      <c r="CQ47">
        <f>AC47</f>
        <v>5440</v>
      </c>
      <c r="CR47">
        <f>AD47</f>
        <v>0</v>
      </c>
      <c r="CS47">
        <f t="shared" si="51"/>
        <v>0</v>
      </c>
      <c r="CT47">
        <f t="shared" si="52"/>
        <v>0</v>
      </c>
      <c r="CU47">
        <f t="shared" si="53"/>
        <v>0</v>
      </c>
      <c r="CV47">
        <f t="shared" si="54"/>
        <v>0</v>
      </c>
      <c r="CW47">
        <f t="shared" si="55"/>
        <v>0</v>
      </c>
      <c r="CX47">
        <f t="shared" si="56"/>
        <v>0</v>
      </c>
      <c r="CY47">
        <f t="shared" si="57"/>
        <v>0</v>
      </c>
      <c r="CZ47">
        <f t="shared" si="58"/>
        <v>0</v>
      </c>
      <c r="DC47" t="s">
        <v>6</v>
      </c>
      <c r="DD47" t="s">
        <v>6</v>
      </c>
      <c r="DE47" t="s">
        <v>6</v>
      </c>
      <c r="DF47" t="s">
        <v>6</v>
      </c>
      <c r="DG47" t="s">
        <v>6</v>
      </c>
      <c r="DH47" t="s">
        <v>6</v>
      </c>
      <c r="DI47" t="s">
        <v>6</v>
      </c>
      <c r="DJ47" t="s">
        <v>6</v>
      </c>
      <c r="DK47" t="s">
        <v>6</v>
      </c>
      <c r="DL47" t="s">
        <v>6</v>
      </c>
      <c r="DM47" t="s">
        <v>6</v>
      </c>
      <c r="DN47">
        <v>0</v>
      </c>
      <c r="DO47">
        <v>0</v>
      </c>
      <c r="DP47">
        <v>1</v>
      </c>
      <c r="DQ47">
        <v>1</v>
      </c>
      <c r="DU47">
        <v>1007</v>
      </c>
      <c r="DV47" t="s">
        <v>70</v>
      </c>
      <c r="DW47" t="s">
        <v>70</v>
      </c>
      <c r="DX47">
        <v>1</v>
      </c>
      <c r="DZ47" t="s">
        <v>6</v>
      </c>
      <c r="EA47" t="s">
        <v>6</v>
      </c>
      <c r="EB47" t="s">
        <v>6</v>
      </c>
      <c r="EC47" t="s">
        <v>6</v>
      </c>
      <c r="EE47">
        <v>66434313</v>
      </c>
      <c r="EF47">
        <v>2</v>
      </c>
      <c r="EG47" t="s">
        <v>24</v>
      </c>
      <c r="EH47">
        <v>11</v>
      </c>
      <c r="EI47" t="s">
        <v>25</v>
      </c>
      <c r="EJ47">
        <v>1</v>
      </c>
      <c r="EK47">
        <v>11001</v>
      </c>
      <c r="EL47" t="s">
        <v>25</v>
      </c>
      <c r="EM47" t="s">
        <v>26</v>
      </c>
      <c r="EO47" t="s">
        <v>6</v>
      </c>
      <c r="EQ47">
        <v>0</v>
      </c>
      <c r="ER47">
        <v>5440</v>
      </c>
      <c r="ES47">
        <v>5440</v>
      </c>
      <c r="ET47">
        <v>0</v>
      </c>
      <c r="EU47">
        <v>0</v>
      </c>
      <c r="EV47">
        <v>0</v>
      </c>
      <c r="EW47">
        <v>0</v>
      </c>
      <c r="EX47">
        <v>0</v>
      </c>
      <c r="EZ47">
        <v>5</v>
      </c>
      <c r="FC47">
        <v>0</v>
      </c>
      <c r="FD47">
        <v>18</v>
      </c>
      <c r="FF47">
        <v>5333.33</v>
      </c>
      <c r="FQ47">
        <v>0</v>
      </c>
      <c r="FR47">
        <v>0</v>
      </c>
      <c r="FS47">
        <v>0</v>
      </c>
      <c r="FX47">
        <v>112</v>
      </c>
      <c r="FY47">
        <v>65</v>
      </c>
      <c r="GA47" t="s">
        <v>72</v>
      </c>
      <c r="GD47">
        <v>1</v>
      </c>
      <c r="GF47">
        <v>-975869215</v>
      </c>
      <c r="GG47">
        <v>2</v>
      </c>
      <c r="GH47">
        <v>3</v>
      </c>
      <c r="GI47">
        <v>4</v>
      </c>
      <c r="GJ47">
        <v>0</v>
      </c>
      <c r="GK47">
        <v>0</v>
      </c>
      <c r="GL47">
        <f t="shared" si="59"/>
        <v>0</v>
      </c>
      <c r="GM47">
        <f t="shared" si="60"/>
        <v>4528</v>
      </c>
      <c r="GN47">
        <f t="shared" si="61"/>
        <v>4528</v>
      </c>
      <c r="GO47">
        <f t="shared" si="62"/>
        <v>0</v>
      </c>
      <c r="GP47">
        <f t="shared" si="63"/>
        <v>0</v>
      </c>
      <c r="GR47">
        <v>1</v>
      </c>
      <c r="GS47">
        <v>1</v>
      </c>
      <c r="GT47">
        <v>0</v>
      </c>
      <c r="GU47" t="s">
        <v>6</v>
      </c>
      <c r="GV47">
        <f>ROUND((GT47),2)</f>
        <v>0</v>
      </c>
      <c r="GW47">
        <v>1</v>
      </c>
      <c r="GX47">
        <f t="shared" si="65"/>
        <v>0</v>
      </c>
      <c r="HA47">
        <v>0</v>
      </c>
      <c r="HB47">
        <v>0</v>
      </c>
      <c r="HC47">
        <f t="shared" si="66"/>
        <v>0</v>
      </c>
      <c r="HE47" t="s">
        <v>73</v>
      </c>
      <c r="HF47" t="s">
        <v>55</v>
      </c>
      <c r="HG47">
        <f>ROUND(AC47*I47,0)</f>
        <v>4528</v>
      </c>
      <c r="HM47" t="s">
        <v>78</v>
      </c>
      <c r="HN47" t="s">
        <v>27</v>
      </c>
      <c r="HO47" t="s">
        <v>28</v>
      </c>
      <c r="HP47" t="s">
        <v>25</v>
      </c>
      <c r="HQ47" t="s">
        <v>25</v>
      </c>
      <c r="HS47">
        <v>0</v>
      </c>
      <c r="IK47">
        <v>0</v>
      </c>
    </row>
    <row r="48" spans="1:245" x14ac:dyDescent="0.2">
      <c r="A48">
        <v>17</v>
      </c>
      <c r="B48">
        <v>1</v>
      </c>
      <c r="C48">
        <f>ROW(SmtRes!A45)</f>
        <v>45</v>
      </c>
      <c r="D48">
        <f>ROW(EtalonRes!A43)</f>
        <v>43</v>
      </c>
      <c r="E48" t="s">
        <v>80</v>
      </c>
      <c r="F48" t="s">
        <v>81</v>
      </c>
      <c r="G48" t="s">
        <v>82</v>
      </c>
      <c r="H48" t="s">
        <v>22</v>
      </c>
      <c r="I48">
        <v>0.81599999999999995</v>
      </c>
      <c r="J48">
        <v>0</v>
      </c>
      <c r="K48">
        <v>0.81599999999999995</v>
      </c>
      <c r="O48">
        <f t="shared" si="28"/>
        <v>103751</v>
      </c>
      <c r="P48">
        <f t="shared" si="29"/>
        <v>63616</v>
      </c>
      <c r="Q48">
        <f t="shared" si="30"/>
        <v>1822</v>
      </c>
      <c r="R48">
        <f t="shared" si="31"/>
        <v>1962</v>
      </c>
      <c r="S48">
        <f t="shared" si="32"/>
        <v>38313</v>
      </c>
      <c r="T48">
        <f t="shared" si="33"/>
        <v>0</v>
      </c>
      <c r="U48">
        <f t="shared" si="34"/>
        <v>97.740480000000005</v>
      </c>
      <c r="V48">
        <f t="shared" si="35"/>
        <v>3.6720000000000002</v>
      </c>
      <c r="W48">
        <f t="shared" si="36"/>
        <v>0</v>
      </c>
      <c r="X48">
        <f t="shared" si="37"/>
        <v>45108</v>
      </c>
      <c r="Y48">
        <f t="shared" si="38"/>
        <v>26179</v>
      </c>
      <c r="AA48">
        <v>92810797</v>
      </c>
      <c r="AB48">
        <f t="shared" si="39"/>
        <v>9047.81</v>
      </c>
      <c r="AC48">
        <f>ROUND((ES48),2)</f>
        <v>7858.9</v>
      </c>
      <c r="AD48">
        <f>ROUND((((ET48)-(EU48))+AE48),2)</f>
        <v>142.03</v>
      </c>
      <c r="AE48">
        <f>ROUND((EU48),2)</f>
        <v>53.61</v>
      </c>
      <c r="AF48">
        <f>ROUND((EV48),2)</f>
        <v>1046.8800000000001</v>
      </c>
      <c r="AG48">
        <f t="shared" si="44"/>
        <v>0</v>
      </c>
      <c r="AH48">
        <f>(EW48)</f>
        <v>119.78</v>
      </c>
      <c r="AI48">
        <f>(EX48)</f>
        <v>4.5</v>
      </c>
      <c r="AJ48">
        <f t="shared" si="47"/>
        <v>0</v>
      </c>
      <c r="AK48">
        <v>9047.81</v>
      </c>
      <c r="AL48">
        <v>7858.9</v>
      </c>
      <c r="AM48">
        <v>142.03</v>
      </c>
      <c r="AN48">
        <v>53.61</v>
      </c>
      <c r="AO48">
        <v>1046.8800000000001</v>
      </c>
      <c r="AP48">
        <v>0</v>
      </c>
      <c r="AQ48">
        <v>119.78</v>
      </c>
      <c r="AR48">
        <v>4.5</v>
      </c>
      <c r="AS48">
        <v>0</v>
      </c>
      <c r="AT48">
        <v>112</v>
      </c>
      <c r="AU48">
        <v>65</v>
      </c>
      <c r="AV48">
        <v>1</v>
      </c>
      <c r="AW48">
        <v>1</v>
      </c>
      <c r="AZ48">
        <v>1</v>
      </c>
      <c r="BA48">
        <v>44.85</v>
      </c>
      <c r="BB48">
        <v>15.72</v>
      </c>
      <c r="BC48">
        <v>9.92</v>
      </c>
      <c r="BD48" t="s">
        <v>6</v>
      </c>
      <c r="BE48" t="s">
        <v>6</v>
      </c>
      <c r="BF48" t="s">
        <v>6</v>
      </c>
      <c r="BG48" t="s">
        <v>6</v>
      </c>
      <c r="BH48">
        <v>0</v>
      </c>
      <c r="BI48">
        <v>1</v>
      </c>
      <c r="BJ48" t="s">
        <v>83</v>
      </c>
      <c r="BM48">
        <v>11001</v>
      </c>
      <c r="BN48">
        <v>0</v>
      </c>
      <c r="BO48" t="s">
        <v>6</v>
      </c>
      <c r="BP48">
        <v>0</v>
      </c>
      <c r="BQ48">
        <v>2</v>
      </c>
      <c r="BR48">
        <v>0</v>
      </c>
      <c r="BS48">
        <v>44.85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6</v>
      </c>
      <c r="BZ48">
        <v>112</v>
      </c>
      <c r="CA48">
        <v>65</v>
      </c>
      <c r="CB48" t="s">
        <v>6</v>
      </c>
      <c r="CE48">
        <v>0</v>
      </c>
      <c r="CF48">
        <v>0</v>
      </c>
      <c r="CG48">
        <v>0</v>
      </c>
      <c r="CM48">
        <v>0</v>
      </c>
      <c r="CN48" t="s">
        <v>6</v>
      </c>
      <c r="CO48">
        <v>0</v>
      </c>
      <c r="CP48">
        <f t="shared" si="48"/>
        <v>103751</v>
      </c>
      <c r="CQ48">
        <f>AC48*BC48</f>
        <v>77960.288</v>
      </c>
      <c r="CR48">
        <f>AD48*BB48</f>
        <v>2232.7116000000001</v>
      </c>
      <c r="CS48">
        <f t="shared" si="51"/>
        <v>2404.4085</v>
      </c>
      <c r="CT48">
        <f t="shared" si="52"/>
        <v>46952.568000000007</v>
      </c>
      <c r="CU48">
        <f t="shared" si="53"/>
        <v>0</v>
      </c>
      <c r="CV48">
        <f t="shared" si="54"/>
        <v>119.78</v>
      </c>
      <c r="CW48">
        <f t="shared" si="55"/>
        <v>4.5</v>
      </c>
      <c r="CX48">
        <f t="shared" si="56"/>
        <v>0</v>
      </c>
      <c r="CY48">
        <f t="shared" si="57"/>
        <v>45108</v>
      </c>
      <c r="CZ48">
        <f t="shared" si="58"/>
        <v>26178.75</v>
      </c>
      <c r="DC48" t="s">
        <v>6</v>
      </c>
      <c r="DD48" t="s">
        <v>6</v>
      </c>
      <c r="DE48" t="s">
        <v>6</v>
      </c>
      <c r="DF48" t="s">
        <v>6</v>
      </c>
      <c r="DG48" t="s">
        <v>6</v>
      </c>
      <c r="DH48" t="s">
        <v>6</v>
      </c>
      <c r="DI48" t="s">
        <v>6</v>
      </c>
      <c r="DJ48" t="s">
        <v>6</v>
      </c>
      <c r="DK48" t="s">
        <v>6</v>
      </c>
      <c r="DL48" t="s">
        <v>6</v>
      </c>
      <c r="DM48" t="s">
        <v>6</v>
      </c>
      <c r="DN48">
        <v>0</v>
      </c>
      <c r="DO48">
        <v>0</v>
      </c>
      <c r="DP48">
        <v>1</v>
      </c>
      <c r="DQ48">
        <v>1</v>
      </c>
      <c r="DU48">
        <v>1005</v>
      </c>
      <c r="DV48" t="s">
        <v>22</v>
      </c>
      <c r="DW48" t="s">
        <v>22</v>
      </c>
      <c r="DX48">
        <v>100</v>
      </c>
      <c r="DZ48" t="s">
        <v>6</v>
      </c>
      <c r="EA48" t="s">
        <v>6</v>
      </c>
      <c r="EB48" t="s">
        <v>6</v>
      </c>
      <c r="EC48" t="s">
        <v>6</v>
      </c>
      <c r="EE48">
        <v>66434313</v>
      </c>
      <c r="EF48">
        <v>2</v>
      </c>
      <c r="EG48" t="s">
        <v>24</v>
      </c>
      <c r="EH48">
        <v>11</v>
      </c>
      <c r="EI48" t="s">
        <v>25</v>
      </c>
      <c r="EJ48">
        <v>1</v>
      </c>
      <c r="EK48">
        <v>11001</v>
      </c>
      <c r="EL48" t="s">
        <v>25</v>
      </c>
      <c r="EM48" t="s">
        <v>26</v>
      </c>
      <c r="EO48" t="s">
        <v>6</v>
      </c>
      <c r="EQ48">
        <v>1441792</v>
      </c>
      <c r="ER48">
        <v>9047.81</v>
      </c>
      <c r="ES48">
        <v>7858.9</v>
      </c>
      <c r="ET48">
        <v>142.03</v>
      </c>
      <c r="EU48">
        <v>53.61</v>
      </c>
      <c r="EV48">
        <v>1046.8800000000001</v>
      </c>
      <c r="EW48">
        <v>119.78</v>
      </c>
      <c r="EX48">
        <v>4.5</v>
      </c>
      <c r="EY48">
        <v>0</v>
      </c>
      <c r="FQ48">
        <v>0</v>
      </c>
      <c r="FR48">
        <v>0</v>
      </c>
      <c r="FS48">
        <v>0</v>
      </c>
      <c r="FX48">
        <v>112</v>
      </c>
      <c r="FY48">
        <v>65</v>
      </c>
      <c r="GA48" t="s">
        <v>6</v>
      </c>
      <c r="GD48">
        <v>1</v>
      </c>
      <c r="GF48">
        <v>-518158177</v>
      </c>
      <c r="GG48">
        <v>2</v>
      </c>
      <c r="GH48">
        <v>1</v>
      </c>
      <c r="GI48">
        <v>4</v>
      </c>
      <c r="GJ48">
        <v>0</v>
      </c>
      <c r="GK48">
        <v>0</v>
      </c>
      <c r="GL48">
        <f t="shared" si="59"/>
        <v>0</v>
      </c>
      <c r="GM48">
        <f t="shared" si="60"/>
        <v>175038</v>
      </c>
      <c r="GN48">
        <f t="shared" si="61"/>
        <v>175038</v>
      </c>
      <c r="GO48">
        <f t="shared" si="62"/>
        <v>0</v>
      </c>
      <c r="GP48">
        <f t="shared" si="63"/>
        <v>0</v>
      </c>
      <c r="GR48">
        <v>0</v>
      </c>
      <c r="GS48">
        <v>3</v>
      </c>
      <c r="GT48">
        <v>0</v>
      </c>
      <c r="GU48" t="s">
        <v>6</v>
      </c>
      <c r="GV48">
        <f>ROUND((GT48),2)</f>
        <v>0</v>
      </c>
      <c r="GW48">
        <v>1</v>
      </c>
      <c r="GX48">
        <f t="shared" si="65"/>
        <v>0</v>
      </c>
      <c r="HA48">
        <v>0</v>
      </c>
      <c r="HB48">
        <v>0</v>
      </c>
      <c r="HC48">
        <f t="shared" si="66"/>
        <v>0</v>
      </c>
      <c r="HE48" t="s">
        <v>6</v>
      </c>
      <c r="HF48" t="s">
        <v>6</v>
      </c>
      <c r="HM48" t="s">
        <v>6</v>
      </c>
      <c r="HN48" t="s">
        <v>27</v>
      </c>
      <c r="HO48" t="s">
        <v>28</v>
      </c>
      <c r="HP48" t="s">
        <v>25</v>
      </c>
      <c r="HQ48" t="s">
        <v>25</v>
      </c>
      <c r="HS48">
        <v>0</v>
      </c>
      <c r="IK48">
        <v>0</v>
      </c>
    </row>
    <row r="50" spans="1:206" x14ac:dyDescent="0.2">
      <c r="A50" s="2">
        <v>51</v>
      </c>
      <c r="B50" s="2">
        <f>B28</f>
        <v>1</v>
      </c>
      <c r="C50" s="2">
        <f>A28</f>
        <v>5</v>
      </c>
      <c r="D50" s="2">
        <f>ROW(A28)</f>
        <v>28</v>
      </c>
      <c r="E50" s="2"/>
      <c r="F50" s="2" t="str">
        <f>IF(F28&lt;&gt;"",F28,"")</f>
        <v>Новый подраздел</v>
      </c>
      <c r="G50" s="2" t="str">
        <f>IF(G28&lt;&gt;"",G28,"")</f>
        <v>Водомерный узел и насосная, тепловой пункт</v>
      </c>
      <c r="H50" s="2">
        <v>0</v>
      </c>
      <c r="I50" s="2"/>
      <c r="J50" s="2"/>
      <c r="K50" s="2"/>
      <c r="L50" s="2"/>
      <c r="M50" s="2"/>
      <c r="N50" s="2"/>
      <c r="O50" s="2">
        <f t="shared" ref="O50:T50" si="67">ROUND(AB50,0)</f>
        <v>162315</v>
      </c>
      <c r="P50" s="2">
        <f t="shared" si="67"/>
        <v>94759</v>
      </c>
      <c r="Q50" s="2">
        <f t="shared" si="67"/>
        <v>5631</v>
      </c>
      <c r="R50" s="2">
        <f t="shared" si="67"/>
        <v>3102</v>
      </c>
      <c r="S50" s="2">
        <f t="shared" si="67"/>
        <v>61925</v>
      </c>
      <c r="T50" s="2">
        <f t="shared" si="67"/>
        <v>0</v>
      </c>
      <c r="U50" s="2">
        <f>AH50</f>
        <v>154.02816000000001</v>
      </c>
      <c r="V50" s="2">
        <f>AI50</f>
        <v>5.5977600000000001</v>
      </c>
      <c r="W50" s="2">
        <f>ROUND(AJ50,0)</f>
        <v>0</v>
      </c>
      <c r="X50" s="2">
        <f>ROUND(AK50,0)</f>
        <v>72831</v>
      </c>
      <c r="Y50" s="2">
        <f>ROUND(AL50,0)</f>
        <v>42268</v>
      </c>
      <c r="Z50" s="2"/>
      <c r="AA50" s="2"/>
      <c r="AB50" s="2">
        <f>ROUND(SUMIF(AA32:AA48,"=92810797",O32:O48),0)</f>
        <v>162315</v>
      </c>
      <c r="AC50" s="2">
        <f>ROUND(SUMIF(AA32:AA48,"=92810797",P32:P48),0)</f>
        <v>94759</v>
      </c>
      <c r="AD50" s="2">
        <f>ROUND(SUMIF(AA32:AA48,"=92810797",Q32:Q48),0)</f>
        <v>5631</v>
      </c>
      <c r="AE50" s="2">
        <f>ROUND(SUMIF(AA32:AA48,"=92810797",R32:R48),0)</f>
        <v>3102</v>
      </c>
      <c r="AF50" s="2">
        <f>ROUND(SUMIF(AA32:AA48,"=92810797",S32:S48),0)</f>
        <v>61925</v>
      </c>
      <c r="AG50" s="2">
        <f>ROUND(SUMIF(AA32:AA48,"=92810797",T32:T48),0)</f>
        <v>0</v>
      </c>
      <c r="AH50" s="2">
        <f>SUMIF(AA32:AA48,"=92810797",U32:U48)</f>
        <v>154.02816000000001</v>
      </c>
      <c r="AI50" s="2">
        <f>SUMIF(AA32:AA48,"=92810797",V32:V48)</f>
        <v>5.5977600000000001</v>
      </c>
      <c r="AJ50" s="2">
        <f>ROUND(SUMIF(AA32:AA48,"=92810797",W32:W48),0)</f>
        <v>0</v>
      </c>
      <c r="AK50" s="2">
        <f>ROUND(SUMIF(AA32:AA48,"=92810797",X32:X48),0)</f>
        <v>72831</v>
      </c>
      <c r="AL50" s="2">
        <f>ROUND(SUMIF(AA32:AA48,"=92810797",Y32:Y48),0)</f>
        <v>42268</v>
      </c>
      <c r="AM50" s="2"/>
      <c r="AN50" s="2"/>
      <c r="AO50" s="2">
        <f t="shared" ref="AO50:BD50" si="68">ROUND(BX50,0)</f>
        <v>0</v>
      </c>
      <c r="AP50" s="2">
        <f t="shared" si="68"/>
        <v>0</v>
      </c>
      <c r="AQ50" s="2">
        <f t="shared" si="68"/>
        <v>0</v>
      </c>
      <c r="AR50" s="2">
        <f t="shared" si="68"/>
        <v>277414</v>
      </c>
      <c r="AS50" s="2">
        <f t="shared" si="68"/>
        <v>277414</v>
      </c>
      <c r="AT50" s="2">
        <f t="shared" si="68"/>
        <v>0</v>
      </c>
      <c r="AU50" s="2">
        <f t="shared" si="68"/>
        <v>0</v>
      </c>
      <c r="AV50" s="2">
        <f t="shared" si="68"/>
        <v>94759</v>
      </c>
      <c r="AW50" s="2">
        <f t="shared" si="68"/>
        <v>94759</v>
      </c>
      <c r="AX50" s="2">
        <f t="shared" si="68"/>
        <v>0</v>
      </c>
      <c r="AY50" s="2">
        <f t="shared" si="68"/>
        <v>94759</v>
      </c>
      <c r="AZ50" s="2">
        <f t="shared" si="68"/>
        <v>0</v>
      </c>
      <c r="BA50" s="2">
        <f t="shared" si="68"/>
        <v>0</v>
      </c>
      <c r="BB50" s="2">
        <f t="shared" si="68"/>
        <v>0</v>
      </c>
      <c r="BC50" s="2">
        <f t="shared" si="68"/>
        <v>0</v>
      </c>
      <c r="BD50" s="2">
        <f t="shared" si="68"/>
        <v>0</v>
      </c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>
        <f>ROUND(SUMIF(AA32:AA48,"=92810797",FQ32:FQ48),0)</f>
        <v>0</v>
      </c>
      <c r="BY50" s="2">
        <f>ROUND(SUMIF(AA32:AA48,"=92810797",FR32:FR48),0)</f>
        <v>0</v>
      </c>
      <c r="BZ50" s="2">
        <f>ROUND(SUMIF(AA32:AA48,"=92810797",GL32:GL48),0)</f>
        <v>0</v>
      </c>
      <c r="CA50" s="2">
        <f>ROUND(SUMIF(AA32:AA48,"=92810797",GM32:GM48),0)</f>
        <v>277414</v>
      </c>
      <c r="CB50" s="2">
        <f>ROUND(SUMIF(AA32:AA48,"=92810797",GN32:GN48),0)</f>
        <v>277414</v>
      </c>
      <c r="CC50" s="2">
        <f>ROUND(SUMIF(AA32:AA48,"=92810797",GO32:GO48),0)</f>
        <v>0</v>
      </c>
      <c r="CD50" s="2">
        <f>ROUND(SUMIF(AA32:AA48,"=92810797",GP32:GP48),0)</f>
        <v>0</v>
      </c>
      <c r="CE50" s="2">
        <f>AC50-BX50</f>
        <v>94759</v>
      </c>
      <c r="CF50" s="2">
        <f>AC50-BY50</f>
        <v>94759</v>
      </c>
      <c r="CG50" s="2">
        <f>BX50-BZ50</f>
        <v>0</v>
      </c>
      <c r="CH50" s="2">
        <f>AC50-BX50-BY50+BZ50</f>
        <v>94759</v>
      </c>
      <c r="CI50" s="2">
        <f>BY50-BZ50</f>
        <v>0</v>
      </c>
      <c r="CJ50" s="2">
        <f>ROUND(SUMIF(AA32:AA48,"=92810797",GX32:GX48),0)</f>
        <v>0</v>
      </c>
      <c r="CK50" s="2">
        <f>ROUND(SUMIF(AA32:AA48,"=92810797",GY32:GY48),0)</f>
        <v>0</v>
      </c>
      <c r="CL50" s="2">
        <f>ROUND(SUMIF(AA32:AA48,"=92810797",GZ32:GZ48),0)</f>
        <v>0</v>
      </c>
      <c r="CM50" s="2">
        <f>ROUND(SUMIF(AA32:AA48,"=92810797",HD32:HD48),0)</f>
        <v>0</v>
      </c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>
        <v>0</v>
      </c>
    </row>
    <row r="52" spans="1:206" x14ac:dyDescent="0.2">
      <c r="A52" s="4">
        <v>50</v>
      </c>
      <c r="B52" s="4">
        <v>0</v>
      </c>
      <c r="C52" s="4">
        <v>0</v>
      </c>
      <c r="D52" s="4">
        <v>1</v>
      </c>
      <c r="E52" s="4">
        <v>201</v>
      </c>
      <c r="F52" s="4">
        <f>ROUND(Source!O50,O52)</f>
        <v>162315</v>
      </c>
      <c r="G52" s="4" t="s">
        <v>84</v>
      </c>
      <c r="H52" s="4" t="s">
        <v>85</v>
      </c>
      <c r="I52" s="4"/>
      <c r="J52" s="4"/>
      <c r="K52" s="4">
        <v>201</v>
      </c>
      <c r="L52" s="4">
        <v>1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162315</v>
      </c>
      <c r="X52" s="4">
        <v>1</v>
      </c>
      <c r="Y52" s="4">
        <v>162315</v>
      </c>
      <c r="Z52" s="4"/>
      <c r="AA52" s="4"/>
      <c r="AB52" s="4"/>
    </row>
    <row r="53" spans="1:206" x14ac:dyDescent="0.2">
      <c r="A53" s="4">
        <v>50</v>
      </c>
      <c r="B53" s="4">
        <v>0</v>
      </c>
      <c r="C53" s="4">
        <v>0</v>
      </c>
      <c r="D53" s="4">
        <v>1</v>
      </c>
      <c r="E53" s="4">
        <v>202</v>
      </c>
      <c r="F53" s="4">
        <f>ROUND(Source!P50,O53)</f>
        <v>94759</v>
      </c>
      <c r="G53" s="4" t="s">
        <v>86</v>
      </c>
      <c r="H53" s="4" t="s">
        <v>87</v>
      </c>
      <c r="I53" s="4"/>
      <c r="J53" s="4"/>
      <c r="K53" s="4">
        <v>202</v>
      </c>
      <c r="L53" s="4">
        <v>2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94759</v>
      </c>
      <c r="X53" s="4">
        <v>1</v>
      </c>
      <c r="Y53" s="4">
        <v>94759</v>
      </c>
      <c r="Z53" s="4"/>
      <c r="AA53" s="4"/>
      <c r="AB53" s="4"/>
    </row>
    <row r="54" spans="1:206" x14ac:dyDescent="0.2">
      <c r="A54" s="4">
        <v>50</v>
      </c>
      <c r="B54" s="4">
        <v>0</v>
      </c>
      <c r="C54" s="4">
        <v>0</v>
      </c>
      <c r="D54" s="4">
        <v>1</v>
      </c>
      <c r="E54" s="4">
        <v>222</v>
      </c>
      <c r="F54" s="4">
        <f>ROUND(Source!AO50,O54)</f>
        <v>0</v>
      </c>
      <c r="G54" s="4" t="s">
        <v>88</v>
      </c>
      <c r="H54" s="4" t="s">
        <v>89</v>
      </c>
      <c r="I54" s="4"/>
      <c r="J54" s="4"/>
      <c r="K54" s="4">
        <v>222</v>
      </c>
      <c r="L54" s="4">
        <v>3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06" x14ac:dyDescent="0.2">
      <c r="A55" s="4">
        <v>50</v>
      </c>
      <c r="B55" s="4">
        <v>0</v>
      </c>
      <c r="C55" s="4">
        <v>0</v>
      </c>
      <c r="D55" s="4">
        <v>1</v>
      </c>
      <c r="E55" s="4">
        <v>225</v>
      </c>
      <c r="F55" s="4">
        <f>ROUND(Source!AV50,O55)</f>
        <v>94759</v>
      </c>
      <c r="G55" s="4" t="s">
        <v>90</v>
      </c>
      <c r="H55" s="4" t="s">
        <v>91</v>
      </c>
      <c r="I55" s="4"/>
      <c r="J55" s="4"/>
      <c r="K55" s="4">
        <v>225</v>
      </c>
      <c r="L55" s="4">
        <v>4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94759</v>
      </c>
      <c r="X55" s="4">
        <v>1</v>
      </c>
      <c r="Y55" s="4">
        <v>94759</v>
      </c>
      <c r="Z55" s="4"/>
      <c r="AA55" s="4"/>
      <c r="AB55" s="4"/>
    </row>
    <row r="56" spans="1:206" x14ac:dyDescent="0.2">
      <c r="A56" s="4">
        <v>50</v>
      </c>
      <c r="B56" s="4">
        <v>0</v>
      </c>
      <c r="C56" s="4">
        <v>0</v>
      </c>
      <c r="D56" s="4">
        <v>1</v>
      </c>
      <c r="E56" s="4">
        <v>226</v>
      </c>
      <c r="F56" s="4">
        <f>ROUND(Source!AW50,O56)</f>
        <v>94759</v>
      </c>
      <c r="G56" s="4" t="s">
        <v>92</v>
      </c>
      <c r="H56" s="4" t="s">
        <v>93</v>
      </c>
      <c r="I56" s="4"/>
      <c r="J56" s="4"/>
      <c r="K56" s="4">
        <v>226</v>
      </c>
      <c r="L56" s="4">
        <v>5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94759</v>
      </c>
      <c r="X56" s="4">
        <v>1</v>
      </c>
      <c r="Y56" s="4">
        <v>94759</v>
      </c>
      <c r="Z56" s="4"/>
      <c r="AA56" s="4"/>
      <c r="AB56" s="4"/>
    </row>
    <row r="57" spans="1:206" x14ac:dyDescent="0.2">
      <c r="A57" s="4">
        <v>50</v>
      </c>
      <c r="B57" s="4">
        <v>0</v>
      </c>
      <c r="C57" s="4">
        <v>0</v>
      </c>
      <c r="D57" s="4">
        <v>1</v>
      </c>
      <c r="E57" s="4">
        <v>227</v>
      </c>
      <c r="F57" s="4">
        <f>ROUND(Source!AX50,O57)</f>
        <v>0</v>
      </c>
      <c r="G57" s="4" t="s">
        <v>94</v>
      </c>
      <c r="H57" s="4" t="s">
        <v>95</v>
      </c>
      <c r="I57" s="4"/>
      <c r="J57" s="4"/>
      <c r="K57" s="4">
        <v>227</v>
      </c>
      <c r="L57" s="4">
        <v>6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06" x14ac:dyDescent="0.2">
      <c r="A58" s="4">
        <v>50</v>
      </c>
      <c r="B58" s="4">
        <v>0</v>
      </c>
      <c r="C58" s="4">
        <v>0</v>
      </c>
      <c r="D58" s="4">
        <v>1</v>
      </c>
      <c r="E58" s="4">
        <v>228</v>
      </c>
      <c r="F58" s="4">
        <f>ROUND(Source!AY50,O58)</f>
        <v>94759</v>
      </c>
      <c r="G58" s="4" t="s">
        <v>96</v>
      </c>
      <c r="H58" s="4" t="s">
        <v>97</v>
      </c>
      <c r="I58" s="4"/>
      <c r="J58" s="4"/>
      <c r="K58" s="4">
        <v>228</v>
      </c>
      <c r="L58" s="4">
        <v>7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94759</v>
      </c>
      <c r="X58" s="4">
        <v>1</v>
      </c>
      <c r="Y58" s="4">
        <v>94759</v>
      </c>
      <c r="Z58" s="4"/>
      <c r="AA58" s="4"/>
      <c r="AB58" s="4"/>
    </row>
    <row r="59" spans="1:206" x14ac:dyDescent="0.2">
      <c r="A59" s="4">
        <v>50</v>
      </c>
      <c r="B59" s="4">
        <v>0</v>
      </c>
      <c r="C59" s="4">
        <v>0</v>
      </c>
      <c r="D59" s="4">
        <v>1</v>
      </c>
      <c r="E59" s="4">
        <v>216</v>
      </c>
      <c r="F59" s="4">
        <f>ROUND(Source!AP50,O59)</f>
        <v>0</v>
      </c>
      <c r="G59" s="4" t="s">
        <v>98</v>
      </c>
      <c r="H59" s="4" t="s">
        <v>99</v>
      </c>
      <c r="I59" s="4"/>
      <c r="J59" s="4"/>
      <c r="K59" s="4">
        <v>216</v>
      </c>
      <c r="L59" s="4">
        <v>8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06" x14ac:dyDescent="0.2">
      <c r="A60" s="4">
        <v>50</v>
      </c>
      <c r="B60" s="4">
        <v>0</v>
      </c>
      <c r="C60" s="4">
        <v>0</v>
      </c>
      <c r="D60" s="4">
        <v>1</v>
      </c>
      <c r="E60" s="4">
        <v>223</v>
      </c>
      <c r="F60" s="4">
        <f>ROUND(Source!AQ50,O60)</f>
        <v>0</v>
      </c>
      <c r="G60" s="4" t="s">
        <v>100</v>
      </c>
      <c r="H60" s="4" t="s">
        <v>101</v>
      </c>
      <c r="I60" s="4"/>
      <c r="J60" s="4"/>
      <c r="K60" s="4">
        <v>223</v>
      </c>
      <c r="L60" s="4">
        <v>9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06" x14ac:dyDescent="0.2">
      <c r="A61" s="4">
        <v>50</v>
      </c>
      <c r="B61" s="4">
        <v>0</v>
      </c>
      <c r="C61" s="4">
        <v>0</v>
      </c>
      <c r="D61" s="4">
        <v>1</v>
      </c>
      <c r="E61" s="4">
        <v>229</v>
      </c>
      <c r="F61" s="4">
        <f>ROUND(Source!AZ50,O61)</f>
        <v>0</v>
      </c>
      <c r="G61" s="4" t="s">
        <v>102</v>
      </c>
      <c r="H61" s="4" t="s">
        <v>103</v>
      </c>
      <c r="I61" s="4"/>
      <c r="J61" s="4"/>
      <c r="K61" s="4">
        <v>229</v>
      </c>
      <c r="L61" s="4">
        <v>10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06" x14ac:dyDescent="0.2">
      <c r="A62" s="4">
        <v>50</v>
      </c>
      <c r="B62" s="4">
        <v>0</v>
      </c>
      <c r="C62" s="4">
        <v>0</v>
      </c>
      <c r="D62" s="4">
        <v>1</v>
      </c>
      <c r="E62" s="4">
        <v>203</v>
      </c>
      <c r="F62" s="4">
        <f>ROUND(Source!Q50,O62)</f>
        <v>5631</v>
      </c>
      <c r="G62" s="4" t="s">
        <v>104</v>
      </c>
      <c r="H62" s="4" t="s">
        <v>105</v>
      </c>
      <c r="I62" s="4"/>
      <c r="J62" s="4"/>
      <c r="K62" s="4">
        <v>203</v>
      </c>
      <c r="L62" s="4">
        <v>11</v>
      </c>
      <c r="M62" s="4">
        <v>3</v>
      </c>
      <c r="N62" s="4" t="s">
        <v>6</v>
      </c>
      <c r="O62" s="4">
        <v>0</v>
      </c>
      <c r="P62" s="4"/>
      <c r="Q62" s="4"/>
      <c r="R62" s="4"/>
      <c r="S62" s="4"/>
      <c r="T62" s="4"/>
      <c r="U62" s="4"/>
      <c r="V62" s="4"/>
      <c r="W62" s="4">
        <v>5631</v>
      </c>
      <c r="X62" s="4">
        <v>1</v>
      </c>
      <c r="Y62" s="4">
        <v>5631</v>
      </c>
      <c r="Z62" s="4"/>
      <c r="AA62" s="4"/>
      <c r="AB62" s="4"/>
    </row>
    <row r="63" spans="1:206" x14ac:dyDescent="0.2">
      <c r="A63" s="4">
        <v>50</v>
      </c>
      <c r="B63" s="4">
        <v>0</v>
      </c>
      <c r="C63" s="4">
        <v>0</v>
      </c>
      <c r="D63" s="4">
        <v>1</v>
      </c>
      <c r="E63" s="4">
        <v>231</v>
      </c>
      <c r="F63" s="4">
        <f>ROUND(Source!BB50,O63)</f>
        <v>0</v>
      </c>
      <c r="G63" s="4" t="s">
        <v>106</v>
      </c>
      <c r="H63" s="4" t="s">
        <v>107</v>
      </c>
      <c r="I63" s="4"/>
      <c r="J63" s="4"/>
      <c r="K63" s="4">
        <v>231</v>
      </c>
      <c r="L63" s="4">
        <v>12</v>
      </c>
      <c r="M63" s="4">
        <v>3</v>
      </c>
      <c r="N63" s="4" t="s">
        <v>6</v>
      </c>
      <c r="O63" s="4">
        <v>0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06" x14ac:dyDescent="0.2">
      <c r="A64" s="4">
        <v>50</v>
      </c>
      <c r="B64" s="4">
        <v>0</v>
      </c>
      <c r="C64" s="4">
        <v>0</v>
      </c>
      <c r="D64" s="4">
        <v>1</v>
      </c>
      <c r="E64" s="4">
        <v>204</v>
      </c>
      <c r="F64" s="4">
        <f>ROUND(Source!R50,O64)</f>
        <v>3102</v>
      </c>
      <c r="G64" s="4" t="s">
        <v>108</v>
      </c>
      <c r="H64" s="4" t="s">
        <v>109</v>
      </c>
      <c r="I64" s="4"/>
      <c r="J64" s="4"/>
      <c r="K64" s="4">
        <v>204</v>
      </c>
      <c r="L64" s="4">
        <v>13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3102</v>
      </c>
      <c r="X64" s="4">
        <v>1</v>
      </c>
      <c r="Y64" s="4">
        <v>3102</v>
      </c>
      <c r="Z64" s="4"/>
      <c r="AA64" s="4"/>
      <c r="AB64" s="4"/>
    </row>
    <row r="65" spans="1:88" x14ac:dyDescent="0.2">
      <c r="A65" s="4">
        <v>50</v>
      </c>
      <c r="B65" s="4">
        <v>0</v>
      </c>
      <c r="C65" s="4">
        <v>0</v>
      </c>
      <c r="D65" s="4">
        <v>1</v>
      </c>
      <c r="E65" s="4">
        <v>205</v>
      </c>
      <c r="F65" s="4">
        <f>ROUND(Source!S50,O65)</f>
        <v>61925</v>
      </c>
      <c r="G65" s="4" t="s">
        <v>110</v>
      </c>
      <c r="H65" s="4" t="s">
        <v>111</v>
      </c>
      <c r="I65" s="4"/>
      <c r="J65" s="4"/>
      <c r="K65" s="4">
        <v>205</v>
      </c>
      <c r="L65" s="4">
        <v>14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61925</v>
      </c>
      <c r="X65" s="4">
        <v>1</v>
      </c>
      <c r="Y65" s="4">
        <v>61925</v>
      </c>
      <c r="Z65" s="4"/>
      <c r="AA65" s="4"/>
      <c r="AB65" s="4"/>
    </row>
    <row r="66" spans="1:88" x14ac:dyDescent="0.2">
      <c r="A66" s="4">
        <v>50</v>
      </c>
      <c r="B66" s="4">
        <v>0</v>
      </c>
      <c r="C66" s="4">
        <v>0</v>
      </c>
      <c r="D66" s="4">
        <v>1</v>
      </c>
      <c r="E66" s="4">
        <v>232</v>
      </c>
      <c r="F66" s="4">
        <f>ROUND(Source!BC50,O66)</f>
        <v>0</v>
      </c>
      <c r="G66" s="4" t="s">
        <v>112</v>
      </c>
      <c r="H66" s="4" t="s">
        <v>113</v>
      </c>
      <c r="I66" s="4"/>
      <c r="J66" s="4"/>
      <c r="K66" s="4">
        <v>232</v>
      </c>
      <c r="L66" s="4">
        <v>15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88" x14ac:dyDescent="0.2">
      <c r="A67" s="4">
        <v>50</v>
      </c>
      <c r="B67" s="4">
        <v>0</v>
      </c>
      <c r="C67" s="4">
        <v>0</v>
      </c>
      <c r="D67" s="4">
        <v>1</v>
      </c>
      <c r="E67" s="4">
        <v>214</v>
      </c>
      <c r="F67" s="4">
        <f>ROUND(Source!AS50,O67)</f>
        <v>277414</v>
      </c>
      <c r="G67" s="4" t="s">
        <v>114</v>
      </c>
      <c r="H67" s="4" t="s">
        <v>115</v>
      </c>
      <c r="I67" s="4"/>
      <c r="J67" s="4"/>
      <c r="K67" s="4">
        <v>214</v>
      </c>
      <c r="L67" s="4">
        <v>16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277414</v>
      </c>
      <c r="X67" s="4">
        <v>1</v>
      </c>
      <c r="Y67" s="4">
        <v>277414</v>
      </c>
      <c r="Z67" s="4"/>
      <c r="AA67" s="4"/>
      <c r="AB67" s="4"/>
    </row>
    <row r="68" spans="1:88" x14ac:dyDescent="0.2">
      <c r="A68" s="4">
        <v>50</v>
      </c>
      <c r="B68" s="4">
        <v>0</v>
      </c>
      <c r="C68" s="4">
        <v>0</v>
      </c>
      <c r="D68" s="4">
        <v>1</v>
      </c>
      <c r="E68" s="4">
        <v>215</v>
      </c>
      <c r="F68" s="4">
        <f>ROUND(Source!AT50,O68)</f>
        <v>0</v>
      </c>
      <c r="G68" s="4" t="s">
        <v>116</v>
      </c>
      <c r="H68" s="4" t="s">
        <v>117</v>
      </c>
      <c r="I68" s="4"/>
      <c r="J68" s="4"/>
      <c r="K68" s="4">
        <v>215</v>
      </c>
      <c r="L68" s="4">
        <v>17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88" x14ac:dyDescent="0.2">
      <c r="A69" s="4">
        <v>50</v>
      </c>
      <c r="B69" s="4">
        <v>0</v>
      </c>
      <c r="C69" s="4">
        <v>0</v>
      </c>
      <c r="D69" s="4">
        <v>1</v>
      </c>
      <c r="E69" s="4">
        <v>217</v>
      </c>
      <c r="F69" s="4">
        <f>ROUND(Source!AU50,O69)</f>
        <v>0</v>
      </c>
      <c r="G69" s="4" t="s">
        <v>118</v>
      </c>
      <c r="H69" s="4" t="s">
        <v>119</v>
      </c>
      <c r="I69" s="4"/>
      <c r="J69" s="4"/>
      <c r="K69" s="4">
        <v>217</v>
      </c>
      <c r="L69" s="4">
        <v>18</v>
      </c>
      <c r="M69" s="4">
        <v>3</v>
      </c>
      <c r="N69" s="4" t="s">
        <v>6</v>
      </c>
      <c r="O69" s="4">
        <v>0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88" x14ac:dyDescent="0.2">
      <c r="A70" s="4">
        <v>50</v>
      </c>
      <c r="B70" s="4">
        <v>0</v>
      </c>
      <c r="C70" s="4">
        <v>0</v>
      </c>
      <c r="D70" s="4">
        <v>1</v>
      </c>
      <c r="E70" s="4">
        <v>230</v>
      </c>
      <c r="F70" s="4">
        <f>ROUND(Source!BA50,O70)</f>
        <v>0</v>
      </c>
      <c r="G70" s="4" t="s">
        <v>120</v>
      </c>
      <c r="H70" s="4" t="s">
        <v>121</v>
      </c>
      <c r="I70" s="4"/>
      <c r="J70" s="4"/>
      <c r="K70" s="4">
        <v>230</v>
      </c>
      <c r="L70" s="4">
        <v>19</v>
      </c>
      <c r="M70" s="4">
        <v>3</v>
      </c>
      <c r="N70" s="4" t="s">
        <v>6</v>
      </c>
      <c r="O70" s="4">
        <v>0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88" x14ac:dyDescent="0.2">
      <c r="A71" s="4">
        <v>50</v>
      </c>
      <c r="B71" s="4">
        <v>0</v>
      </c>
      <c r="C71" s="4">
        <v>0</v>
      </c>
      <c r="D71" s="4">
        <v>1</v>
      </c>
      <c r="E71" s="4">
        <v>206</v>
      </c>
      <c r="F71" s="4">
        <f>ROUND(Source!T50,O71)</f>
        <v>0</v>
      </c>
      <c r="G71" s="4" t="s">
        <v>122</v>
      </c>
      <c r="H71" s="4" t="s">
        <v>123</v>
      </c>
      <c r="I71" s="4"/>
      <c r="J71" s="4"/>
      <c r="K71" s="4">
        <v>206</v>
      </c>
      <c r="L71" s="4">
        <v>20</v>
      </c>
      <c r="M71" s="4">
        <v>3</v>
      </c>
      <c r="N71" s="4" t="s">
        <v>6</v>
      </c>
      <c r="O71" s="4">
        <v>0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88" x14ac:dyDescent="0.2">
      <c r="A72" s="4">
        <v>50</v>
      </c>
      <c r="B72" s="4">
        <v>0</v>
      </c>
      <c r="C72" s="4">
        <v>0</v>
      </c>
      <c r="D72" s="4">
        <v>1</v>
      </c>
      <c r="E72" s="4">
        <v>207</v>
      </c>
      <c r="F72" s="4">
        <f>ROUND(Source!U50,O72)</f>
        <v>154.02816000000001</v>
      </c>
      <c r="G72" s="4" t="s">
        <v>124</v>
      </c>
      <c r="H72" s="4" t="s">
        <v>125</v>
      </c>
      <c r="I72" s="4"/>
      <c r="J72" s="4"/>
      <c r="K72" s="4">
        <v>207</v>
      </c>
      <c r="L72" s="4">
        <v>21</v>
      </c>
      <c r="M72" s="4">
        <v>3</v>
      </c>
      <c r="N72" s="4" t="s">
        <v>6</v>
      </c>
      <c r="O72" s="4">
        <v>7</v>
      </c>
      <c r="P72" s="4"/>
      <c r="Q72" s="4"/>
      <c r="R72" s="4"/>
      <c r="S72" s="4"/>
      <c r="T72" s="4"/>
      <c r="U72" s="4"/>
      <c r="V72" s="4"/>
      <c r="W72" s="4">
        <v>154.02816000000001</v>
      </c>
      <c r="X72" s="4">
        <v>1</v>
      </c>
      <c r="Y72" s="4">
        <v>154.02816000000001</v>
      </c>
      <c r="Z72" s="4"/>
      <c r="AA72" s="4"/>
      <c r="AB72" s="4"/>
    </row>
    <row r="73" spans="1:88" x14ac:dyDescent="0.2">
      <c r="A73" s="4">
        <v>50</v>
      </c>
      <c r="B73" s="4">
        <v>0</v>
      </c>
      <c r="C73" s="4">
        <v>0</v>
      </c>
      <c r="D73" s="4">
        <v>1</v>
      </c>
      <c r="E73" s="4">
        <v>208</v>
      </c>
      <c r="F73" s="4">
        <f>ROUND(Source!V50,O73)</f>
        <v>5.5977600000000001</v>
      </c>
      <c r="G73" s="4" t="s">
        <v>126</v>
      </c>
      <c r="H73" s="4" t="s">
        <v>127</v>
      </c>
      <c r="I73" s="4"/>
      <c r="J73" s="4"/>
      <c r="K73" s="4">
        <v>208</v>
      </c>
      <c r="L73" s="4">
        <v>22</v>
      </c>
      <c r="M73" s="4">
        <v>3</v>
      </c>
      <c r="N73" s="4" t="s">
        <v>6</v>
      </c>
      <c r="O73" s="4">
        <v>7</v>
      </c>
      <c r="P73" s="4"/>
      <c r="Q73" s="4"/>
      <c r="R73" s="4"/>
      <c r="S73" s="4"/>
      <c r="T73" s="4"/>
      <c r="U73" s="4"/>
      <c r="V73" s="4"/>
      <c r="W73" s="4">
        <v>5.5977600000000001</v>
      </c>
      <c r="X73" s="4">
        <v>1</v>
      </c>
      <c r="Y73" s="4">
        <v>5.5977600000000001</v>
      </c>
      <c r="Z73" s="4"/>
      <c r="AA73" s="4"/>
      <c r="AB73" s="4"/>
    </row>
    <row r="74" spans="1:88" x14ac:dyDescent="0.2">
      <c r="A74" s="4">
        <v>50</v>
      </c>
      <c r="B74" s="4">
        <v>0</v>
      </c>
      <c r="C74" s="4">
        <v>0</v>
      </c>
      <c r="D74" s="4">
        <v>1</v>
      </c>
      <c r="E74" s="4">
        <v>209</v>
      </c>
      <c r="F74" s="4">
        <f>ROUND(Source!W50,O74)</f>
        <v>0</v>
      </c>
      <c r="G74" s="4" t="s">
        <v>128</v>
      </c>
      <c r="H74" s="4" t="s">
        <v>129</v>
      </c>
      <c r="I74" s="4"/>
      <c r="J74" s="4"/>
      <c r="K74" s="4">
        <v>209</v>
      </c>
      <c r="L74" s="4">
        <v>23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88" x14ac:dyDescent="0.2">
      <c r="A75" s="4">
        <v>50</v>
      </c>
      <c r="B75" s="4">
        <v>0</v>
      </c>
      <c r="C75" s="4">
        <v>0</v>
      </c>
      <c r="D75" s="4">
        <v>1</v>
      </c>
      <c r="E75" s="4">
        <v>233</v>
      </c>
      <c r="F75" s="4">
        <f>ROUND(Source!BD50,O75)</f>
        <v>0</v>
      </c>
      <c r="G75" s="4" t="s">
        <v>130</v>
      </c>
      <c r="H75" s="4" t="s">
        <v>131</v>
      </c>
      <c r="I75" s="4"/>
      <c r="J75" s="4"/>
      <c r="K75" s="4">
        <v>233</v>
      </c>
      <c r="L75" s="4">
        <v>24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88" x14ac:dyDescent="0.2">
      <c r="A76" s="4">
        <v>50</v>
      </c>
      <c r="B76" s="4">
        <v>0</v>
      </c>
      <c r="C76" s="4">
        <v>0</v>
      </c>
      <c r="D76" s="4">
        <v>1</v>
      </c>
      <c r="E76" s="4">
        <v>210</v>
      </c>
      <c r="F76" s="4">
        <f>ROUND(Source!X50,O76)</f>
        <v>72831</v>
      </c>
      <c r="G76" s="4" t="s">
        <v>132</v>
      </c>
      <c r="H76" s="4" t="s">
        <v>133</v>
      </c>
      <c r="I76" s="4"/>
      <c r="J76" s="4"/>
      <c r="K76" s="4">
        <v>210</v>
      </c>
      <c r="L76" s="4">
        <v>25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72831</v>
      </c>
      <c r="X76" s="4">
        <v>1</v>
      </c>
      <c r="Y76" s="4">
        <v>72831</v>
      </c>
      <c r="Z76" s="4"/>
      <c r="AA76" s="4"/>
      <c r="AB76" s="4"/>
    </row>
    <row r="77" spans="1:88" x14ac:dyDescent="0.2">
      <c r="A77" s="4">
        <v>50</v>
      </c>
      <c r="B77" s="4">
        <v>0</v>
      </c>
      <c r="C77" s="4">
        <v>0</v>
      </c>
      <c r="D77" s="4">
        <v>1</v>
      </c>
      <c r="E77" s="4">
        <v>211</v>
      </c>
      <c r="F77" s="4">
        <f>ROUND(Source!Y50,O77)</f>
        <v>42268</v>
      </c>
      <c r="G77" s="4" t="s">
        <v>134</v>
      </c>
      <c r="H77" s="4" t="s">
        <v>135</v>
      </c>
      <c r="I77" s="4"/>
      <c r="J77" s="4"/>
      <c r="K77" s="4">
        <v>211</v>
      </c>
      <c r="L77" s="4">
        <v>26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42268</v>
      </c>
      <c r="X77" s="4">
        <v>1</v>
      </c>
      <c r="Y77" s="4">
        <v>42268</v>
      </c>
      <c r="Z77" s="4"/>
      <c r="AA77" s="4"/>
      <c r="AB77" s="4"/>
    </row>
    <row r="78" spans="1:88" x14ac:dyDescent="0.2">
      <c r="A78" s="4">
        <v>50</v>
      </c>
      <c r="B78" s="4">
        <v>0</v>
      </c>
      <c r="C78" s="4">
        <v>0</v>
      </c>
      <c r="D78" s="4">
        <v>1</v>
      </c>
      <c r="E78" s="4">
        <v>224</v>
      </c>
      <c r="F78" s="4">
        <f>ROUND(Source!AR50,O78)</f>
        <v>277414</v>
      </c>
      <c r="G78" s="4" t="s">
        <v>136</v>
      </c>
      <c r="H78" s="4" t="s">
        <v>137</v>
      </c>
      <c r="I78" s="4"/>
      <c r="J78" s="4"/>
      <c r="K78" s="4">
        <v>224</v>
      </c>
      <c r="L78" s="4">
        <v>27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277414</v>
      </c>
      <c r="X78" s="4">
        <v>1</v>
      </c>
      <c r="Y78" s="4">
        <v>277414</v>
      </c>
      <c r="Z78" s="4"/>
      <c r="AA78" s="4"/>
      <c r="AB78" s="4"/>
    </row>
    <row r="80" spans="1:88" x14ac:dyDescent="0.2">
      <c r="A80" s="1">
        <v>5</v>
      </c>
      <c r="B80" s="1">
        <v>1</v>
      </c>
      <c r="C80" s="1"/>
      <c r="D80" s="1">
        <f>ROW(A109)</f>
        <v>109</v>
      </c>
      <c r="E80" s="1"/>
      <c r="F80" s="1" t="s">
        <v>17</v>
      </c>
      <c r="G80" s="1" t="s">
        <v>138</v>
      </c>
      <c r="H80" s="1" t="s">
        <v>6</v>
      </c>
      <c r="I80" s="1">
        <v>0</v>
      </c>
      <c r="J80" s="1"/>
      <c r="K80" s="1">
        <v>0</v>
      </c>
      <c r="L80" s="1"/>
      <c r="M80" s="1" t="s">
        <v>6</v>
      </c>
      <c r="N80" s="1"/>
      <c r="O80" s="1"/>
      <c r="P80" s="1"/>
      <c r="Q80" s="1"/>
      <c r="R80" s="1"/>
      <c r="S80" s="1">
        <v>0</v>
      </c>
      <c r="T80" s="1"/>
      <c r="U80" s="1" t="s">
        <v>6</v>
      </c>
      <c r="V80" s="1">
        <v>0</v>
      </c>
      <c r="W80" s="1"/>
      <c r="X80" s="1"/>
      <c r="Y80" s="1"/>
      <c r="Z80" s="1"/>
      <c r="AA80" s="1"/>
      <c r="AB80" s="1" t="s">
        <v>6</v>
      </c>
      <c r="AC80" s="1" t="s">
        <v>6</v>
      </c>
      <c r="AD80" s="1" t="s">
        <v>6</v>
      </c>
      <c r="AE80" s="1" t="s">
        <v>6</v>
      </c>
      <c r="AF80" s="1" t="s">
        <v>6</v>
      </c>
      <c r="AG80" s="1" t="s">
        <v>6</v>
      </c>
      <c r="AH80" s="1"/>
      <c r="AI80" s="1"/>
      <c r="AJ80" s="1"/>
      <c r="AK80" s="1"/>
      <c r="AL80" s="1"/>
      <c r="AM80" s="1"/>
      <c r="AN80" s="1"/>
      <c r="AO80" s="1"/>
      <c r="AP80" s="1" t="s">
        <v>6</v>
      </c>
      <c r="AQ80" s="1" t="s">
        <v>6</v>
      </c>
      <c r="AR80" s="1" t="s">
        <v>6</v>
      </c>
      <c r="AS80" s="1"/>
      <c r="AT80" s="1"/>
      <c r="AU80" s="1"/>
      <c r="AV80" s="1"/>
      <c r="AW80" s="1"/>
      <c r="AX80" s="1"/>
      <c r="AY80" s="1"/>
      <c r="AZ80" s="1" t="s">
        <v>6</v>
      </c>
      <c r="BA80" s="1"/>
      <c r="BB80" s="1" t="s">
        <v>6</v>
      </c>
      <c r="BC80" s="1" t="s">
        <v>6</v>
      </c>
      <c r="BD80" s="1" t="s">
        <v>6</v>
      </c>
      <c r="BE80" s="1" t="s">
        <v>6</v>
      </c>
      <c r="BF80" s="1" t="s">
        <v>6</v>
      </c>
      <c r="BG80" s="1" t="s">
        <v>6</v>
      </c>
      <c r="BH80" s="1" t="s">
        <v>6</v>
      </c>
      <c r="BI80" s="1" t="s">
        <v>6</v>
      </c>
      <c r="BJ80" s="1" t="s">
        <v>6</v>
      </c>
      <c r="BK80" s="1" t="s">
        <v>6</v>
      </c>
      <c r="BL80" s="1" t="s">
        <v>6</v>
      </c>
      <c r="BM80" s="1" t="s">
        <v>6</v>
      </c>
      <c r="BN80" s="1" t="s">
        <v>6</v>
      </c>
      <c r="BO80" s="1" t="s">
        <v>6</v>
      </c>
      <c r="BP80" s="1" t="s">
        <v>6</v>
      </c>
      <c r="BQ80" s="1"/>
      <c r="BR80" s="1"/>
      <c r="BS80" s="1"/>
      <c r="BT80" s="1"/>
      <c r="BU80" s="1"/>
      <c r="BV80" s="1"/>
      <c r="BW80" s="1"/>
      <c r="BX80" s="1">
        <v>0</v>
      </c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>
        <v>0</v>
      </c>
    </row>
    <row r="82" spans="1:245" x14ac:dyDescent="0.2">
      <c r="A82" s="2">
        <v>52</v>
      </c>
      <c r="B82" s="2">
        <f t="shared" ref="B82:G82" si="69">B109</f>
        <v>1</v>
      </c>
      <c r="C82" s="2">
        <f t="shared" si="69"/>
        <v>5</v>
      </c>
      <c r="D82" s="2">
        <f t="shared" si="69"/>
        <v>80</v>
      </c>
      <c r="E82" s="2">
        <f t="shared" si="69"/>
        <v>0</v>
      </c>
      <c r="F82" s="2" t="str">
        <f t="shared" si="69"/>
        <v>Новый подраздел</v>
      </c>
      <c r="G82" s="2" t="str">
        <f t="shared" si="69"/>
        <v>Электрощитовая</v>
      </c>
      <c r="H82" s="2"/>
      <c r="I82" s="2"/>
      <c r="J82" s="2"/>
      <c r="K82" s="2"/>
      <c r="L82" s="2"/>
      <c r="M82" s="2"/>
      <c r="N82" s="2"/>
      <c r="O82" s="2">
        <f t="shared" ref="O82:AT82" si="70">O109</f>
        <v>57796</v>
      </c>
      <c r="P82" s="2">
        <f t="shared" si="70"/>
        <v>35900</v>
      </c>
      <c r="Q82" s="2">
        <f t="shared" si="70"/>
        <v>2245</v>
      </c>
      <c r="R82" s="2">
        <f t="shared" si="70"/>
        <v>1265</v>
      </c>
      <c r="S82" s="2">
        <f t="shared" si="70"/>
        <v>19651</v>
      </c>
      <c r="T82" s="2">
        <f t="shared" si="70"/>
        <v>0</v>
      </c>
      <c r="U82" s="2">
        <f t="shared" si="70"/>
        <v>49.070799999999998</v>
      </c>
      <c r="V82" s="2">
        <f t="shared" si="70"/>
        <v>2.29705</v>
      </c>
      <c r="W82" s="2">
        <f t="shared" si="70"/>
        <v>0</v>
      </c>
      <c r="X82" s="2">
        <f t="shared" si="70"/>
        <v>23409</v>
      </c>
      <c r="Y82" s="2">
        <f t="shared" si="70"/>
        <v>13583</v>
      </c>
      <c r="Z82" s="2">
        <f t="shared" si="70"/>
        <v>0</v>
      </c>
      <c r="AA82" s="2">
        <f t="shared" si="70"/>
        <v>0</v>
      </c>
      <c r="AB82" s="2">
        <f t="shared" si="70"/>
        <v>57796</v>
      </c>
      <c r="AC82" s="2">
        <f t="shared" si="70"/>
        <v>35900</v>
      </c>
      <c r="AD82" s="2">
        <f t="shared" si="70"/>
        <v>2245</v>
      </c>
      <c r="AE82" s="2">
        <f t="shared" si="70"/>
        <v>1265</v>
      </c>
      <c r="AF82" s="2">
        <f t="shared" si="70"/>
        <v>19651</v>
      </c>
      <c r="AG82" s="2">
        <f t="shared" si="70"/>
        <v>0</v>
      </c>
      <c r="AH82" s="2">
        <f t="shared" si="70"/>
        <v>49.070799999999998</v>
      </c>
      <c r="AI82" s="2">
        <f t="shared" si="70"/>
        <v>2.29705</v>
      </c>
      <c r="AJ82" s="2">
        <f t="shared" si="70"/>
        <v>0</v>
      </c>
      <c r="AK82" s="2">
        <f t="shared" si="70"/>
        <v>23409</v>
      </c>
      <c r="AL82" s="2">
        <f t="shared" si="70"/>
        <v>13583</v>
      </c>
      <c r="AM82" s="2">
        <f t="shared" si="70"/>
        <v>0</v>
      </c>
      <c r="AN82" s="2">
        <f t="shared" si="70"/>
        <v>0</v>
      </c>
      <c r="AO82" s="2">
        <f t="shared" si="70"/>
        <v>0</v>
      </c>
      <c r="AP82" s="2">
        <f t="shared" si="70"/>
        <v>0</v>
      </c>
      <c r="AQ82" s="2">
        <f t="shared" si="70"/>
        <v>0</v>
      </c>
      <c r="AR82" s="2">
        <f t="shared" si="70"/>
        <v>94788</v>
      </c>
      <c r="AS82" s="2">
        <f t="shared" si="70"/>
        <v>94788</v>
      </c>
      <c r="AT82" s="2">
        <f t="shared" si="70"/>
        <v>0</v>
      </c>
      <c r="AU82" s="2">
        <f t="shared" ref="AU82:BZ82" si="71">AU109</f>
        <v>0</v>
      </c>
      <c r="AV82" s="2">
        <f t="shared" si="71"/>
        <v>35900</v>
      </c>
      <c r="AW82" s="2">
        <f t="shared" si="71"/>
        <v>35900</v>
      </c>
      <c r="AX82" s="2">
        <f t="shared" si="71"/>
        <v>0</v>
      </c>
      <c r="AY82" s="2">
        <f t="shared" si="71"/>
        <v>35900</v>
      </c>
      <c r="AZ82" s="2">
        <f t="shared" si="71"/>
        <v>0</v>
      </c>
      <c r="BA82" s="2">
        <f t="shared" si="71"/>
        <v>0</v>
      </c>
      <c r="BB82" s="2">
        <f t="shared" si="71"/>
        <v>0</v>
      </c>
      <c r="BC82" s="2">
        <f t="shared" si="71"/>
        <v>0</v>
      </c>
      <c r="BD82" s="2">
        <f t="shared" si="71"/>
        <v>0</v>
      </c>
      <c r="BE82" s="2">
        <f t="shared" si="71"/>
        <v>0</v>
      </c>
      <c r="BF82" s="2">
        <f t="shared" si="71"/>
        <v>0</v>
      </c>
      <c r="BG82" s="2">
        <f t="shared" si="71"/>
        <v>0</v>
      </c>
      <c r="BH82" s="2">
        <f t="shared" si="71"/>
        <v>0</v>
      </c>
      <c r="BI82" s="2">
        <f t="shared" si="71"/>
        <v>0</v>
      </c>
      <c r="BJ82" s="2">
        <f t="shared" si="71"/>
        <v>0</v>
      </c>
      <c r="BK82" s="2">
        <f t="shared" si="71"/>
        <v>0</v>
      </c>
      <c r="BL82" s="2">
        <f t="shared" si="71"/>
        <v>0</v>
      </c>
      <c r="BM82" s="2">
        <f t="shared" si="71"/>
        <v>0</v>
      </c>
      <c r="BN82" s="2">
        <f t="shared" si="71"/>
        <v>0</v>
      </c>
      <c r="BO82" s="2">
        <f t="shared" si="71"/>
        <v>0</v>
      </c>
      <c r="BP82" s="2">
        <f t="shared" si="71"/>
        <v>0</v>
      </c>
      <c r="BQ82" s="2">
        <f t="shared" si="71"/>
        <v>0</v>
      </c>
      <c r="BR82" s="2">
        <f t="shared" si="71"/>
        <v>0</v>
      </c>
      <c r="BS82" s="2">
        <f t="shared" si="71"/>
        <v>0</v>
      </c>
      <c r="BT82" s="2">
        <f t="shared" si="71"/>
        <v>0</v>
      </c>
      <c r="BU82" s="2">
        <f t="shared" si="71"/>
        <v>0</v>
      </c>
      <c r="BV82" s="2">
        <f t="shared" si="71"/>
        <v>0</v>
      </c>
      <c r="BW82" s="2">
        <f t="shared" si="71"/>
        <v>0</v>
      </c>
      <c r="BX82" s="2">
        <f t="shared" si="71"/>
        <v>0</v>
      </c>
      <c r="BY82" s="2">
        <f t="shared" si="71"/>
        <v>0</v>
      </c>
      <c r="BZ82" s="2">
        <f t="shared" si="71"/>
        <v>0</v>
      </c>
      <c r="CA82" s="2">
        <f t="shared" ref="CA82:DF82" si="72">CA109</f>
        <v>94788</v>
      </c>
      <c r="CB82" s="2">
        <f t="shared" si="72"/>
        <v>94788</v>
      </c>
      <c r="CC82" s="2">
        <f t="shared" si="72"/>
        <v>0</v>
      </c>
      <c r="CD82" s="2">
        <f t="shared" si="72"/>
        <v>0</v>
      </c>
      <c r="CE82" s="2">
        <f t="shared" si="72"/>
        <v>35900</v>
      </c>
      <c r="CF82" s="2">
        <f t="shared" si="72"/>
        <v>35900</v>
      </c>
      <c r="CG82" s="2">
        <f t="shared" si="72"/>
        <v>0</v>
      </c>
      <c r="CH82" s="2">
        <f t="shared" si="72"/>
        <v>35900</v>
      </c>
      <c r="CI82" s="2">
        <f t="shared" si="72"/>
        <v>0</v>
      </c>
      <c r="CJ82" s="2">
        <f t="shared" si="72"/>
        <v>0</v>
      </c>
      <c r="CK82" s="2">
        <f t="shared" si="72"/>
        <v>0</v>
      </c>
      <c r="CL82" s="2">
        <f t="shared" si="72"/>
        <v>0</v>
      </c>
      <c r="CM82" s="2">
        <f t="shared" si="72"/>
        <v>0</v>
      </c>
      <c r="CN82" s="2">
        <f t="shared" si="72"/>
        <v>0</v>
      </c>
      <c r="CO82" s="2">
        <f t="shared" si="72"/>
        <v>0</v>
      </c>
      <c r="CP82" s="2">
        <f t="shared" si="72"/>
        <v>0</v>
      </c>
      <c r="CQ82" s="2">
        <f t="shared" si="72"/>
        <v>0</v>
      </c>
      <c r="CR82" s="2">
        <f t="shared" si="72"/>
        <v>0</v>
      </c>
      <c r="CS82" s="2">
        <f t="shared" si="72"/>
        <v>0</v>
      </c>
      <c r="CT82" s="2">
        <f t="shared" si="72"/>
        <v>0</v>
      </c>
      <c r="CU82" s="2">
        <f t="shared" si="72"/>
        <v>0</v>
      </c>
      <c r="CV82" s="2">
        <f t="shared" si="72"/>
        <v>0</v>
      </c>
      <c r="CW82" s="2">
        <f t="shared" si="72"/>
        <v>0</v>
      </c>
      <c r="CX82" s="2">
        <f t="shared" si="72"/>
        <v>0</v>
      </c>
      <c r="CY82" s="2">
        <f t="shared" si="72"/>
        <v>0</v>
      </c>
      <c r="CZ82" s="2">
        <f t="shared" si="72"/>
        <v>0</v>
      </c>
      <c r="DA82" s="2">
        <f t="shared" si="72"/>
        <v>0</v>
      </c>
      <c r="DB82" s="2">
        <f t="shared" si="72"/>
        <v>0</v>
      </c>
      <c r="DC82" s="2">
        <f t="shared" si="72"/>
        <v>0</v>
      </c>
      <c r="DD82" s="2">
        <f t="shared" si="72"/>
        <v>0</v>
      </c>
      <c r="DE82" s="2">
        <f t="shared" si="72"/>
        <v>0</v>
      </c>
      <c r="DF82" s="2">
        <f t="shared" si="72"/>
        <v>0</v>
      </c>
      <c r="DG82" s="3">
        <f t="shared" ref="DG82:EL82" si="73">DG109</f>
        <v>0</v>
      </c>
      <c r="DH82" s="3">
        <f t="shared" si="73"/>
        <v>0</v>
      </c>
      <c r="DI82" s="3">
        <f t="shared" si="73"/>
        <v>0</v>
      </c>
      <c r="DJ82" s="3">
        <f t="shared" si="73"/>
        <v>0</v>
      </c>
      <c r="DK82" s="3">
        <f t="shared" si="73"/>
        <v>0</v>
      </c>
      <c r="DL82" s="3">
        <f t="shared" si="73"/>
        <v>0</v>
      </c>
      <c r="DM82" s="3">
        <f t="shared" si="73"/>
        <v>0</v>
      </c>
      <c r="DN82" s="3">
        <f t="shared" si="73"/>
        <v>0</v>
      </c>
      <c r="DO82" s="3">
        <f t="shared" si="73"/>
        <v>0</v>
      </c>
      <c r="DP82" s="3">
        <f t="shared" si="73"/>
        <v>0</v>
      </c>
      <c r="DQ82" s="3">
        <f t="shared" si="73"/>
        <v>0</v>
      </c>
      <c r="DR82" s="3">
        <f t="shared" si="73"/>
        <v>0</v>
      </c>
      <c r="DS82" s="3">
        <f t="shared" si="73"/>
        <v>0</v>
      </c>
      <c r="DT82" s="3">
        <f t="shared" si="73"/>
        <v>0</v>
      </c>
      <c r="DU82" s="3">
        <f t="shared" si="73"/>
        <v>0</v>
      </c>
      <c r="DV82" s="3">
        <f t="shared" si="73"/>
        <v>0</v>
      </c>
      <c r="DW82" s="3">
        <f t="shared" si="73"/>
        <v>0</v>
      </c>
      <c r="DX82" s="3">
        <f t="shared" si="73"/>
        <v>0</v>
      </c>
      <c r="DY82" s="3">
        <f t="shared" si="73"/>
        <v>0</v>
      </c>
      <c r="DZ82" s="3">
        <f t="shared" si="73"/>
        <v>0</v>
      </c>
      <c r="EA82" s="3">
        <f t="shared" si="73"/>
        <v>0</v>
      </c>
      <c r="EB82" s="3">
        <f t="shared" si="73"/>
        <v>0</v>
      </c>
      <c r="EC82" s="3">
        <f t="shared" si="73"/>
        <v>0</v>
      </c>
      <c r="ED82" s="3">
        <f t="shared" si="73"/>
        <v>0</v>
      </c>
      <c r="EE82" s="3">
        <f t="shared" si="73"/>
        <v>0</v>
      </c>
      <c r="EF82" s="3">
        <f t="shared" si="73"/>
        <v>0</v>
      </c>
      <c r="EG82" s="3">
        <f t="shared" si="73"/>
        <v>0</v>
      </c>
      <c r="EH82" s="3">
        <f t="shared" si="73"/>
        <v>0</v>
      </c>
      <c r="EI82" s="3">
        <f t="shared" si="73"/>
        <v>0</v>
      </c>
      <c r="EJ82" s="3">
        <f t="shared" si="73"/>
        <v>0</v>
      </c>
      <c r="EK82" s="3">
        <f t="shared" si="73"/>
        <v>0</v>
      </c>
      <c r="EL82" s="3">
        <f t="shared" si="73"/>
        <v>0</v>
      </c>
      <c r="EM82" s="3">
        <f t="shared" ref="EM82:FR82" si="74">EM109</f>
        <v>0</v>
      </c>
      <c r="EN82" s="3">
        <f t="shared" si="74"/>
        <v>0</v>
      </c>
      <c r="EO82" s="3">
        <f t="shared" si="74"/>
        <v>0</v>
      </c>
      <c r="EP82" s="3">
        <f t="shared" si="74"/>
        <v>0</v>
      </c>
      <c r="EQ82" s="3">
        <f t="shared" si="74"/>
        <v>0</v>
      </c>
      <c r="ER82" s="3">
        <f t="shared" si="74"/>
        <v>0</v>
      </c>
      <c r="ES82" s="3">
        <f t="shared" si="74"/>
        <v>0</v>
      </c>
      <c r="ET82" s="3">
        <f t="shared" si="74"/>
        <v>0</v>
      </c>
      <c r="EU82" s="3">
        <f t="shared" si="74"/>
        <v>0</v>
      </c>
      <c r="EV82" s="3">
        <f t="shared" si="74"/>
        <v>0</v>
      </c>
      <c r="EW82" s="3">
        <f t="shared" si="74"/>
        <v>0</v>
      </c>
      <c r="EX82" s="3">
        <f t="shared" si="74"/>
        <v>0</v>
      </c>
      <c r="EY82" s="3">
        <f t="shared" si="74"/>
        <v>0</v>
      </c>
      <c r="EZ82" s="3">
        <f t="shared" si="74"/>
        <v>0</v>
      </c>
      <c r="FA82" s="3">
        <f t="shared" si="74"/>
        <v>0</v>
      </c>
      <c r="FB82" s="3">
        <f t="shared" si="74"/>
        <v>0</v>
      </c>
      <c r="FC82" s="3">
        <f t="shared" si="74"/>
        <v>0</v>
      </c>
      <c r="FD82" s="3">
        <f t="shared" si="74"/>
        <v>0</v>
      </c>
      <c r="FE82" s="3">
        <f t="shared" si="74"/>
        <v>0</v>
      </c>
      <c r="FF82" s="3">
        <f t="shared" si="74"/>
        <v>0</v>
      </c>
      <c r="FG82" s="3">
        <f t="shared" si="74"/>
        <v>0</v>
      </c>
      <c r="FH82" s="3">
        <f t="shared" si="74"/>
        <v>0</v>
      </c>
      <c r="FI82" s="3">
        <f t="shared" si="74"/>
        <v>0</v>
      </c>
      <c r="FJ82" s="3">
        <f t="shared" si="74"/>
        <v>0</v>
      </c>
      <c r="FK82" s="3">
        <f t="shared" si="74"/>
        <v>0</v>
      </c>
      <c r="FL82" s="3">
        <f t="shared" si="74"/>
        <v>0</v>
      </c>
      <c r="FM82" s="3">
        <f t="shared" si="74"/>
        <v>0</v>
      </c>
      <c r="FN82" s="3">
        <f t="shared" si="74"/>
        <v>0</v>
      </c>
      <c r="FO82" s="3">
        <f t="shared" si="74"/>
        <v>0</v>
      </c>
      <c r="FP82" s="3">
        <f t="shared" si="74"/>
        <v>0</v>
      </c>
      <c r="FQ82" s="3">
        <f t="shared" si="74"/>
        <v>0</v>
      </c>
      <c r="FR82" s="3">
        <f t="shared" si="74"/>
        <v>0</v>
      </c>
      <c r="FS82" s="3">
        <f t="shared" ref="FS82:GX82" si="75">FS109</f>
        <v>0</v>
      </c>
      <c r="FT82" s="3">
        <f t="shared" si="75"/>
        <v>0</v>
      </c>
      <c r="FU82" s="3">
        <f t="shared" si="75"/>
        <v>0</v>
      </c>
      <c r="FV82" s="3">
        <f t="shared" si="75"/>
        <v>0</v>
      </c>
      <c r="FW82" s="3">
        <f t="shared" si="75"/>
        <v>0</v>
      </c>
      <c r="FX82" s="3">
        <f t="shared" si="75"/>
        <v>0</v>
      </c>
      <c r="FY82" s="3">
        <f t="shared" si="75"/>
        <v>0</v>
      </c>
      <c r="FZ82" s="3">
        <f t="shared" si="75"/>
        <v>0</v>
      </c>
      <c r="GA82" s="3">
        <f t="shared" si="75"/>
        <v>0</v>
      </c>
      <c r="GB82" s="3">
        <f t="shared" si="75"/>
        <v>0</v>
      </c>
      <c r="GC82" s="3">
        <f t="shared" si="75"/>
        <v>0</v>
      </c>
      <c r="GD82" s="3">
        <f t="shared" si="75"/>
        <v>0</v>
      </c>
      <c r="GE82" s="3">
        <f t="shared" si="75"/>
        <v>0</v>
      </c>
      <c r="GF82" s="3">
        <f t="shared" si="75"/>
        <v>0</v>
      </c>
      <c r="GG82" s="3">
        <f t="shared" si="75"/>
        <v>0</v>
      </c>
      <c r="GH82" s="3">
        <f t="shared" si="75"/>
        <v>0</v>
      </c>
      <c r="GI82" s="3">
        <f t="shared" si="75"/>
        <v>0</v>
      </c>
      <c r="GJ82" s="3">
        <f t="shared" si="75"/>
        <v>0</v>
      </c>
      <c r="GK82" s="3">
        <f t="shared" si="75"/>
        <v>0</v>
      </c>
      <c r="GL82" s="3">
        <f t="shared" si="75"/>
        <v>0</v>
      </c>
      <c r="GM82" s="3">
        <f t="shared" si="75"/>
        <v>0</v>
      </c>
      <c r="GN82" s="3">
        <f t="shared" si="75"/>
        <v>0</v>
      </c>
      <c r="GO82" s="3">
        <f t="shared" si="75"/>
        <v>0</v>
      </c>
      <c r="GP82" s="3">
        <f t="shared" si="75"/>
        <v>0</v>
      </c>
      <c r="GQ82" s="3">
        <f t="shared" si="75"/>
        <v>0</v>
      </c>
      <c r="GR82" s="3">
        <f t="shared" si="75"/>
        <v>0</v>
      </c>
      <c r="GS82" s="3">
        <f t="shared" si="75"/>
        <v>0</v>
      </c>
      <c r="GT82" s="3">
        <f t="shared" si="75"/>
        <v>0</v>
      </c>
      <c r="GU82" s="3">
        <f t="shared" si="75"/>
        <v>0</v>
      </c>
      <c r="GV82" s="3">
        <f t="shared" si="75"/>
        <v>0</v>
      </c>
      <c r="GW82" s="3">
        <f t="shared" si="75"/>
        <v>0</v>
      </c>
      <c r="GX82" s="3">
        <f t="shared" si="75"/>
        <v>0</v>
      </c>
    </row>
    <row r="84" spans="1:245" x14ac:dyDescent="0.2">
      <c r="A84">
        <v>17</v>
      </c>
      <c r="B84">
        <v>1</v>
      </c>
      <c r="C84">
        <f>ROW(SmtRes!A50)</f>
        <v>50</v>
      </c>
      <c r="D84">
        <f>ROW(EtalonRes!A48)</f>
        <v>48</v>
      </c>
      <c r="E84" t="s">
        <v>139</v>
      </c>
      <c r="F84" t="s">
        <v>140</v>
      </c>
      <c r="G84" t="s">
        <v>141</v>
      </c>
      <c r="H84" t="s">
        <v>70</v>
      </c>
      <c r="I84">
        <v>0.96</v>
      </c>
      <c r="J84">
        <v>0</v>
      </c>
      <c r="K84">
        <v>0.96</v>
      </c>
      <c r="O84">
        <f t="shared" ref="O84:O107" si="76">ROUND(CP84,0)</f>
        <v>1260</v>
      </c>
      <c r="P84">
        <f t="shared" ref="P84:P107" si="77">ROUND(CQ84*I84,0)</f>
        <v>0</v>
      </c>
      <c r="Q84">
        <f t="shared" ref="Q84:Q107" si="78">ROUND(CR84*I84,0)</f>
        <v>452</v>
      </c>
      <c r="R84">
        <f t="shared" ref="R84:R107" si="79">ROUND(CS84*I84,0)</f>
        <v>222</v>
      </c>
      <c r="S84">
        <f t="shared" ref="S84:S107" si="80">ROUND(CT84*I84,0)</f>
        <v>808</v>
      </c>
      <c r="T84">
        <f t="shared" ref="T84:T107" si="81">ROUND(CU84*I84,0)</f>
        <v>0</v>
      </c>
      <c r="U84">
        <f t="shared" ref="U84:U107" si="82">ROUND(CV84*I84,7)</f>
        <v>2.1120000000000001</v>
      </c>
      <c r="V84">
        <f t="shared" ref="V84:V107" si="83">ROUND(CW84*I84,7)</f>
        <v>0.432</v>
      </c>
      <c r="W84">
        <f t="shared" ref="W84:W107" si="84">ROUND(CX84*I84,0)</f>
        <v>0</v>
      </c>
      <c r="X84">
        <f t="shared" ref="X84:X107" si="85">ROUND(CY84,0)</f>
        <v>1154</v>
      </c>
      <c r="Y84">
        <f t="shared" ref="Y84:Y107" si="86">ROUND(CZ84,0)</f>
        <v>670</v>
      </c>
      <c r="AA84">
        <v>92810797</v>
      </c>
      <c r="AB84">
        <f t="shared" ref="AB84:AB107" si="87">ROUND((AC84+AD84+AF84),2)</f>
        <v>48.7</v>
      </c>
      <c r="AC84">
        <f t="shared" ref="AC84:AC92" si="88">ROUND((ES84),2)</f>
        <v>0</v>
      </c>
      <c r="AD84">
        <f t="shared" ref="AD84:AD92" si="89">ROUND((((ET84)-(EU84))+AE84),2)</f>
        <v>29.93</v>
      </c>
      <c r="AE84">
        <f t="shared" ref="AE84:AE92" si="90">ROUND((EU84),2)</f>
        <v>5.15</v>
      </c>
      <c r="AF84">
        <f t="shared" ref="AF84:AF92" si="91">ROUND((EV84),2)</f>
        <v>18.77</v>
      </c>
      <c r="AG84">
        <f t="shared" ref="AG84:AG107" si="92">ROUND((AP84),2)</f>
        <v>0</v>
      </c>
      <c r="AH84">
        <f t="shared" ref="AH84:AH92" si="93">(EW84)</f>
        <v>2.2000000000000002</v>
      </c>
      <c r="AI84">
        <f t="shared" ref="AI84:AI92" si="94">(EX84)</f>
        <v>0.45</v>
      </c>
      <c r="AJ84">
        <f t="shared" ref="AJ84:AJ107" si="95">(AS84)</f>
        <v>0</v>
      </c>
      <c r="AK84">
        <v>48.7</v>
      </c>
      <c r="AL84">
        <v>0</v>
      </c>
      <c r="AM84">
        <v>29.93</v>
      </c>
      <c r="AN84">
        <v>5.15</v>
      </c>
      <c r="AO84">
        <v>18.77</v>
      </c>
      <c r="AP84">
        <v>0</v>
      </c>
      <c r="AQ84">
        <v>2.2000000000000002</v>
      </c>
      <c r="AR84">
        <v>0.45</v>
      </c>
      <c r="AS84">
        <v>0</v>
      </c>
      <c r="AT84">
        <v>112</v>
      </c>
      <c r="AU84">
        <v>65</v>
      </c>
      <c r="AV84">
        <v>1</v>
      </c>
      <c r="AW84">
        <v>1</v>
      </c>
      <c r="AZ84">
        <v>1</v>
      </c>
      <c r="BA84">
        <v>44.85</v>
      </c>
      <c r="BB84">
        <v>15.72</v>
      </c>
      <c r="BC84">
        <v>9.92</v>
      </c>
      <c r="BD84" t="s">
        <v>6</v>
      </c>
      <c r="BE84" t="s">
        <v>6</v>
      </c>
      <c r="BF84" t="s">
        <v>6</v>
      </c>
      <c r="BG84" t="s">
        <v>6</v>
      </c>
      <c r="BH84">
        <v>0</v>
      </c>
      <c r="BI84">
        <v>1</v>
      </c>
      <c r="BJ84" t="s">
        <v>142</v>
      </c>
      <c r="BM84">
        <v>11001</v>
      </c>
      <c r="BN84">
        <v>0</v>
      </c>
      <c r="BO84" t="s">
        <v>6</v>
      </c>
      <c r="BP84">
        <v>0</v>
      </c>
      <c r="BQ84">
        <v>2</v>
      </c>
      <c r="BR84">
        <v>0</v>
      </c>
      <c r="BS84">
        <v>44.85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6</v>
      </c>
      <c r="BZ84">
        <v>112</v>
      </c>
      <c r="CA84">
        <v>65</v>
      </c>
      <c r="CB84" t="s">
        <v>6</v>
      </c>
      <c r="CE84">
        <v>0</v>
      </c>
      <c r="CF84">
        <v>0</v>
      </c>
      <c r="CG84">
        <v>0</v>
      </c>
      <c r="CM84">
        <v>0</v>
      </c>
      <c r="CN84" t="s">
        <v>6</v>
      </c>
      <c r="CO84">
        <v>0</v>
      </c>
      <c r="CP84">
        <f t="shared" ref="CP84:CP107" si="96">(P84+Q84+S84)</f>
        <v>1260</v>
      </c>
      <c r="CQ84">
        <f>AC84*BC84</f>
        <v>0</v>
      </c>
      <c r="CR84">
        <f>AD84*BB84</f>
        <v>470.49959999999999</v>
      </c>
      <c r="CS84">
        <f t="shared" ref="CS84:CS107" si="97">AE84*BS84</f>
        <v>230.97750000000002</v>
      </c>
      <c r="CT84">
        <f t="shared" ref="CT84:CT107" si="98">AF84*BA84</f>
        <v>841.83450000000005</v>
      </c>
      <c r="CU84">
        <f t="shared" ref="CU84:CU107" si="99">AG84</f>
        <v>0</v>
      </c>
      <c r="CV84">
        <f t="shared" ref="CV84:CV107" si="100">AH84</f>
        <v>2.2000000000000002</v>
      </c>
      <c r="CW84">
        <f t="shared" ref="CW84:CW107" si="101">AI84</f>
        <v>0.45</v>
      </c>
      <c r="CX84">
        <f t="shared" ref="CX84:CX107" si="102">AJ84</f>
        <v>0</v>
      </c>
      <c r="CY84">
        <f t="shared" ref="CY84:CY107" si="103">(((S84+R84)*AT84)/100)</f>
        <v>1153.5999999999999</v>
      </c>
      <c r="CZ84">
        <f t="shared" ref="CZ84:CZ107" si="104">(((S84+R84)*AU84)/100)</f>
        <v>669.5</v>
      </c>
      <c r="DC84" t="s">
        <v>6</v>
      </c>
      <c r="DD84" t="s">
        <v>6</v>
      </c>
      <c r="DE84" t="s">
        <v>6</v>
      </c>
      <c r="DF84" t="s">
        <v>6</v>
      </c>
      <c r="DG84" t="s">
        <v>6</v>
      </c>
      <c r="DH84" t="s">
        <v>6</v>
      </c>
      <c r="DI84" t="s">
        <v>6</v>
      </c>
      <c r="DJ84" t="s">
        <v>6</v>
      </c>
      <c r="DK84" t="s">
        <v>6</v>
      </c>
      <c r="DL84" t="s">
        <v>6</v>
      </c>
      <c r="DM84" t="s">
        <v>6</v>
      </c>
      <c r="DN84">
        <v>0</v>
      </c>
      <c r="DO84">
        <v>0</v>
      </c>
      <c r="DP84">
        <v>1</v>
      </c>
      <c r="DQ84">
        <v>1</v>
      </c>
      <c r="DU84">
        <v>1007</v>
      </c>
      <c r="DV84" t="s">
        <v>70</v>
      </c>
      <c r="DW84" t="s">
        <v>70</v>
      </c>
      <c r="DX84">
        <v>1</v>
      </c>
      <c r="DZ84" t="s">
        <v>6</v>
      </c>
      <c r="EA84" t="s">
        <v>6</v>
      </c>
      <c r="EB84" t="s">
        <v>6</v>
      </c>
      <c r="EC84" t="s">
        <v>6</v>
      </c>
      <c r="EE84">
        <v>66434313</v>
      </c>
      <c r="EF84">
        <v>2</v>
      </c>
      <c r="EG84" t="s">
        <v>24</v>
      </c>
      <c r="EH84">
        <v>11</v>
      </c>
      <c r="EI84" t="s">
        <v>25</v>
      </c>
      <c r="EJ84">
        <v>1</v>
      </c>
      <c r="EK84">
        <v>11001</v>
      </c>
      <c r="EL84" t="s">
        <v>25</v>
      </c>
      <c r="EM84" t="s">
        <v>26</v>
      </c>
      <c r="EO84" t="s">
        <v>6</v>
      </c>
      <c r="EQ84">
        <v>1441792</v>
      </c>
      <c r="ER84">
        <v>48.7</v>
      </c>
      <c r="ES84">
        <v>0</v>
      </c>
      <c r="ET84">
        <v>29.93</v>
      </c>
      <c r="EU84">
        <v>5.15</v>
      </c>
      <c r="EV84">
        <v>18.77</v>
      </c>
      <c r="EW84">
        <v>2.2000000000000002</v>
      </c>
      <c r="EX84">
        <v>0.45</v>
      </c>
      <c r="EY84">
        <v>0</v>
      </c>
      <c r="FQ84">
        <v>0</v>
      </c>
      <c r="FR84">
        <v>0</v>
      </c>
      <c r="FS84">
        <v>0</v>
      </c>
      <c r="FX84">
        <v>112</v>
      </c>
      <c r="FY84">
        <v>65</v>
      </c>
      <c r="GA84" t="s">
        <v>6</v>
      </c>
      <c r="GD84">
        <v>1</v>
      </c>
      <c r="GF84">
        <v>-1259947965</v>
      </c>
      <c r="GG84">
        <v>2</v>
      </c>
      <c r="GH84">
        <v>1</v>
      </c>
      <c r="GI84">
        <v>4</v>
      </c>
      <c r="GJ84">
        <v>0</v>
      </c>
      <c r="GK84">
        <v>0</v>
      </c>
      <c r="GL84">
        <f t="shared" ref="GL84:GL107" si="105">ROUND(IF(AND(BH84=3,BI84=3,FS84&lt;&gt;0),P84,0),0)</f>
        <v>0</v>
      </c>
      <c r="GM84">
        <f t="shared" ref="GM84:GM107" si="106">ROUND(O84+X84+Y84,0)+GX84</f>
        <v>3084</v>
      </c>
      <c r="GN84">
        <f t="shared" ref="GN84:GN107" si="107">IF(OR(BI84=0,BI84=1),GM84-GX84,0)</f>
        <v>3084</v>
      </c>
      <c r="GO84">
        <f t="shared" ref="GO84:GO107" si="108">IF(BI84=2,GM84-GX84,0)</f>
        <v>0</v>
      </c>
      <c r="GP84">
        <f t="shared" ref="GP84:GP107" si="109">IF(BI84=4,GM84-GX84,0)</f>
        <v>0</v>
      </c>
      <c r="GR84">
        <v>0</v>
      </c>
      <c r="GS84">
        <v>3</v>
      </c>
      <c r="GT84">
        <v>0</v>
      </c>
      <c r="GU84" t="s">
        <v>6</v>
      </c>
      <c r="GV84">
        <f t="shared" ref="GV84:GV92" si="110">ROUND((GT84),2)</f>
        <v>0</v>
      </c>
      <c r="GW84">
        <v>1</v>
      </c>
      <c r="GX84">
        <f t="shared" ref="GX84:GX107" si="111">ROUND(HC84*I84,0)</f>
        <v>0</v>
      </c>
      <c r="HA84">
        <v>0</v>
      </c>
      <c r="HB84">
        <v>0</v>
      </c>
      <c r="HC84">
        <f t="shared" ref="HC84:HC107" si="112">GV84*GW84</f>
        <v>0</v>
      </c>
      <c r="HE84" t="s">
        <v>6</v>
      </c>
      <c r="HF84" t="s">
        <v>6</v>
      </c>
      <c r="HM84" t="s">
        <v>6</v>
      </c>
      <c r="HN84" t="s">
        <v>27</v>
      </c>
      <c r="HO84" t="s">
        <v>28</v>
      </c>
      <c r="HP84" t="s">
        <v>25</v>
      </c>
      <c r="HQ84" t="s">
        <v>25</v>
      </c>
      <c r="HS84">
        <v>0</v>
      </c>
      <c r="IK84">
        <v>0</v>
      </c>
    </row>
    <row r="85" spans="1:245" x14ac:dyDescent="0.2">
      <c r="A85">
        <v>18</v>
      </c>
      <c r="B85">
        <v>1</v>
      </c>
      <c r="C85">
        <v>50</v>
      </c>
      <c r="E85" t="s">
        <v>143</v>
      </c>
      <c r="F85" t="s">
        <v>144</v>
      </c>
      <c r="G85" t="s">
        <v>145</v>
      </c>
      <c r="H85" t="str">
        <f>'1.Ведомость'!C47</f>
        <v>м3</v>
      </c>
      <c r="I85">
        <f>I84*J85</f>
        <v>1.056</v>
      </c>
      <c r="J85">
        <v>1.1000000000000001</v>
      </c>
      <c r="K85">
        <v>1.1000000000000001</v>
      </c>
      <c r="O85">
        <f t="shared" si="76"/>
        <v>1656</v>
      </c>
      <c r="P85">
        <f t="shared" si="77"/>
        <v>1656</v>
      </c>
      <c r="Q85">
        <f t="shared" si="78"/>
        <v>0</v>
      </c>
      <c r="R85">
        <f t="shared" si="79"/>
        <v>0</v>
      </c>
      <c r="S85">
        <f t="shared" si="80"/>
        <v>0</v>
      </c>
      <c r="T85">
        <f t="shared" si="81"/>
        <v>0</v>
      </c>
      <c r="U85">
        <f t="shared" si="82"/>
        <v>0</v>
      </c>
      <c r="V85">
        <f t="shared" si="83"/>
        <v>0</v>
      </c>
      <c r="W85">
        <f t="shared" si="84"/>
        <v>0</v>
      </c>
      <c r="X85">
        <f t="shared" si="85"/>
        <v>0</v>
      </c>
      <c r="Y85">
        <f t="shared" si="86"/>
        <v>0</v>
      </c>
      <c r="AA85">
        <v>92810797</v>
      </c>
      <c r="AB85">
        <f t="shared" si="87"/>
        <v>1568.25</v>
      </c>
      <c r="AC85">
        <f t="shared" si="88"/>
        <v>1568.25</v>
      </c>
      <c r="AD85">
        <f t="shared" si="89"/>
        <v>0</v>
      </c>
      <c r="AE85">
        <f t="shared" si="90"/>
        <v>0</v>
      </c>
      <c r="AF85">
        <f t="shared" si="91"/>
        <v>0</v>
      </c>
      <c r="AG85">
        <f t="shared" si="92"/>
        <v>0</v>
      </c>
      <c r="AH85">
        <f t="shared" si="93"/>
        <v>0</v>
      </c>
      <c r="AI85">
        <f t="shared" si="94"/>
        <v>0</v>
      </c>
      <c r="AJ85">
        <f t="shared" si="95"/>
        <v>0</v>
      </c>
      <c r="AK85">
        <v>1568.25</v>
      </c>
      <c r="AL85">
        <v>1568.25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112</v>
      </c>
      <c r="AU85">
        <v>65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9.92</v>
      </c>
      <c r="BD85" t="s">
        <v>6</v>
      </c>
      <c r="BE85" t="s">
        <v>6</v>
      </c>
      <c r="BF85" t="s">
        <v>6</v>
      </c>
      <c r="BG85" t="s">
        <v>6</v>
      </c>
      <c r="BH85">
        <v>3</v>
      </c>
      <c r="BI85">
        <v>1</v>
      </c>
      <c r="BJ85" t="s">
        <v>6</v>
      </c>
      <c r="BM85">
        <v>11001</v>
      </c>
      <c r="BN85">
        <v>0</v>
      </c>
      <c r="BO85" t="s">
        <v>6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6</v>
      </c>
      <c r="BZ85">
        <v>112</v>
      </c>
      <c r="CA85">
        <v>65</v>
      </c>
      <c r="CB85" t="s">
        <v>6</v>
      </c>
      <c r="CE85">
        <v>0</v>
      </c>
      <c r="CF85">
        <v>0</v>
      </c>
      <c r="CG85">
        <v>0</v>
      </c>
      <c r="CM85">
        <v>0</v>
      </c>
      <c r="CN85" t="s">
        <v>6</v>
      </c>
      <c r="CO85">
        <v>0</v>
      </c>
      <c r="CP85">
        <f t="shared" si="96"/>
        <v>1656</v>
      </c>
      <c r="CQ85">
        <f>AC85</f>
        <v>1568.25</v>
      </c>
      <c r="CR85">
        <f>AD85</f>
        <v>0</v>
      </c>
      <c r="CS85">
        <f t="shared" si="97"/>
        <v>0</v>
      </c>
      <c r="CT85">
        <f t="shared" si="98"/>
        <v>0</v>
      </c>
      <c r="CU85">
        <f t="shared" si="99"/>
        <v>0</v>
      </c>
      <c r="CV85">
        <f t="shared" si="100"/>
        <v>0</v>
      </c>
      <c r="CW85">
        <f t="shared" si="101"/>
        <v>0</v>
      </c>
      <c r="CX85">
        <f t="shared" si="102"/>
        <v>0</v>
      </c>
      <c r="CY85">
        <f t="shared" si="103"/>
        <v>0</v>
      </c>
      <c r="CZ85">
        <f t="shared" si="104"/>
        <v>0</v>
      </c>
      <c r="DC85" t="s">
        <v>6</v>
      </c>
      <c r="DD85" t="s">
        <v>6</v>
      </c>
      <c r="DE85" t="s">
        <v>6</v>
      </c>
      <c r="DF85" t="s">
        <v>6</v>
      </c>
      <c r="DG85" t="s">
        <v>6</v>
      </c>
      <c r="DH85" t="s">
        <v>6</v>
      </c>
      <c r="DI85" t="s">
        <v>6</v>
      </c>
      <c r="DJ85" t="s">
        <v>6</v>
      </c>
      <c r="DK85" t="s">
        <v>6</v>
      </c>
      <c r="DL85" t="s">
        <v>6</v>
      </c>
      <c r="DM85" t="s">
        <v>6</v>
      </c>
      <c r="DN85">
        <v>0</v>
      </c>
      <c r="DO85">
        <v>0</v>
      </c>
      <c r="DP85">
        <v>1</v>
      </c>
      <c r="DQ85">
        <v>1</v>
      </c>
      <c r="DU85">
        <v>1007</v>
      </c>
      <c r="DV85" t="s">
        <v>70</v>
      </c>
      <c r="DW85" t="s">
        <v>70</v>
      </c>
      <c r="DX85">
        <v>1</v>
      </c>
      <c r="DZ85" t="s">
        <v>6</v>
      </c>
      <c r="EA85" t="s">
        <v>6</v>
      </c>
      <c r="EB85" t="s">
        <v>6</v>
      </c>
      <c r="EC85" t="s">
        <v>6</v>
      </c>
      <c r="EE85">
        <v>66434313</v>
      </c>
      <c r="EF85">
        <v>2</v>
      </c>
      <c r="EG85" t="s">
        <v>24</v>
      </c>
      <c r="EH85">
        <v>11</v>
      </c>
      <c r="EI85" t="s">
        <v>25</v>
      </c>
      <c r="EJ85">
        <v>1</v>
      </c>
      <c r="EK85">
        <v>11001</v>
      </c>
      <c r="EL85" t="s">
        <v>25</v>
      </c>
      <c r="EM85" t="s">
        <v>26</v>
      </c>
      <c r="EO85" t="s">
        <v>6</v>
      </c>
      <c r="EQ85">
        <v>0</v>
      </c>
      <c r="ER85">
        <v>1568.25</v>
      </c>
      <c r="ES85">
        <v>1568.25</v>
      </c>
      <c r="ET85">
        <v>0</v>
      </c>
      <c r="EU85">
        <v>0</v>
      </c>
      <c r="EV85">
        <v>0</v>
      </c>
      <c r="EW85">
        <v>0</v>
      </c>
      <c r="EX85">
        <v>0</v>
      </c>
      <c r="EZ85">
        <v>5</v>
      </c>
      <c r="FC85">
        <v>0</v>
      </c>
      <c r="FD85">
        <v>18</v>
      </c>
      <c r="FF85">
        <v>1500</v>
      </c>
      <c r="FQ85">
        <v>0</v>
      </c>
      <c r="FR85">
        <v>0</v>
      </c>
      <c r="FS85">
        <v>0</v>
      </c>
      <c r="FX85">
        <v>112</v>
      </c>
      <c r="FY85">
        <v>65</v>
      </c>
      <c r="GA85" t="s">
        <v>146</v>
      </c>
      <c r="GD85">
        <v>1</v>
      </c>
      <c r="GF85">
        <v>1948435344</v>
      </c>
      <c r="GG85">
        <v>2</v>
      </c>
      <c r="GH85">
        <v>3</v>
      </c>
      <c r="GI85">
        <v>4</v>
      </c>
      <c r="GJ85">
        <v>0</v>
      </c>
      <c r="GK85">
        <v>0</v>
      </c>
      <c r="GL85">
        <f t="shared" si="105"/>
        <v>0</v>
      </c>
      <c r="GM85">
        <f t="shared" si="106"/>
        <v>1656</v>
      </c>
      <c r="GN85">
        <f t="shared" si="107"/>
        <v>1656</v>
      </c>
      <c r="GO85">
        <f t="shared" si="108"/>
        <v>0</v>
      </c>
      <c r="GP85">
        <f t="shared" si="109"/>
        <v>0</v>
      </c>
      <c r="GR85">
        <v>1</v>
      </c>
      <c r="GS85">
        <v>1</v>
      </c>
      <c r="GT85">
        <v>0</v>
      </c>
      <c r="GU85" t="s">
        <v>6</v>
      </c>
      <c r="GV85">
        <f t="shared" si="110"/>
        <v>0</v>
      </c>
      <c r="GW85">
        <v>1</v>
      </c>
      <c r="GX85">
        <f t="shared" si="111"/>
        <v>0</v>
      </c>
      <c r="HA85">
        <v>0</v>
      </c>
      <c r="HB85">
        <v>0</v>
      </c>
      <c r="HC85">
        <f t="shared" si="112"/>
        <v>0</v>
      </c>
      <c r="HE85" t="s">
        <v>147</v>
      </c>
      <c r="HF85" t="s">
        <v>55</v>
      </c>
      <c r="HG85">
        <f>ROUND(AC85*I85,0)</f>
        <v>1656</v>
      </c>
      <c r="HM85" t="s">
        <v>6</v>
      </c>
      <c r="HN85" t="s">
        <v>27</v>
      </c>
      <c r="HO85" t="s">
        <v>28</v>
      </c>
      <c r="HP85" t="s">
        <v>25</v>
      </c>
      <c r="HQ85" t="s">
        <v>25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ROW(SmtRes!A55)</f>
        <v>55</v>
      </c>
      <c r="D86">
        <f>ROW(EtalonRes!A52)</f>
        <v>52</v>
      </c>
      <c r="E86" t="s">
        <v>148</v>
      </c>
      <c r="F86" t="s">
        <v>149</v>
      </c>
      <c r="G86" t="s">
        <v>150</v>
      </c>
      <c r="H86" t="s">
        <v>22</v>
      </c>
      <c r="I86">
        <v>0.24</v>
      </c>
      <c r="J86">
        <v>0</v>
      </c>
      <c r="K86">
        <v>0.24</v>
      </c>
      <c r="O86">
        <f t="shared" si="76"/>
        <v>3874</v>
      </c>
      <c r="P86">
        <f t="shared" si="77"/>
        <v>3552</v>
      </c>
      <c r="Q86">
        <f t="shared" si="78"/>
        <v>5</v>
      </c>
      <c r="R86">
        <f t="shared" si="79"/>
        <v>2</v>
      </c>
      <c r="S86">
        <f t="shared" si="80"/>
        <v>317</v>
      </c>
      <c r="T86">
        <f t="shared" si="81"/>
        <v>0</v>
      </c>
      <c r="U86">
        <f t="shared" si="82"/>
        <v>0.82799999999999996</v>
      </c>
      <c r="V86">
        <f t="shared" si="83"/>
        <v>4.7999999999999996E-3</v>
      </c>
      <c r="W86">
        <f t="shared" si="84"/>
        <v>0</v>
      </c>
      <c r="X86">
        <f t="shared" si="85"/>
        <v>357</v>
      </c>
      <c r="Y86">
        <f t="shared" si="86"/>
        <v>207</v>
      </c>
      <c r="AA86">
        <v>92810797</v>
      </c>
      <c r="AB86">
        <f t="shared" si="87"/>
        <v>1522.8</v>
      </c>
      <c r="AC86">
        <f t="shared" si="88"/>
        <v>1492.06</v>
      </c>
      <c r="AD86">
        <f t="shared" si="89"/>
        <v>1.31</v>
      </c>
      <c r="AE86">
        <f t="shared" si="90"/>
        <v>0.23</v>
      </c>
      <c r="AF86">
        <f t="shared" si="91"/>
        <v>29.43</v>
      </c>
      <c r="AG86">
        <f t="shared" si="92"/>
        <v>0</v>
      </c>
      <c r="AH86">
        <f t="shared" si="93"/>
        <v>3.45</v>
      </c>
      <c r="AI86">
        <f t="shared" si="94"/>
        <v>0.02</v>
      </c>
      <c r="AJ86">
        <f t="shared" si="95"/>
        <v>0</v>
      </c>
      <c r="AK86">
        <v>1522.8</v>
      </c>
      <c r="AL86">
        <v>1492.06</v>
      </c>
      <c r="AM86">
        <v>1.31</v>
      </c>
      <c r="AN86">
        <v>0.23</v>
      </c>
      <c r="AO86">
        <v>29.43</v>
      </c>
      <c r="AP86">
        <v>0</v>
      </c>
      <c r="AQ86">
        <v>3.45</v>
      </c>
      <c r="AR86">
        <v>0.02</v>
      </c>
      <c r="AS86">
        <v>0</v>
      </c>
      <c r="AT86">
        <v>112</v>
      </c>
      <c r="AU86">
        <v>65</v>
      </c>
      <c r="AV86">
        <v>1</v>
      </c>
      <c r="AW86">
        <v>1</v>
      </c>
      <c r="AZ86">
        <v>1</v>
      </c>
      <c r="BA86">
        <v>44.85</v>
      </c>
      <c r="BB86">
        <v>15.72</v>
      </c>
      <c r="BC86">
        <v>9.92</v>
      </c>
      <c r="BD86" t="s">
        <v>6</v>
      </c>
      <c r="BE86" t="s">
        <v>6</v>
      </c>
      <c r="BF86" t="s">
        <v>6</v>
      </c>
      <c r="BG86" t="s">
        <v>6</v>
      </c>
      <c r="BH86">
        <v>0</v>
      </c>
      <c r="BI86">
        <v>1</v>
      </c>
      <c r="BJ86" t="s">
        <v>151</v>
      </c>
      <c r="BM86">
        <v>11001</v>
      </c>
      <c r="BN86">
        <v>0</v>
      </c>
      <c r="BO86" t="s">
        <v>6</v>
      </c>
      <c r="BP86">
        <v>0</v>
      </c>
      <c r="BQ86">
        <v>2</v>
      </c>
      <c r="BR86">
        <v>0</v>
      </c>
      <c r="BS86">
        <v>44.85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6</v>
      </c>
      <c r="BZ86">
        <v>112</v>
      </c>
      <c r="CA86">
        <v>65</v>
      </c>
      <c r="CB86" t="s">
        <v>6</v>
      </c>
      <c r="CE86">
        <v>0</v>
      </c>
      <c r="CF86">
        <v>0</v>
      </c>
      <c r="CG86">
        <v>0</v>
      </c>
      <c r="CM86">
        <v>0</v>
      </c>
      <c r="CN86" t="s">
        <v>6</v>
      </c>
      <c r="CO86">
        <v>0</v>
      </c>
      <c r="CP86">
        <f t="shared" si="96"/>
        <v>3874</v>
      </c>
      <c r="CQ86">
        <f t="shared" ref="CQ86:CQ91" si="113">AC86*BC86</f>
        <v>14801.235199999999</v>
      </c>
      <c r="CR86">
        <f t="shared" ref="CR86:CR91" si="114">AD86*BB86</f>
        <v>20.593200000000003</v>
      </c>
      <c r="CS86">
        <f t="shared" si="97"/>
        <v>10.3155</v>
      </c>
      <c r="CT86">
        <f t="shared" si="98"/>
        <v>1319.9355</v>
      </c>
      <c r="CU86">
        <f t="shared" si="99"/>
        <v>0</v>
      </c>
      <c r="CV86">
        <f t="shared" si="100"/>
        <v>3.45</v>
      </c>
      <c r="CW86">
        <f t="shared" si="101"/>
        <v>0.02</v>
      </c>
      <c r="CX86">
        <f t="shared" si="102"/>
        <v>0</v>
      </c>
      <c r="CY86">
        <f t="shared" si="103"/>
        <v>357.28</v>
      </c>
      <c r="CZ86">
        <f t="shared" si="104"/>
        <v>207.35</v>
      </c>
      <c r="DC86" t="s">
        <v>6</v>
      </c>
      <c r="DD86" t="s">
        <v>6</v>
      </c>
      <c r="DE86" t="s">
        <v>6</v>
      </c>
      <c r="DF86" t="s">
        <v>6</v>
      </c>
      <c r="DG86" t="s">
        <v>6</v>
      </c>
      <c r="DH86" t="s">
        <v>6</v>
      </c>
      <c r="DI86" t="s">
        <v>6</v>
      </c>
      <c r="DJ86" t="s">
        <v>6</v>
      </c>
      <c r="DK86" t="s">
        <v>6</v>
      </c>
      <c r="DL86" t="s">
        <v>6</v>
      </c>
      <c r="DM86" t="s">
        <v>6</v>
      </c>
      <c r="DN86">
        <v>0</v>
      </c>
      <c r="DO86">
        <v>0</v>
      </c>
      <c r="DP86">
        <v>1</v>
      </c>
      <c r="DQ86">
        <v>1</v>
      </c>
      <c r="DU86">
        <v>1005</v>
      </c>
      <c r="DV86" t="s">
        <v>22</v>
      </c>
      <c r="DW86" t="s">
        <v>22</v>
      </c>
      <c r="DX86">
        <v>100</v>
      </c>
      <c r="DZ86" t="s">
        <v>6</v>
      </c>
      <c r="EA86" t="s">
        <v>6</v>
      </c>
      <c r="EB86" t="s">
        <v>6</v>
      </c>
      <c r="EC86" t="s">
        <v>6</v>
      </c>
      <c r="EE86">
        <v>66434313</v>
      </c>
      <c r="EF86">
        <v>2</v>
      </c>
      <c r="EG86" t="s">
        <v>24</v>
      </c>
      <c r="EH86">
        <v>11</v>
      </c>
      <c r="EI86" t="s">
        <v>25</v>
      </c>
      <c r="EJ86">
        <v>1</v>
      </c>
      <c r="EK86">
        <v>11001</v>
      </c>
      <c r="EL86" t="s">
        <v>25</v>
      </c>
      <c r="EM86" t="s">
        <v>26</v>
      </c>
      <c r="EO86" t="s">
        <v>6</v>
      </c>
      <c r="EQ86">
        <v>1441792</v>
      </c>
      <c r="ER86">
        <v>1522.8</v>
      </c>
      <c r="ES86">
        <v>1492.06</v>
      </c>
      <c r="ET86">
        <v>1.31</v>
      </c>
      <c r="EU86">
        <v>0.23</v>
      </c>
      <c r="EV86">
        <v>29.43</v>
      </c>
      <c r="EW86">
        <v>3.45</v>
      </c>
      <c r="EX86">
        <v>0.02</v>
      </c>
      <c r="EY86">
        <v>0</v>
      </c>
      <c r="FQ86">
        <v>0</v>
      </c>
      <c r="FR86">
        <v>0</v>
      </c>
      <c r="FS86">
        <v>0</v>
      </c>
      <c r="FX86">
        <v>112</v>
      </c>
      <c r="FY86">
        <v>65</v>
      </c>
      <c r="GA86" t="s">
        <v>6</v>
      </c>
      <c r="GD86">
        <v>1</v>
      </c>
      <c r="GF86">
        <v>-870208456</v>
      </c>
      <c r="GG86">
        <v>2</v>
      </c>
      <c r="GH86">
        <v>1</v>
      </c>
      <c r="GI86">
        <v>4</v>
      </c>
      <c r="GJ86">
        <v>0</v>
      </c>
      <c r="GK86">
        <v>0</v>
      </c>
      <c r="GL86">
        <f t="shared" si="105"/>
        <v>0</v>
      </c>
      <c r="GM86">
        <f t="shared" si="106"/>
        <v>4438</v>
      </c>
      <c r="GN86">
        <f t="shared" si="107"/>
        <v>4438</v>
      </c>
      <c r="GO86">
        <f t="shared" si="108"/>
        <v>0</v>
      </c>
      <c r="GP86">
        <f t="shared" si="109"/>
        <v>0</v>
      </c>
      <c r="GR86">
        <v>0</v>
      </c>
      <c r="GS86">
        <v>3</v>
      </c>
      <c r="GT86">
        <v>0</v>
      </c>
      <c r="GU86" t="s">
        <v>6</v>
      </c>
      <c r="GV86">
        <f t="shared" si="110"/>
        <v>0</v>
      </c>
      <c r="GW86">
        <v>1</v>
      </c>
      <c r="GX86">
        <f t="shared" si="111"/>
        <v>0</v>
      </c>
      <c r="HA86">
        <v>0</v>
      </c>
      <c r="HB86">
        <v>0</v>
      </c>
      <c r="HC86">
        <f t="shared" si="112"/>
        <v>0</v>
      </c>
      <c r="HE86" t="s">
        <v>6</v>
      </c>
      <c r="HF86" t="s">
        <v>6</v>
      </c>
      <c r="HM86" t="s">
        <v>6</v>
      </c>
      <c r="HN86" t="s">
        <v>27</v>
      </c>
      <c r="HO86" t="s">
        <v>28</v>
      </c>
      <c r="HP86" t="s">
        <v>25</v>
      </c>
      <c r="HQ86" t="s">
        <v>25</v>
      </c>
      <c r="HS86">
        <v>0</v>
      </c>
      <c r="IK86">
        <v>0</v>
      </c>
    </row>
    <row r="87" spans="1:245" x14ac:dyDescent="0.2">
      <c r="A87">
        <v>18</v>
      </c>
      <c r="B87">
        <v>1</v>
      </c>
      <c r="C87">
        <v>54</v>
      </c>
      <c r="E87" t="s">
        <v>152</v>
      </c>
      <c r="F87" t="s">
        <v>153</v>
      </c>
      <c r="G87" t="s">
        <v>154</v>
      </c>
      <c r="H87" t="str">
        <f>'1.Ведомость'!C49</f>
        <v>м2</v>
      </c>
      <c r="I87">
        <f>I86*J87</f>
        <v>-29.376000000000001</v>
      </c>
      <c r="J87">
        <v>-122.4</v>
      </c>
      <c r="K87">
        <v>-122.4</v>
      </c>
      <c r="O87">
        <f t="shared" si="76"/>
        <v>-3552</v>
      </c>
      <c r="P87">
        <f t="shared" si="77"/>
        <v>-3552</v>
      </c>
      <c r="Q87">
        <f t="shared" si="78"/>
        <v>0</v>
      </c>
      <c r="R87">
        <f t="shared" si="79"/>
        <v>0</v>
      </c>
      <c r="S87">
        <f t="shared" si="80"/>
        <v>0</v>
      </c>
      <c r="T87">
        <f t="shared" si="81"/>
        <v>0</v>
      </c>
      <c r="U87">
        <f t="shared" si="82"/>
        <v>0</v>
      </c>
      <c r="V87">
        <f t="shared" si="83"/>
        <v>0</v>
      </c>
      <c r="W87">
        <f t="shared" si="84"/>
        <v>0</v>
      </c>
      <c r="X87">
        <f t="shared" si="85"/>
        <v>0</v>
      </c>
      <c r="Y87">
        <f t="shared" si="86"/>
        <v>0</v>
      </c>
      <c r="AA87">
        <v>92810797</v>
      </c>
      <c r="AB87">
        <f t="shared" si="87"/>
        <v>12.19</v>
      </c>
      <c r="AC87">
        <f t="shared" si="88"/>
        <v>12.19</v>
      </c>
      <c r="AD87">
        <f t="shared" si="89"/>
        <v>0</v>
      </c>
      <c r="AE87">
        <f t="shared" si="90"/>
        <v>0</v>
      </c>
      <c r="AF87">
        <f t="shared" si="91"/>
        <v>0</v>
      </c>
      <c r="AG87">
        <f t="shared" si="92"/>
        <v>0</v>
      </c>
      <c r="AH87">
        <f t="shared" si="93"/>
        <v>0</v>
      </c>
      <c r="AI87">
        <f t="shared" si="94"/>
        <v>0</v>
      </c>
      <c r="AJ87">
        <f t="shared" si="95"/>
        <v>0</v>
      </c>
      <c r="AK87">
        <v>12.19</v>
      </c>
      <c r="AL87">
        <v>12.19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112</v>
      </c>
      <c r="AU87">
        <v>65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9.92</v>
      </c>
      <c r="BD87" t="s">
        <v>6</v>
      </c>
      <c r="BE87" t="s">
        <v>6</v>
      </c>
      <c r="BF87" t="s">
        <v>6</v>
      </c>
      <c r="BG87" t="s">
        <v>6</v>
      </c>
      <c r="BH87">
        <v>3</v>
      </c>
      <c r="BI87">
        <v>1</v>
      </c>
      <c r="BJ87" t="s">
        <v>156</v>
      </c>
      <c r="BM87">
        <v>11001</v>
      </c>
      <c r="BN87">
        <v>0</v>
      </c>
      <c r="BO87" t="s">
        <v>6</v>
      </c>
      <c r="BP87">
        <v>0</v>
      </c>
      <c r="BQ87">
        <v>2</v>
      </c>
      <c r="BR87">
        <v>1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6</v>
      </c>
      <c r="BZ87">
        <v>112</v>
      </c>
      <c r="CA87">
        <v>65</v>
      </c>
      <c r="CB87" t="s">
        <v>6</v>
      </c>
      <c r="CE87">
        <v>0</v>
      </c>
      <c r="CF87">
        <v>0</v>
      </c>
      <c r="CG87">
        <v>0</v>
      </c>
      <c r="CM87">
        <v>0</v>
      </c>
      <c r="CN87" t="s">
        <v>6</v>
      </c>
      <c r="CO87">
        <v>0</v>
      </c>
      <c r="CP87">
        <f t="shared" si="96"/>
        <v>-3552</v>
      </c>
      <c r="CQ87">
        <f t="shared" si="113"/>
        <v>120.92479999999999</v>
      </c>
      <c r="CR87">
        <f t="shared" si="114"/>
        <v>0</v>
      </c>
      <c r="CS87">
        <f t="shared" si="97"/>
        <v>0</v>
      </c>
      <c r="CT87">
        <f t="shared" si="98"/>
        <v>0</v>
      </c>
      <c r="CU87">
        <f t="shared" si="99"/>
        <v>0</v>
      </c>
      <c r="CV87">
        <f t="shared" si="100"/>
        <v>0</v>
      </c>
      <c r="CW87">
        <f t="shared" si="101"/>
        <v>0</v>
      </c>
      <c r="CX87">
        <f t="shared" si="102"/>
        <v>0</v>
      </c>
      <c r="CY87">
        <f t="shared" si="103"/>
        <v>0</v>
      </c>
      <c r="CZ87">
        <f t="shared" si="104"/>
        <v>0</v>
      </c>
      <c r="DC87" t="s">
        <v>6</v>
      </c>
      <c r="DD87" t="s">
        <v>6</v>
      </c>
      <c r="DE87" t="s">
        <v>6</v>
      </c>
      <c r="DF87" t="s">
        <v>6</v>
      </c>
      <c r="DG87" t="s">
        <v>6</v>
      </c>
      <c r="DH87" t="s">
        <v>6</v>
      </c>
      <c r="DI87" t="s">
        <v>6</v>
      </c>
      <c r="DJ87" t="s">
        <v>6</v>
      </c>
      <c r="DK87" t="s">
        <v>6</v>
      </c>
      <c r="DL87" t="s">
        <v>6</v>
      </c>
      <c r="DM87" t="s">
        <v>6</v>
      </c>
      <c r="DN87">
        <v>0</v>
      </c>
      <c r="DO87">
        <v>0</v>
      </c>
      <c r="DP87">
        <v>1</v>
      </c>
      <c r="DQ87">
        <v>1</v>
      </c>
      <c r="DU87">
        <v>1005</v>
      </c>
      <c r="DV87" t="s">
        <v>155</v>
      </c>
      <c r="DW87" t="s">
        <v>155</v>
      </c>
      <c r="DX87">
        <v>1</v>
      </c>
      <c r="DZ87" t="s">
        <v>6</v>
      </c>
      <c r="EA87" t="s">
        <v>6</v>
      </c>
      <c r="EB87" t="s">
        <v>6</v>
      </c>
      <c r="EC87" t="s">
        <v>6</v>
      </c>
      <c r="EE87">
        <v>66434313</v>
      </c>
      <c r="EF87">
        <v>2</v>
      </c>
      <c r="EG87" t="s">
        <v>24</v>
      </c>
      <c r="EH87">
        <v>11</v>
      </c>
      <c r="EI87" t="s">
        <v>25</v>
      </c>
      <c r="EJ87">
        <v>1</v>
      </c>
      <c r="EK87">
        <v>11001</v>
      </c>
      <c r="EL87" t="s">
        <v>25</v>
      </c>
      <c r="EM87" t="s">
        <v>26</v>
      </c>
      <c r="EO87" t="s">
        <v>6</v>
      </c>
      <c r="EQ87">
        <v>32768</v>
      </c>
      <c r="ER87">
        <v>12.19</v>
      </c>
      <c r="ES87">
        <v>12.19</v>
      </c>
      <c r="ET87">
        <v>0</v>
      </c>
      <c r="EU87">
        <v>0</v>
      </c>
      <c r="EV87">
        <v>0</v>
      </c>
      <c r="EW87">
        <v>0</v>
      </c>
      <c r="EX87">
        <v>0</v>
      </c>
      <c r="FQ87">
        <v>0</v>
      </c>
      <c r="FR87">
        <v>0</v>
      </c>
      <c r="FS87">
        <v>0</v>
      </c>
      <c r="FX87">
        <v>112</v>
      </c>
      <c r="FY87">
        <v>65</v>
      </c>
      <c r="GA87" t="s">
        <v>6</v>
      </c>
      <c r="GD87">
        <v>1</v>
      </c>
      <c r="GF87">
        <v>-2139829613</v>
      </c>
      <c r="GG87">
        <v>2</v>
      </c>
      <c r="GH87">
        <v>1</v>
      </c>
      <c r="GI87">
        <v>4</v>
      </c>
      <c r="GJ87">
        <v>0</v>
      </c>
      <c r="GK87">
        <v>0</v>
      </c>
      <c r="GL87">
        <f t="shared" si="105"/>
        <v>0</v>
      </c>
      <c r="GM87">
        <f t="shared" si="106"/>
        <v>-3552</v>
      </c>
      <c r="GN87">
        <f t="shared" si="107"/>
        <v>-3552</v>
      </c>
      <c r="GO87">
        <f t="shared" si="108"/>
        <v>0</v>
      </c>
      <c r="GP87">
        <f t="shared" si="109"/>
        <v>0</v>
      </c>
      <c r="GR87">
        <v>0</v>
      </c>
      <c r="GS87">
        <v>3</v>
      </c>
      <c r="GT87">
        <v>0</v>
      </c>
      <c r="GU87" t="s">
        <v>6</v>
      </c>
      <c r="GV87">
        <f t="shared" si="110"/>
        <v>0</v>
      </c>
      <c r="GW87">
        <v>1</v>
      </c>
      <c r="GX87">
        <f t="shared" si="111"/>
        <v>0</v>
      </c>
      <c r="HA87">
        <v>0</v>
      </c>
      <c r="HB87">
        <v>0</v>
      </c>
      <c r="HC87">
        <f t="shared" si="112"/>
        <v>0</v>
      </c>
      <c r="HE87" t="s">
        <v>6</v>
      </c>
      <c r="HF87" t="s">
        <v>6</v>
      </c>
      <c r="HM87" t="s">
        <v>6</v>
      </c>
      <c r="HN87" t="s">
        <v>27</v>
      </c>
      <c r="HO87" t="s">
        <v>28</v>
      </c>
      <c r="HP87" t="s">
        <v>25</v>
      </c>
      <c r="HQ87" t="s">
        <v>25</v>
      </c>
      <c r="HS87">
        <v>0</v>
      </c>
      <c r="IK87">
        <v>0</v>
      </c>
    </row>
    <row r="88" spans="1:245" x14ac:dyDescent="0.2">
      <c r="A88">
        <v>18</v>
      </c>
      <c r="B88">
        <v>1</v>
      </c>
      <c r="C88">
        <v>55</v>
      </c>
      <c r="E88" t="s">
        <v>157</v>
      </c>
      <c r="F88" t="s">
        <v>158</v>
      </c>
      <c r="G88" t="s">
        <v>159</v>
      </c>
      <c r="H88" t="str">
        <f>'1.Ведомость'!C50</f>
        <v>м2</v>
      </c>
      <c r="I88">
        <f>I86*J88</f>
        <v>29.376000000000001</v>
      </c>
      <c r="J88">
        <v>122.4</v>
      </c>
      <c r="K88">
        <v>122.4</v>
      </c>
      <c r="O88">
        <f t="shared" si="76"/>
        <v>565</v>
      </c>
      <c r="P88">
        <f t="shared" si="77"/>
        <v>565</v>
      </c>
      <c r="Q88">
        <f t="shared" si="78"/>
        <v>0</v>
      </c>
      <c r="R88">
        <f t="shared" si="79"/>
        <v>0</v>
      </c>
      <c r="S88">
        <f t="shared" si="80"/>
        <v>0</v>
      </c>
      <c r="T88">
        <f t="shared" si="81"/>
        <v>0</v>
      </c>
      <c r="U88">
        <f t="shared" si="82"/>
        <v>0</v>
      </c>
      <c r="V88">
        <f t="shared" si="83"/>
        <v>0</v>
      </c>
      <c r="W88">
        <f t="shared" si="84"/>
        <v>0</v>
      </c>
      <c r="X88">
        <f t="shared" si="85"/>
        <v>0</v>
      </c>
      <c r="Y88">
        <f t="shared" si="86"/>
        <v>0</v>
      </c>
      <c r="AA88">
        <v>92810797</v>
      </c>
      <c r="AB88">
        <f t="shared" si="87"/>
        <v>1.94</v>
      </c>
      <c r="AC88">
        <f t="shared" si="88"/>
        <v>1.94</v>
      </c>
      <c r="AD88">
        <f t="shared" si="89"/>
        <v>0</v>
      </c>
      <c r="AE88">
        <f t="shared" si="90"/>
        <v>0</v>
      </c>
      <c r="AF88">
        <f t="shared" si="91"/>
        <v>0</v>
      </c>
      <c r="AG88">
        <f t="shared" si="92"/>
        <v>0</v>
      </c>
      <c r="AH88">
        <f t="shared" si="93"/>
        <v>0</v>
      </c>
      <c r="AI88">
        <f t="shared" si="94"/>
        <v>0</v>
      </c>
      <c r="AJ88">
        <f t="shared" si="95"/>
        <v>0</v>
      </c>
      <c r="AK88">
        <v>1.94</v>
      </c>
      <c r="AL88">
        <v>1.94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9.92</v>
      </c>
      <c r="BD88" t="s">
        <v>6</v>
      </c>
      <c r="BE88" t="s">
        <v>6</v>
      </c>
      <c r="BF88" t="s">
        <v>6</v>
      </c>
      <c r="BG88" t="s">
        <v>6</v>
      </c>
      <c r="BH88">
        <v>3</v>
      </c>
      <c r="BI88">
        <v>1</v>
      </c>
      <c r="BJ88" t="s">
        <v>160</v>
      </c>
      <c r="BM88">
        <v>500001</v>
      </c>
      <c r="BN88">
        <v>0</v>
      </c>
      <c r="BO88" t="s">
        <v>6</v>
      </c>
      <c r="BP88">
        <v>0</v>
      </c>
      <c r="BQ88">
        <v>8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6</v>
      </c>
      <c r="BZ88">
        <v>0</v>
      </c>
      <c r="CA88">
        <v>0</v>
      </c>
      <c r="CB88" t="s">
        <v>6</v>
      </c>
      <c r="CE88">
        <v>0</v>
      </c>
      <c r="CF88">
        <v>0</v>
      </c>
      <c r="CG88">
        <v>0</v>
      </c>
      <c r="CM88">
        <v>0</v>
      </c>
      <c r="CN88" t="s">
        <v>6</v>
      </c>
      <c r="CO88">
        <v>0</v>
      </c>
      <c r="CP88">
        <f t="shared" si="96"/>
        <v>565</v>
      </c>
      <c r="CQ88">
        <f t="shared" si="113"/>
        <v>19.244799999999998</v>
      </c>
      <c r="CR88">
        <f t="shared" si="114"/>
        <v>0</v>
      </c>
      <c r="CS88">
        <f t="shared" si="97"/>
        <v>0</v>
      </c>
      <c r="CT88">
        <f t="shared" si="98"/>
        <v>0</v>
      </c>
      <c r="CU88">
        <f t="shared" si="99"/>
        <v>0</v>
      </c>
      <c r="CV88">
        <f t="shared" si="100"/>
        <v>0</v>
      </c>
      <c r="CW88">
        <f t="shared" si="101"/>
        <v>0</v>
      </c>
      <c r="CX88">
        <f t="shared" si="102"/>
        <v>0</v>
      </c>
      <c r="CY88">
        <f t="shared" si="103"/>
        <v>0</v>
      </c>
      <c r="CZ88">
        <f t="shared" si="104"/>
        <v>0</v>
      </c>
      <c r="DC88" t="s">
        <v>6</v>
      </c>
      <c r="DD88" t="s">
        <v>6</v>
      </c>
      <c r="DE88" t="s">
        <v>6</v>
      </c>
      <c r="DF88" t="s">
        <v>6</v>
      </c>
      <c r="DG88" t="s">
        <v>6</v>
      </c>
      <c r="DH88" t="s">
        <v>6</v>
      </c>
      <c r="DI88" t="s">
        <v>6</v>
      </c>
      <c r="DJ88" t="s">
        <v>6</v>
      </c>
      <c r="DK88" t="s">
        <v>6</v>
      </c>
      <c r="DL88" t="s">
        <v>6</v>
      </c>
      <c r="DM88" t="s">
        <v>6</v>
      </c>
      <c r="DN88">
        <v>0</v>
      </c>
      <c r="DO88">
        <v>0</v>
      </c>
      <c r="DP88">
        <v>1</v>
      </c>
      <c r="DQ88">
        <v>1</v>
      </c>
      <c r="DU88">
        <v>1005</v>
      </c>
      <c r="DV88" t="s">
        <v>155</v>
      </c>
      <c r="DW88" t="s">
        <v>155</v>
      </c>
      <c r="DX88">
        <v>1</v>
      </c>
      <c r="DZ88" t="s">
        <v>6</v>
      </c>
      <c r="EA88" t="s">
        <v>6</v>
      </c>
      <c r="EB88" t="s">
        <v>6</v>
      </c>
      <c r="EC88" t="s">
        <v>6</v>
      </c>
      <c r="EE88">
        <v>66434565</v>
      </c>
      <c r="EF88">
        <v>8</v>
      </c>
      <c r="EG88" t="s">
        <v>161</v>
      </c>
      <c r="EH88">
        <v>0</v>
      </c>
      <c r="EI88" t="s">
        <v>6</v>
      </c>
      <c r="EJ88">
        <v>1</v>
      </c>
      <c r="EK88">
        <v>500001</v>
      </c>
      <c r="EL88" t="s">
        <v>162</v>
      </c>
      <c r="EM88" t="s">
        <v>163</v>
      </c>
      <c r="EO88" t="s">
        <v>6</v>
      </c>
      <c r="EQ88">
        <v>0</v>
      </c>
      <c r="ER88">
        <v>1.94</v>
      </c>
      <c r="ES88">
        <v>1.94</v>
      </c>
      <c r="ET88">
        <v>0</v>
      </c>
      <c r="EU88">
        <v>0</v>
      </c>
      <c r="EV88">
        <v>0</v>
      </c>
      <c r="EW88">
        <v>0</v>
      </c>
      <c r="EX88">
        <v>0</v>
      </c>
      <c r="FQ88">
        <v>0</v>
      </c>
      <c r="FR88">
        <v>0</v>
      </c>
      <c r="FS88">
        <v>0</v>
      </c>
      <c r="FX88">
        <v>0</v>
      </c>
      <c r="FY88">
        <v>0</v>
      </c>
      <c r="GA88" t="s">
        <v>6</v>
      </c>
      <c r="GD88">
        <v>1</v>
      </c>
      <c r="GF88">
        <v>-748384222</v>
      </c>
      <c r="GG88">
        <v>2</v>
      </c>
      <c r="GH88">
        <v>1</v>
      </c>
      <c r="GI88">
        <v>4</v>
      </c>
      <c r="GJ88">
        <v>0</v>
      </c>
      <c r="GK88">
        <v>0</v>
      </c>
      <c r="GL88">
        <f t="shared" si="105"/>
        <v>0</v>
      </c>
      <c r="GM88">
        <f t="shared" si="106"/>
        <v>565</v>
      </c>
      <c r="GN88">
        <f t="shared" si="107"/>
        <v>565</v>
      </c>
      <c r="GO88">
        <f t="shared" si="108"/>
        <v>0</v>
      </c>
      <c r="GP88">
        <f t="shared" si="109"/>
        <v>0</v>
      </c>
      <c r="GR88">
        <v>0</v>
      </c>
      <c r="GS88">
        <v>3</v>
      </c>
      <c r="GT88">
        <v>0</v>
      </c>
      <c r="GU88" t="s">
        <v>6</v>
      </c>
      <c r="GV88">
        <f t="shared" si="110"/>
        <v>0</v>
      </c>
      <c r="GW88">
        <v>1</v>
      </c>
      <c r="GX88">
        <f t="shared" si="111"/>
        <v>0</v>
      </c>
      <c r="HA88">
        <v>0</v>
      </c>
      <c r="HB88">
        <v>0</v>
      </c>
      <c r="HC88">
        <f t="shared" si="112"/>
        <v>0</v>
      </c>
      <c r="HE88" t="s">
        <v>6</v>
      </c>
      <c r="HF88" t="s">
        <v>6</v>
      </c>
      <c r="HM88" t="s">
        <v>6</v>
      </c>
      <c r="HN88" t="s">
        <v>6</v>
      </c>
      <c r="HO88" t="s">
        <v>6</v>
      </c>
      <c r="HP88" t="s">
        <v>6</v>
      </c>
      <c r="HQ88" t="s">
        <v>6</v>
      </c>
      <c r="HS88">
        <v>0</v>
      </c>
      <c r="IK88">
        <v>0</v>
      </c>
    </row>
    <row r="89" spans="1:245" x14ac:dyDescent="0.2">
      <c r="A89">
        <v>17</v>
      </c>
      <c r="B89">
        <v>1</v>
      </c>
      <c r="C89">
        <f>ROW(SmtRes!A61)</f>
        <v>61</v>
      </c>
      <c r="D89">
        <f>ROW(EtalonRes!A58)</f>
        <v>58</v>
      </c>
      <c r="E89" t="s">
        <v>164</v>
      </c>
      <c r="F89" t="s">
        <v>165</v>
      </c>
      <c r="G89" t="s">
        <v>166</v>
      </c>
      <c r="H89" t="s">
        <v>37</v>
      </c>
      <c r="I89">
        <v>3.5000000000000003E-2</v>
      </c>
      <c r="J89">
        <v>0</v>
      </c>
      <c r="K89">
        <v>3.5000000000000003E-2</v>
      </c>
      <c r="O89">
        <f t="shared" si="76"/>
        <v>277</v>
      </c>
      <c r="P89">
        <f t="shared" si="77"/>
        <v>99</v>
      </c>
      <c r="Q89">
        <f t="shared" si="78"/>
        <v>17</v>
      </c>
      <c r="R89">
        <f t="shared" si="79"/>
        <v>7</v>
      </c>
      <c r="S89">
        <f t="shared" si="80"/>
        <v>161</v>
      </c>
      <c r="T89">
        <f t="shared" si="81"/>
        <v>0</v>
      </c>
      <c r="U89">
        <f t="shared" si="82"/>
        <v>0.40600000000000003</v>
      </c>
      <c r="V89">
        <f t="shared" si="83"/>
        <v>1.225E-2</v>
      </c>
      <c r="W89">
        <f t="shared" si="84"/>
        <v>0</v>
      </c>
      <c r="X89">
        <f t="shared" si="85"/>
        <v>171</v>
      </c>
      <c r="Y89">
        <f t="shared" si="86"/>
        <v>97</v>
      </c>
      <c r="AA89">
        <v>92810797</v>
      </c>
      <c r="AB89">
        <f t="shared" si="87"/>
        <v>418.83</v>
      </c>
      <c r="AC89">
        <f t="shared" si="88"/>
        <v>285.60000000000002</v>
      </c>
      <c r="AD89">
        <f t="shared" si="89"/>
        <v>30.45</v>
      </c>
      <c r="AE89">
        <f t="shared" si="90"/>
        <v>4.3499999999999996</v>
      </c>
      <c r="AF89">
        <f t="shared" si="91"/>
        <v>102.78</v>
      </c>
      <c r="AG89">
        <f t="shared" si="92"/>
        <v>0</v>
      </c>
      <c r="AH89">
        <f t="shared" si="93"/>
        <v>11.6</v>
      </c>
      <c r="AI89">
        <f t="shared" si="94"/>
        <v>0.35</v>
      </c>
      <c r="AJ89">
        <f t="shared" si="95"/>
        <v>0</v>
      </c>
      <c r="AK89">
        <v>418.83</v>
      </c>
      <c r="AL89">
        <v>285.60000000000002</v>
      </c>
      <c r="AM89">
        <v>30.45</v>
      </c>
      <c r="AN89">
        <v>4.3499999999999996</v>
      </c>
      <c r="AO89">
        <v>102.78</v>
      </c>
      <c r="AP89">
        <v>0</v>
      </c>
      <c r="AQ89">
        <v>11.6</v>
      </c>
      <c r="AR89">
        <v>0.35</v>
      </c>
      <c r="AS89">
        <v>0</v>
      </c>
      <c r="AT89">
        <v>102</v>
      </c>
      <c r="AU89">
        <v>58</v>
      </c>
      <c r="AV89">
        <v>1</v>
      </c>
      <c r="AW89">
        <v>1</v>
      </c>
      <c r="AZ89">
        <v>1</v>
      </c>
      <c r="BA89">
        <v>44.85</v>
      </c>
      <c r="BB89">
        <v>15.72</v>
      </c>
      <c r="BC89">
        <v>9.92</v>
      </c>
      <c r="BD89" t="s">
        <v>6</v>
      </c>
      <c r="BE89" t="s">
        <v>6</v>
      </c>
      <c r="BF89" t="s">
        <v>6</v>
      </c>
      <c r="BG89" t="s">
        <v>6</v>
      </c>
      <c r="BH89">
        <v>0</v>
      </c>
      <c r="BI89">
        <v>1</v>
      </c>
      <c r="BJ89" t="s">
        <v>167</v>
      </c>
      <c r="BM89">
        <v>6001</v>
      </c>
      <c r="BN89">
        <v>0</v>
      </c>
      <c r="BO89" t="s">
        <v>6</v>
      </c>
      <c r="BP89">
        <v>0</v>
      </c>
      <c r="BQ89">
        <v>2</v>
      </c>
      <c r="BR89">
        <v>0</v>
      </c>
      <c r="BS89">
        <v>44.85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6</v>
      </c>
      <c r="BZ89">
        <v>102</v>
      </c>
      <c r="CA89">
        <v>58</v>
      </c>
      <c r="CB89" t="s">
        <v>6</v>
      </c>
      <c r="CE89">
        <v>0</v>
      </c>
      <c r="CF89">
        <v>0</v>
      </c>
      <c r="CG89">
        <v>0</v>
      </c>
      <c r="CM89">
        <v>0</v>
      </c>
      <c r="CN89" t="s">
        <v>6</v>
      </c>
      <c r="CO89">
        <v>0</v>
      </c>
      <c r="CP89">
        <f t="shared" si="96"/>
        <v>277</v>
      </c>
      <c r="CQ89">
        <f t="shared" si="113"/>
        <v>2833.152</v>
      </c>
      <c r="CR89">
        <f t="shared" si="114"/>
        <v>478.67400000000004</v>
      </c>
      <c r="CS89">
        <f t="shared" si="97"/>
        <v>195.0975</v>
      </c>
      <c r="CT89">
        <f t="shared" si="98"/>
        <v>4609.683</v>
      </c>
      <c r="CU89">
        <f t="shared" si="99"/>
        <v>0</v>
      </c>
      <c r="CV89">
        <f t="shared" si="100"/>
        <v>11.6</v>
      </c>
      <c r="CW89">
        <f t="shared" si="101"/>
        <v>0.35</v>
      </c>
      <c r="CX89">
        <f t="shared" si="102"/>
        <v>0</v>
      </c>
      <c r="CY89">
        <f t="shared" si="103"/>
        <v>171.36</v>
      </c>
      <c r="CZ89">
        <f t="shared" si="104"/>
        <v>97.44</v>
      </c>
      <c r="DC89" t="s">
        <v>6</v>
      </c>
      <c r="DD89" t="s">
        <v>6</v>
      </c>
      <c r="DE89" t="s">
        <v>6</v>
      </c>
      <c r="DF89" t="s">
        <v>6</v>
      </c>
      <c r="DG89" t="s">
        <v>6</v>
      </c>
      <c r="DH89" t="s">
        <v>6</v>
      </c>
      <c r="DI89" t="s">
        <v>6</v>
      </c>
      <c r="DJ89" t="s">
        <v>6</v>
      </c>
      <c r="DK89" t="s">
        <v>6</v>
      </c>
      <c r="DL89" t="s">
        <v>6</v>
      </c>
      <c r="DM89" t="s">
        <v>6</v>
      </c>
      <c r="DN89">
        <v>0</v>
      </c>
      <c r="DO89">
        <v>0</v>
      </c>
      <c r="DP89">
        <v>1</v>
      </c>
      <c r="DQ89">
        <v>1</v>
      </c>
      <c r="DU89">
        <v>1009</v>
      </c>
      <c r="DV89" t="s">
        <v>37</v>
      </c>
      <c r="DW89" t="s">
        <v>37</v>
      </c>
      <c r="DX89">
        <v>1000</v>
      </c>
      <c r="DZ89" t="s">
        <v>6</v>
      </c>
      <c r="EA89" t="s">
        <v>6</v>
      </c>
      <c r="EB89" t="s">
        <v>6</v>
      </c>
      <c r="EC89" t="s">
        <v>6</v>
      </c>
      <c r="EE89">
        <v>66434263</v>
      </c>
      <c r="EF89">
        <v>2</v>
      </c>
      <c r="EG89" t="s">
        <v>24</v>
      </c>
      <c r="EH89">
        <v>6</v>
      </c>
      <c r="EI89" t="s">
        <v>168</v>
      </c>
      <c r="EJ89">
        <v>1</v>
      </c>
      <c r="EK89">
        <v>6001</v>
      </c>
      <c r="EL89" t="s">
        <v>168</v>
      </c>
      <c r="EM89" t="s">
        <v>169</v>
      </c>
      <c r="EO89" t="s">
        <v>6</v>
      </c>
      <c r="EQ89">
        <v>1441792</v>
      </c>
      <c r="ER89">
        <v>418.83</v>
      </c>
      <c r="ES89">
        <v>285.60000000000002</v>
      </c>
      <c r="ET89">
        <v>30.45</v>
      </c>
      <c r="EU89">
        <v>4.3499999999999996</v>
      </c>
      <c r="EV89">
        <v>102.78</v>
      </c>
      <c r="EW89">
        <v>11.6</v>
      </c>
      <c r="EX89">
        <v>0.35</v>
      </c>
      <c r="EY89">
        <v>0</v>
      </c>
      <c r="FQ89">
        <v>0</v>
      </c>
      <c r="FR89">
        <v>0</v>
      </c>
      <c r="FS89">
        <v>0</v>
      </c>
      <c r="FX89">
        <v>102</v>
      </c>
      <c r="FY89">
        <v>58</v>
      </c>
      <c r="GA89" t="s">
        <v>6</v>
      </c>
      <c r="GD89">
        <v>1</v>
      </c>
      <c r="GF89">
        <v>-1525062063</v>
      </c>
      <c r="GG89">
        <v>2</v>
      </c>
      <c r="GH89">
        <v>1</v>
      </c>
      <c r="GI89">
        <v>4</v>
      </c>
      <c r="GJ89">
        <v>0</v>
      </c>
      <c r="GK89">
        <v>0</v>
      </c>
      <c r="GL89">
        <f t="shared" si="105"/>
        <v>0</v>
      </c>
      <c r="GM89">
        <f t="shared" si="106"/>
        <v>545</v>
      </c>
      <c r="GN89">
        <f t="shared" si="107"/>
        <v>545</v>
      </c>
      <c r="GO89">
        <f t="shared" si="108"/>
        <v>0</v>
      </c>
      <c r="GP89">
        <f t="shared" si="109"/>
        <v>0</v>
      </c>
      <c r="GR89">
        <v>0</v>
      </c>
      <c r="GS89">
        <v>3</v>
      </c>
      <c r="GT89">
        <v>0</v>
      </c>
      <c r="GU89" t="s">
        <v>6</v>
      </c>
      <c r="GV89">
        <f t="shared" si="110"/>
        <v>0</v>
      </c>
      <c r="GW89">
        <v>1</v>
      </c>
      <c r="GX89">
        <f t="shared" si="111"/>
        <v>0</v>
      </c>
      <c r="HA89">
        <v>0</v>
      </c>
      <c r="HB89">
        <v>0</v>
      </c>
      <c r="HC89">
        <f t="shared" si="112"/>
        <v>0</v>
      </c>
      <c r="HE89" t="s">
        <v>6</v>
      </c>
      <c r="HF89" t="s">
        <v>6</v>
      </c>
      <c r="HM89" t="s">
        <v>6</v>
      </c>
      <c r="HN89" t="s">
        <v>170</v>
      </c>
      <c r="HO89" t="s">
        <v>171</v>
      </c>
      <c r="HP89" t="s">
        <v>168</v>
      </c>
      <c r="HQ89" t="s">
        <v>168</v>
      </c>
      <c r="HS89">
        <v>0</v>
      </c>
      <c r="IK89">
        <v>0</v>
      </c>
    </row>
    <row r="90" spans="1:245" x14ac:dyDescent="0.2">
      <c r="A90">
        <v>18</v>
      </c>
      <c r="B90">
        <v>1</v>
      </c>
      <c r="C90">
        <v>61</v>
      </c>
      <c r="E90" t="s">
        <v>172</v>
      </c>
      <c r="F90" t="s">
        <v>173</v>
      </c>
      <c r="G90" t="s">
        <v>174</v>
      </c>
      <c r="H90" t="str">
        <f>'1.Ведомость'!C52</f>
        <v>т</v>
      </c>
      <c r="I90">
        <f>I89*J90</f>
        <v>3.5000000000000003E-2</v>
      </c>
      <c r="J90">
        <v>1</v>
      </c>
      <c r="K90">
        <v>1</v>
      </c>
      <c r="O90">
        <f t="shared" si="76"/>
        <v>3048</v>
      </c>
      <c r="P90">
        <f t="shared" si="77"/>
        <v>3048</v>
      </c>
      <c r="Q90">
        <f t="shared" si="78"/>
        <v>0</v>
      </c>
      <c r="R90">
        <f t="shared" si="79"/>
        <v>0</v>
      </c>
      <c r="S90">
        <f t="shared" si="80"/>
        <v>0</v>
      </c>
      <c r="T90">
        <f t="shared" si="81"/>
        <v>0</v>
      </c>
      <c r="U90">
        <f t="shared" si="82"/>
        <v>0</v>
      </c>
      <c r="V90">
        <f t="shared" si="83"/>
        <v>0</v>
      </c>
      <c r="W90">
        <f t="shared" si="84"/>
        <v>0</v>
      </c>
      <c r="X90">
        <f t="shared" si="85"/>
        <v>0</v>
      </c>
      <c r="Y90">
        <f t="shared" si="86"/>
        <v>0</v>
      </c>
      <c r="AA90">
        <v>92810797</v>
      </c>
      <c r="AB90">
        <f t="shared" si="87"/>
        <v>8780.09</v>
      </c>
      <c r="AC90">
        <f t="shared" si="88"/>
        <v>8780.09</v>
      </c>
      <c r="AD90">
        <f t="shared" si="89"/>
        <v>0</v>
      </c>
      <c r="AE90">
        <f t="shared" si="90"/>
        <v>0</v>
      </c>
      <c r="AF90">
        <f t="shared" si="91"/>
        <v>0</v>
      </c>
      <c r="AG90">
        <f t="shared" si="92"/>
        <v>0</v>
      </c>
      <c r="AH90">
        <f t="shared" si="93"/>
        <v>0</v>
      </c>
      <c r="AI90">
        <f t="shared" si="94"/>
        <v>0</v>
      </c>
      <c r="AJ90">
        <f t="shared" si="95"/>
        <v>0</v>
      </c>
      <c r="AK90">
        <v>8780.09</v>
      </c>
      <c r="AL90">
        <v>8780.09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102</v>
      </c>
      <c r="AU90">
        <v>58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9.92</v>
      </c>
      <c r="BD90" t="s">
        <v>6</v>
      </c>
      <c r="BE90" t="s">
        <v>6</v>
      </c>
      <c r="BF90" t="s">
        <v>6</v>
      </c>
      <c r="BG90" t="s">
        <v>6</v>
      </c>
      <c r="BH90">
        <v>3</v>
      </c>
      <c r="BI90">
        <v>1</v>
      </c>
      <c r="BJ90" t="s">
        <v>175</v>
      </c>
      <c r="BM90">
        <v>6001</v>
      </c>
      <c r="BN90">
        <v>0</v>
      </c>
      <c r="BO90" t="s">
        <v>6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6</v>
      </c>
      <c r="BZ90">
        <v>102</v>
      </c>
      <c r="CA90">
        <v>58</v>
      </c>
      <c r="CB90" t="s">
        <v>6</v>
      </c>
      <c r="CE90">
        <v>0</v>
      </c>
      <c r="CF90">
        <v>0</v>
      </c>
      <c r="CG90">
        <v>0</v>
      </c>
      <c r="CM90">
        <v>0</v>
      </c>
      <c r="CN90" t="s">
        <v>6</v>
      </c>
      <c r="CO90">
        <v>0</v>
      </c>
      <c r="CP90">
        <f t="shared" si="96"/>
        <v>3048</v>
      </c>
      <c r="CQ90">
        <f t="shared" si="113"/>
        <v>87098.492800000007</v>
      </c>
      <c r="CR90">
        <f t="shared" si="114"/>
        <v>0</v>
      </c>
      <c r="CS90">
        <f t="shared" si="97"/>
        <v>0</v>
      </c>
      <c r="CT90">
        <f t="shared" si="98"/>
        <v>0</v>
      </c>
      <c r="CU90">
        <f t="shared" si="99"/>
        <v>0</v>
      </c>
      <c r="CV90">
        <f t="shared" si="100"/>
        <v>0</v>
      </c>
      <c r="CW90">
        <f t="shared" si="101"/>
        <v>0</v>
      </c>
      <c r="CX90">
        <f t="shared" si="102"/>
        <v>0</v>
      </c>
      <c r="CY90">
        <f t="shared" si="103"/>
        <v>0</v>
      </c>
      <c r="CZ90">
        <f t="shared" si="104"/>
        <v>0</v>
      </c>
      <c r="DC90" t="s">
        <v>6</v>
      </c>
      <c r="DD90" t="s">
        <v>6</v>
      </c>
      <c r="DE90" t="s">
        <v>6</v>
      </c>
      <c r="DF90" t="s">
        <v>6</v>
      </c>
      <c r="DG90" t="s">
        <v>6</v>
      </c>
      <c r="DH90" t="s">
        <v>6</v>
      </c>
      <c r="DI90" t="s">
        <v>6</v>
      </c>
      <c r="DJ90" t="s">
        <v>6</v>
      </c>
      <c r="DK90" t="s">
        <v>6</v>
      </c>
      <c r="DL90" t="s">
        <v>6</v>
      </c>
      <c r="DM90" t="s">
        <v>6</v>
      </c>
      <c r="DN90">
        <v>0</v>
      </c>
      <c r="DO90">
        <v>0</v>
      </c>
      <c r="DP90">
        <v>1</v>
      </c>
      <c r="DQ90">
        <v>1</v>
      </c>
      <c r="DU90">
        <v>1009</v>
      </c>
      <c r="DV90" t="s">
        <v>37</v>
      </c>
      <c r="DW90" t="s">
        <v>37</v>
      </c>
      <c r="DX90">
        <v>1000</v>
      </c>
      <c r="DZ90" t="s">
        <v>6</v>
      </c>
      <c r="EA90" t="s">
        <v>6</v>
      </c>
      <c r="EB90" t="s">
        <v>6</v>
      </c>
      <c r="EC90" t="s">
        <v>6</v>
      </c>
      <c r="EE90">
        <v>66434263</v>
      </c>
      <c r="EF90">
        <v>2</v>
      </c>
      <c r="EG90" t="s">
        <v>24</v>
      </c>
      <c r="EH90">
        <v>6</v>
      </c>
      <c r="EI90" t="s">
        <v>168</v>
      </c>
      <c r="EJ90">
        <v>1</v>
      </c>
      <c r="EK90">
        <v>6001</v>
      </c>
      <c r="EL90" t="s">
        <v>168</v>
      </c>
      <c r="EM90" t="s">
        <v>169</v>
      </c>
      <c r="EO90" t="s">
        <v>6</v>
      </c>
      <c r="EQ90">
        <v>0</v>
      </c>
      <c r="ER90">
        <v>8780.09</v>
      </c>
      <c r="ES90">
        <v>8780.09</v>
      </c>
      <c r="ET90">
        <v>0</v>
      </c>
      <c r="EU90">
        <v>0</v>
      </c>
      <c r="EV90">
        <v>0</v>
      </c>
      <c r="EW90">
        <v>0</v>
      </c>
      <c r="EX90">
        <v>0</v>
      </c>
      <c r="FQ90">
        <v>0</v>
      </c>
      <c r="FR90">
        <v>0</v>
      </c>
      <c r="FS90">
        <v>0</v>
      </c>
      <c r="FX90">
        <v>102</v>
      </c>
      <c r="FY90">
        <v>58</v>
      </c>
      <c r="GA90" t="s">
        <v>6</v>
      </c>
      <c r="GD90">
        <v>1</v>
      </c>
      <c r="GF90">
        <v>1471731351</v>
      </c>
      <c r="GG90">
        <v>2</v>
      </c>
      <c r="GH90">
        <v>1</v>
      </c>
      <c r="GI90">
        <v>4</v>
      </c>
      <c r="GJ90">
        <v>0</v>
      </c>
      <c r="GK90">
        <v>0</v>
      </c>
      <c r="GL90">
        <f t="shared" si="105"/>
        <v>0</v>
      </c>
      <c r="GM90">
        <f t="shared" si="106"/>
        <v>3048</v>
      </c>
      <c r="GN90">
        <f t="shared" si="107"/>
        <v>3048</v>
      </c>
      <c r="GO90">
        <f t="shared" si="108"/>
        <v>0</v>
      </c>
      <c r="GP90">
        <f t="shared" si="109"/>
        <v>0</v>
      </c>
      <c r="GR90">
        <v>0</v>
      </c>
      <c r="GS90">
        <v>3</v>
      </c>
      <c r="GT90">
        <v>0</v>
      </c>
      <c r="GU90" t="s">
        <v>6</v>
      </c>
      <c r="GV90">
        <f t="shared" si="110"/>
        <v>0</v>
      </c>
      <c r="GW90">
        <v>1</v>
      </c>
      <c r="GX90">
        <f t="shared" si="111"/>
        <v>0</v>
      </c>
      <c r="HA90">
        <v>0</v>
      </c>
      <c r="HB90">
        <v>0</v>
      </c>
      <c r="HC90">
        <f t="shared" si="112"/>
        <v>0</v>
      </c>
      <c r="HE90" t="s">
        <v>6</v>
      </c>
      <c r="HF90" t="s">
        <v>6</v>
      </c>
      <c r="HM90" t="s">
        <v>6</v>
      </c>
      <c r="HN90" t="s">
        <v>170</v>
      </c>
      <c r="HO90" t="s">
        <v>171</v>
      </c>
      <c r="HP90" t="s">
        <v>168</v>
      </c>
      <c r="HQ90" t="s">
        <v>168</v>
      </c>
      <c r="HS90">
        <v>0</v>
      </c>
      <c r="IK90">
        <v>0</v>
      </c>
    </row>
    <row r="91" spans="1:245" x14ac:dyDescent="0.2">
      <c r="A91">
        <v>17</v>
      </c>
      <c r="B91">
        <v>1</v>
      </c>
      <c r="C91">
        <f>ROW(SmtRes!A67)</f>
        <v>67</v>
      </c>
      <c r="D91">
        <f>ROW(EtalonRes!A64)</f>
        <v>64</v>
      </c>
      <c r="E91" t="s">
        <v>176</v>
      </c>
      <c r="F91" t="s">
        <v>64</v>
      </c>
      <c r="G91" t="s">
        <v>177</v>
      </c>
      <c r="H91" t="s">
        <v>22</v>
      </c>
      <c r="I91">
        <v>0.24</v>
      </c>
      <c r="J91">
        <v>0</v>
      </c>
      <c r="K91">
        <v>0.24</v>
      </c>
      <c r="O91">
        <f t="shared" si="76"/>
        <v>3228</v>
      </c>
      <c r="P91">
        <f t="shared" si="77"/>
        <v>20</v>
      </c>
      <c r="Q91">
        <f t="shared" si="78"/>
        <v>165</v>
      </c>
      <c r="R91">
        <f t="shared" si="79"/>
        <v>185</v>
      </c>
      <c r="S91">
        <f t="shared" si="80"/>
        <v>3043</v>
      </c>
      <c r="T91">
        <f t="shared" si="81"/>
        <v>0</v>
      </c>
      <c r="U91">
        <f t="shared" si="82"/>
        <v>8.5440000000000005</v>
      </c>
      <c r="V91">
        <f t="shared" si="83"/>
        <v>0.30480000000000002</v>
      </c>
      <c r="W91">
        <f t="shared" si="84"/>
        <v>0</v>
      </c>
      <c r="X91">
        <f t="shared" si="85"/>
        <v>3615</v>
      </c>
      <c r="Y91">
        <f t="shared" si="86"/>
        <v>2098</v>
      </c>
      <c r="AA91">
        <v>92810797</v>
      </c>
      <c r="AB91">
        <f t="shared" si="87"/>
        <v>334.81</v>
      </c>
      <c r="AC91">
        <f t="shared" si="88"/>
        <v>8.5399999999999991</v>
      </c>
      <c r="AD91">
        <f t="shared" si="89"/>
        <v>43.61</v>
      </c>
      <c r="AE91">
        <f t="shared" si="90"/>
        <v>17.149999999999999</v>
      </c>
      <c r="AF91">
        <f t="shared" si="91"/>
        <v>282.66000000000003</v>
      </c>
      <c r="AG91">
        <f t="shared" si="92"/>
        <v>0</v>
      </c>
      <c r="AH91">
        <f t="shared" si="93"/>
        <v>35.6</v>
      </c>
      <c r="AI91">
        <f t="shared" si="94"/>
        <v>1.27</v>
      </c>
      <c r="AJ91">
        <f t="shared" si="95"/>
        <v>0</v>
      </c>
      <c r="AK91">
        <v>334.81</v>
      </c>
      <c r="AL91">
        <v>8.5399999999999991</v>
      </c>
      <c r="AM91">
        <v>43.61</v>
      </c>
      <c r="AN91">
        <v>17.149999999999999</v>
      </c>
      <c r="AO91">
        <v>282.66000000000003</v>
      </c>
      <c r="AP91">
        <v>0</v>
      </c>
      <c r="AQ91">
        <v>35.6</v>
      </c>
      <c r="AR91">
        <v>1.27</v>
      </c>
      <c r="AS91">
        <v>0</v>
      </c>
      <c r="AT91">
        <v>112</v>
      </c>
      <c r="AU91">
        <v>65</v>
      </c>
      <c r="AV91">
        <v>1</v>
      </c>
      <c r="AW91">
        <v>1</v>
      </c>
      <c r="AZ91">
        <v>1</v>
      </c>
      <c r="BA91">
        <v>44.85</v>
      </c>
      <c r="BB91">
        <v>15.72</v>
      </c>
      <c r="BC91">
        <v>9.92</v>
      </c>
      <c r="BD91" t="s">
        <v>6</v>
      </c>
      <c r="BE91" t="s">
        <v>6</v>
      </c>
      <c r="BF91" t="s">
        <v>6</v>
      </c>
      <c r="BG91" t="s">
        <v>6</v>
      </c>
      <c r="BH91">
        <v>0</v>
      </c>
      <c r="BI91">
        <v>1</v>
      </c>
      <c r="BJ91" t="s">
        <v>66</v>
      </c>
      <c r="BM91">
        <v>11001</v>
      </c>
      <c r="BN91">
        <v>0</v>
      </c>
      <c r="BO91" t="s">
        <v>6</v>
      </c>
      <c r="BP91">
        <v>0</v>
      </c>
      <c r="BQ91">
        <v>2</v>
      </c>
      <c r="BR91">
        <v>0</v>
      </c>
      <c r="BS91">
        <v>44.85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6</v>
      </c>
      <c r="BZ91">
        <v>112</v>
      </c>
      <c r="CA91">
        <v>65</v>
      </c>
      <c r="CB91" t="s">
        <v>6</v>
      </c>
      <c r="CE91">
        <v>0</v>
      </c>
      <c r="CF91">
        <v>0</v>
      </c>
      <c r="CG91">
        <v>0</v>
      </c>
      <c r="CM91">
        <v>0</v>
      </c>
      <c r="CN91" t="s">
        <v>6</v>
      </c>
      <c r="CO91">
        <v>0</v>
      </c>
      <c r="CP91">
        <f t="shared" si="96"/>
        <v>3228</v>
      </c>
      <c r="CQ91">
        <f t="shared" si="113"/>
        <v>84.716799999999992</v>
      </c>
      <c r="CR91">
        <f t="shared" si="114"/>
        <v>685.54920000000004</v>
      </c>
      <c r="CS91">
        <f t="shared" si="97"/>
        <v>769.17750000000001</v>
      </c>
      <c r="CT91">
        <f t="shared" si="98"/>
        <v>12677.301000000001</v>
      </c>
      <c r="CU91">
        <f t="shared" si="99"/>
        <v>0</v>
      </c>
      <c r="CV91">
        <f t="shared" si="100"/>
        <v>35.6</v>
      </c>
      <c r="CW91">
        <f t="shared" si="101"/>
        <v>1.27</v>
      </c>
      <c r="CX91">
        <f t="shared" si="102"/>
        <v>0</v>
      </c>
      <c r="CY91">
        <f t="shared" si="103"/>
        <v>3615.36</v>
      </c>
      <c r="CZ91">
        <f t="shared" si="104"/>
        <v>2098.1999999999998</v>
      </c>
      <c r="DC91" t="s">
        <v>6</v>
      </c>
      <c r="DD91" t="s">
        <v>6</v>
      </c>
      <c r="DE91" t="s">
        <v>6</v>
      </c>
      <c r="DF91" t="s">
        <v>6</v>
      </c>
      <c r="DG91" t="s">
        <v>6</v>
      </c>
      <c r="DH91" t="s">
        <v>6</v>
      </c>
      <c r="DI91" t="s">
        <v>6</v>
      </c>
      <c r="DJ91" t="s">
        <v>6</v>
      </c>
      <c r="DK91" t="s">
        <v>6</v>
      </c>
      <c r="DL91" t="s">
        <v>6</v>
      </c>
      <c r="DM91" t="s">
        <v>6</v>
      </c>
      <c r="DN91">
        <v>0</v>
      </c>
      <c r="DO91">
        <v>0</v>
      </c>
      <c r="DP91">
        <v>1</v>
      </c>
      <c r="DQ91">
        <v>1</v>
      </c>
      <c r="DU91">
        <v>1005</v>
      </c>
      <c r="DV91" t="s">
        <v>22</v>
      </c>
      <c r="DW91" t="s">
        <v>22</v>
      </c>
      <c r="DX91">
        <v>100</v>
      </c>
      <c r="DZ91" t="s">
        <v>6</v>
      </c>
      <c r="EA91" t="s">
        <v>6</v>
      </c>
      <c r="EB91" t="s">
        <v>6</v>
      </c>
      <c r="EC91" t="s">
        <v>6</v>
      </c>
      <c r="EE91">
        <v>66434313</v>
      </c>
      <c r="EF91">
        <v>2</v>
      </c>
      <c r="EG91" t="s">
        <v>24</v>
      </c>
      <c r="EH91">
        <v>11</v>
      </c>
      <c r="EI91" t="s">
        <v>25</v>
      </c>
      <c r="EJ91">
        <v>1</v>
      </c>
      <c r="EK91">
        <v>11001</v>
      </c>
      <c r="EL91" t="s">
        <v>25</v>
      </c>
      <c r="EM91" t="s">
        <v>26</v>
      </c>
      <c r="EO91" t="s">
        <v>6</v>
      </c>
      <c r="EQ91">
        <v>1441792</v>
      </c>
      <c r="ER91">
        <v>334.81</v>
      </c>
      <c r="ES91">
        <v>8.5399999999999991</v>
      </c>
      <c r="ET91">
        <v>43.61</v>
      </c>
      <c r="EU91">
        <v>17.149999999999999</v>
      </c>
      <c r="EV91">
        <v>282.66000000000003</v>
      </c>
      <c r="EW91">
        <v>35.6</v>
      </c>
      <c r="EX91">
        <v>1.27</v>
      </c>
      <c r="EY91">
        <v>0</v>
      </c>
      <c r="FQ91">
        <v>0</v>
      </c>
      <c r="FR91">
        <v>0</v>
      </c>
      <c r="FS91">
        <v>0</v>
      </c>
      <c r="FX91">
        <v>112</v>
      </c>
      <c r="FY91">
        <v>65</v>
      </c>
      <c r="GA91" t="s">
        <v>6</v>
      </c>
      <c r="GD91">
        <v>1</v>
      </c>
      <c r="GF91">
        <v>-1279086180</v>
      </c>
      <c r="GG91">
        <v>2</v>
      </c>
      <c r="GH91">
        <v>1</v>
      </c>
      <c r="GI91">
        <v>4</v>
      </c>
      <c r="GJ91">
        <v>0</v>
      </c>
      <c r="GK91">
        <v>0</v>
      </c>
      <c r="GL91">
        <f t="shared" si="105"/>
        <v>0</v>
      </c>
      <c r="GM91">
        <f t="shared" si="106"/>
        <v>8941</v>
      </c>
      <c r="GN91">
        <f t="shared" si="107"/>
        <v>8941</v>
      </c>
      <c r="GO91">
        <f t="shared" si="108"/>
        <v>0</v>
      </c>
      <c r="GP91">
        <f t="shared" si="109"/>
        <v>0</v>
      </c>
      <c r="GR91">
        <v>0</v>
      </c>
      <c r="GS91">
        <v>3</v>
      </c>
      <c r="GT91">
        <v>0</v>
      </c>
      <c r="GU91" t="s">
        <v>6</v>
      </c>
      <c r="GV91">
        <f t="shared" si="110"/>
        <v>0</v>
      </c>
      <c r="GW91">
        <v>1</v>
      </c>
      <c r="GX91">
        <f t="shared" si="111"/>
        <v>0</v>
      </c>
      <c r="HA91">
        <v>0</v>
      </c>
      <c r="HB91">
        <v>0</v>
      </c>
      <c r="HC91">
        <f t="shared" si="112"/>
        <v>0</v>
      </c>
      <c r="HE91" t="s">
        <v>6</v>
      </c>
      <c r="HF91" t="s">
        <v>6</v>
      </c>
      <c r="HM91" t="s">
        <v>6</v>
      </c>
      <c r="HN91" t="s">
        <v>27</v>
      </c>
      <c r="HO91" t="s">
        <v>28</v>
      </c>
      <c r="HP91" t="s">
        <v>25</v>
      </c>
      <c r="HQ91" t="s">
        <v>25</v>
      </c>
      <c r="HS91">
        <v>0</v>
      </c>
      <c r="IK91">
        <v>0</v>
      </c>
    </row>
    <row r="92" spans="1:245" x14ac:dyDescent="0.2">
      <c r="A92">
        <v>18</v>
      </c>
      <c r="B92">
        <v>1</v>
      </c>
      <c r="C92">
        <v>67</v>
      </c>
      <c r="E92" t="s">
        <v>178</v>
      </c>
      <c r="F92" t="s">
        <v>68</v>
      </c>
      <c r="G92" t="s">
        <v>69</v>
      </c>
      <c r="H92" t="str">
        <f>'1.Ведомость'!C54</f>
        <v>м3</v>
      </c>
      <c r="I92">
        <f>I91*J92</f>
        <v>0.48959999999999998</v>
      </c>
      <c r="J92">
        <v>2.04</v>
      </c>
      <c r="K92">
        <v>2.04</v>
      </c>
      <c r="O92">
        <f t="shared" si="76"/>
        <v>2663</v>
      </c>
      <c r="P92">
        <f t="shared" si="77"/>
        <v>2663</v>
      </c>
      <c r="Q92">
        <f t="shared" si="78"/>
        <v>0</v>
      </c>
      <c r="R92">
        <f t="shared" si="79"/>
        <v>0</v>
      </c>
      <c r="S92">
        <f t="shared" si="80"/>
        <v>0</v>
      </c>
      <c r="T92">
        <f t="shared" si="81"/>
        <v>0</v>
      </c>
      <c r="U92">
        <f t="shared" si="82"/>
        <v>0</v>
      </c>
      <c r="V92">
        <f t="shared" si="83"/>
        <v>0</v>
      </c>
      <c r="W92">
        <f t="shared" si="84"/>
        <v>0</v>
      </c>
      <c r="X92">
        <f t="shared" si="85"/>
        <v>0</v>
      </c>
      <c r="Y92">
        <f t="shared" si="86"/>
        <v>0</v>
      </c>
      <c r="AA92">
        <v>92810797</v>
      </c>
      <c r="AB92">
        <f t="shared" si="87"/>
        <v>5440</v>
      </c>
      <c r="AC92">
        <f t="shared" si="88"/>
        <v>5440</v>
      </c>
      <c r="AD92">
        <f t="shared" si="89"/>
        <v>0</v>
      </c>
      <c r="AE92">
        <f t="shared" si="90"/>
        <v>0</v>
      </c>
      <c r="AF92">
        <f t="shared" si="91"/>
        <v>0</v>
      </c>
      <c r="AG92">
        <f t="shared" si="92"/>
        <v>0</v>
      </c>
      <c r="AH92">
        <f t="shared" si="93"/>
        <v>0</v>
      </c>
      <c r="AI92">
        <f t="shared" si="94"/>
        <v>0</v>
      </c>
      <c r="AJ92">
        <f t="shared" si="95"/>
        <v>0</v>
      </c>
      <c r="AK92">
        <v>5440</v>
      </c>
      <c r="AL92">
        <v>5440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112</v>
      </c>
      <c r="AU92">
        <v>65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9.92</v>
      </c>
      <c r="BD92" t="s">
        <v>6</v>
      </c>
      <c r="BE92" t="s">
        <v>6</v>
      </c>
      <c r="BF92" t="s">
        <v>6</v>
      </c>
      <c r="BG92" t="s">
        <v>6</v>
      </c>
      <c r="BH92">
        <v>3</v>
      </c>
      <c r="BI92">
        <v>1</v>
      </c>
      <c r="BJ92" t="s">
        <v>71</v>
      </c>
      <c r="BM92">
        <v>11001</v>
      </c>
      <c r="BN92">
        <v>0</v>
      </c>
      <c r="BO92" t="s">
        <v>6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6</v>
      </c>
      <c r="BZ92">
        <v>112</v>
      </c>
      <c r="CA92">
        <v>65</v>
      </c>
      <c r="CB92" t="s">
        <v>6</v>
      </c>
      <c r="CE92">
        <v>0</v>
      </c>
      <c r="CF92">
        <v>0</v>
      </c>
      <c r="CG92">
        <v>0</v>
      </c>
      <c r="CM92">
        <v>0</v>
      </c>
      <c r="CN92" t="s">
        <v>6</v>
      </c>
      <c r="CO92">
        <v>0</v>
      </c>
      <c r="CP92">
        <f t="shared" si="96"/>
        <v>2663</v>
      </c>
      <c r="CQ92">
        <f>AC92</f>
        <v>5440</v>
      </c>
      <c r="CR92">
        <f>AD92</f>
        <v>0</v>
      </c>
      <c r="CS92">
        <f t="shared" si="97"/>
        <v>0</v>
      </c>
      <c r="CT92">
        <f t="shared" si="98"/>
        <v>0</v>
      </c>
      <c r="CU92">
        <f t="shared" si="99"/>
        <v>0</v>
      </c>
      <c r="CV92">
        <f t="shared" si="100"/>
        <v>0</v>
      </c>
      <c r="CW92">
        <f t="shared" si="101"/>
        <v>0</v>
      </c>
      <c r="CX92">
        <f t="shared" si="102"/>
        <v>0</v>
      </c>
      <c r="CY92">
        <f t="shared" si="103"/>
        <v>0</v>
      </c>
      <c r="CZ92">
        <f t="shared" si="104"/>
        <v>0</v>
      </c>
      <c r="DC92" t="s">
        <v>6</v>
      </c>
      <c r="DD92" t="s">
        <v>6</v>
      </c>
      <c r="DE92" t="s">
        <v>6</v>
      </c>
      <c r="DF92" t="s">
        <v>6</v>
      </c>
      <c r="DG92" t="s">
        <v>6</v>
      </c>
      <c r="DH92" t="s">
        <v>6</v>
      </c>
      <c r="DI92" t="s">
        <v>6</v>
      </c>
      <c r="DJ92" t="s">
        <v>6</v>
      </c>
      <c r="DK92" t="s">
        <v>6</v>
      </c>
      <c r="DL92" t="s">
        <v>6</v>
      </c>
      <c r="DM92" t="s">
        <v>6</v>
      </c>
      <c r="DN92">
        <v>0</v>
      </c>
      <c r="DO92">
        <v>0</v>
      </c>
      <c r="DP92">
        <v>1</v>
      </c>
      <c r="DQ92">
        <v>1</v>
      </c>
      <c r="DU92">
        <v>1007</v>
      </c>
      <c r="DV92" t="s">
        <v>70</v>
      </c>
      <c r="DW92" t="s">
        <v>70</v>
      </c>
      <c r="DX92">
        <v>1</v>
      </c>
      <c r="DZ92" t="s">
        <v>6</v>
      </c>
      <c r="EA92" t="s">
        <v>6</v>
      </c>
      <c r="EB92" t="s">
        <v>6</v>
      </c>
      <c r="EC92" t="s">
        <v>6</v>
      </c>
      <c r="EE92">
        <v>66434313</v>
      </c>
      <c r="EF92">
        <v>2</v>
      </c>
      <c r="EG92" t="s">
        <v>24</v>
      </c>
      <c r="EH92">
        <v>11</v>
      </c>
      <c r="EI92" t="s">
        <v>25</v>
      </c>
      <c r="EJ92">
        <v>1</v>
      </c>
      <c r="EK92">
        <v>11001</v>
      </c>
      <c r="EL92" t="s">
        <v>25</v>
      </c>
      <c r="EM92" t="s">
        <v>26</v>
      </c>
      <c r="EO92" t="s">
        <v>6</v>
      </c>
      <c r="EQ92">
        <v>0</v>
      </c>
      <c r="ER92">
        <v>5440</v>
      </c>
      <c r="ES92">
        <v>5440</v>
      </c>
      <c r="ET92">
        <v>0</v>
      </c>
      <c r="EU92">
        <v>0</v>
      </c>
      <c r="EV92">
        <v>0</v>
      </c>
      <c r="EW92">
        <v>0</v>
      </c>
      <c r="EX92">
        <v>0</v>
      </c>
      <c r="EZ92">
        <v>5</v>
      </c>
      <c r="FC92">
        <v>0</v>
      </c>
      <c r="FD92">
        <v>18</v>
      </c>
      <c r="FF92">
        <v>5333.33</v>
      </c>
      <c r="FQ92">
        <v>0</v>
      </c>
      <c r="FR92">
        <v>0</v>
      </c>
      <c r="FS92">
        <v>0</v>
      </c>
      <c r="FX92">
        <v>112</v>
      </c>
      <c r="FY92">
        <v>65</v>
      </c>
      <c r="GA92" t="s">
        <v>72</v>
      </c>
      <c r="GD92">
        <v>1</v>
      </c>
      <c r="GF92">
        <v>-975869215</v>
      </c>
      <c r="GG92">
        <v>2</v>
      </c>
      <c r="GH92">
        <v>3</v>
      </c>
      <c r="GI92">
        <v>4</v>
      </c>
      <c r="GJ92">
        <v>0</v>
      </c>
      <c r="GK92">
        <v>0</v>
      </c>
      <c r="GL92">
        <f t="shared" si="105"/>
        <v>0</v>
      </c>
      <c r="GM92">
        <f t="shared" si="106"/>
        <v>2663</v>
      </c>
      <c r="GN92">
        <f t="shared" si="107"/>
        <v>2663</v>
      </c>
      <c r="GO92">
        <f t="shared" si="108"/>
        <v>0</v>
      </c>
      <c r="GP92">
        <f t="shared" si="109"/>
        <v>0</v>
      </c>
      <c r="GR92">
        <v>1</v>
      </c>
      <c r="GS92">
        <v>1</v>
      </c>
      <c r="GT92">
        <v>0</v>
      </c>
      <c r="GU92" t="s">
        <v>6</v>
      </c>
      <c r="GV92">
        <f t="shared" si="110"/>
        <v>0</v>
      </c>
      <c r="GW92">
        <v>1</v>
      </c>
      <c r="GX92">
        <f t="shared" si="111"/>
        <v>0</v>
      </c>
      <c r="HA92">
        <v>0</v>
      </c>
      <c r="HB92">
        <v>0</v>
      </c>
      <c r="HC92">
        <f t="shared" si="112"/>
        <v>0</v>
      </c>
      <c r="HE92" t="s">
        <v>73</v>
      </c>
      <c r="HF92" t="s">
        <v>55</v>
      </c>
      <c r="HG92">
        <f>ROUND(AC92*I92,0)</f>
        <v>2663</v>
      </c>
      <c r="HM92" t="s">
        <v>6</v>
      </c>
      <c r="HN92" t="s">
        <v>27</v>
      </c>
      <c r="HO92" t="s">
        <v>28</v>
      </c>
      <c r="HP92" t="s">
        <v>25</v>
      </c>
      <c r="HQ92" t="s">
        <v>25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ROW(SmtRes!A72)</f>
        <v>72</v>
      </c>
      <c r="D93">
        <f>ROW(EtalonRes!A69)</f>
        <v>69</v>
      </c>
      <c r="E93" t="s">
        <v>179</v>
      </c>
      <c r="F93" t="s">
        <v>75</v>
      </c>
      <c r="G93" t="s">
        <v>180</v>
      </c>
      <c r="H93" t="s">
        <v>22</v>
      </c>
      <c r="I93">
        <v>0.24</v>
      </c>
      <c r="J93">
        <v>0</v>
      </c>
      <c r="K93">
        <v>0.24</v>
      </c>
      <c r="O93">
        <f t="shared" si="76"/>
        <v>396</v>
      </c>
      <c r="P93">
        <f t="shared" si="77"/>
        <v>0</v>
      </c>
      <c r="Q93">
        <f t="shared" si="78"/>
        <v>171</v>
      </c>
      <c r="R93">
        <f t="shared" si="79"/>
        <v>183</v>
      </c>
      <c r="S93">
        <f t="shared" si="80"/>
        <v>225</v>
      </c>
      <c r="T93">
        <f t="shared" si="81"/>
        <v>0</v>
      </c>
      <c r="U93">
        <f t="shared" si="82"/>
        <v>0.63360000000000005</v>
      </c>
      <c r="V93">
        <f t="shared" si="83"/>
        <v>0.3024</v>
      </c>
      <c r="W93">
        <f t="shared" si="84"/>
        <v>0</v>
      </c>
      <c r="X93">
        <f t="shared" si="85"/>
        <v>457</v>
      </c>
      <c r="Y93">
        <f t="shared" si="86"/>
        <v>265</v>
      </c>
      <c r="AA93">
        <v>92810797</v>
      </c>
      <c r="AB93">
        <f t="shared" si="87"/>
        <v>66.3</v>
      </c>
      <c r="AC93">
        <f>ROUND(((ES93*ROUND(6,7))),2)</f>
        <v>0</v>
      </c>
      <c r="AD93">
        <f>ROUND(((((ET93*ROUND(6,7)))-((EU93*ROUND(6,7))))+AE93),2)</f>
        <v>45.36</v>
      </c>
      <c r="AE93">
        <f>ROUND(((EU93*ROUND(6,7))),2)</f>
        <v>17.04</v>
      </c>
      <c r="AF93">
        <f>ROUND(((EV93*ROUND(6,7))),2)</f>
        <v>20.94</v>
      </c>
      <c r="AG93">
        <f t="shared" si="92"/>
        <v>0</v>
      </c>
      <c r="AH93">
        <f>((EW93*ROUND(6,7)))</f>
        <v>2.64</v>
      </c>
      <c r="AI93">
        <f>((EX93*ROUND(6,7)))</f>
        <v>1.26</v>
      </c>
      <c r="AJ93">
        <f t="shared" si="95"/>
        <v>0</v>
      </c>
      <c r="AK93">
        <v>11.05</v>
      </c>
      <c r="AL93">
        <v>0</v>
      </c>
      <c r="AM93">
        <v>7.56</v>
      </c>
      <c r="AN93">
        <v>2.84</v>
      </c>
      <c r="AO93">
        <v>3.49</v>
      </c>
      <c r="AP93">
        <v>0</v>
      </c>
      <c r="AQ93">
        <v>0.44</v>
      </c>
      <c r="AR93">
        <v>0.21</v>
      </c>
      <c r="AS93">
        <v>0</v>
      </c>
      <c r="AT93">
        <v>112</v>
      </c>
      <c r="AU93">
        <v>65</v>
      </c>
      <c r="AV93">
        <v>1</v>
      </c>
      <c r="AW93">
        <v>1</v>
      </c>
      <c r="AZ93">
        <v>1</v>
      </c>
      <c r="BA93">
        <v>44.85</v>
      </c>
      <c r="BB93">
        <v>15.72</v>
      </c>
      <c r="BC93">
        <v>9.92</v>
      </c>
      <c r="BD93" t="s">
        <v>6</v>
      </c>
      <c r="BE93" t="s">
        <v>6</v>
      </c>
      <c r="BF93" t="s">
        <v>6</v>
      </c>
      <c r="BG93" t="s">
        <v>6</v>
      </c>
      <c r="BH93">
        <v>0</v>
      </c>
      <c r="BI93">
        <v>1</v>
      </c>
      <c r="BJ93" t="s">
        <v>77</v>
      </c>
      <c r="BM93">
        <v>11001</v>
      </c>
      <c r="BN93">
        <v>0</v>
      </c>
      <c r="BO93" t="s">
        <v>6</v>
      </c>
      <c r="BP93">
        <v>0</v>
      </c>
      <c r="BQ93">
        <v>2</v>
      </c>
      <c r="BR93">
        <v>0</v>
      </c>
      <c r="BS93">
        <v>44.85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6</v>
      </c>
      <c r="BZ93">
        <v>112</v>
      </c>
      <c r="CA93">
        <v>65</v>
      </c>
      <c r="CB93" t="s">
        <v>6</v>
      </c>
      <c r="CE93">
        <v>0</v>
      </c>
      <c r="CF93">
        <v>0</v>
      </c>
      <c r="CG93">
        <v>0</v>
      </c>
      <c r="CM93">
        <v>0</v>
      </c>
      <c r="CN93" t="s">
        <v>6</v>
      </c>
      <c r="CO93">
        <v>0</v>
      </c>
      <c r="CP93">
        <f t="shared" si="96"/>
        <v>396</v>
      </c>
      <c r="CQ93">
        <f>AC93*BC93</f>
        <v>0</v>
      </c>
      <c r="CR93">
        <f>AD93*BB93</f>
        <v>713.05920000000003</v>
      </c>
      <c r="CS93">
        <f t="shared" si="97"/>
        <v>764.24400000000003</v>
      </c>
      <c r="CT93">
        <f t="shared" si="98"/>
        <v>939.15900000000011</v>
      </c>
      <c r="CU93">
        <f t="shared" si="99"/>
        <v>0</v>
      </c>
      <c r="CV93">
        <f t="shared" si="100"/>
        <v>2.64</v>
      </c>
      <c r="CW93">
        <f t="shared" si="101"/>
        <v>1.26</v>
      </c>
      <c r="CX93">
        <f t="shared" si="102"/>
        <v>0</v>
      </c>
      <c r="CY93">
        <f t="shared" si="103"/>
        <v>456.96</v>
      </c>
      <c r="CZ93">
        <f t="shared" si="104"/>
        <v>265.2</v>
      </c>
      <c r="DC93" t="s">
        <v>6</v>
      </c>
      <c r="DD93" t="s">
        <v>181</v>
      </c>
      <c r="DE93" t="s">
        <v>181</v>
      </c>
      <c r="DF93" t="s">
        <v>181</v>
      </c>
      <c r="DG93" t="s">
        <v>181</v>
      </c>
      <c r="DH93" t="s">
        <v>6</v>
      </c>
      <c r="DI93" t="s">
        <v>181</v>
      </c>
      <c r="DJ93" t="s">
        <v>181</v>
      </c>
      <c r="DK93" t="s">
        <v>6</v>
      </c>
      <c r="DL93" t="s">
        <v>6</v>
      </c>
      <c r="DM93" t="s">
        <v>6</v>
      </c>
      <c r="DN93">
        <v>0</v>
      </c>
      <c r="DO93">
        <v>0</v>
      </c>
      <c r="DP93">
        <v>1</v>
      </c>
      <c r="DQ93">
        <v>1</v>
      </c>
      <c r="DU93">
        <v>1005</v>
      </c>
      <c r="DV93" t="s">
        <v>22</v>
      </c>
      <c r="DW93" t="s">
        <v>22</v>
      </c>
      <c r="DX93">
        <v>100</v>
      </c>
      <c r="DZ93" t="s">
        <v>6</v>
      </c>
      <c r="EA93" t="s">
        <v>6</v>
      </c>
      <c r="EB93" t="s">
        <v>6</v>
      </c>
      <c r="EC93" t="s">
        <v>6</v>
      </c>
      <c r="EE93">
        <v>66434313</v>
      </c>
      <c r="EF93">
        <v>2</v>
      </c>
      <c r="EG93" t="s">
        <v>24</v>
      </c>
      <c r="EH93">
        <v>11</v>
      </c>
      <c r="EI93" t="s">
        <v>25</v>
      </c>
      <c r="EJ93">
        <v>1</v>
      </c>
      <c r="EK93">
        <v>11001</v>
      </c>
      <c r="EL93" t="s">
        <v>25</v>
      </c>
      <c r="EM93" t="s">
        <v>26</v>
      </c>
      <c r="EO93" t="s">
        <v>6</v>
      </c>
      <c r="EQ93">
        <v>1441792</v>
      </c>
      <c r="ER93">
        <v>11.05</v>
      </c>
      <c r="ES93">
        <v>0</v>
      </c>
      <c r="ET93">
        <v>7.56</v>
      </c>
      <c r="EU93">
        <v>2.84</v>
      </c>
      <c r="EV93">
        <v>3.49</v>
      </c>
      <c r="EW93">
        <v>0.44</v>
      </c>
      <c r="EX93">
        <v>0.21</v>
      </c>
      <c r="EY93">
        <v>0</v>
      </c>
      <c r="FQ93">
        <v>0</v>
      </c>
      <c r="FR93">
        <v>0</v>
      </c>
      <c r="FS93">
        <v>0</v>
      </c>
      <c r="FX93">
        <v>112</v>
      </c>
      <c r="FY93">
        <v>65</v>
      </c>
      <c r="GA93" t="s">
        <v>6</v>
      </c>
      <c r="GD93">
        <v>1</v>
      </c>
      <c r="GF93">
        <v>-1738058</v>
      </c>
      <c r="GG93">
        <v>2</v>
      </c>
      <c r="GH93">
        <v>1</v>
      </c>
      <c r="GI93">
        <v>4</v>
      </c>
      <c r="GJ93">
        <v>0</v>
      </c>
      <c r="GK93">
        <v>0</v>
      </c>
      <c r="GL93">
        <f t="shared" si="105"/>
        <v>0</v>
      </c>
      <c r="GM93">
        <f t="shared" si="106"/>
        <v>1118</v>
      </c>
      <c r="GN93">
        <f t="shared" si="107"/>
        <v>1118</v>
      </c>
      <c r="GO93">
        <f t="shared" si="108"/>
        <v>0</v>
      </c>
      <c r="GP93">
        <f t="shared" si="109"/>
        <v>0</v>
      </c>
      <c r="GR93">
        <v>0</v>
      </c>
      <c r="GS93">
        <v>3</v>
      </c>
      <c r="GT93">
        <v>0</v>
      </c>
      <c r="GU93" t="s">
        <v>181</v>
      </c>
      <c r="GV93">
        <f>ROUND(((GT93*ROUND(6,7))),2)</f>
        <v>0</v>
      </c>
      <c r="GW93">
        <v>1</v>
      </c>
      <c r="GX93">
        <f t="shared" si="111"/>
        <v>0</v>
      </c>
      <c r="HA93">
        <v>0</v>
      </c>
      <c r="HB93">
        <v>0</v>
      </c>
      <c r="HC93">
        <f t="shared" si="112"/>
        <v>0</v>
      </c>
      <c r="HE93" t="s">
        <v>6</v>
      </c>
      <c r="HF93" t="s">
        <v>6</v>
      </c>
      <c r="HM93" t="s">
        <v>6</v>
      </c>
      <c r="HN93" t="s">
        <v>27</v>
      </c>
      <c r="HO93" t="s">
        <v>28</v>
      </c>
      <c r="HP93" t="s">
        <v>25</v>
      </c>
      <c r="HQ93" t="s">
        <v>25</v>
      </c>
      <c r="HS93">
        <v>0</v>
      </c>
      <c r="IK93">
        <v>0</v>
      </c>
    </row>
    <row r="94" spans="1:245" x14ac:dyDescent="0.2">
      <c r="A94">
        <v>18</v>
      </c>
      <c r="B94">
        <v>1</v>
      </c>
      <c r="C94">
        <v>72</v>
      </c>
      <c r="E94" t="s">
        <v>182</v>
      </c>
      <c r="F94" t="s">
        <v>68</v>
      </c>
      <c r="G94" t="s">
        <v>69</v>
      </c>
      <c r="H94" t="str">
        <f>'1.Ведомость'!C56</f>
        <v>м3</v>
      </c>
      <c r="I94">
        <f>I93*J94</f>
        <v>0.73440000000000005</v>
      </c>
      <c r="J94">
        <v>3.0600000000000005</v>
      </c>
      <c r="K94">
        <v>0.51</v>
      </c>
      <c r="O94">
        <f t="shared" si="76"/>
        <v>3995</v>
      </c>
      <c r="P94">
        <f t="shared" si="77"/>
        <v>3995</v>
      </c>
      <c r="Q94">
        <f t="shared" si="78"/>
        <v>0</v>
      </c>
      <c r="R94">
        <f t="shared" si="79"/>
        <v>0</v>
      </c>
      <c r="S94">
        <f t="shared" si="80"/>
        <v>0</v>
      </c>
      <c r="T94">
        <f t="shared" si="81"/>
        <v>0</v>
      </c>
      <c r="U94">
        <f t="shared" si="82"/>
        <v>0</v>
      </c>
      <c r="V94">
        <f t="shared" si="83"/>
        <v>0</v>
      </c>
      <c r="W94">
        <f t="shared" si="84"/>
        <v>0</v>
      </c>
      <c r="X94">
        <f t="shared" si="85"/>
        <v>0</v>
      </c>
      <c r="Y94">
        <f t="shared" si="86"/>
        <v>0</v>
      </c>
      <c r="AA94">
        <v>92810797</v>
      </c>
      <c r="AB94">
        <f t="shared" si="87"/>
        <v>5440</v>
      </c>
      <c r="AC94">
        <f t="shared" ref="AC94:AC107" si="115">ROUND((ES94),2)</f>
        <v>5440</v>
      </c>
      <c r="AD94">
        <f t="shared" ref="AD94:AD107" si="116">ROUND((((ET94)-(EU94))+AE94),2)</f>
        <v>0</v>
      </c>
      <c r="AE94">
        <f t="shared" ref="AE94:AE107" si="117">ROUND((EU94),2)</f>
        <v>0</v>
      </c>
      <c r="AF94">
        <f t="shared" ref="AF94:AF107" si="118">ROUND((EV94),2)</f>
        <v>0</v>
      </c>
      <c r="AG94">
        <f t="shared" si="92"/>
        <v>0</v>
      </c>
      <c r="AH94">
        <f t="shared" ref="AH94:AH107" si="119">(EW94)</f>
        <v>0</v>
      </c>
      <c r="AI94">
        <f t="shared" ref="AI94:AI107" si="120">(EX94)</f>
        <v>0</v>
      </c>
      <c r="AJ94">
        <f t="shared" si="95"/>
        <v>0</v>
      </c>
      <c r="AK94">
        <v>5440</v>
      </c>
      <c r="AL94">
        <v>5440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112</v>
      </c>
      <c r="AU94">
        <v>65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9.92</v>
      </c>
      <c r="BD94" t="s">
        <v>6</v>
      </c>
      <c r="BE94" t="s">
        <v>6</v>
      </c>
      <c r="BF94" t="s">
        <v>6</v>
      </c>
      <c r="BG94" t="s">
        <v>6</v>
      </c>
      <c r="BH94">
        <v>3</v>
      </c>
      <c r="BI94">
        <v>1</v>
      </c>
      <c r="BJ94" t="s">
        <v>71</v>
      </c>
      <c r="BM94">
        <v>11001</v>
      </c>
      <c r="BN94">
        <v>0</v>
      </c>
      <c r="BO94" t="s">
        <v>6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6</v>
      </c>
      <c r="BZ94">
        <v>112</v>
      </c>
      <c r="CA94">
        <v>65</v>
      </c>
      <c r="CB94" t="s">
        <v>6</v>
      </c>
      <c r="CE94">
        <v>0</v>
      </c>
      <c r="CF94">
        <v>0</v>
      </c>
      <c r="CG94">
        <v>0</v>
      </c>
      <c r="CM94">
        <v>0</v>
      </c>
      <c r="CN94" t="s">
        <v>6</v>
      </c>
      <c r="CO94">
        <v>0</v>
      </c>
      <c r="CP94">
        <f t="shared" si="96"/>
        <v>3995</v>
      </c>
      <c r="CQ94">
        <f>AC94</f>
        <v>5440</v>
      </c>
      <c r="CR94">
        <f>AD94</f>
        <v>0</v>
      </c>
      <c r="CS94">
        <f t="shared" si="97"/>
        <v>0</v>
      </c>
      <c r="CT94">
        <f t="shared" si="98"/>
        <v>0</v>
      </c>
      <c r="CU94">
        <f t="shared" si="99"/>
        <v>0</v>
      </c>
      <c r="CV94">
        <f t="shared" si="100"/>
        <v>0</v>
      </c>
      <c r="CW94">
        <f t="shared" si="101"/>
        <v>0</v>
      </c>
      <c r="CX94">
        <f t="shared" si="102"/>
        <v>0</v>
      </c>
      <c r="CY94">
        <f t="shared" si="103"/>
        <v>0</v>
      </c>
      <c r="CZ94">
        <f t="shared" si="104"/>
        <v>0</v>
      </c>
      <c r="DC94" t="s">
        <v>6</v>
      </c>
      <c r="DD94" t="s">
        <v>6</v>
      </c>
      <c r="DE94" t="s">
        <v>6</v>
      </c>
      <c r="DF94" t="s">
        <v>6</v>
      </c>
      <c r="DG94" t="s">
        <v>6</v>
      </c>
      <c r="DH94" t="s">
        <v>6</v>
      </c>
      <c r="DI94" t="s">
        <v>6</v>
      </c>
      <c r="DJ94" t="s">
        <v>6</v>
      </c>
      <c r="DK94" t="s">
        <v>6</v>
      </c>
      <c r="DL94" t="s">
        <v>6</v>
      </c>
      <c r="DM94" t="s">
        <v>6</v>
      </c>
      <c r="DN94">
        <v>0</v>
      </c>
      <c r="DO94">
        <v>0</v>
      </c>
      <c r="DP94">
        <v>1</v>
      </c>
      <c r="DQ94">
        <v>1</v>
      </c>
      <c r="DU94">
        <v>1007</v>
      </c>
      <c r="DV94" t="s">
        <v>70</v>
      </c>
      <c r="DW94" t="s">
        <v>70</v>
      </c>
      <c r="DX94">
        <v>1</v>
      </c>
      <c r="DZ94" t="s">
        <v>6</v>
      </c>
      <c r="EA94" t="s">
        <v>6</v>
      </c>
      <c r="EB94" t="s">
        <v>6</v>
      </c>
      <c r="EC94" t="s">
        <v>6</v>
      </c>
      <c r="EE94">
        <v>66434313</v>
      </c>
      <c r="EF94">
        <v>2</v>
      </c>
      <c r="EG94" t="s">
        <v>24</v>
      </c>
      <c r="EH94">
        <v>11</v>
      </c>
      <c r="EI94" t="s">
        <v>25</v>
      </c>
      <c r="EJ94">
        <v>1</v>
      </c>
      <c r="EK94">
        <v>11001</v>
      </c>
      <c r="EL94" t="s">
        <v>25</v>
      </c>
      <c r="EM94" t="s">
        <v>26</v>
      </c>
      <c r="EO94" t="s">
        <v>6</v>
      </c>
      <c r="EQ94">
        <v>0</v>
      </c>
      <c r="ER94">
        <v>5440</v>
      </c>
      <c r="ES94">
        <v>5440</v>
      </c>
      <c r="ET94">
        <v>0</v>
      </c>
      <c r="EU94">
        <v>0</v>
      </c>
      <c r="EV94">
        <v>0</v>
      </c>
      <c r="EW94">
        <v>0</v>
      </c>
      <c r="EX94">
        <v>0</v>
      </c>
      <c r="EZ94">
        <v>5</v>
      </c>
      <c r="FC94">
        <v>0</v>
      </c>
      <c r="FD94">
        <v>18</v>
      </c>
      <c r="FF94">
        <v>5333.33</v>
      </c>
      <c r="FQ94">
        <v>0</v>
      </c>
      <c r="FR94">
        <v>0</v>
      </c>
      <c r="FS94">
        <v>0</v>
      </c>
      <c r="FX94">
        <v>112</v>
      </c>
      <c r="FY94">
        <v>65</v>
      </c>
      <c r="GA94" t="s">
        <v>72</v>
      </c>
      <c r="GD94">
        <v>1</v>
      </c>
      <c r="GF94">
        <v>-975869215</v>
      </c>
      <c r="GG94">
        <v>2</v>
      </c>
      <c r="GH94">
        <v>3</v>
      </c>
      <c r="GI94">
        <v>4</v>
      </c>
      <c r="GJ94">
        <v>0</v>
      </c>
      <c r="GK94">
        <v>0</v>
      </c>
      <c r="GL94">
        <f t="shared" si="105"/>
        <v>0</v>
      </c>
      <c r="GM94">
        <f t="shared" si="106"/>
        <v>3995</v>
      </c>
      <c r="GN94">
        <f t="shared" si="107"/>
        <v>3995</v>
      </c>
      <c r="GO94">
        <f t="shared" si="108"/>
        <v>0</v>
      </c>
      <c r="GP94">
        <f t="shared" si="109"/>
        <v>0</v>
      </c>
      <c r="GR94">
        <v>1</v>
      </c>
      <c r="GS94">
        <v>1</v>
      </c>
      <c r="GT94">
        <v>0</v>
      </c>
      <c r="GU94" t="s">
        <v>6</v>
      </c>
      <c r="GV94">
        <f t="shared" ref="GV94:GV107" si="121">ROUND((GT94),2)</f>
        <v>0</v>
      </c>
      <c r="GW94">
        <v>1</v>
      </c>
      <c r="GX94">
        <f t="shared" si="111"/>
        <v>0</v>
      </c>
      <c r="HA94">
        <v>0</v>
      </c>
      <c r="HB94">
        <v>0</v>
      </c>
      <c r="HC94">
        <f t="shared" si="112"/>
        <v>0</v>
      </c>
      <c r="HE94" t="s">
        <v>73</v>
      </c>
      <c r="HF94" t="s">
        <v>55</v>
      </c>
      <c r="HG94">
        <f>ROUND(AC94*I94,0)</f>
        <v>3995</v>
      </c>
      <c r="HM94" t="s">
        <v>181</v>
      </c>
      <c r="HN94" t="s">
        <v>27</v>
      </c>
      <c r="HO94" t="s">
        <v>28</v>
      </c>
      <c r="HP94" t="s">
        <v>25</v>
      </c>
      <c r="HQ94" t="s">
        <v>25</v>
      </c>
      <c r="HS94">
        <v>0</v>
      </c>
      <c r="IK94">
        <v>0</v>
      </c>
    </row>
    <row r="95" spans="1:245" x14ac:dyDescent="0.2">
      <c r="A95">
        <v>17</v>
      </c>
      <c r="B95">
        <v>1</v>
      </c>
      <c r="C95">
        <f>ROW(SmtRes!A85)</f>
        <v>85</v>
      </c>
      <c r="D95">
        <f>ROW(EtalonRes!A81)</f>
        <v>81</v>
      </c>
      <c r="E95" t="s">
        <v>183</v>
      </c>
      <c r="F95" t="s">
        <v>20</v>
      </c>
      <c r="G95" t="s">
        <v>21</v>
      </c>
      <c r="H95" t="s">
        <v>22</v>
      </c>
      <c r="I95">
        <v>0.24</v>
      </c>
      <c r="J95">
        <v>0</v>
      </c>
      <c r="K95">
        <v>0.24</v>
      </c>
      <c r="O95">
        <f t="shared" si="76"/>
        <v>5105</v>
      </c>
      <c r="P95">
        <f t="shared" si="77"/>
        <v>1650</v>
      </c>
      <c r="Q95">
        <f t="shared" si="78"/>
        <v>593</v>
      </c>
      <c r="R95">
        <f t="shared" si="79"/>
        <v>57</v>
      </c>
      <c r="S95">
        <f t="shared" si="80"/>
        <v>2862</v>
      </c>
      <c r="T95">
        <f t="shared" si="81"/>
        <v>0</v>
      </c>
      <c r="U95">
        <f t="shared" si="82"/>
        <v>5.8319999999999999</v>
      </c>
      <c r="V95">
        <f t="shared" si="83"/>
        <v>0.1032</v>
      </c>
      <c r="W95">
        <f t="shared" si="84"/>
        <v>0</v>
      </c>
      <c r="X95">
        <f t="shared" si="85"/>
        <v>3269</v>
      </c>
      <c r="Y95">
        <f t="shared" si="86"/>
        <v>1897</v>
      </c>
      <c r="AA95">
        <v>92810797</v>
      </c>
      <c r="AB95">
        <f t="shared" si="87"/>
        <v>1116.02</v>
      </c>
      <c r="AC95">
        <f t="shared" si="115"/>
        <v>692.97</v>
      </c>
      <c r="AD95">
        <f t="shared" si="116"/>
        <v>157.21</v>
      </c>
      <c r="AE95">
        <f t="shared" si="117"/>
        <v>5.33</v>
      </c>
      <c r="AF95">
        <f t="shared" si="118"/>
        <v>265.83999999999997</v>
      </c>
      <c r="AG95">
        <f t="shared" si="92"/>
        <v>0</v>
      </c>
      <c r="AH95">
        <f t="shared" si="119"/>
        <v>24.3</v>
      </c>
      <c r="AI95">
        <f t="shared" si="120"/>
        <v>0.43</v>
      </c>
      <c r="AJ95">
        <f t="shared" si="95"/>
        <v>0</v>
      </c>
      <c r="AK95">
        <v>1116.02</v>
      </c>
      <c r="AL95">
        <v>692.97</v>
      </c>
      <c r="AM95">
        <v>157.21</v>
      </c>
      <c r="AN95">
        <v>5.33</v>
      </c>
      <c r="AO95">
        <v>265.83999999999997</v>
      </c>
      <c r="AP95">
        <v>0</v>
      </c>
      <c r="AQ95">
        <v>24.3</v>
      </c>
      <c r="AR95">
        <v>0.43</v>
      </c>
      <c r="AS95">
        <v>0</v>
      </c>
      <c r="AT95">
        <v>112</v>
      </c>
      <c r="AU95">
        <v>65</v>
      </c>
      <c r="AV95">
        <v>1</v>
      </c>
      <c r="AW95">
        <v>1</v>
      </c>
      <c r="AZ95">
        <v>1</v>
      </c>
      <c r="BA95">
        <v>44.85</v>
      </c>
      <c r="BB95">
        <v>15.72</v>
      </c>
      <c r="BC95">
        <v>9.92</v>
      </c>
      <c r="BD95" t="s">
        <v>6</v>
      </c>
      <c r="BE95" t="s">
        <v>6</v>
      </c>
      <c r="BF95" t="s">
        <v>6</v>
      </c>
      <c r="BG95" t="s">
        <v>6</v>
      </c>
      <c r="BH95">
        <v>0</v>
      </c>
      <c r="BI95">
        <v>1</v>
      </c>
      <c r="BJ95" t="s">
        <v>23</v>
      </c>
      <c r="BM95">
        <v>11001</v>
      </c>
      <c r="BN95">
        <v>0</v>
      </c>
      <c r="BO95" t="s">
        <v>6</v>
      </c>
      <c r="BP95">
        <v>0</v>
      </c>
      <c r="BQ95">
        <v>2</v>
      </c>
      <c r="BR95">
        <v>0</v>
      </c>
      <c r="BS95">
        <v>44.85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6</v>
      </c>
      <c r="BZ95">
        <v>112</v>
      </c>
      <c r="CA95">
        <v>65</v>
      </c>
      <c r="CB95" t="s">
        <v>6</v>
      </c>
      <c r="CE95">
        <v>0</v>
      </c>
      <c r="CF95">
        <v>0</v>
      </c>
      <c r="CG95">
        <v>0</v>
      </c>
      <c r="CM95">
        <v>0</v>
      </c>
      <c r="CN95" t="s">
        <v>6</v>
      </c>
      <c r="CO95">
        <v>0</v>
      </c>
      <c r="CP95">
        <f t="shared" si="96"/>
        <v>5105</v>
      </c>
      <c r="CQ95">
        <f t="shared" ref="CQ95:CQ107" si="122">AC95*BC95</f>
        <v>6874.2624000000005</v>
      </c>
      <c r="CR95">
        <f t="shared" ref="CR95:CR107" si="123">AD95*BB95</f>
        <v>2471.3412000000003</v>
      </c>
      <c r="CS95">
        <f t="shared" si="97"/>
        <v>239.0505</v>
      </c>
      <c r="CT95">
        <f t="shared" si="98"/>
        <v>11922.923999999999</v>
      </c>
      <c r="CU95">
        <f t="shared" si="99"/>
        <v>0</v>
      </c>
      <c r="CV95">
        <f t="shared" si="100"/>
        <v>24.3</v>
      </c>
      <c r="CW95">
        <f t="shared" si="101"/>
        <v>0.43</v>
      </c>
      <c r="CX95">
        <f t="shared" si="102"/>
        <v>0</v>
      </c>
      <c r="CY95">
        <f t="shared" si="103"/>
        <v>3269.28</v>
      </c>
      <c r="CZ95">
        <f t="shared" si="104"/>
        <v>1897.35</v>
      </c>
      <c r="DC95" t="s">
        <v>6</v>
      </c>
      <c r="DD95" t="s">
        <v>6</v>
      </c>
      <c r="DE95" t="s">
        <v>6</v>
      </c>
      <c r="DF95" t="s">
        <v>6</v>
      </c>
      <c r="DG95" t="s">
        <v>6</v>
      </c>
      <c r="DH95" t="s">
        <v>6</v>
      </c>
      <c r="DI95" t="s">
        <v>6</v>
      </c>
      <c r="DJ95" t="s">
        <v>6</v>
      </c>
      <c r="DK95" t="s">
        <v>6</v>
      </c>
      <c r="DL95" t="s">
        <v>6</v>
      </c>
      <c r="DM95" t="s">
        <v>6</v>
      </c>
      <c r="DN95">
        <v>0</v>
      </c>
      <c r="DO95">
        <v>0</v>
      </c>
      <c r="DP95">
        <v>1</v>
      </c>
      <c r="DQ95">
        <v>1</v>
      </c>
      <c r="DU95">
        <v>1005</v>
      </c>
      <c r="DV95" t="s">
        <v>22</v>
      </c>
      <c r="DW95" t="s">
        <v>22</v>
      </c>
      <c r="DX95">
        <v>100</v>
      </c>
      <c r="DZ95" t="s">
        <v>6</v>
      </c>
      <c r="EA95" t="s">
        <v>6</v>
      </c>
      <c r="EB95" t="s">
        <v>6</v>
      </c>
      <c r="EC95" t="s">
        <v>6</v>
      </c>
      <c r="EE95">
        <v>66434313</v>
      </c>
      <c r="EF95">
        <v>2</v>
      </c>
      <c r="EG95" t="s">
        <v>24</v>
      </c>
      <c r="EH95">
        <v>11</v>
      </c>
      <c r="EI95" t="s">
        <v>25</v>
      </c>
      <c r="EJ95">
        <v>1</v>
      </c>
      <c r="EK95">
        <v>11001</v>
      </c>
      <c r="EL95" t="s">
        <v>25</v>
      </c>
      <c r="EM95" t="s">
        <v>26</v>
      </c>
      <c r="EO95" t="s">
        <v>6</v>
      </c>
      <c r="EQ95">
        <v>1441792</v>
      </c>
      <c r="ER95">
        <v>1116.02</v>
      </c>
      <c r="ES95">
        <v>692.97</v>
      </c>
      <c r="ET95">
        <v>157.21</v>
      </c>
      <c r="EU95">
        <v>5.33</v>
      </c>
      <c r="EV95">
        <v>265.83999999999997</v>
      </c>
      <c r="EW95">
        <v>24.3</v>
      </c>
      <c r="EX95">
        <v>0.43</v>
      </c>
      <c r="EY95">
        <v>0</v>
      </c>
      <c r="FQ95">
        <v>0</v>
      </c>
      <c r="FR95">
        <v>0</v>
      </c>
      <c r="FS95">
        <v>0</v>
      </c>
      <c r="FX95">
        <v>112</v>
      </c>
      <c r="FY95">
        <v>65</v>
      </c>
      <c r="GA95" t="s">
        <v>6</v>
      </c>
      <c r="GD95">
        <v>1</v>
      </c>
      <c r="GF95">
        <v>1588179590</v>
      </c>
      <c r="GG95">
        <v>2</v>
      </c>
      <c r="GH95">
        <v>1</v>
      </c>
      <c r="GI95">
        <v>4</v>
      </c>
      <c r="GJ95">
        <v>0</v>
      </c>
      <c r="GK95">
        <v>0</v>
      </c>
      <c r="GL95">
        <f t="shared" si="105"/>
        <v>0</v>
      </c>
      <c r="GM95">
        <f t="shared" si="106"/>
        <v>10271</v>
      </c>
      <c r="GN95">
        <f t="shared" si="107"/>
        <v>10271</v>
      </c>
      <c r="GO95">
        <f t="shared" si="108"/>
        <v>0</v>
      </c>
      <c r="GP95">
        <f t="shared" si="109"/>
        <v>0</v>
      </c>
      <c r="GR95">
        <v>0</v>
      </c>
      <c r="GS95">
        <v>0</v>
      </c>
      <c r="GT95">
        <v>0</v>
      </c>
      <c r="GU95" t="s">
        <v>6</v>
      </c>
      <c r="GV95">
        <f t="shared" si="121"/>
        <v>0</v>
      </c>
      <c r="GW95">
        <v>1</v>
      </c>
      <c r="GX95">
        <f t="shared" si="111"/>
        <v>0</v>
      </c>
      <c r="HA95">
        <v>0</v>
      </c>
      <c r="HB95">
        <v>0</v>
      </c>
      <c r="HC95">
        <f t="shared" si="112"/>
        <v>0</v>
      </c>
      <c r="HE95" t="s">
        <v>6</v>
      </c>
      <c r="HF95" t="s">
        <v>6</v>
      </c>
      <c r="HM95" t="s">
        <v>6</v>
      </c>
      <c r="HN95" t="s">
        <v>27</v>
      </c>
      <c r="HO95" t="s">
        <v>28</v>
      </c>
      <c r="HP95" t="s">
        <v>25</v>
      </c>
      <c r="HQ95" t="s">
        <v>25</v>
      </c>
      <c r="HS95">
        <v>0</v>
      </c>
      <c r="IK95">
        <v>0</v>
      </c>
    </row>
    <row r="96" spans="1:245" x14ac:dyDescent="0.2">
      <c r="A96">
        <v>18</v>
      </c>
      <c r="B96">
        <v>1</v>
      </c>
      <c r="C96">
        <v>85</v>
      </c>
      <c r="E96" t="s">
        <v>184</v>
      </c>
      <c r="F96" t="s">
        <v>30</v>
      </c>
      <c r="G96" t="s">
        <v>31</v>
      </c>
      <c r="H96" t="str">
        <f>'1.Ведомость'!C58</f>
        <v>кг</v>
      </c>
      <c r="I96">
        <f>I95*J96</f>
        <v>72</v>
      </c>
      <c r="J96">
        <v>300</v>
      </c>
      <c r="K96">
        <v>300</v>
      </c>
      <c r="O96">
        <f t="shared" si="76"/>
        <v>3428</v>
      </c>
      <c r="P96">
        <f t="shared" si="77"/>
        <v>3428</v>
      </c>
      <c r="Q96">
        <f t="shared" si="78"/>
        <v>0</v>
      </c>
      <c r="R96">
        <f t="shared" si="79"/>
        <v>0</v>
      </c>
      <c r="S96">
        <f t="shared" si="80"/>
        <v>0</v>
      </c>
      <c r="T96">
        <f t="shared" si="81"/>
        <v>0</v>
      </c>
      <c r="U96">
        <f t="shared" si="82"/>
        <v>0</v>
      </c>
      <c r="V96">
        <f t="shared" si="83"/>
        <v>0</v>
      </c>
      <c r="W96">
        <f t="shared" si="84"/>
        <v>0</v>
      </c>
      <c r="X96">
        <f t="shared" si="85"/>
        <v>0</v>
      </c>
      <c r="Y96">
        <f t="shared" si="86"/>
        <v>0</v>
      </c>
      <c r="AA96">
        <v>92810797</v>
      </c>
      <c r="AB96">
        <f t="shared" si="87"/>
        <v>4.8</v>
      </c>
      <c r="AC96">
        <f t="shared" si="115"/>
        <v>4.8</v>
      </c>
      <c r="AD96">
        <f t="shared" si="116"/>
        <v>0</v>
      </c>
      <c r="AE96">
        <f t="shared" si="117"/>
        <v>0</v>
      </c>
      <c r="AF96">
        <f t="shared" si="118"/>
        <v>0</v>
      </c>
      <c r="AG96">
        <f t="shared" si="92"/>
        <v>0</v>
      </c>
      <c r="AH96">
        <f t="shared" si="119"/>
        <v>0</v>
      </c>
      <c r="AI96">
        <f t="shared" si="120"/>
        <v>0</v>
      </c>
      <c r="AJ96">
        <f t="shared" si="95"/>
        <v>0</v>
      </c>
      <c r="AK96">
        <v>4.8</v>
      </c>
      <c r="AL96">
        <v>4.8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112</v>
      </c>
      <c r="AU96">
        <v>65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9.92</v>
      </c>
      <c r="BD96" t="s">
        <v>6</v>
      </c>
      <c r="BE96" t="s">
        <v>6</v>
      </c>
      <c r="BF96" t="s">
        <v>6</v>
      </c>
      <c r="BG96" t="s">
        <v>6</v>
      </c>
      <c r="BH96">
        <v>3</v>
      </c>
      <c r="BI96">
        <v>1</v>
      </c>
      <c r="BJ96" t="s">
        <v>33</v>
      </c>
      <c r="BM96">
        <v>11001</v>
      </c>
      <c r="BN96">
        <v>0</v>
      </c>
      <c r="BO96" t="s">
        <v>6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6</v>
      </c>
      <c r="BZ96">
        <v>112</v>
      </c>
      <c r="CA96">
        <v>65</v>
      </c>
      <c r="CB96" t="s">
        <v>6</v>
      </c>
      <c r="CE96">
        <v>0</v>
      </c>
      <c r="CF96">
        <v>0</v>
      </c>
      <c r="CG96">
        <v>0</v>
      </c>
      <c r="CM96">
        <v>0</v>
      </c>
      <c r="CN96" t="s">
        <v>6</v>
      </c>
      <c r="CO96">
        <v>0</v>
      </c>
      <c r="CP96">
        <f t="shared" si="96"/>
        <v>3428</v>
      </c>
      <c r="CQ96">
        <f t="shared" si="122"/>
        <v>47.616</v>
      </c>
      <c r="CR96">
        <f t="shared" si="123"/>
        <v>0</v>
      </c>
      <c r="CS96">
        <f t="shared" si="97"/>
        <v>0</v>
      </c>
      <c r="CT96">
        <f t="shared" si="98"/>
        <v>0</v>
      </c>
      <c r="CU96">
        <f t="shared" si="99"/>
        <v>0</v>
      </c>
      <c r="CV96">
        <f t="shared" si="100"/>
        <v>0</v>
      </c>
      <c r="CW96">
        <f t="shared" si="101"/>
        <v>0</v>
      </c>
      <c r="CX96">
        <f t="shared" si="102"/>
        <v>0</v>
      </c>
      <c r="CY96">
        <f t="shared" si="103"/>
        <v>0</v>
      </c>
      <c r="CZ96">
        <f t="shared" si="104"/>
        <v>0</v>
      </c>
      <c r="DC96" t="s">
        <v>6</v>
      </c>
      <c r="DD96" t="s">
        <v>6</v>
      </c>
      <c r="DE96" t="s">
        <v>6</v>
      </c>
      <c r="DF96" t="s">
        <v>6</v>
      </c>
      <c r="DG96" t="s">
        <v>6</v>
      </c>
      <c r="DH96" t="s">
        <v>6</v>
      </c>
      <c r="DI96" t="s">
        <v>6</v>
      </c>
      <c r="DJ96" t="s">
        <v>6</v>
      </c>
      <c r="DK96" t="s">
        <v>6</v>
      </c>
      <c r="DL96" t="s">
        <v>6</v>
      </c>
      <c r="DM96" t="s">
        <v>6</v>
      </c>
      <c r="DN96">
        <v>0</v>
      </c>
      <c r="DO96">
        <v>0</v>
      </c>
      <c r="DP96">
        <v>1</v>
      </c>
      <c r="DQ96">
        <v>1</v>
      </c>
      <c r="DU96">
        <v>1009</v>
      </c>
      <c r="DV96" t="s">
        <v>32</v>
      </c>
      <c r="DW96" t="s">
        <v>32</v>
      </c>
      <c r="DX96">
        <v>1</v>
      </c>
      <c r="DZ96" t="s">
        <v>6</v>
      </c>
      <c r="EA96" t="s">
        <v>6</v>
      </c>
      <c r="EB96" t="s">
        <v>6</v>
      </c>
      <c r="EC96" t="s">
        <v>6</v>
      </c>
      <c r="EE96">
        <v>66434313</v>
      </c>
      <c r="EF96">
        <v>2</v>
      </c>
      <c r="EG96" t="s">
        <v>24</v>
      </c>
      <c r="EH96">
        <v>11</v>
      </c>
      <c r="EI96" t="s">
        <v>25</v>
      </c>
      <c r="EJ96">
        <v>1</v>
      </c>
      <c r="EK96">
        <v>11001</v>
      </c>
      <c r="EL96" t="s">
        <v>25</v>
      </c>
      <c r="EM96" t="s">
        <v>26</v>
      </c>
      <c r="EO96" t="s">
        <v>6</v>
      </c>
      <c r="EQ96">
        <v>0</v>
      </c>
      <c r="ER96">
        <v>4.8</v>
      </c>
      <c r="ES96">
        <v>4.8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v>0</v>
      </c>
      <c r="FS96">
        <v>0</v>
      </c>
      <c r="FX96">
        <v>112</v>
      </c>
      <c r="FY96">
        <v>65</v>
      </c>
      <c r="GA96" t="s">
        <v>6</v>
      </c>
      <c r="GD96">
        <v>1</v>
      </c>
      <c r="GF96">
        <v>1011167318</v>
      </c>
      <c r="GG96">
        <v>2</v>
      </c>
      <c r="GH96">
        <v>1</v>
      </c>
      <c r="GI96">
        <v>4</v>
      </c>
      <c r="GJ96">
        <v>0</v>
      </c>
      <c r="GK96">
        <v>0</v>
      </c>
      <c r="GL96">
        <f t="shared" si="105"/>
        <v>0</v>
      </c>
      <c r="GM96">
        <f t="shared" si="106"/>
        <v>3428</v>
      </c>
      <c r="GN96">
        <f t="shared" si="107"/>
        <v>3428</v>
      </c>
      <c r="GO96">
        <f t="shared" si="108"/>
        <v>0</v>
      </c>
      <c r="GP96">
        <f t="shared" si="109"/>
        <v>0</v>
      </c>
      <c r="GR96">
        <v>0</v>
      </c>
      <c r="GS96">
        <v>0</v>
      </c>
      <c r="GT96">
        <v>0</v>
      </c>
      <c r="GU96" t="s">
        <v>6</v>
      </c>
      <c r="GV96">
        <f t="shared" si="121"/>
        <v>0</v>
      </c>
      <c r="GW96">
        <v>1</v>
      </c>
      <c r="GX96">
        <f t="shared" si="111"/>
        <v>0</v>
      </c>
      <c r="HA96">
        <v>0</v>
      </c>
      <c r="HB96">
        <v>0</v>
      </c>
      <c r="HC96">
        <f t="shared" si="112"/>
        <v>0</v>
      </c>
      <c r="HE96" t="s">
        <v>6</v>
      </c>
      <c r="HF96" t="s">
        <v>6</v>
      </c>
      <c r="HM96" t="s">
        <v>6</v>
      </c>
      <c r="HN96" t="s">
        <v>27</v>
      </c>
      <c r="HO96" t="s">
        <v>28</v>
      </c>
      <c r="HP96" t="s">
        <v>25</v>
      </c>
      <c r="HQ96" t="s">
        <v>25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79</v>
      </c>
      <c r="E97" t="s">
        <v>185</v>
      </c>
      <c r="F97" t="s">
        <v>35</v>
      </c>
      <c r="G97" t="s">
        <v>36</v>
      </c>
      <c r="H97" t="str">
        <f>'1.Ведомость'!C59</f>
        <v>т</v>
      </c>
      <c r="I97">
        <f>I95*J97</f>
        <v>-1.92E-3</v>
      </c>
      <c r="J97">
        <v>-8.0000000000000002E-3</v>
      </c>
      <c r="K97">
        <v>-8.0000000000000002E-3</v>
      </c>
      <c r="O97">
        <f t="shared" si="76"/>
        <v>-22</v>
      </c>
      <c r="P97">
        <f t="shared" si="77"/>
        <v>-22</v>
      </c>
      <c r="Q97">
        <f t="shared" si="78"/>
        <v>0</v>
      </c>
      <c r="R97">
        <f t="shared" si="79"/>
        <v>0</v>
      </c>
      <c r="S97">
        <f t="shared" si="80"/>
        <v>0</v>
      </c>
      <c r="T97">
        <f t="shared" si="81"/>
        <v>0</v>
      </c>
      <c r="U97">
        <f t="shared" si="82"/>
        <v>0</v>
      </c>
      <c r="V97">
        <f t="shared" si="83"/>
        <v>0</v>
      </c>
      <c r="W97">
        <f t="shared" si="84"/>
        <v>0</v>
      </c>
      <c r="X97">
        <f t="shared" si="85"/>
        <v>0</v>
      </c>
      <c r="Y97">
        <f t="shared" si="86"/>
        <v>0</v>
      </c>
      <c r="AA97">
        <v>92810797</v>
      </c>
      <c r="AB97">
        <f t="shared" si="87"/>
        <v>1160</v>
      </c>
      <c r="AC97">
        <f t="shared" si="115"/>
        <v>1160</v>
      </c>
      <c r="AD97">
        <f t="shared" si="116"/>
        <v>0</v>
      </c>
      <c r="AE97">
        <f t="shared" si="117"/>
        <v>0</v>
      </c>
      <c r="AF97">
        <f t="shared" si="118"/>
        <v>0</v>
      </c>
      <c r="AG97">
        <f t="shared" si="92"/>
        <v>0</v>
      </c>
      <c r="AH97">
        <f t="shared" si="119"/>
        <v>0</v>
      </c>
      <c r="AI97">
        <f t="shared" si="120"/>
        <v>0</v>
      </c>
      <c r="AJ97">
        <f t="shared" si="95"/>
        <v>0</v>
      </c>
      <c r="AK97">
        <v>1160</v>
      </c>
      <c r="AL97">
        <v>1160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112</v>
      </c>
      <c r="AU97">
        <v>65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9.92</v>
      </c>
      <c r="BD97" t="s">
        <v>6</v>
      </c>
      <c r="BE97" t="s">
        <v>6</v>
      </c>
      <c r="BF97" t="s">
        <v>6</v>
      </c>
      <c r="BG97" t="s">
        <v>6</v>
      </c>
      <c r="BH97">
        <v>3</v>
      </c>
      <c r="BI97">
        <v>1</v>
      </c>
      <c r="BJ97" t="s">
        <v>38</v>
      </c>
      <c r="BM97">
        <v>11001</v>
      </c>
      <c r="BN97">
        <v>0</v>
      </c>
      <c r="BO97" t="s">
        <v>6</v>
      </c>
      <c r="BP97">
        <v>0</v>
      </c>
      <c r="BQ97">
        <v>2</v>
      </c>
      <c r="BR97">
        <v>1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6</v>
      </c>
      <c r="BZ97">
        <v>112</v>
      </c>
      <c r="CA97">
        <v>65</v>
      </c>
      <c r="CB97" t="s">
        <v>6</v>
      </c>
      <c r="CE97">
        <v>0</v>
      </c>
      <c r="CF97">
        <v>0</v>
      </c>
      <c r="CG97">
        <v>0</v>
      </c>
      <c r="CM97">
        <v>0</v>
      </c>
      <c r="CN97" t="s">
        <v>6</v>
      </c>
      <c r="CO97">
        <v>0</v>
      </c>
      <c r="CP97">
        <f t="shared" si="96"/>
        <v>-22</v>
      </c>
      <c r="CQ97">
        <f t="shared" si="122"/>
        <v>11507.2</v>
      </c>
      <c r="CR97">
        <f t="shared" si="123"/>
        <v>0</v>
      </c>
      <c r="CS97">
        <f t="shared" si="97"/>
        <v>0</v>
      </c>
      <c r="CT97">
        <f t="shared" si="98"/>
        <v>0</v>
      </c>
      <c r="CU97">
        <f t="shared" si="99"/>
        <v>0</v>
      </c>
      <c r="CV97">
        <f t="shared" si="100"/>
        <v>0</v>
      </c>
      <c r="CW97">
        <f t="shared" si="101"/>
        <v>0</v>
      </c>
      <c r="CX97">
        <f t="shared" si="102"/>
        <v>0</v>
      </c>
      <c r="CY97">
        <f t="shared" si="103"/>
        <v>0</v>
      </c>
      <c r="CZ97">
        <f t="shared" si="104"/>
        <v>0</v>
      </c>
      <c r="DC97" t="s">
        <v>6</v>
      </c>
      <c r="DD97" t="s">
        <v>6</v>
      </c>
      <c r="DE97" t="s">
        <v>6</v>
      </c>
      <c r="DF97" t="s">
        <v>6</v>
      </c>
      <c r="DG97" t="s">
        <v>6</v>
      </c>
      <c r="DH97" t="s">
        <v>6</v>
      </c>
      <c r="DI97" t="s">
        <v>6</v>
      </c>
      <c r="DJ97" t="s">
        <v>6</v>
      </c>
      <c r="DK97" t="s">
        <v>6</v>
      </c>
      <c r="DL97" t="s">
        <v>6</v>
      </c>
      <c r="DM97" t="s">
        <v>6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37</v>
      </c>
      <c r="DW97" t="s">
        <v>37</v>
      </c>
      <c r="DX97">
        <v>1000</v>
      </c>
      <c r="DZ97" t="s">
        <v>6</v>
      </c>
      <c r="EA97" t="s">
        <v>6</v>
      </c>
      <c r="EB97" t="s">
        <v>6</v>
      </c>
      <c r="EC97" t="s">
        <v>6</v>
      </c>
      <c r="EE97">
        <v>66434313</v>
      </c>
      <c r="EF97">
        <v>2</v>
      </c>
      <c r="EG97" t="s">
        <v>24</v>
      </c>
      <c r="EH97">
        <v>11</v>
      </c>
      <c r="EI97" t="s">
        <v>25</v>
      </c>
      <c r="EJ97">
        <v>1</v>
      </c>
      <c r="EK97">
        <v>11001</v>
      </c>
      <c r="EL97" t="s">
        <v>25</v>
      </c>
      <c r="EM97" t="s">
        <v>26</v>
      </c>
      <c r="EO97" t="s">
        <v>6</v>
      </c>
      <c r="EQ97">
        <v>32768</v>
      </c>
      <c r="ER97">
        <v>1160</v>
      </c>
      <c r="ES97">
        <v>1160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112</v>
      </c>
      <c r="FY97">
        <v>65</v>
      </c>
      <c r="GA97" t="s">
        <v>6</v>
      </c>
      <c r="GD97">
        <v>1</v>
      </c>
      <c r="GF97">
        <v>2020925387</v>
      </c>
      <c r="GG97">
        <v>2</v>
      </c>
      <c r="GH97">
        <v>1</v>
      </c>
      <c r="GI97">
        <v>4</v>
      </c>
      <c r="GJ97">
        <v>0</v>
      </c>
      <c r="GK97">
        <v>0</v>
      </c>
      <c r="GL97">
        <f t="shared" si="105"/>
        <v>0</v>
      </c>
      <c r="GM97">
        <f t="shared" si="106"/>
        <v>-22</v>
      </c>
      <c r="GN97">
        <f t="shared" si="107"/>
        <v>-22</v>
      </c>
      <c r="GO97">
        <f t="shared" si="108"/>
        <v>0</v>
      </c>
      <c r="GP97">
        <f t="shared" si="109"/>
        <v>0</v>
      </c>
      <c r="GR97">
        <v>0</v>
      </c>
      <c r="GS97">
        <v>0</v>
      </c>
      <c r="GT97">
        <v>0</v>
      </c>
      <c r="GU97" t="s">
        <v>6</v>
      </c>
      <c r="GV97">
        <f t="shared" si="121"/>
        <v>0</v>
      </c>
      <c r="GW97">
        <v>1</v>
      </c>
      <c r="GX97">
        <f t="shared" si="111"/>
        <v>0</v>
      </c>
      <c r="HA97">
        <v>0</v>
      </c>
      <c r="HB97">
        <v>0</v>
      </c>
      <c r="HC97">
        <f t="shared" si="112"/>
        <v>0</v>
      </c>
      <c r="HE97" t="s">
        <v>6</v>
      </c>
      <c r="HF97" t="s">
        <v>6</v>
      </c>
      <c r="HM97" t="s">
        <v>6</v>
      </c>
      <c r="HN97" t="s">
        <v>27</v>
      </c>
      <c r="HO97" t="s">
        <v>28</v>
      </c>
      <c r="HP97" t="s">
        <v>25</v>
      </c>
      <c r="HQ97" t="s">
        <v>25</v>
      </c>
      <c r="HS97">
        <v>0</v>
      </c>
      <c r="IK97">
        <v>0</v>
      </c>
    </row>
    <row r="98" spans="1:245" x14ac:dyDescent="0.2">
      <c r="A98">
        <v>18</v>
      </c>
      <c r="B98">
        <v>1</v>
      </c>
      <c r="C98">
        <v>80</v>
      </c>
      <c r="E98" t="s">
        <v>186</v>
      </c>
      <c r="F98" t="s">
        <v>40</v>
      </c>
      <c r="G98" t="s">
        <v>41</v>
      </c>
      <c r="H98" t="str">
        <f>'1.Ведомость'!C60</f>
        <v>т</v>
      </c>
      <c r="I98">
        <f>I95*J98</f>
        <v>-4.5599999999999998E-3</v>
      </c>
      <c r="J98">
        <v>-1.9E-2</v>
      </c>
      <c r="K98">
        <v>-1.9E-2</v>
      </c>
      <c r="O98">
        <f t="shared" si="76"/>
        <v>-69</v>
      </c>
      <c r="P98">
        <f t="shared" si="77"/>
        <v>-69</v>
      </c>
      <c r="Q98">
        <f t="shared" si="78"/>
        <v>0</v>
      </c>
      <c r="R98">
        <f t="shared" si="79"/>
        <v>0</v>
      </c>
      <c r="S98">
        <f t="shared" si="80"/>
        <v>0</v>
      </c>
      <c r="T98">
        <f t="shared" si="81"/>
        <v>0</v>
      </c>
      <c r="U98">
        <f t="shared" si="82"/>
        <v>0</v>
      </c>
      <c r="V98">
        <f t="shared" si="83"/>
        <v>0</v>
      </c>
      <c r="W98">
        <f t="shared" si="84"/>
        <v>0</v>
      </c>
      <c r="X98">
        <f t="shared" si="85"/>
        <v>0</v>
      </c>
      <c r="Y98">
        <f t="shared" si="86"/>
        <v>0</v>
      </c>
      <c r="AA98">
        <v>92810797</v>
      </c>
      <c r="AB98">
        <f t="shared" si="87"/>
        <v>1525.5</v>
      </c>
      <c r="AC98">
        <f t="shared" si="115"/>
        <v>1525.5</v>
      </c>
      <c r="AD98">
        <f t="shared" si="116"/>
        <v>0</v>
      </c>
      <c r="AE98">
        <f t="shared" si="117"/>
        <v>0</v>
      </c>
      <c r="AF98">
        <f t="shared" si="118"/>
        <v>0</v>
      </c>
      <c r="AG98">
        <f t="shared" si="92"/>
        <v>0</v>
      </c>
      <c r="AH98">
        <f t="shared" si="119"/>
        <v>0</v>
      </c>
      <c r="AI98">
        <f t="shared" si="120"/>
        <v>0</v>
      </c>
      <c r="AJ98">
        <f t="shared" si="95"/>
        <v>0</v>
      </c>
      <c r="AK98">
        <v>1525.5</v>
      </c>
      <c r="AL98">
        <v>1525.5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112</v>
      </c>
      <c r="AU98">
        <v>65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9.92</v>
      </c>
      <c r="BD98" t="s">
        <v>6</v>
      </c>
      <c r="BE98" t="s">
        <v>6</v>
      </c>
      <c r="BF98" t="s">
        <v>6</v>
      </c>
      <c r="BG98" t="s">
        <v>6</v>
      </c>
      <c r="BH98">
        <v>3</v>
      </c>
      <c r="BI98">
        <v>1</v>
      </c>
      <c r="BJ98" t="s">
        <v>42</v>
      </c>
      <c r="BM98">
        <v>11001</v>
      </c>
      <c r="BN98">
        <v>0</v>
      </c>
      <c r="BO98" t="s">
        <v>6</v>
      </c>
      <c r="BP98">
        <v>0</v>
      </c>
      <c r="BQ98">
        <v>2</v>
      </c>
      <c r="BR98">
        <v>1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6</v>
      </c>
      <c r="BZ98">
        <v>112</v>
      </c>
      <c r="CA98">
        <v>65</v>
      </c>
      <c r="CB98" t="s">
        <v>6</v>
      </c>
      <c r="CE98">
        <v>0</v>
      </c>
      <c r="CF98">
        <v>0</v>
      </c>
      <c r="CG98">
        <v>0</v>
      </c>
      <c r="CM98">
        <v>0</v>
      </c>
      <c r="CN98" t="s">
        <v>6</v>
      </c>
      <c r="CO98">
        <v>0</v>
      </c>
      <c r="CP98">
        <f t="shared" si="96"/>
        <v>-69</v>
      </c>
      <c r="CQ98">
        <f t="shared" si="122"/>
        <v>15132.96</v>
      </c>
      <c r="CR98">
        <f t="shared" si="123"/>
        <v>0</v>
      </c>
      <c r="CS98">
        <f t="shared" si="97"/>
        <v>0</v>
      </c>
      <c r="CT98">
        <f t="shared" si="98"/>
        <v>0</v>
      </c>
      <c r="CU98">
        <f t="shared" si="99"/>
        <v>0</v>
      </c>
      <c r="CV98">
        <f t="shared" si="100"/>
        <v>0</v>
      </c>
      <c r="CW98">
        <f t="shared" si="101"/>
        <v>0</v>
      </c>
      <c r="CX98">
        <f t="shared" si="102"/>
        <v>0</v>
      </c>
      <c r="CY98">
        <f t="shared" si="103"/>
        <v>0</v>
      </c>
      <c r="CZ98">
        <f t="shared" si="104"/>
        <v>0</v>
      </c>
      <c r="DC98" t="s">
        <v>6</v>
      </c>
      <c r="DD98" t="s">
        <v>6</v>
      </c>
      <c r="DE98" t="s">
        <v>6</v>
      </c>
      <c r="DF98" t="s">
        <v>6</v>
      </c>
      <c r="DG98" t="s">
        <v>6</v>
      </c>
      <c r="DH98" t="s">
        <v>6</v>
      </c>
      <c r="DI98" t="s">
        <v>6</v>
      </c>
      <c r="DJ98" t="s">
        <v>6</v>
      </c>
      <c r="DK98" t="s">
        <v>6</v>
      </c>
      <c r="DL98" t="s">
        <v>6</v>
      </c>
      <c r="DM98" t="s">
        <v>6</v>
      </c>
      <c r="DN98">
        <v>0</v>
      </c>
      <c r="DO98">
        <v>0</v>
      </c>
      <c r="DP98">
        <v>1</v>
      </c>
      <c r="DQ98">
        <v>1</v>
      </c>
      <c r="DU98">
        <v>1009</v>
      </c>
      <c r="DV98" t="s">
        <v>37</v>
      </c>
      <c r="DW98" t="s">
        <v>37</v>
      </c>
      <c r="DX98">
        <v>1000</v>
      </c>
      <c r="DZ98" t="s">
        <v>6</v>
      </c>
      <c r="EA98" t="s">
        <v>6</v>
      </c>
      <c r="EB98" t="s">
        <v>6</v>
      </c>
      <c r="EC98" t="s">
        <v>6</v>
      </c>
      <c r="EE98">
        <v>66434313</v>
      </c>
      <c r="EF98">
        <v>2</v>
      </c>
      <c r="EG98" t="s">
        <v>24</v>
      </c>
      <c r="EH98">
        <v>11</v>
      </c>
      <c r="EI98" t="s">
        <v>25</v>
      </c>
      <c r="EJ98">
        <v>1</v>
      </c>
      <c r="EK98">
        <v>11001</v>
      </c>
      <c r="EL98" t="s">
        <v>25</v>
      </c>
      <c r="EM98" t="s">
        <v>26</v>
      </c>
      <c r="EO98" t="s">
        <v>6</v>
      </c>
      <c r="EQ98">
        <v>32768</v>
      </c>
      <c r="ER98">
        <v>1525.5</v>
      </c>
      <c r="ES98">
        <v>1525.5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v>0</v>
      </c>
      <c r="FS98">
        <v>0</v>
      </c>
      <c r="FX98">
        <v>112</v>
      </c>
      <c r="FY98">
        <v>65</v>
      </c>
      <c r="GA98" t="s">
        <v>6</v>
      </c>
      <c r="GD98">
        <v>1</v>
      </c>
      <c r="GF98">
        <v>-1689041296</v>
      </c>
      <c r="GG98">
        <v>2</v>
      </c>
      <c r="GH98">
        <v>1</v>
      </c>
      <c r="GI98">
        <v>4</v>
      </c>
      <c r="GJ98">
        <v>0</v>
      </c>
      <c r="GK98">
        <v>0</v>
      </c>
      <c r="GL98">
        <f t="shared" si="105"/>
        <v>0</v>
      </c>
      <c r="GM98">
        <f t="shared" si="106"/>
        <v>-69</v>
      </c>
      <c r="GN98">
        <f t="shared" si="107"/>
        <v>-69</v>
      </c>
      <c r="GO98">
        <f t="shared" si="108"/>
        <v>0</v>
      </c>
      <c r="GP98">
        <f t="shared" si="109"/>
        <v>0</v>
      </c>
      <c r="GR98">
        <v>0</v>
      </c>
      <c r="GS98">
        <v>0</v>
      </c>
      <c r="GT98">
        <v>0</v>
      </c>
      <c r="GU98" t="s">
        <v>6</v>
      </c>
      <c r="GV98">
        <f t="shared" si="121"/>
        <v>0</v>
      </c>
      <c r="GW98">
        <v>1</v>
      </c>
      <c r="GX98">
        <f t="shared" si="111"/>
        <v>0</v>
      </c>
      <c r="HA98">
        <v>0</v>
      </c>
      <c r="HB98">
        <v>0</v>
      </c>
      <c r="HC98">
        <f t="shared" si="112"/>
        <v>0</v>
      </c>
      <c r="HE98" t="s">
        <v>6</v>
      </c>
      <c r="HF98" t="s">
        <v>6</v>
      </c>
      <c r="HM98" t="s">
        <v>6</v>
      </c>
      <c r="HN98" t="s">
        <v>27</v>
      </c>
      <c r="HO98" t="s">
        <v>28</v>
      </c>
      <c r="HP98" t="s">
        <v>25</v>
      </c>
      <c r="HQ98" t="s">
        <v>25</v>
      </c>
      <c r="HS98">
        <v>0</v>
      </c>
      <c r="IK98">
        <v>0</v>
      </c>
    </row>
    <row r="99" spans="1:245" x14ac:dyDescent="0.2">
      <c r="A99">
        <v>18</v>
      </c>
      <c r="B99">
        <v>1</v>
      </c>
      <c r="C99">
        <v>81</v>
      </c>
      <c r="E99" t="s">
        <v>187</v>
      </c>
      <c r="F99" t="s">
        <v>44</v>
      </c>
      <c r="G99" t="s">
        <v>45</v>
      </c>
      <c r="H99" t="str">
        <f>'1.Ведомость'!C61</f>
        <v>т</v>
      </c>
      <c r="I99">
        <f>I95*J99</f>
        <v>-3.7679999999999998E-2</v>
      </c>
      <c r="J99">
        <v>-0.157</v>
      </c>
      <c r="K99">
        <v>-0.157</v>
      </c>
      <c r="O99">
        <f t="shared" si="76"/>
        <v>-517</v>
      </c>
      <c r="P99">
        <f t="shared" si="77"/>
        <v>-517</v>
      </c>
      <c r="Q99">
        <f t="shared" si="78"/>
        <v>0</v>
      </c>
      <c r="R99">
        <f t="shared" si="79"/>
        <v>0</v>
      </c>
      <c r="S99">
        <f t="shared" si="80"/>
        <v>0</v>
      </c>
      <c r="T99">
        <f t="shared" si="81"/>
        <v>0</v>
      </c>
      <c r="U99">
        <f t="shared" si="82"/>
        <v>0</v>
      </c>
      <c r="V99">
        <f t="shared" si="83"/>
        <v>0</v>
      </c>
      <c r="W99">
        <f t="shared" si="84"/>
        <v>0</v>
      </c>
      <c r="X99">
        <f t="shared" si="85"/>
        <v>0</v>
      </c>
      <c r="Y99">
        <f t="shared" si="86"/>
        <v>0</v>
      </c>
      <c r="AA99">
        <v>92810797</v>
      </c>
      <c r="AB99">
        <f t="shared" si="87"/>
        <v>1383.1</v>
      </c>
      <c r="AC99">
        <f t="shared" si="115"/>
        <v>1383.1</v>
      </c>
      <c r="AD99">
        <f t="shared" si="116"/>
        <v>0</v>
      </c>
      <c r="AE99">
        <f t="shared" si="117"/>
        <v>0</v>
      </c>
      <c r="AF99">
        <f t="shared" si="118"/>
        <v>0</v>
      </c>
      <c r="AG99">
        <f t="shared" si="92"/>
        <v>0</v>
      </c>
      <c r="AH99">
        <f t="shared" si="119"/>
        <v>0</v>
      </c>
      <c r="AI99">
        <f t="shared" si="120"/>
        <v>0</v>
      </c>
      <c r="AJ99">
        <f t="shared" si="95"/>
        <v>0</v>
      </c>
      <c r="AK99">
        <v>1383.1</v>
      </c>
      <c r="AL99">
        <v>1383.1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112</v>
      </c>
      <c r="AU99">
        <v>65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9.92</v>
      </c>
      <c r="BD99" t="s">
        <v>6</v>
      </c>
      <c r="BE99" t="s">
        <v>6</v>
      </c>
      <c r="BF99" t="s">
        <v>6</v>
      </c>
      <c r="BG99" t="s">
        <v>6</v>
      </c>
      <c r="BH99">
        <v>3</v>
      </c>
      <c r="BI99">
        <v>1</v>
      </c>
      <c r="BJ99" t="s">
        <v>46</v>
      </c>
      <c r="BM99">
        <v>11001</v>
      </c>
      <c r="BN99">
        <v>0</v>
      </c>
      <c r="BO99" t="s">
        <v>6</v>
      </c>
      <c r="BP99">
        <v>0</v>
      </c>
      <c r="BQ99">
        <v>2</v>
      </c>
      <c r="BR99">
        <v>1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6</v>
      </c>
      <c r="BZ99">
        <v>112</v>
      </c>
      <c r="CA99">
        <v>65</v>
      </c>
      <c r="CB99" t="s">
        <v>6</v>
      </c>
      <c r="CE99">
        <v>0</v>
      </c>
      <c r="CF99">
        <v>0</v>
      </c>
      <c r="CG99">
        <v>0</v>
      </c>
      <c r="CM99">
        <v>0</v>
      </c>
      <c r="CN99" t="s">
        <v>6</v>
      </c>
      <c r="CO99">
        <v>0</v>
      </c>
      <c r="CP99">
        <f t="shared" si="96"/>
        <v>-517</v>
      </c>
      <c r="CQ99">
        <f t="shared" si="122"/>
        <v>13720.351999999999</v>
      </c>
      <c r="CR99">
        <f t="shared" si="123"/>
        <v>0</v>
      </c>
      <c r="CS99">
        <f t="shared" si="97"/>
        <v>0</v>
      </c>
      <c r="CT99">
        <f t="shared" si="98"/>
        <v>0</v>
      </c>
      <c r="CU99">
        <f t="shared" si="99"/>
        <v>0</v>
      </c>
      <c r="CV99">
        <f t="shared" si="100"/>
        <v>0</v>
      </c>
      <c r="CW99">
        <f t="shared" si="101"/>
        <v>0</v>
      </c>
      <c r="CX99">
        <f t="shared" si="102"/>
        <v>0</v>
      </c>
      <c r="CY99">
        <f t="shared" si="103"/>
        <v>0</v>
      </c>
      <c r="CZ99">
        <f t="shared" si="104"/>
        <v>0</v>
      </c>
      <c r="DC99" t="s">
        <v>6</v>
      </c>
      <c r="DD99" t="s">
        <v>6</v>
      </c>
      <c r="DE99" t="s">
        <v>6</v>
      </c>
      <c r="DF99" t="s">
        <v>6</v>
      </c>
      <c r="DG99" t="s">
        <v>6</v>
      </c>
      <c r="DH99" t="s">
        <v>6</v>
      </c>
      <c r="DI99" t="s">
        <v>6</v>
      </c>
      <c r="DJ99" t="s">
        <v>6</v>
      </c>
      <c r="DK99" t="s">
        <v>6</v>
      </c>
      <c r="DL99" t="s">
        <v>6</v>
      </c>
      <c r="DM99" t="s">
        <v>6</v>
      </c>
      <c r="DN99">
        <v>0</v>
      </c>
      <c r="DO99">
        <v>0</v>
      </c>
      <c r="DP99">
        <v>1</v>
      </c>
      <c r="DQ99">
        <v>1</v>
      </c>
      <c r="DU99">
        <v>1009</v>
      </c>
      <c r="DV99" t="s">
        <v>37</v>
      </c>
      <c r="DW99" t="s">
        <v>37</v>
      </c>
      <c r="DX99">
        <v>1000</v>
      </c>
      <c r="DZ99" t="s">
        <v>6</v>
      </c>
      <c r="EA99" t="s">
        <v>6</v>
      </c>
      <c r="EB99" t="s">
        <v>6</v>
      </c>
      <c r="EC99" t="s">
        <v>6</v>
      </c>
      <c r="EE99">
        <v>66434313</v>
      </c>
      <c r="EF99">
        <v>2</v>
      </c>
      <c r="EG99" t="s">
        <v>24</v>
      </c>
      <c r="EH99">
        <v>11</v>
      </c>
      <c r="EI99" t="s">
        <v>25</v>
      </c>
      <c r="EJ99">
        <v>1</v>
      </c>
      <c r="EK99">
        <v>11001</v>
      </c>
      <c r="EL99" t="s">
        <v>25</v>
      </c>
      <c r="EM99" t="s">
        <v>26</v>
      </c>
      <c r="EO99" t="s">
        <v>6</v>
      </c>
      <c r="EQ99">
        <v>32768</v>
      </c>
      <c r="ER99">
        <v>1383.1</v>
      </c>
      <c r="ES99">
        <v>1383.1</v>
      </c>
      <c r="ET99">
        <v>0</v>
      </c>
      <c r="EU99">
        <v>0</v>
      </c>
      <c r="EV99">
        <v>0</v>
      </c>
      <c r="EW99">
        <v>0</v>
      </c>
      <c r="EX99">
        <v>0</v>
      </c>
      <c r="FQ99">
        <v>0</v>
      </c>
      <c r="FR99">
        <v>0</v>
      </c>
      <c r="FS99">
        <v>0</v>
      </c>
      <c r="FX99">
        <v>112</v>
      </c>
      <c r="FY99">
        <v>65</v>
      </c>
      <c r="GA99" t="s">
        <v>6</v>
      </c>
      <c r="GD99">
        <v>1</v>
      </c>
      <c r="GF99">
        <v>1182438716</v>
      </c>
      <c r="GG99">
        <v>2</v>
      </c>
      <c r="GH99">
        <v>1</v>
      </c>
      <c r="GI99">
        <v>4</v>
      </c>
      <c r="GJ99">
        <v>0</v>
      </c>
      <c r="GK99">
        <v>0</v>
      </c>
      <c r="GL99">
        <f t="shared" si="105"/>
        <v>0</v>
      </c>
      <c r="GM99">
        <f t="shared" si="106"/>
        <v>-517</v>
      </c>
      <c r="GN99">
        <f t="shared" si="107"/>
        <v>-517</v>
      </c>
      <c r="GO99">
        <f t="shared" si="108"/>
        <v>0</v>
      </c>
      <c r="GP99">
        <f t="shared" si="109"/>
        <v>0</v>
      </c>
      <c r="GR99">
        <v>0</v>
      </c>
      <c r="GS99">
        <v>0</v>
      </c>
      <c r="GT99">
        <v>0</v>
      </c>
      <c r="GU99" t="s">
        <v>6</v>
      </c>
      <c r="GV99">
        <f t="shared" si="121"/>
        <v>0</v>
      </c>
      <c r="GW99">
        <v>1</v>
      </c>
      <c r="GX99">
        <f t="shared" si="111"/>
        <v>0</v>
      </c>
      <c r="HA99">
        <v>0</v>
      </c>
      <c r="HB99">
        <v>0</v>
      </c>
      <c r="HC99">
        <f t="shared" si="112"/>
        <v>0</v>
      </c>
      <c r="HE99" t="s">
        <v>6</v>
      </c>
      <c r="HF99" t="s">
        <v>6</v>
      </c>
      <c r="HM99" t="s">
        <v>6</v>
      </c>
      <c r="HN99" t="s">
        <v>27</v>
      </c>
      <c r="HO99" t="s">
        <v>28</v>
      </c>
      <c r="HP99" t="s">
        <v>25</v>
      </c>
      <c r="HQ99" t="s">
        <v>25</v>
      </c>
      <c r="HS99">
        <v>0</v>
      </c>
      <c r="IK99">
        <v>0</v>
      </c>
    </row>
    <row r="100" spans="1:245" x14ac:dyDescent="0.2">
      <c r="A100">
        <v>18</v>
      </c>
      <c r="B100">
        <v>1</v>
      </c>
      <c r="C100">
        <v>82</v>
      </c>
      <c r="E100" t="s">
        <v>188</v>
      </c>
      <c r="F100" t="s">
        <v>48</v>
      </c>
      <c r="G100" t="s">
        <v>49</v>
      </c>
      <c r="H100" t="str">
        <f>'1.Ведомость'!C62</f>
        <v>кг</v>
      </c>
      <c r="I100">
        <f>I95*J100</f>
        <v>-13.68</v>
      </c>
      <c r="J100">
        <v>-57</v>
      </c>
      <c r="K100">
        <v>-57</v>
      </c>
      <c r="O100">
        <f t="shared" si="76"/>
        <v>-835</v>
      </c>
      <c r="P100">
        <f t="shared" si="77"/>
        <v>-835</v>
      </c>
      <c r="Q100">
        <f t="shared" si="78"/>
        <v>0</v>
      </c>
      <c r="R100">
        <f t="shared" si="79"/>
        <v>0</v>
      </c>
      <c r="S100">
        <f t="shared" si="80"/>
        <v>0</v>
      </c>
      <c r="T100">
        <f t="shared" si="81"/>
        <v>0</v>
      </c>
      <c r="U100">
        <f t="shared" si="82"/>
        <v>0</v>
      </c>
      <c r="V100">
        <f t="shared" si="83"/>
        <v>0</v>
      </c>
      <c r="W100">
        <f t="shared" si="84"/>
        <v>0</v>
      </c>
      <c r="X100">
        <f t="shared" si="85"/>
        <v>0</v>
      </c>
      <c r="Y100">
        <f t="shared" si="86"/>
        <v>0</v>
      </c>
      <c r="AA100">
        <v>92810797</v>
      </c>
      <c r="AB100">
        <f t="shared" si="87"/>
        <v>6.15</v>
      </c>
      <c r="AC100">
        <f t="shared" si="115"/>
        <v>6.15</v>
      </c>
      <c r="AD100">
        <f t="shared" si="116"/>
        <v>0</v>
      </c>
      <c r="AE100">
        <f t="shared" si="117"/>
        <v>0</v>
      </c>
      <c r="AF100">
        <f t="shared" si="118"/>
        <v>0</v>
      </c>
      <c r="AG100">
        <f t="shared" si="92"/>
        <v>0</v>
      </c>
      <c r="AH100">
        <f t="shared" si="119"/>
        <v>0</v>
      </c>
      <c r="AI100">
        <f t="shared" si="120"/>
        <v>0</v>
      </c>
      <c r="AJ100">
        <f t="shared" si="95"/>
        <v>0</v>
      </c>
      <c r="AK100">
        <v>6.15</v>
      </c>
      <c r="AL100">
        <v>6.15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112</v>
      </c>
      <c r="AU100">
        <v>65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9.92</v>
      </c>
      <c r="BD100" t="s">
        <v>6</v>
      </c>
      <c r="BE100" t="s">
        <v>6</v>
      </c>
      <c r="BF100" t="s">
        <v>6</v>
      </c>
      <c r="BG100" t="s">
        <v>6</v>
      </c>
      <c r="BH100">
        <v>3</v>
      </c>
      <c r="BI100">
        <v>1</v>
      </c>
      <c r="BJ100" t="s">
        <v>50</v>
      </c>
      <c r="BM100">
        <v>11001</v>
      </c>
      <c r="BN100">
        <v>0</v>
      </c>
      <c r="BO100" t="s">
        <v>6</v>
      </c>
      <c r="BP100">
        <v>0</v>
      </c>
      <c r="BQ100">
        <v>2</v>
      </c>
      <c r="BR100">
        <v>1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6</v>
      </c>
      <c r="BZ100">
        <v>112</v>
      </c>
      <c r="CA100">
        <v>65</v>
      </c>
      <c r="CB100" t="s">
        <v>6</v>
      </c>
      <c r="CE100">
        <v>0</v>
      </c>
      <c r="CF100">
        <v>0</v>
      </c>
      <c r="CG100">
        <v>0</v>
      </c>
      <c r="CM100">
        <v>0</v>
      </c>
      <c r="CN100" t="s">
        <v>6</v>
      </c>
      <c r="CO100">
        <v>0</v>
      </c>
      <c r="CP100">
        <f t="shared" si="96"/>
        <v>-835</v>
      </c>
      <c r="CQ100">
        <f t="shared" si="122"/>
        <v>61.008000000000003</v>
      </c>
      <c r="CR100">
        <f t="shared" si="123"/>
        <v>0</v>
      </c>
      <c r="CS100">
        <f t="shared" si="97"/>
        <v>0</v>
      </c>
      <c r="CT100">
        <f t="shared" si="98"/>
        <v>0</v>
      </c>
      <c r="CU100">
        <f t="shared" si="99"/>
        <v>0</v>
      </c>
      <c r="CV100">
        <f t="shared" si="100"/>
        <v>0</v>
      </c>
      <c r="CW100">
        <f t="shared" si="101"/>
        <v>0</v>
      </c>
      <c r="CX100">
        <f t="shared" si="102"/>
        <v>0</v>
      </c>
      <c r="CY100">
        <f t="shared" si="103"/>
        <v>0</v>
      </c>
      <c r="CZ100">
        <f t="shared" si="104"/>
        <v>0</v>
      </c>
      <c r="DC100" t="s">
        <v>6</v>
      </c>
      <c r="DD100" t="s">
        <v>6</v>
      </c>
      <c r="DE100" t="s">
        <v>6</v>
      </c>
      <c r="DF100" t="s">
        <v>6</v>
      </c>
      <c r="DG100" t="s">
        <v>6</v>
      </c>
      <c r="DH100" t="s">
        <v>6</v>
      </c>
      <c r="DI100" t="s">
        <v>6</v>
      </c>
      <c r="DJ100" t="s">
        <v>6</v>
      </c>
      <c r="DK100" t="s">
        <v>6</v>
      </c>
      <c r="DL100" t="s">
        <v>6</v>
      </c>
      <c r="DM100" t="s">
        <v>6</v>
      </c>
      <c r="DN100">
        <v>0</v>
      </c>
      <c r="DO100">
        <v>0</v>
      </c>
      <c r="DP100">
        <v>1</v>
      </c>
      <c r="DQ100">
        <v>1</v>
      </c>
      <c r="DU100">
        <v>1009</v>
      </c>
      <c r="DV100" t="s">
        <v>32</v>
      </c>
      <c r="DW100" t="s">
        <v>32</v>
      </c>
      <c r="DX100">
        <v>1</v>
      </c>
      <c r="DZ100" t="s">
        <v>6</v>
      </c>
      <c r="EA100" t="s">
        <v>6</v>
      </c>
      <c r="EB100" t="s">
        <v>6</v>
      </c>
      <c r="EC100" t="s">
        <v>6</v>
      </c>
      <c r="EE100">
        <v>66434313</v>
      </c>
      <c r="EF100">
        <v>2</v>
      </c>
      <c r="EG100" t="s">
        <v>24</v>
      </c>
      <c r="EH100">
        <v>11</v>
      </c>
      <c r="EI100" t="s">
        <v>25</v>
      </c>
      <c r="EJ100">
        <v>1</v>
      </c>
      <c r="EK100">
        <v>11001</v>
      </c>
      <c r="EL100" t="s">
        <v>25</v>
      </c>
      <c r="EM100" t="s">
        <v>26</v>
      </c>
      <c r="EO100" t="s">
        <v>6</v>
      </c>
      <c r="EQ100">
        <v>32768</v>
      </c>
      <c r="ER100">
        <v>6.15</v>
      </c>
      <c r="ES100">
        <v>6.15</v>
      </c>
      <c r="ET100">
        <v>0</v>
      </c>
      <c r="EU100">
        <v>0</v>
      </c>
      <c r="EV100">
        <v>0</v>
      </c>
      <c r="EW100">
        <v>0</v>
      </c>
      <c r="EX100">
        <v>0</v>
      </c>
      <c r="FQ100">
        <v>0</v>
      </c>
      <c r="FR100">
        <v>0</v>
      </c>
      <c r="FS100">
        <v>0</v>
      </c>
      <c r="FX100">
        <v>112</v>
      </c>
      <c r="FY100">
        <v>65</v>
      </c>
      <c r="GA100" t="s">
        <v>6</v>
      </c>
      <c r="GD100">
        <v>1</v>
      </c>
      <c r="GF100">
        <v>1292607132</v>
      </c>
      <c r="GG100">
        <v>2</v>
      </c>
      <c r="GH100">
        <v>1</v>
      </c>
      <c r="GI100">
        <v>4</v>
      </c>
      <c r="GJ100">
        <v>0</v>
      </c>
      <c r="GK100">
        <v>0</v>
      </c>
      <c r="GL100">
        <f t="shared" si="105"/>
        <v>0</v>
      </c>
      <c r="GM100">
        <f t="shared" si="106"/>
        <v>-835</v>
      </c>
      <c r="GN100">
        <f t="shared" si="107"/>
        <v>-835</v>
      </c>
      <c r="GO100">
        <f t="shared" si="108"/>
        <v>0</v>
      </c>
      <c r="GP100">
        <f t="shared" si="109"/>
        <v>0</v>
      </c>
      <c r="GR100">
        <v>0</v>
      </c>
      <c r="GS100">
        <v>0</v>
      </c>
      <c r="GT100">
        <v>0</v>
      </c>
      <c r="GU100" t="s">
        <v>6</v>
      </c>
      <c r="GV100">
        <f t="shared" si="121"/>
        <v>0</v>
      </c>
      <c r="GW100">
        <v>1</v>
      </c>
      <c r="GX100">
        <f t="shared" si="111"/>
        <v>0</v>
      </c>
      <c r="HA100">
        <v>0</v>
      </c>
      <c r="HB100">
        <v>0</v>
      </c>
      <c r="HC100">
        <f t="shared" si="112"/>
        <v>0</v>
      </c>
      <c r="HE100" t="s">
        <v>6</v>
      </c>
      <c r="HF100" t="s">
        <v>6</v>
      </c>
      <c r="HM100" t="s">
        <v>6</v>
      </c>
      <c r="HN100" t="s">
        <v>27</v>
      </c>
      <c r="HO100" t="s">
        <v>28</v>
      </c>
      <c r="HP100" t="s">
        <v>25</v>
      </c>
      <c r="HQ100" t="s">
        <v>25</v>
      </c>
      <c r="HS100">
        <v>0</v>
      </c>
      <c r="IK100">
        <v>0</v>
      </c>
    </row>
    <row r="101" spans="1:245" x14ac:dyDescent="0.2">
      <c r="A101">
        <v>18</v>
      </c>
      <c r="B101">
        <v>1</v>
      </c>
      <c r="C101">
        <v>83</v>
      </c>
      <c r="E101" t="s">
        <v>189</v>
      </c>
      <c r="F101" t="s">
        <v>52</v>
      </c>
      <c r="G101" t="s">
        <v>53</v>
      </c>
      <c r="H101" t="str">
        <f>'1.Ведомость'!C63</f>
        <v>т</v>
      </c>
      <c r="I101">
        <f>I95*J101</f>
        <v>-0.03</v>
      </c>
      <c r="J101">
        <v>-0.125</v>
      </c>
      <c r="K101">
        <v>-0.125</v>
      </c>
      <c r="O101">
        <f t="shared" si="76"/>
        <v>-205</v>
      </c>
      <c r="P101">
        <f t="shared" si="77"/>
        <v>-205</v>
      </c>
      <c r="Q101">
        <f t="shared" si="78"/>
        <v>0</v>
      </c>
      <c r="R101">
        <f t="shared" si="79"/>
        <v>0</v>
      </c>
      <c r="S101">
        <f t="shared" si="80"/>
        <v>0</v>
      </c>
      <c r="T101">
        <f t="shared" si="81"/>
        <v>0</v>
      </c>
      <c r="U101">
        <f t="shared" si="82"/>
        <v>0</v>
      </c>
      <c r="V101">
        <f t="shared" si="83"/>
        <v>0</v>
      </c>
      <c r="W101">
        <f t="shared" si="84"/>
        <v>0</v>
      </c>
      <c r="X101">
        <f t="shared" si="85"/>
        <v>0</v>
      </c>
      <c r="Y101">
        <f t="shared" si="86"/>
        <v>0</v>
      </c>
      <c r="AA101">
        <v>92810797</v>
      </c>
      <c r="AB101">
        <f t="shared" si="87"/>
        <v>688.8</v>
      </c>
      <c r="AC101">
        <f t="shared" si="115"/>
        <v>688.8</v>
      </c>
      <c r="AD101">
        <f t="shared" si="116"/>
        <v>0</v>
      </c>
      <c r="AE101">
        <f t="shared" si="117"/>
        <v>0</v>
      </c>
      <c r="AF101">
        <f t="shared" si="118"/>
        <v>0</v>
      </c>
      <c r="AG101">
        <f t="shared" si="92"/>
        <v>0</v>
      </c>
      <c r="AH101">
        <f t="shared" si="119"/>
        <v>0</v>
      </c>
      <c r="AI101">
        <f t="shared" si="120"/>
        <v>0</v>
      </c>
      <c r="AJ101">
        <f t="shared" si="95"/>
        <v>0</v>
      </c>
      <c r="AK101">
        <v>688.8</v>
      </c>
      <c r="AL101">
        <v>688.8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112</v>
      </c>
      <c r="AU101">
        <v>65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9.92</v>
      </c>
      <c r="BD101" t="s">
        <v>6</v>
      </c>
      <c r="BE101" t="s">
        <v>6</v>
      </c>
      <c r="BF101" t="s">
        <v>6</v>
      </c>
      <c r="BG101" t="s">
        <v>6</v>
      </c>
      <c r="BH101">
        <v>3</v>
      </c>
      <c r="BI101">
        <v>1</v>
      </c>
      <c r="BJ101" t="s">
        <v>54</v>
      </c>
      <c r="BM101">
        <v>11001</v>
      </c>
      <c r="BN101">
        <v>0</v>
      </c>
      <c r="BO101" t="s">
        <v>6</v>
      </c>
      <c r="BP101">
        <v>0</v>
      </c>
      <c r="BQ101">
        <v>2</v>
      </c>
      <c r="BR101">
        <v>1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6</v>
      </c>
      <c r="BZ101">
        <v>112</v>
      </c>
      <c r="CA101">
        <v>65</v>
      </c>
      <c r="CB101" t="s">
        <v>6</v>
      </c>
      <c r="CE101">
        <v>0</v>
      </c>
      <c r="CF101">
        <v>0</v>
      </c>
      <c r="CG101">
        <v>0</v>
      </c>
      <c r="CM101">
        <v>0</v>
      </c>
      <c r="CN101" t="s">
        <v>6</v>
      </c>
      <c r="CO101">
        <v>0</v>
      </c>
      <c r="CP101">
        <f t="shared" si="96"/>
        <v>-205</v>
      </c>
      <c r="CQ101">
        <f t="shared" si="122"/>
        <v>6832.8959999999997</v>
      </c>
      <c r="CR101">
        <f t="shared" si="123"/>
        <v>0</v>
      </c>
      <c r="CS101">
        <f t="shared" si="97"/>
        <v>0</v>
      </c>
      <c r="CT101">
        <f t="shared" si="98"/>
        <v>0</v>
      </c>
      <c r="CU101">
        <f t="shared" si="99"/>
        <v>0</v>
      </c>
      <c r="CV101">
        <f t="shared" si="100"/>
        <v>0</v>
      </c>
      <c r="CW101">
        <f t="shared" si="101"/>
        <v>0</v>
      </c>
      <c r="CX101">
        <f t="shared" si="102"/>
        <v>0</v>
      </c>
      <c r="CY101">
        <f t="shared" si="103"/>
        <v>0</v>
      </c>
      <c r="CZ101">
        <f t="shared" si="104"/>
        <v>0</v>
      </c>
      <c r="DC101" t="s">
        <v>6</v>
      </c>
      <c r="DD101" t="s">
        <v>6</v>
      </c>
      <c r="DE101" t="s">
        <v>6</v>
      </c>
      <c r="DF101" t="s">
        <v>6</v>
      </c>
      <c r="DG101" t="s">
        <v>6</v>
      </c>
      <c r="DH101" t="s">
        <v>6</v>
      </c>
      <c r="DI101" t="s">
        <v>6</v>
      </c>
      <c r="DJ101" t="s">
        <v>6</v>
      </c>
      <c r="DK101" t="s">
        <v>6</v>
      </c>
      <c r="DL101" t="s">
        <v>6</v>
      </c>
      <c r="DM101" t="s">
        <v>6</v>
      </c>
      <c r="DN101">
        <v>0</v>
      </c>
      <c r="DO101">
        <v>0</v>
      </c>
      <c r="DP101">
        <v>1</v>
      </c>
      <c r="DQ101">
        <v>1</v>
      </c>
      <c r="DU101">
        <v>1009</v>
      </c>
      <c r="DV101" t="s">
        <v>37</v>
      </c>
      <c r="DW101" t="s">
        <v>37</v>
      </c>
      <c r="DX101">
        <v>1000</v>
      </c>
      <c r="DZ101" t="s">
        <v>6</v>
      </c>
      <c r="EA101" t="s">
        <v>6</v>
      </c>
      <c r="EB101" t="s">
        <v>6</v>
      </c>
      <c r="EC101" t="s">
        <v>6</v>
      </c>
      <c r="EE101">
        <v>66434313</v>
      </c>
      <c r="EF101">
        <v>2</v>
      </c>
      <c r="EG101" t="s">
        <v>24</v>
      </c>
      <c r="EH101">
        <v>11</v>
      </c>
      <c r="EI101" t="s">
        <v>25</v>
      </c>
      <c r="EJ101">
        <v>1</v>
      </c>
      <c r="EK101">
        <v>11001</v>
      </c>
      <c r="EL101" t="s">
        <v>25</v>
      </c>
      <c r="EM101" t="s">
        <v>26</v>
      </c>
      <c r="EO101" t="s">
        <v>6</v>
      </c>
      <c r="EQ101">
        <v>32768</v>
      </c>
      <c r="ER101">
        <v>688.8</v>
      </c>
      <c r="ES101">
        <v>688.8</v>
      </c>
      <c r="ET101">
        <v>0</v>
      </c>
      <c r="EU101">
        <v>0</v>
      </c>
      <c r="EV101">
        <v>0</v>
      </c>
      <c r="EW101">
        <v>0</v>
      </c>
      <c r="EX101">
        <v>0</v>
      </c>
      <c r="FQ101">
        <v>0</v>
      </c>
      <c r="FR101">
        <v>0</v>
      </c>
      <c r="FS101">
        <v>0</v>
      </c>
      <c r="FX101">
        <v>112</v>
      </c>
      <c r="FY101">
        <v>65</v>
      </c>
      <c r="GA101" t="s">
        <v>6</v>
      </c>
      <c r="GD101">
        <v>1</v>
      </c>
      <c r="GF101">
        <v>-927361263</v>
      </c>
      <c r="GG101">
        <v>2</v>
      </c>
      <c r="GH101">
        <v>1</v>
      </c>
      <c r="GI101">
        <v>4</v>
      </c>
      <c r="GJ101">
        <v>0</v>
      </c>
      <c r="GK101">
        <v>0</v>
      </c>
      <c r="GL101">
        <f t="shared" si="105"/>
        <v>0</v>
      </c>
      <c r="GM101">
        <f t="shared" si="106"/>
        <v>-205</v>
      </c>
      <c r="GN101">
        <f t="shared" si="107"/>
        <v>-205</v>
      </c>
      <c r="GO101">
        <f t="shared" si="108"/>
        <v>0</v>
      </c>
      <c r="GP101">
        <f t="shared" si="109"/>
        <v>0</v>
      </c>
      <c r="GR101">
        <v>0</v>
      </c>
      <c r="GS101">
        <v>0</v>
      </c>
      <c r="GT101">
        <v>0</v>
      </c>
      <c r="GU101" t="s">
        <v>6</v>
      </c>
      <c r="GV101">
        <f t="shared" si="121"/>
        <v>0</v>
      </c>
      <c r="GW101">
        <v>1</v>
      </c>
      <c r="GX101">
        <f t="shared" si="111"/>
        <v>0</v>
      </c>
      <c r="HA101">
        <v>0</v>
      </c>
      <c r="HB101">
        <v>0</v>
      </c>
      <c r="HC101">
        <f t="shared" si="112"/>
        <v>0</v>
      </c>
      <c r="HE101" t="s">
        <v>6</v>
      </c>
      <c r="HF101" t="s">
        <v>6</v>
      </c>
      <c r="HM101" t="s">
        <v>6</v>
      </c>
      <c r="HN101" t="s">
        <v>27</v>
      </c>
      <c r="HO101" t="s">
        <v>28</v>
      </c>
      <c r="HP101" t="s">
        <v>25</v>
      </c>
      <c r="HQ101" t="s">
        <v>25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C102">
        <f>ROW(SmtRes!A95)</f>
        <v>95</v>
      </c>
      <c r="D102">
        <f>ROW(EtalonRes!A90)</f>
        <v>90</v>
      </c>
      <c r="E102" t="s">
        <v>190</v>
      </c>
      <c r="F102" t="s">
        <v>56</v>
      </c>
      <c r="G102" t="s">
        <v>57</v>
      </c>
      <c r="H102" t="s">
        <v>22</v>
      </c>
      <c r="I102">
        <v>0.24</v>
      </c>
      <c r="J102">
        <v>0</v>
      </c>
      <c r="K102">
        <v>0.24</v>
      </c>
      <c r="O102">
        <f t="shared" si="76"/>
        <v>1643</v>
      </c>
      <c r="P102">
        <f t="shared" si="77"/>
        <v>371</v>
      </c>
      <c r="Q102">
        <f t="shared" si="78"/>
        <v>306</v>
      </c>
      <c r="R102">
        <f t="shared" si="79"/>
        <v>32</v>
      </c>
      <c r="S102">
        <f t="shared" si="80"/>
        <v>966</v>
      </c>
      <c r="T102">
        <f t="shared" si="81"/>
        <v>0</v>
      </c>
      <c r="U102">
        <f t="shared" si="82"/>
        <v>1.968</v>
      </c>
      <c r="V102">
        <f t="shared" si="83"/>
        <v>5.7599999999999998E-2</v>
      </c>
      <c r="W102">
        <f t="shared" si="84"/>
        <v>0</v>
      </c>
      <c r="X102">
        <f t="shared" si="85"/>
        <v>1118</v>
      </c>
      <c r="Y102">
        <f t="shared" si="86"/>
        <v>649</v>
      </c>
      <c r="AA102">
        <v>92810797</v>
      </c>
      <c r="AB102">
        <f t="shared" si="87"/>
        <v>326.62</v>
      </c>
      <c r="AC102">
        <f t="shared" si="115"/>
        <v>155.91</v>
      </c>
      <c r="AD102">
        <f t="shared" si="116"/>
        <v>81</v>
      </c>
      <c r="AE102">
        <f t="shared" si="117"/>
        <v>2.97</v>
      </c>
      <c r="AF102">
        <f t="shared" si="118"/>
        <v>89.71</v>
      </c>
      <c r="AG102">
        <f t="shared" si="92"/>
        <v>0</v>
      </c>
      <c r="AH102">
        <f t="shared" si="119"/>
        <v>8.1999999999999993</v>
      </c>
      <c r="AI102">
        <f t="shared" si="120"/>
        <v>0.24</v>
      </c>
      <c r="AJ102">
        <f t="shared" si="95"/>
        <v>0</v>
      </c>
      <c r="AK102">
        <v>326.62</v>
      </c>
      <c r="AL102">
        <v>155.91</v>
      </c>
      <c r="AM102">
        <v>81</v>
      </c>
      <c r="AN102">
        <v>2.97</v>
      </c>
      <c r="AO102">
        <v>89.71</v>
      </c>
      <c r="AP102">
        <v>0</v>
      </c>
      <c r="AQ102">
        <v>8.1999999999999993</v>
      </c>
      <c r="AR102">
        <v>0.24</v>
      </c>
      <c r="AS102">
        <v>0</v>
      </c>
      <c r="AT102">
        <v>112</v>
      </c>
      <c r="AU102">
        <v>65</v>
      </c>
      <c r="AV102">
        <v>1</v>
      </c>
      <c r="AW102">
        <v>1</v>
      </c>
      <c r="AZ102">
        <v>1</v>
      </c>
      <c r="BA102">
        <v>44.85</v>
      </c>
      <c r="BB102">
        <v>15.72</v>
      </c>
      <c r="BC102">
        <v>9.92</v>
      </c>
      <c r="BD102" t="s">
        <v>6</v>
      </c>
      <c r="BE102" t="s">
        <v>6</v>
      </c>
      <c r="BF102" t="s">
        <v>6</v>
      </c>
      <c r="BG102" t="s">
        <v>6</v>
      </c>
      <c r="BH102">
        <v>0</v>
      </c>
      <c r="BI102">
        <v>1</v>
      </c>
      <c r="BJ102" t="s">
        <v>58</v>
      </c>
      <c r="BM102">
        <v>11001</v>
      </c>
      <c r="BN102">
        <v>0</v>
      </c>
      <c r="BO102" t="s">
        <v>6</v>
      </c>
      <c r="BP102">
        <v>0</v>
      </c>
      <c r="BQ102">
        <v>2</v>
      </c>
      <c r="BR102">
        <v>0</v>
      </c>
      <c r="BS102">
        <v>44.85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6</v>
      </c>
      <c r="BZ102">
        <v>112</v>
      </c>
      <c r="CA102">
        <v>65</v>
      </c>
      <c r="CB102" t="s">
        <v>6</v>
      </c>
      <c r="CE102">
        <v>0</v>
      </c>
      <c r="CF102">
        <v>0</v>
      </c>
      <c r="CG102">
        <v>0</v>
      </c>
      <c r="CM102">
        <v>0</v>
      </c>
      <c r="CN102" t="s">
        <v>6</v>
      </c>
      <c r="CO102">
        <v>0</v>
      </c>
      <c r="CP102">
        <f t="shared" si="96"/>
        <v>1643</v>
      </c>
      <c r="CQ102">
        <f t="shared" si="122"/>
        <v>1546.6271999999999</v>
      </c>
      <c r="CR102">
        <f t="shared" si="123"/>
        <v>1273.3200000000002</v>
      </c>
      <c r="CS102">
        <f t="shared" si="97"/>
        <v>133.20450000000002</v>
      </c>
      <c r="CT102">
        <f t="shared" si="98"/>
        <v>4023.4935</v>
      </c>
      <c r="CU102">
        <f t="shared" si="99"/>
        <v>0</v>
      </c>
      <c r="CV102">
        <f t="shared" si="100"/>
        <v>8.1999999999999993</v>
      </c>
      <c r="CW102">
        <f t="shared" si="101"/>
        <v>0.24</v>
      </c>
      <c r="CX102">
        <f t="shared" si="102"/>
        <v>0</v>
      </c>
      <c r="CY102">
        <f t="shared" si="103"/>
        <v>1117.76</v>
      </c>
      <c r="CZ102">
        <f t="shared" si="104"/>
        <v>648.70000000000005</v>
      </c>
      <c r="DC102" t="s">
        <v>6</v>
      </c>
      <c r="DD102" t="s">
        <v>6</v>
      </c>
      <c r="DE102" t="s">
        <v>6</v>
      </c>
      <c r="DF102" t="s">
        <v>6</v>
      </c>
      <c r="DG102" t="s">
        <v>6</v>
      </c>
      <c r="DH102" t="s">
        <v>6</v>
      </c>
      <c r="DI102" t="s">
        <v>6</v>
      </c>
      <c r="DJ102" t="s">
        <v>6</v>
      </c>
      <c r="DK102" t="s">
        <v>6</v>
      </c>
      <c r="DL102" t="s">
        <v>6</v>
      </c>
      <c r="DM102" t="s">
        <v>6</v>
      </c>
      <c r="DN102">
        <v>0</v>
      </c>
      <c r="DO102">
        <v>0</v>
      </c>
      <c r="DP102">
        <v>1</v>
      </c>
      <c r="DQ102">
        <v>1</v>
      </c>
      <c r="DU102">
        <v>1005</v>
      </c>
      <c r="DV102" t="s">
        <v>22</v>
      </c>
      <c r="DW102" t="s">
        <v>22</v>
      </c>
      <c r="DX102">
        <v>100</v>
      </c>
      <c r="DZ102" t="s">
        <v>6</v>
      </c>
      <c r="EA102" t="s">
        <v>6</v>
      </c>
      <c r="EB102" t="s">
        <v>6</v>
      </c>
      <c r="EC102" t="s">
        <v>6</v>
      </c>
      <c r="EE102">
        <v>66434313</v>
      </c>
      <c r="EF102">
        <v>2</v>
      </c>
      <c r="EG102" t="s">
        <v>24</v>
      </c>
      <c r="EH102">
        <v>11</v>
      </c>
      <c r="EI102" t="s">
        <v>25</v>
      </c>
      <c r="EJ102">
        <v>1</v>
      </c>
      <c r="EK102">
        <v>11001</v>
      </c>
      <c r="EL102" t="s">
        <v>25</v>
      </c>
      <c r="EM102" t="s">
        <v>26</v>
      </c>
      <c r="EO102" t="s">
        <v>6</v>
      </c>
      <c r="EQ102">
        <v>1441792</v>
      </c>
      <c r="ER102">
        <v>326.62</v>
      </c>
      <c r="ES102">
        <v>155.91</v>
      </c>
      <c r="ET102">
        <v>81</v>
      </c>
      <c r="EU102">
        <v>2.97</v>
      </c>
      <c r="EV102">
        <v>89.71</v>
      </c>
      <c r="EW102">
        <v>8.1999999999999993</v>
      </c>
      <c r="EX102">
        <v>0.24</v>
      </c>
      <c r="EY102">
        <v>0</v>
      </c>
      <c r="FQ102">
        <v>0</v>
      </c>
      <c r="FR102">
        <v>0</v>
      </c>
      <c r="FS102">
        <v>0</v>
      </c>
      <c r="FX102">
        <v>112</v>
      </c>
      <c r="FY102">
        <v>65</v>
      </c>
      <c r="GA102" t="s">
        <v>6</v>
      </c>
      <c r="GD102">
        <v>1</v>
      </c>
      <c r="GF102">
        <v>-1669760203</v>
      </c>
      <c r="GG102">
        <v>2</v>
      </c>
      <c r="GH102">
        <v>1</v>
      </c>
      <c r="GI102">
        <v>4</v>
      </c>
      <c r="GJ102">
        <v>0</v>
      </c>
      <c r="GK102">
        <v>0</v>
      </c>
      <c r="GL102">
        <f t="shared" si="105"/>
        <v>0</v>
      </c>
      <c r="GM102">
        <f t="shared" si="106"/>
        <v>3410</v>
      </c>
      <c r="GN102">
        <f t="shared" si="107"/>
        <v>3410</v>
      </c>
      <c r="GO102">
        <f t="shared" si="108"/>
        <v>0</v>
      </c>
      <c r="GP102">
        <f t="shared" si="109"/>
        <v>0</v>
      </c>
      <c r="GR102">
        <v>0</v>
      </c>
      <c r="GS102">
        <v>0</v>
      </c>
      <c r="GT102">
        <v>0</v>
      </c>
      <c r="GU102" t="s">
        <v>6</v>
      </c>
      <c r="GV102">
        <f t="shared" si="121"/>
        <v>0</v>
      </c>
      <c r="GW102">
        <v>1</v>
      </c>
      <c r="GX102">
        <f t="shared" si="111"/>
        <v>0</v>
      </c>
      <c r="HA102">
        <v>0</v>
      </c>
      <c r="HB102">
        <v>0</v>
      </c>
      <c r="HC102">
        <f t="shared" si="112"/>
        <v>0</v>
      </c>
      <c r="HE102" t="s">
        <v>6</v>
      </c>
      <c r="HF102" t="s">
        <v>6</v>
      </c>
      <c r="HM102" t="s">
        <v>6</v>
      </c>
      <c r="HN102" t="s">
        <v>27</v>
      </c>
      <c r="HO102" t="s">
        <v>28</v>
      </c>
      <c r="HP102" t="s">
        <v>25</v>
      </c>
      <c r="HQ102" t="s">
        <v>25</v>
      </c>
      <c r="HS102">
        <v>0</v>
      </c>
      <c r="IK102">
        <v>0</v>
      </c>
    </row>
    <row r="103" spans="1:245" x14ac:dyDescent="0.2">
      <c r="A103">
        <v>18</v>
      </c>
      <c r="B103">
        <v>1</v>
      </c>
      <c r="C103">
        <v>95</v>
      </c>
      <c r="E103" t="s">
        <v>191</v>
      </c>
      <c r="F103" t="s">
        <v>30</v>
      </c>
      <c r="G103" t="s">
        <v>31</v>
      </c>
      <c r="H103" t="str">
        <f>'1.Ведомость'!C65</f>
        <v>кг</v>
      </c>
      <c r="I103">
        <f>I102*J103</f>
        <v>36</v>
      </c>
      <c r="J103">
        <v>150</v>
      </c>
      <c r="K103">
        <v>150</v>
      </c>
      <c r="O103">
        <f t="shared" si="76"/>
        <v>1714</v>
      </c>
      <c r="P103">
        <f t="shared" si="77"/>
        <v>1714</v>
      </c>
      <c r="Q103">
        <f t="shared" si="78"/>
        <v>0</v>
      </c>
      <c r="R103">
        <f t="shared" si="79"/>
        <v>0</v>
      </c>
      <c r="S103">
        <f t="shared" si="80"/>
        <v>0</v>
      </c>
      <c r="T103">
        <f t="shared" si="81"/>
        <v>0</v>
      </c>
      <c r="U103">
        <f t="shared" si="82"/>
        <v>0</v>
      </c>
      <c r="V103">
        <f t="shared" si="83"/>
        <v>0</v>
      </c>
      <c r="W103">
        <f t="shared" si="84"/>
        <v>0</v>
      </c>
      <c r="X103">
        <f t="shared" si="85"/>
        <v>0</v>
      </c>
      <c r="Y103">
        <f t="shared" si="86"/>
        <v>0</v>
      </c>
      <c r="AA103">
        <v>92810797</v>
      </c>
      <c r="AB103">
        <f t="shared" si="87"/>
        <v>4.8</v>
      </c>
      <c r="AC103">
        <f t="shared" si="115"/>
        <v>4.8</v>
      </c>
      <c r="AD103">
        <f t="shared" si="116"/>
        <v>0</v>
      </c>
      <c r="AE103">
        <f t="shared" si="117"/>
        <v>0</v>
      </c>
      <c r="AF103">
        <f t="shared" si="118"/>
        <v>0</v>
      </c>
      <c r="AG103">
        <f t="shared" si="92"/>
        <v>0</v>
      </c>
      <c r="AH103">
        <f t="shared" si="119"/>
        <v>0</v>
      </c>
      <c r="AI103">
        <f t="shared" si="120"/>
        <v>0</v>
      </c>
      <c r="AJ103">
        <f t="shared" si="95"/>
        <v>0</v>
      </c>
      <c r="AK103">
        <v>4.8</v>
      </c>
      <c r="AL103">
        <v>4.8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112</v>
      </c>
      <c r="AU103">
        <v>65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9.92</v>
      </c>
      <c r="BD103" t="s">
        <v>6</v>
      </c>
      <c r="BE103" t="s">
        <v>6</v>
      </c>
      <c r="BF103" t="s">
        <v>6</v>
      </c>
      <c r="BG103" t="s">
        <v>6</v>
      </c>
      <c r="BH103">
        <v>3</v>
      </c>
      <c r="BI103">
        <v>1</v>
      </c>
      <c r="BJ103" t="s">
        <v>33</v>
      </c>
      <c r="BM103">
        <v>11001</v>
      </c>
      <c r="BN103">
        <v>0</v>
      </c>
      <c r="BO103" t="s">
        <v>6</v>
      </c>
      <c r="BP103">
        <v>0</v>
      </c>
      <c r="BQ103">
        <v>2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6</v>
      </c>
      <c r="BZ103">
        <v>112</v>
      </c>
      <c r="CA103">
        <v>65</v>
      </c>
      <c r="CB103" t="s">
        <v>6</v>
      </c>
      <c r="CE103">
        <v>0</v>
      </c>
      <c r="CF103">
        <v>0</v>
      </c>
      <c r="CG103">
        <v>0</v>
      </c>
      <c r="CM103">
        <v>0</v>
      </c>
      <c r="CN103" t="s">
        <v>6</v>
      </c>
      <c r="CO103">
        <v>0</v>
      </c>
      <c r="CP103">
        <f t="shared" si="96"/>
        <v>1714</v>
      </c>
      <c r="CQ103">
        <f t="shared" si="122"/>
        <v>47.616</v>
      </c>
      <c r="CR103">
        <f t="shared" si="123"/>
        <v>0</v>
      </c>
      <c r="CS103">
        <f t="shared" si="97"/>
        <v>0</v>
      </c>
      <c r="CT103">
        <f t="shared" si="98"/>
        <v>0</v>
      </c>
      <c r="CU103">
        <f t="shared" si="99"/>
        <v>0</v>
      </c>
      <c r="CV103">
        <f t="shared" si="100"/>
        <v>0</v>
      </c>
      <c r="CW103">
        <f t="shared" si="101"/>
        <v>0</v>
      </c>
      <c r="CX103">
        <f t="shared" si="102"/>
        <v>0</v>
      </c>
      <c r="CY103">
        <f t="shared" si="103"/>
        <v>0</v>
      </c>
      <c r="CZ103">
        <f t="shared" si="104"/>
        <v>0</v>
      </c>
      <c r="DC103" t="s">
        <v>6</v>
      </c>
      <c r="DD103" t="s">
        <v>6</v>
      </c>
      <c r="DE103" t="s">
        <v>6</v>
      </c>
      <c r="DF103" t="s">
        <v>6</v>
      </c>
      <c r="DG103" t="s">
        <v>6</v>
      </c>
      <c r="DH103" t="s">
        <v>6</v>
      </c>
      <c r="DI103" t="s">
        <v>6</v>
      </c>
      <c r="DJ103" t="s">
        <v>6</v>
      </c>
      <c r="DK103" t="s">
        <v>6</v>
      </c>
      <c r="DL103" t="s">
        <v>6</v>
      </c>
      <c r="DM103" t="s">
        <v>6</v>
      </c>
      <c r="DN103">
        <v>0</v>
      </c>
      <c r="DO103">
        <v>0</v>
      </c>
      <c r="DP103">
        <v>1</v>
      </c>
      <c r="DQ103">
        <v>1</v>
      </c>
      <c r="DU103">
        <v>1009</v>
      </c>
      <c r="DV103" t="s">
        <v>32</v>
      </c>
      <c r="DW103" t="s">
        <v>32</v>
      </c>
      <c r="DX103">
        <v>1</v>
      </c>
      <c r="DZ103" t="s">
        <v>6</v>
      </c>
      <c r="EA103" t="s">
        <v>6</v>
      </c>
      <c r="EB103" t="s">
        <v>6</v>
      </c>
      <c r="EC103" t="s">
        <v>6</v>
      </c>
      <c r="EE103">
        <v>66434313</v>
      </c>
      <c r="EF103">
        <v>2</v>
      </c>
      <c r="EG103" t="s">
        <v>24</v>
      </c>
      <c r="EH103">
        <v>11</v>
      </c>
      <c r="EI103" t="s">
        <v>25</v>
      </c>
      <c r="EJ103">
        <v>1</v>
      </c>
      <c r="EK103">
        <v>11001</v>
      </c>
      <c r="EL103" t="s">
        <v>25</v>
      </c>
      <c r="EM103" t="s">
        <v>26</v>
      </c>
      <c r="EO103" t="s">
        <v>6</v>
      </c>
      <c r="EQ103">
        <v>0</v>
      </c>
      <c r="ER103">
        <v>4.8</v>
      </c>
      <c r="ES103">
        <v>4.8</v>
      </c>
      <c r="ET103">
        <v>0</v>
      </c>
      <c r="EU103">
        <v>0</v>
      </c>
      <c r="EV103">
        <v>0</v>
      </c>
      <c r="EW103">
        <v>0</v>
      </c>
      <c r="EX103">
        <v>0</v>
      </c>
      <c r="FQ103">
        <v>0</v>
      </c>
      <c r="FR103">
        <v>0</v>
      </c>
      <c r="FS103">
        <v>0</v>
      </c>
      <c r="FX103">
        <v>112</v>
      </c>
      <c r="FY103">
        <v>65</v>
      </c>
      <c r="GA103" t="s">
        <v>6</v>
      </c>
      <c r="GD103">
        <v>1</v>
      </c>
      <c r="GF103">
        <v>1011167318</v>
      </c>
      <c r="GG103">
        <v>2</v>
      </c>
      <c r="GH103">
        <v>1</v>
      </c>
      <c r="GI103">
        <v>4</v>
      </c>
      <c r="GJ103">
        <v>0</v>
      </c>
      <c r="GK103">
        <v>0</v>
      </c>
      <c r="GL103">
        <f t="shared" si="105"/>
        <v>0</v>
      </c>
      <c r="GM103">
        <f t="shared" si="106"/>
        <v>1714</v>
      </c>
      <c r="GN103">
        <f t="shared" si="107"/>
        <v>1714</v>
      </c>
      <c r="GO103">
        <f t="shared" si="108"/>
        <v>0</v>
      </c>
      <c r="GP103">
        <f t="shared" si="109"/>
        <v>0</v>
      </c>
      <c r="GR103">
        <v>0</v>
      </c>
      <c r="GS103">
        <v>0</v>
      </c>
      <c r="GT103">
        <v>0</v>
      </c>
      <c r="GU103" t="s">
        <v>6</v>
      </c>
      <c r="GV103">
        <f t="shared" si="121"/>
        <v>0</v>
      </c>
      <c r="GW103">
        <v>1</v>
      </c>
      <c r="GX103">
        <f t="shared" si="111"/>
        <v>0</v>
      </c>
      <c r="HA103">
        <v>0</v>
      </c>
      <c r="HB103">
        <v>0</v>
      </c>
      <c r="HC103">
        <f t="shared" si="112"/>
        <v>0</v>
      </c>
      <c r="HE103" t="s">
        <v>6</v>
      </c>
      <c r="HF103" t="s">
        <v>6</v>
      </c>
      <c r="HM103" t="s">
        <v>6</v>
      </c>
      <c r="HN103" t="s">
        <v>27</v>
      </c>
      <c r="HO103" t="s">
        <v>28</v>
      </c>
      <c r="HP103" t="s">
        <v>25</v>
      </c>
      <c r="HQ103" t="s">
        <v>25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92</v>
      </c>
      <c r="E104" t="s">
        <v>192</v>
      </c>
      <c r="F104" t="s">
        <v>35</v>
      </c>
      <c r="G104" t="s">
        <v>36</v>
      </c>
      <c r="H104" t="str">
        <f>'1.Ведомость'!C66</f>
        <v>т</v>
      </c>
      <c r="I104">
        <f>I102*J104</f>
        <v>-9.6000000000000002E-4</v>
      </c>
      <c r="J104">
        <v>-4.0000000000000001E-3</v>
      </c>
      <c r="K104">
        <v>-4.0000000000000001E-3</v>
      </c>
      <c r="O104">
        <f t="shared" si="76"/>
        <v>-11</v>
      </c>
      <c r="P104">
        <f t="shared" si="77"/>
        <v>-11</v>
      </c>
      <c r="Q104">
        <f t="shared" si="78"/>
        <v>0</v>
      </c>
      <c r="R104">
        <f t="shared" si="79"/>
        <v>0</v>
      </c>
      <c r="S104">
        <f t="shared" si="80"/>
        <v>0</v>
      </c>
      <c r="T104">
        <f t="shared" si="81"/>
        <v>0</v>
      </c>
      <c r="U104">
        <f t="shared" si="82"/>
        <v>0</v>
      </c>
      <c r="V104">
        <f t="shared" si="83"/>
        <v>0</v>
      </c>
      <c r="W104">
        <f t="shared" si="84"/>
        <v>0</v>
      </c>
      <c r="X104">
        <f t="shared" si="85"/>
        <v>0</v>
      </c>
      <c r="Y104">
        <f t="shared" si="86"/>
        <v>0</v>
      </c>
      <c r="AA104">
        <v>92810797</v>
      </c>
      <c r="AB104">
        <f t="shared" si="87"/>
        <v>1160</v>
      </c>
      <c r="AC104">
        <f t="shared" si="115"/>
        <v>1160</v>
      </c>
      <c r="AD104">
        <f t="shared" si="116"/>
        <v>0</v>
      </c>
      <c r="AE104">
        <f t="shared" si="117"/>
        <v>0</v>
      </c>
      <c r="AF104">
        <f t="shared" si="118"/>
        <v>0</v>
      </c>
      <c r="AG104">
        <f t="shared" si="92"/>
        <v>0</v>
      </c>
      <c r="AH104">
        <f t="shared" si="119"/>
        <v>0</v>
      </c>
      <c r="AI104">
        <f t="shared" si="120"/>
        <v>0</v>
      </c>
      <c r="AJ104">
        <f t="shared" si="95"/>
        <v>0</v>
      </c>
      <c r="AK104">
        <v>1160</v>
      </c>
      <c r="AL104">
        <v>1160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112</v>
      </c>
      <c r="AU104">
        <v>65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9.92</v>
      </c>
      <c r="BD104" t="s">
        <v>6</v>
      </c>
      <c r="BE104" t="s">
        <v>6</v>
      </c>
      <c r="BF104" t="s">
        <v>6</v>
      </c>
      <c r="BG104" t="s">
        <v>6</v>
      </c>
      <c r="BH104">
        <v>3</v>
      </c>
      <c r="BI104">
        <v>1</v>
      </c>
      <c r="BJ104" t="s">
        <v>38</v>
      </c>
      <c r="BM104">
        <v>11001</v>
      </c>
      <c r="BN104">
        <v>0</v>
      </c>
      <c r="BO104" t="s">
        <v>6</v>
      </c>
      <c r="BP104">
        <v>0</v>
      </c>
      <c r="BQ104">
        <v>2</v>
      </c>
      <c r="BR104">
        <v>1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6</v>
      </c>
      <c r="BZ104">
        <v>112</v>
      </c>
      <c r="CA104">
        <v>65</v>
      </c>
      <c r="CB104" t="s">
        <v>6</v>
      </c>
      <c r="CE104">
        <v>0</v>
      </c>
      <c r="CF104">
        <v>0</v>
      </c>
      <c r="CG104">
        <v>0</v>
      </c>
      <c r="CM104">
        <v>0</v>
      </c>
      <c r="CN104" t="s">
        <v>6</v>
      </c>
      <c r="CO104">
        <v>0</v>
      </c>
      <c r="CP104">
        <f t="shared" si="96"/>
        <v>-11</v>
      </c>
      <c r="CQ104">
        <f t="shared" si="122"/>
        <v>11507.2</v>
      </c>
      <c r="CR104">
        <f t="shared" si="123"/>
        <v>0</v>
      </c>
      <c r="CS104">
        <f t="shared" si="97"/>
        <v>0</v>
      </c>
      <c r="CT104">
        <f t="shared" si="98"/>
        <v>0</v>
      </c>
      <c r="CU104">
        <f t="shared" si="99"/>
        <v>0</v>
      </c>
      <c r="CV104">
        <f t="shared" si="100"/>
        <v>0</v>
      </c>
      <c r="CW104">
        <f t="shared" si="101"/>
        <v>0</v>
      </c>
      <c r="CX104">
        <f t="shared" si="102"/>
        <v>0</v>
      </c>
      <c r="CY104">
        <f t="shared" si="103"/>
        <v>0</v>
      </c>
      <c r="CZ104">
        <f t="shared" si="104"/>
        <v>0</v>
      </c>
      <c r="DC104" t="s">
        <v>6</v>
      </c>
      <c r="DD104" t="s">
        <v>6</v>
      </c>
      <c r="DE104" t="s">
        <v>6</v>
      </c>
      <c r="DF104" t="s">
        <v>6</v>
      </c>
      <c r="DG104" t="s">
        <v>6</v>
      </c>
      <c r="DH104" t="s">
        <v>6</v>
      </c>
      <c r="DI104" t="s">
        <v>6</v>
      </c>
      <c r="DJ104" t="s">
        <v>6</v>
      </c>
      <c r="DK104" t="s">
        <v>6</v>
      </c>
      <c r="DL104" t="s">
        <v>6</v>
      </c>
      <c r="DM104" t="s">
        <v>6</v>
      </c>
      <c r="DN104">
        <v>0</v>
      </c>
      <c r="DO104">
        <v>0</v>
      </c>
      <c r="DP104">
        <v>1</v>
      </c>
      <c r="DQ104">
        <v>1</v>
      </c>
      <c r="DU104">
        <v>1009</v>
      </c>
      <c r="DV104" t="s">
        <v>37</v>
      </c>
      <c r="DW104" t="s">
        <v>37</v>
      </c>
      <c r="DX104">
        <v>1000</v>
      </c>
      <c r="DZ104" t="s">
        <v>6</v>
      </c>
      <c r="EA104" t="s">
        <v>6</v>
      </c>
      <c r="EB104" t="s">
        <v>6</v>
      </c>
      <c r="EC104" t="s">
        <v>6</v>
      </c>
      <c r="EE104">
        <v>66434313</v>
      </c>
      <c r="EF104">
        <v>2</v>
      </c>
      <c r="EG104" t="s">
        <v>24</v>
      </c>
      <c r="EH104">
        <v>11</v>
      </c>
      <c r="EI104" t="s">
        <v>25</v>
      </c>
      <c r="EJ104">
        <v>1</v>
      </c>
      <c r="EK104">
        <v>11001</v>
      </c>
      <c r="EL104" t="s">
        <v>25</v>
      </c>
      <c r="EM104" t="s">
        <v>26</v>
      </c>
      <c r="EO104" t="s">
        <v>6</v>
      </c>
      <c r="EQ104">
        <v>32768</v>
      </c>
      <c r="ER104">
        <v>1160</v>
      </c>
      <c r="ES104">
        <v>1160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112</v>
      </c>
      <c r="FY104">
        <v>65</v>
      </c>
      <c r="GA104" t="s">
        <v>6</v>
      </c>
      <c r="GD104">
        <v>1</v>
      </c>
      <c r="GF104">
        <v>2020925387</v>
      </c>
      <c r="GG104">
        <v>2</v>
      </c>
      <c r="GH104">
        <v>1</v>
      </c>
      <c r="GI104">
        <v>4</v>
      </c>
      <c r="GJ104">
        <v>0</v>
      </c>
      <c r="GK104">
        <v>0</v>
      </c>
      <c r="GL104">
        <f t="shared" si="105"/>
        <v>0</v>
      </c>
      <c r="GM104">
        <f t="shared" si="106"/>
        <v>-11</v>
      </c>
      <c r="GN104">
        <f t="shared" si="107"/>
        <v>-11</v>
      </c>
      <c r="GO104">
        <f t="shared" si="108"/>
        <v>0</v>
      </c>
      <c r="GP104">
        <f t="shared" si="109"/>
        <v>0</v>
      </c>
      <c r="GR104">
        <v>0</v>
      </c>
      <c r="GS104">
        <v>0</v>
      </c>
      <c r="GT104">
        <v>0</v>
      </c>
      <c r="GU104" t="s">
        <v>6</v>
      </c>
      <c r="GV104">
        <f t="shared" si="121"/>
        <v>0</v>
      </c>
      <c r="GW104">
        <v>1</v>
      </c>
      <c r="GX104">
        <f t="shared" si="111"/>
        <v>0</v>
      </c>
      <c r="HA104">
        <v>0</v>
      </c>
      <c r="HB104">
        <v>0</v>
      </c>
      <c r="HC104">
        <f t="shared" si="112"/>
        <v>0</v>
      </c>
      <c r="HE104" t="s">
        <v>6</v>
      </c>
      <c r="HF104" t="s">
        <v>6</v>
      </c>
      <c r="HM104" t="s">
        <v>6</v>
      </c>
      <c r="HN104" t="s">
        <v>27</v>
      </c>
      <c r="HO104" t="s">
        <v>28</v>
      </c>
      <c r="HP104" t="s">
        <v>25</v>
      </c>
      <c r="HQ104" t="s">
        <v>25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93</v>
      </c>
      <c r="E105" t="s">
        <v>193</v>
      </c>
      <c r="F105" t="s">
        <v>44</v>
      </c>
      <c r="G105" t="s">
        <v>45</v>
      </c>
      <c r="H105" t="str">
        <f>'1.Ведомость'!C67</f>
        <v>т</v>
      </c>
      <c r="I105">
        <f>I102*J105</f>
        <v>-1.8720000000000001E-2</v>
      </c>
      <c r="J105">
        <v>-7.8E-2</v>
      </c>
      <c r="K105">
        <v>-7.8E-2</v>
      </c>
      <c r="O105">
        <f t="shared" si="76"/>
        <v>-257</v>
      </c>
      <c r="P105">
        <f t="shared" si="77"/>
        <v>-257</v>
      </c>
      <c r="Q105">
        <f t="shared" si="78"/>
        <v>0</v>
      </c>
      <c r="R105">
        <f t="shared" si="79"/>
        <v>0</v>
      </c>
      <c r="S105">
        <f t="shared" si="80"/>
        <v>0</v>
      </c>
      <c r="T105">
        <f t="shared" si="81"/>
        <v>0</v>
      </c>
      <c r="U105">
        <f t="shared" si="82"/>
        <v>0</v>
      </c>
      <c r="V105">
        <f t="shared" si="83"/>
        <v>0</v>
      </c>
      <c r="W105">
        <f t="shared" si="84"/>
        <v>0</v>
      </c>
      <c r="X105">
        <f t="shared" si="85"/>
        <v>0</v>
      </c>
      <c r="Y105">
        <f t="shared" si="86"/>
        <v>0</v>
      </c>
      <c r="AA105">
        <v>92810797</v>
      </c>
      <c r="AB105">
        <f t="shared" si="87"/>
        <v>1383.1</v>
      </c>
      <c r="AC105">
        <f t="shared" si="115"/>
        <v>1383.1</v>
      </c>
      <c r="AD105">
        <f t="shared" si="116"/>
        <v>0</v>
      </c>
      <c r="AE105">
        <f t="shared" si="117"/>
        <v>0</v>
      </c>
      <c r="AF105">
        <f t="shared" si="118"/>
        <v>0</v>
      </c>
      <c r="AG105">
        <f t="shared" si="92"/>
        <v>0</v>
      </c>
      <c r="AH105">
        <f t="shared" si="119"/>
        <v>0</v>
      </c>
      <c r="AI105">
        <f t="shared" si="120"/>
        <v>0</v>
      </c>
      <c r="AJ105">
        <f t="shared" si="95"/>
        <v>0</v>
      </c>
      <c r="AK105">
        <v>1383.1</v>
      </c>
      <c r="AL105">
        <v>1383.1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112</v>
      </c>
      <c r="AU105">
        <v>65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9.92</v>
      </c>
      <c r="BD105" t="s">
        <v>6</v>
      </c>
      <c r="BE105" t="s">
        <v>6</v>
      </c>
      <c r="BF105" t="s">
        <v>6</v>
      </c>
      <c r="BG105" t="s">
        <v>6</v>
      </c>
      <c r="BH105">
        <v>3</v>
      </c>
      <c r="BI105">
        <v>1</v>
      </c>
      <c r="BJ105" t="s">
        <v>46</v>
      </c>
      <c r="BM105">
        <v>11001</v>
      </c>
      <c r="BN105">
        <v>0</v>
      </c>
      <c r="BO105" t="s">
        <v>6</v>
      </c>
      <c r="BP105">
        <v>0</v>
      </c>
      <c r="BQ105">
        <v>2</v>
      </c>
      <c r="BR105">
        <v>1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6</v>
      </c>
      <c r="BZ105">
        <v>112</v>
      </c>
      <c r="CA105">
        <v>65</v>
      </c>
      <c r="CB105" t="s">
        <v>6</v>
      </c>
      <c r="CE105">
        <v>0</v>
      </c>
      <c r="CF105">
        <v>0</v>
      </c>
      <c r="CG105">
        <v>0</v>
      </c>
      <c r="CM105">
        <v>0</v>
      </c>
      <c r="CN105" t="s">
        <v>6</v>
      </c>
      <c r="CO105">
        <v>0</v>
      </c>
      <c r="CP105">
        <f t="shared" si="96"/>
        <v>-257</v>
      </c>
      <c r="CQ105">
        <f t="shared" si="122"/>
        <v>13720.351999999999</v>
      </c>
      <c r="CR105">
        <f t="shared" si="123"/>
        <v>0</v>
      </c>
      <c r="CS105">
        <f t="shared" si="97"/>
        <v>0</v>
      </c>
      <c r="CT105">
        <f t="shared" si="98"/>
        <v>0</v>
      </c>
      <c r="CU105">
        <f t="shared" si="99"/>
        <v>0</v>
      </c>
      <c r="CV105">
        <f t="shared" si="100"/>
        <v>0</v>
      </c>
      <c r="CW105">
        <f t="shared" si="101"/>
        <v>0</v>
      </c>
      <c r="CX105">
        <f t="shared" si="102"/>
        <v>0</v>
      </c>
      <c r="CY105">
        <f t="shared" si="103"/>
        <v>0</v>
      </c>
      <c r="CZ105">
        <f t="shared" si="104"/>
        <v>0</v>
      </c>
      <c r="DC105" t="s">
        <v>6</v>
      </c>
      <c r="DD105" t="s">
        <v>6</v>
      </c>
      <c r="DE105" t="s">
        <v>6</v>
      </c>
      <c r="DF105" t="s">
        <v>6</v>
      </c>
      <c r="DG105" t="s">
        <v>6</v>
      </c>
      <c r="DH105" t="s">
        <v>6</v>
      </c>
      <c r="DI105" t="s">
        <v>6</v>
      </c>
      <c r="DJ105" t="s">
        <v>6</v>
      </c>
      <c r="DK105" t="s">
        <v>6</v>
      </c>
      <c r="DL105" t="s">
        <v>6</v>
      </c>
      <c r="DM105" t="s">
        <v>6</v>
      </c>
      <c r="DN105">
        <v>0</v>
      </c>
      <c r="DO105">
        <v>0</v>
      </c>
      <c r="DP105">
        <v>1</v>
      </c>
      <c r="DQ105">
        <v>1</v>
      </c>
      <c r="DU105">
        <v>1009</v>
      </c>
      <c r="DV105" t="s">
        <v>37</v>
      </c>
      <c r="DW105" t="s">
        <v>37</v>
      </c>
      <c r="DX105">
        <v>1000</v>
      </c>
      <c r="DZ105" t="s">
        <v>6</v>
      </c>
      <c r="EA105" t="s">
        <v>6</v>
      </c>
      <c r="EB105" t="s">
        <v>6</v>
      </c>
      <c r="EC105" t="s">
        <v>6</v>
      </c>
      <c r="EE105">
        <v>66434313</v>
      </c>
      <c r="EF105">
        <v>2</v>
      </c>
      <c r="EG105" t="s">
        <v>24</v>
      </c>
      <c r="EH105">
        <v>11</v>
      </c>
      <c r="EI105" t="s">
        <v>25</v>
      </c>
      <c r="EJ105">
        <v>1</v>
      </c>
      <c r="EK105">
        <v>11001</v>
      </c>
      <c r="EL105" t="s">
        <v>25</v>
      </c>
      <c r="EM105" t="s">
        <v>26</v>
      </c>
      <c r="EO105" t="s">
        <v>6</v>
      </c>
      <c r="EQ105">
        <v>32768</v>
      </c>
      <c r="ER105">
        <v>1383.1</v>
      </c>
      <c r="ES105">
        <v>1383.1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112</v>
      </c>
      <c r="FY105">
        <v>65</v>
      </c>
      <c r="GA105" t="s">
        <v>6</v>
      </c>
      <c r="GD105">
        <v>1</v>
      </c>
      <c r="GF105">
        <v>1182438716</v>
      </c>
      <c r="GG105">
        <v>2</v>
      </c>
      <c r="GH105">
        <v>1</v>
      </c>
      <c r="GI105">
        <v>4</v>
      </c>
      <c r="GJ105">
        <v>0</v>
      </c>
      <c r="GK105">
        <v>0</v>
      </c>
      <c r="GL105">
        <f t="shared" si="105"/>
        <v>0</v>
      </c>
      <c r="GM105">
        <f t="shared" si="106"/>
        <v>-257</v>
      </c>
      <c r="GN105">
        <f t="shared" si="107"/>
        <v>-257</v>
      </c>
      <c r="GO105">
        <f t="shared" si="108"/>
        <v>0</v>
      </c>
      <c r="GP105">
        <f t="shared" si="109"/>
        <v>0</v>
      </c>
      <c r="GR105">
        <v>0</v>
      </c>
      <c r="GS105">
        <v>0</v>
      </c>
      <c r="GT105">
        <v>0</v>
      </c>
      <c r="GU105" t="s">
        <v>6</v>
      </c>
      <c r="GV105">
        <f t="shared" si="121"/>
        <v>0</v>
      </c>
      <c r="GW105">
        <v>1</v>
      </c>
      <c r="GX105">
        <f t="shared" si="111"/>
        <v>0</v>
      </c>
      <c r="HA105">
        <v>0</v>
      </c>
      <c r="HB105">
        <v>0</v>
      </c>
      <c r="HC105">
        <f t="shared" si="112"/>
        <v>0</v>
      </c>
      <c r="HE105" t="s">
        <v>6</v>
      </c>
      <c r="HF105" t="s">
        <v>6</v>
      </c>
      <c r="HM105" t="s">
        <v>6</v>
      </c>
      <c r="HN105" t="s">
        <v>27</v>
      </c>
      <c r="HO105" t="s">
        <v>28</v>
      </c>
      <c r="HP105" t="s">
        <v>25</v>
      </c>
      <c r="HQ105" t="s">
        <v>25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94</v>
      </c>
      <c r="E106" t="s">
        <v>194</v>
      </c>
      <c r="F106" t="s">
        <v>52</v>
      </c>
      <c r="G106" t="s">
        <v>53</v>
      </c>
      <c r="H106" t="str">
        <f>'1.Ведомость'!C68</f>
        <v>т</v>
      </c>
      <c r="I106">
        <f>I102*J106</f>
        <v>-1.512E-2</v>
      </c>
      <c r="J106">
        <v>-6.3E-2</v>
      </c>
      <c r="K106">
        <v>-6.3E-2</v>
      </c>
      <c r="O106">
        <f t="shared" si="76"/>
        <v>-103</v>
      </c>
      <c r="P106">
        <f t="shared" si="77"/>
        <v>-103</v>
      </c>
      <c r="Q106">
        <f t="shared" si="78"/>
        <v>0</v>
      </c>
      <c r="R106">
        <f t="shared" si="79"/>
        <v>0</v>
      </c>
      <c r="S106">
        <f t="shared" si="80"/>
        <v>0</v>
      </c>
      <c r="T106">
        <f t="shared" si="81"/>
        <v>0</v>
      </c>
      <c r="U106">
        <f t="shared" si="82"/>
        <v>0</v>
      </c>
      <c r="V106">
        <f t="shared" si="83"/>
        <v>0</v>
      </c>
      <c r="W106">
        <f t="shared" si="84"/>
        <v>0</v>
      </c>
      <c r="X106">
        <f t="shared" si="85"/>
        <v>0</v>
      </c>
      <c r="Y106">
        <f t="shared" si="86"/>
        <v>0</v>
      </c>
      <c r="AA106">
        <v>92810797</v>
      </c>
      <c r="AB106">
        <f t="shared" si="87"/>
        <v>688.8</v>
      </c>
      <c r="AC106">
        <f t="shared" si="115"/>
        <v>688.8</v>
      </c>
      <c r="AD106">
        <f t="shared" si="116"/>
        <v>0</v>
      </c>
      <c r="AE106">
        <f t="shared" si="117"/>
        <v>0</v>
      </c>
      <c r="AF106">
        <f t="shared" si="118"/>
        <v>0</v>
      </c>
      <c r="AG106">
        <f t="shared" si="92"/>
        <v>0</v>
      </c>
      <c r="AH106">
        <f t="shared" si="119"/>
        <v>0</v>
      </c>
      <c r="AI106">
        <f t="shared" si="120"/>
        <v>0</v>
      </c>
      <c r="AJ106">
        <f t="shared" si="95"/>
        <v>0</v>
      </c>
      <c r="AK106">
        <v>688.8</v>
      </c>
      <c r="AL106">
        <v>688.8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112</v>
      </c>
      <c r="AU106">
        <v>65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9.92</v>
      </c>
      <c r="BD106" t="s">
        <v>6</v>
      </c>
      <c r="BE106" t="s">
        <v>6</v>
      </c>
      <c r="BF106" t="s">
        <v>6</v>
      </c>
      <c r="BG106" t="s">
        <v>6</v>
      </c>
      <c r="BH106">
        <v>3</v>
      </c>
      <c r="BI106">
        <v>1</v>
      </c>
      <c r="BJ106" t="s">
        <v>54</v>
      </c>
      <c r="BM106">
        <v>11001</v>
      </c>
      <c r="BN106">
        <v>0</v>
      </c>
      <c r="BO106" t="s">
        <v>6</v>
      </c>
      <c r="BP106">
        <v>0</v>
      </c>
      <c r="BQ106">
        <v>2</v>
      </c>
      <c r="BR106">
        <v>1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6</v>
      </c>
      <c r="BZ106">
        <v>112</v>
      </c>
      <c r="CA106">
        <v>65</v>
      </c>
      <c r="CB106" t="s">
        <v>6</v>
      </c>
      <c r="CE106">
        <v>0</v>
      </c>
      <c r="CF106">
        <v>0</v>
      </c>
      <c r="CG106">
        <v>0</v>
      </c>
      <c r="CM106">
        <v>0</v>
      </c>
      <c r="CN106" t="s">
        <v>6</v>
      </c>
      <c r="CO106">
        <v>0</v>
      </c>
      <c r="CP106">
        <f t="shared" si="96"/>
        <v>-103</v>
      </c>
      <c r="CQ106">
        <f t="shared" si="122"/>
        <v>6832.8959999999997</v>
      </c>
      <c r="CR106">
        <f t="shared" si="123"/>
        <v>0</v>
      </c>
      <c r="CS106">
        <f t="shared" si="97"/>
        <v>0</v>
      </c>
      <c r="CT106">
        <f t="shared" si="98"/>
        <v>0</v>
      </c>
      <c r="CU106">
        <f t="shared" si="99"/>
        <v>0</v>
      </c>
      <c r="CV106">
        <f t="shared" si="100"/>
        <v>0</v>
      </c>
      <c r="CW106">
        <f t="shared" si="101"/>
        <v>0</v>
      </c>
      <c r="CX106">
        <f t="shared" si="102"/>
        <v>0</v>
      </c>
      <c r="CY106">
        <f t="shared" si="103"/>
        <v>0</v>
      </c>
      <c r="CZ106">
        <f t="shared" si="104"/>
        <v>0</v>
      </c>
      <c r="DC106" t="s">
        <v>6</v>
      </c>
      <c r="DD106" t="s">
        <v>6</v>
      </c>
      <c r="DE106" t="s">
        <v>6</v>
      </c>
      <c r="DF106" t="s">
        <v>6</v>
      </c>
      <c r="DG106" t="s">
        <v>6</v>
      </c>
      <c r="DH106" t="s">
        <v>6</v>
      </c>
      <c r="DI106" t="s">
        <v>6</v>
      </c>
      <c r="DJ106" t="s">
        <v>6</v>
      </c>
      <c r="DK106" t="s">
        <v>6</v>
      </c>
      <c r="DL106" t="s">
        <v>6</v>
      </c>
      <c r="DM106" t="s">
        <v>6</v>
      </c>
      <c r="DN106">
        <v>0</v>
      </c>
      <c r="DO106">
        <v>0</v>
      </c>
      <c r="DP106">
        <v>1</v>
      </c>
      <c r="DQ106">
        <v>1</v>
      </c>
      <c r="DU106">
        <v>1009</v>
      </c>
      <c r="DV106" t="s">
        <v>37</v>
      </c>
      <c r="DW106" t="s">
        <v>37</v>
      </c>
      <c r="DX106">
        <v>1000</v>
      </c>
      <c r="DZ106" t="s">
        <v>6</v>
      </c>
      <c r="EA106" t="s">
        <v>6</v>
      </c>
      <c r="EB106" t="s">
        <v>6</v>
      </c>
      <c r="EC106" t="s">
        <v>6</v>
      </c>
      <c r="EE106">
        <v>66434313</v>
      </c>
      <c r="EF106">
        <v>2</v>
      </c>
      <c r="EG106" t="s">
        <v>24</v>
      </c>
      <c r="EH106">
        <v>11</v>
      </c>
      <c r="EI106" t="s">
        <v>25</v>
      </c>
      <c r="EJ106">
        <v>1</v>
      </c>
      <c r="EK106">
        <v>11001</v>
      </c>
      <c r="EL106" t="s">
        <v>25</v>
      </c>
      <c r="EM106" t="s">
        <v>26</v>
      </c>
      <c r="EO106" t="s">
        <v>6</v>
      </c>
      <c r="EQ106">
        <v>32768</v>
      </c>
      <c r="ER106">
        <v>688.8</v>
      </c>
      <c r="ES106">
        <v>688.8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112</v>
      </c>
      <c r="FY106">
        <v>65</v>
      </c>
      <c r="GA106" t="s">
        <v>6</v>
      </c>
      <c r="GD106">
        <v>1</v>
      </c>
      <c r="GF106">
        <v>-927361263</v>
      </c>
      <c r="GG106">
        <v>2</v>
      </c>
      <c r="GH106">
        <v>1</v>
      </c>
      <c r="GI106">
        <v>4</v>
      </c>
      <c r="GJ106">
        <v>0</v>
      </c>
      <c r="GK106">
        <v>0</v>
      </c>
      <c r="GL106">
        <f t="shared" si="105"/>
        <v>0</v>
      </c>
      <c r="GM106">
        <f t="shared" si="106"/>
        <v>-103</v>
      </c>
      <c r="GN106">
        <f t="shared" si="107"/>
        <v>-103</v>
      </c>
      <c r="GO106">
        <f t="shared" si="108"/>
        <v>0</v>
      </c>
      <c r="GP106">
        <f t="shared" si="109"/>
        <v>0</v>
      </c>
      <c r="GR106">
        <v>0</v>
      </c>
      <c r="GS106">
        <v>0</v>
      </c>
      <c r="GT106">
        <v>0</v>
      </c>
      <c r="GU106" t="s">
        <v>6</v>
      </c>
      <c r="GV106">
        <f t="shared" si="121"/>
        <v>0</v>
      </c>
      <c r="GW106">
        <v>1</v>
      </c>
      <c r="GX106">
        <f t="shared" si="111"/>
        <v>0</v>
      </c>
      <c r="HA106">
        <v>0</v>
      </c>
      <c r="HB106">
        <v>0</v>
      </c>
      <c r="HC106">
        <f t="shared" si="112"/>
        <v>0</v>
      </c>
      <c r="HE106" t="s">
        <v>6</v>
      </c>
      <c r="HF106" t="s">
        <v>6</v>
      </c>
      <c r="HM106" t="s">
        <v>6</v>
      </c>
      <c r="HN106" t="s">
        <v>27</v>
      </c>
      <c r="HO106" t="s">
        <v>28</v>
      </c>
      <c r="HP106" t="s">
        <v>25</v>
      </c>
      <c r="HQ106" t="s">
        <v>25</v>
      </c>
      <c r="HS106">
        <v>0</v>
      </c>
      <c r="IK106">
        <v>0</v>
      </c>
    </row>
    <row r="107" spans="1:245" x14ac:dyDescent="0.2">
      <c r="A107">
        <v>17</v>
      </c>
      <c r="B107">
        <v>1</v>
      </c>
      <c r="C107">
        <f>ROW(SmtRes!A106)</f>
        <v>106</v>
      </c>
      <c r="D107">
        <f>ROW(EtalonRes!A101)</f>
        <v>101</v>
      </c>
      <c r="E107" t="s">
        <v>195</v>
      </c>
      <c r="F107" t="s">
        <v>81</v>
      </c>
      <c r="G107" t="s">
        <v>82</v>
      </c>
      <c r="H107" t="s">
        <v>22</v>
      </c>
      <c r="I107">
        <v>0.24</v>
      </c>
      <c r="J107">
        <v>0</v>
      </c>
      <c r="K107">
        <v>0.24</v>
      </c>
      <c r="O107">
        <f t="shared" si="76"/>
        <v>30515</v>
      </c>
      <c r="P107">
        <f t="shared" si="77"/>
        <v>18710</v>
      </c>
      <c r="Q107">
        <f t="shared" si="78"/>
        <v>536</v>
      </c>
      <c r="R107">
        <f t="shared" si="79"/>
        <v>577</v>
      </c>
      <c r="S107">
        <f t="shared" si="80"/>
        <v>11269</v>
      </c>
      <c r="T107">
        <f t="shared" si="81"/>
        <v>0</v>
      </c>
      <c r="U107">
        <f t="shared" si="82"/>
        <v>28.747199999999999</v>
      </c>
      <c r="V107">
        <f t="shared" si="83"/>
        <v>1.08</v>
      </c>
      <c r="W107">
        <f t="shared" si="84"/>
        <v>0</v>
      </c>
      <c r="X107">
        <f t="shared" si="85"/>
        <v>13268</v>
      </c>
      <c r="Y107">
        <f t="shared" si="86"/>
        <v>7700</v>
      </c>
      <c r="AA107">
        <v>92810797</v>
      </c>
      <c r="AB107">
        <f t="shared" si="87"/>
        <v>9047.81</v>
      </c>
      <c r="AC107">
        <f t="shared" si="115"/>
        <v>7858.9</v>
      </c>
      <c r="AD107">
        <f t="shared" si="116"/>
        <v>142.03</v>
      </c>
      <c r="AE107">
        <f t="shared" si="117"/>
        <v>53.61</v>
      </c>
      <c r="AF107">
        <f t="shared" si="118"/>
        <v>1046.8800000000001</v>
      </c>
      <c r="AG107">
        <f t="shared" si="92"/>
        <v>0</v>
      </c>
      <c r="AH107">
        <f t="shared" si="119"/>
        <v>119.78</v>
      </c>
      <c r="AI107">
        <f t="shared" si="120"/>
        <v>4.5</v>
      </c>
      <c r="AJ107">
        <f t="shared" si="95"/>
        <v>0</v>
      </c>
      <c r="AK107">
        <v>9047.81</v>
      </c>
      <c r="AL107">
        <v>7858.9</v>
      </c>
      <c r="AM107">
        <v>142.03</v>
      </c>
      <c r="AN107">
        <v>53.61</v>
      </c>
      <c r="AO107">
        <v>1046.8800000000001</v>
      </c>
      <c r="AP107">
        <v>0</v>
      </c>
      <c r="AQ107">
        <v>119.78</v>
      </c>
      <c r="AR107">
        <v>4.5</v>
      </c>
      <c r="AS107">
        <v>0</v>
      </c>
      <c r="AT107">
        <v>112</v>
      </c>
      <c r="AU107">
        <v>65</v>
      </c>
      <c r="AV107">
        <v>1</v>
      </c>
      <c r="AW107">
        <v>1</v>
      </c>
      <c r="AZ107">
        <v>1</v>
      </c>
      <c r="BA107">
        <v>44.85</v>
      </c>
      <c r="BB107">
        <v>15.72</v>
      </c>
      <c r="BC107">
        <v>9.92</v>
      </c>
      <c r="BD107" t="s">
        <v>6</v>
      </c>
      <c r="BE107" t="s">
        <v>6</v>
      </c>
      <c r="BF107" t="s">
        <v>6</v>
      </c>
      <c r="BG107" t="s">
        <v>6</v>
      </c>
      <c r="BH107">
        <v>0</v>
      </c>
      <c r="BI107">
        <v>1</v>
      </c>
      <c r="BJ107" t="s">
        <v>83</v>
      </c>
      <c r="BM107">
        <v>11001</v>
      </c>
      <c r="BN107">
        <v>0</v>
      </c>
      <c r="BO107" t="s">
        <v>6</v>
      </c>
      <c r="BP107">
        <v>0</v>
      </c>
      <c r="BQ107">
        <v>2</v>
      </c>
      <c r="BR107">
        <v>0</v>
      </c>
      <c r="BS107">
        <v>44.85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6</v>
      </c>
      <c r="BZ107">
        <v>112</v>
      </c>
      <c r="CA107">
        <v>65</v>
      </c>
      <c r="CB107" t="s">
        <v>6</v>
      </c>
      <c r="CE107">
        <v>0</v>
      </c>
      <c r="CF107">
        <v>0</v>
      </c>
      <c r="CG107">
        <v>0</v>
      </c>
      <c r="CM107">
        <v>0</v>
      </c>
      <c r="CN107" t="s">
        <v>6</v>
      </c>
      <c r="CO107">
        <v>0</v>
      </c>
      <c r="CP107">
        <f t="shared" si="96"/>
        <v>30515</v>
      </c>
      <c r="CQ107">
        <f t="shared" si="122"/>
        <v>77960.288</v>
      </c>
      <c r="CR107">
        <f t="shared" si="123"/>
        <v>2232.7116000000001</v>
      </c>
      <c r="CS107">
        <f t="shared" si="97"/>
        <v>2404.4085</v>
      </c>
      <c r="CT107">
        <f t="shared" si="98"/>
        <v>46952.568000000007</v>
      </c>
      <c r="CU107">
        <f t="shared" si="99"/>
        <v>0</v>
      </c>
      <c r="CV107">
        <f t="shared" si="100"/>
        <v>119.78</v>
      </c>
      <c r="CW107">
        <f t="shared" si="101"/>
        <v>4.5</v>
      </c>
      <c r="CX107">
        <f t="shared" si="102"/>
        <v>0</v>
      </c>
      <c r="CY107">
        <f t="shared" si="103"/>
        <v>13267.52</v>
      </c>
      <c r="CZ107">
        <f t="shared" si="104"/>
        <v>7699.9</v>
      </c>
      <c r="DC107" t="s">
        <v>6</v>
      </c>
      <c r="DD107" t="s">
        <v>6</v>
      </c>
      <c r="DE107" t="s">
        <v>6</v>
      </c>
      <c r="DF107" t="s">
        <v>6</v>
      </c>
      <c r="DG107" t="s">
        <v>6</v>
      </c>
      <c r="DH107" t="s">
        <v>6</v>
      </c>
      <c r="DI107" t="s">
        <v>6</v>
      </c>
      <c r="DJ107" t="s">
        <v>6</v>
      </c>
      <c r="DK107" t="s">
        <v>6</v>
      </c>
      <c r="DL107" t="s">
        <v>6</v>
      </c>
      <c r="DM107" t="s">
        <v>6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22</v>
      </c>
      <c r="DW107" t="s">
        <v>22</v>
      </c>
      <c r="DX107">
        <v>100</v>
      </c>
      <c r="DZ107" t="s">
        <v>6</v>
      </c>
      <c r="EA107" t="s">
        <v>6</v>
      </c>
      <c r="EB107" t="s">
        <v>6</v>
      </c>
      <c r="EC107" t="s">
        <v>6</v>
      </c>
      <c r="EE107">
        <v>66434313</v>
      </c>
      <c r="EF107">
        <v>2</v>
      </c>
      <c r="EG107" t="s">
        <v>24</v>
      </c>
      <c r="EH107">
        <v>11</v>
      </c>
      <c r="EI107" t="s">
        <v>25</v>
      </c>
      <c r="EJ107">
        <v>1</v>
      </c>
      <c r="EK107">
        <v>11001</v>
      </c>
      <c r="EL107" t="s">
        <v>25</v>
      </c>
      <c r="EM107" t="s">
        <v>26</v>
      </c>
      <c r="EO107" t="s">
        <v>6</v>
      </c>
      <c r="EQ107">
        <v>1441792</v>
      </c>
      <c r="ER107">
        <v>9047.81</v>
      </c>
      <c r="ES107">
        <v>7858.9</v>
      </c>
      <c r="ET107">
        <v>142.03</v>
      </c>
      <c r="EU107">
        <v>53.61</v>
      </c>
      <c r="EV107">
        <v>1046.8800000000001</v>
      </c>
      <c r="EW107">
        <v>119.78</v>
      </c>
      <c r="EX107">
        <v>4.5</v>
      </c>
      <c r="EY107">
        <v>0</v>
      </c>
      <c r="FQ107">
        <v>0</v>
      </c>
      <c r="FR107">
        <v>0</v>
      </c>
      <c r="FS107">
        <v>0</v>
      </c>
      <c r="FX107">
        <v>112</v>
      </c>
      <c r="FY107">
        <v>65</v>
      </c>
      <c r="GA107" t="s">
        <v>6</v>
      </c>
      <c r="GD107">
        <v>1</v>
      </c>
      <c r="GF107">
        <v>-518158177</v>
      </c>
      <c r="GG107">
        <v>2</v>
      </c>
      <c r="GH107">
        <v>1</v>
      </c>
      <c r="GI107">
        <v>4</v>
      </c>
      <c r="GJ107">
        <v>0</v>
      </c>
      <c r="GK107">
        <v>0</v>
      </c>
      <c r="GL107">
        <f t="shared" si="105"/>
        <v>0</v>
      </c>
      <c r="GM107">
        <f t="shared" si="106"/>
        <v>51483</v>
      </c>
      <c r="GN107">
        <f t="shared" si="107"/>
        <v>51483</v>
      </c>
      <c r="GO107">
        <f t="shared" si="108"/>
        <v>0</v>
      </c>
      <c r="GP107">
        <f t="shared" si="109"/>
        <v>0</v>
      </c>
      <c r="GR107">
        <v>0</v>
      </c>
      <c r="GS107">
        <v>3</v>
      </c>
      <c r="GT107">
        <v>0</v>
      </c>
      <c r="GU107" t="s">
        <v>6</v>
      </c>
      <c r="GV107">
        <f t="shared" si="121"/>
        <v>0</v>
      </c>
      <c r="GW107">
        <v>1</v>
      </c>
      <c r="GX107">
        <f t="shared" si="111"/>
        <v>0</v>
      </c>
      <c r="HA107">
        <v>0</v>
      </c>
      <c r="HB107">
        <v>0</v>
      </c>
      <c r="HC107">
        <f t="shared" si="112"/>
        <v>0</v>
      </c>
      <c r="HE107" t="s">
        <v>6</v>
      </c>
      <c r="HF107" t="s">
        <v>6</v>
      </c>
      <c r="HM107" t="s">
        <v>6</v>
      </c>
      <c r="HN107" t="s">
        <v>27</v>
      </c>
      <c r="HO107" t="s">
        <v>28</v>
      </c>
      <c r="HP107" t="s">
        <v>25</v>
      </c>
      <c r="HQ107" t="s">
        <v>25</v>
      </c>
      <c r="HS107">
        <v>0</v>
      </c>
      <c r="IK107">
        <v>0</v>
      </c>
    </row>
    <row r="109" spans="1:245" x14ac:dyDescent="0.2">
      <c r="A109" s="2">
        <v>51</v>
      </c>
      <c r="B109" s="2">
        <f>B80</f>
        <v>1</v>
      </c>
      <c r="C109" s="2">
        <f>A80</f>
        <v>5</v>
      </c>
      <c r="D109" s="2">
        <f>ROW(A80)</f>
        <v>80</v>
      </c>
      <c r="E109" s="2"/>
      <c r="F109" s="2" t="str">
        <f>IF(F80&lt;&gt;"",F80,"")</f>
        <v>Новый подраздел</v>
      </c>
      <c r="G109" s="2" t="str">
        <f>IF(G80&lt;&gt;"",G80,"")</f>
        <v>Электрощитовая</v>
      </c>
      <c r="H109" s="2">
        <v>0</v>
      </c>
      <c r="I109" s="2"/>
      <c r="J109" s="2"/>
      <c r="K109" s="2"/>
      <c r="L109" s="2"/>
      <c r="M109" s="2"/>
      <c r="N109" s="2"/>
      <c r="O109" s="2">
        <f t="shared" ref="O109:T109" si="124">ROUND(AB109,0)</f>
        <v>57796</v>
      </c>
      <c r="P109" s="2">
        <f t="shared" si="124"/>
        <v>35900</v>
      </c>
      <c r="Q109" s="2">
        <f t="shared" si="124"/>
        <v>2245</v>
      </c>
      <c r="R109" s="2">
        <f t="shared" si="124"/>
        <v>1265</v>
      </c>
      <c r="S109" s="2">
        <f t="shared" si="124"/>
        <v>19651</v>
      </c>
      <c r="T109" s="2">
        <f t="shared" si="124"/>
        <v>0</v>
      </c>
      <c r="U109" s="2">
        <f>AH109</f>
        <v>49.070799999999998</v>
      </c>
      <c r="V109" s="2">
        <f>AI109</f>
        <v>2.29705</v>
      </c>
      <c r="W109" s="2">
        <f>ROUND(AJ109,0)</f>
        <v>0</v>
      </c>
      <c r="X109" s="2">
        <f>ROUND(AK109,0)</f>
        <v>23409</v>
      </c>
      <c r="Y109" s="2">
        <f>ROUND(AL109,0)</f>
        <v>13583</v>
      </c>
      <c r="Z109" s="2"/>
      <c r="AA109" s="2"/>
      <c r="AB109" s="2">
        <f>ROUND(SUMIF(AA84:AA107,"=92810797",O84:O107),0)</f>
        <v>57796</v>
      </c>
      <c r="AC109" s="2">
        <f>ROUND(SUMIF(AA84:AA107,"=92810797",P84:P107),0)</f>
        <v>35900</v>
      </c>
      <c r="AD109" s="2">
        <f>ROUND(SUMIF(AA84:AA107,"=92810797",Q84:Q107),0)</f>
        <v>2245</v>
      </c>
      <c r="AE109" s="2">
        <f>ROUND(SUMIF(AA84:AA107,"=92810797",R84:R107),0)</f>
        <v>1265</v>
      </c>
      <c r="AF109" s="2">
        <f>ROUND(SUMIF(AA84:AA107,"=92810797",S84:S107),0)</f>
        <v>19651</v>
      </c>
      <c r="AG109" s="2">
        <f>ROUND(SUMIF(AA84:AA107,"=92810797",T84:T107),0)</f>
        <v>0</v>
      </c>
      <c r="AH109" s="2">
        <f>SUMIF(AA84:AA107,"=92810797",U84:U107)</f>
        <v>49.070799999999998</v>
      </c>
      <c r="AI109" s="2">
        <f>SUMIF(AA84:AA107,"=92810797",V84:V107)</f>
        <v>2.29705</v>
      </c>
      <c r="AJ109" s="2">
        <f>ROUND(SUMIF(AA84:AA107,"=92810797",W84:W107),0)</f>
        <v>0</v>
      </c>
      <c r="AK109" s="2">
        <f>ROUND(SUMIF(AA84:AA107,"=92810797",X84:X107),0)</f>
        <v>23409</v>
      </c>
      <c r="AL109" s="2">
        <f>ROUND(SUMIF(AA84:AA107,"=92810797",Y84:Y107),0)</f>
        <v>13583</v>
      </c>
      <c r="AM109" s="2"/>
      <c r="AN109" s="2"/>
      <c r="AO109" s="2">
        <f t="shared" ref="AO109:BD109" si="125">ROUND(BX109,0)</f>
        <v>0</v>
      </c>
      <c r="AP109" s="2">
        <f t="shared" si="125"/>
        <v>0</v>
      </c>
      <c r="AQ109" s="2">
        <f t="shared" si="125"/>
        <v>0</v>
      </c>
      <c r="AR109" s="2">
        <f t="shared" si="125"/>
        <v>94788</v>
      </c>
      <c r="AS109" s="2">
        <f t="shared" si="125"/>
        <v>94788</v>
      </c>
      <c r="AT109" s="2">
        <f t="shared" si="125"/>
        <v>0</v>
      </c>
      <c r="AU109" s="2">
        <f t="shared" si="125"/>
        <v>0</v>
      </c>
      <c r="AV109" s="2">
        <f t="shared" si="125"/>
        <v>35900</v>
      </c>
      <c r="AW109" s="2">
        <f t="shared" si="125"/>
        <v>35900</v>
      </c>
      <c r="AX109" s="2">
        <f t="shared" si="125"/>
        <v>0</v>
      </c>
      <c r="AY109" s="2">
        <f t="shared" si="125"/>
        <v>35900</v>
      </c>
      <c r="AZ109" s="2">
        <f t="shared" si="125"/>
        <v>0</v>
      </c>
      <c r="BA109" s="2">
        <f t="shared" si="125"/>
        <v>0</v>
      </c>
      <c r="BB109" s="2">
        <f t="shared" si="125"/>
        <v>0</v>
      </c>
      <c r="BC109" s="2">
        <f t="shared" si="125"/>
        <v>0</v>
      </c>
      <c r="BD109" s="2">
        <f t="shared" si="125"/>
        <v>0</v>
      </c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>
        <f>ROUND(SUMIF(AA84:AA107,"=92810797",FQ84:FQ107),0)</f>
        <v>0</v>
      </c>
      <c r="BY109" s="2">
        <f>ROUND(SUMIF(AA84:AA107,"=92810797",FR84:FR107),0)</f>
        <v>0</v>
      </c>
      <c r="BZ109" s="2">
        <f>ROUND(SUMIF(AA84:AA107,"=92810797",GL84:GL107),0)</f>
        <v>0</v>
      </c>
      <c r="CA109" s="2">
        <f>ROUND(SUMIF(AA84:AA107,"=92810797",GM84:GM107),0)</f>
        <v>94788</v>
      </c>
      <c r="CB109" s="2">
        <f>ROUND(SUMIF(AA84:AA107,"=92810797",GN84:GN107),0)</f>
        <v>94788</v>
      </c>
      <c r="CC109" s="2">
        <f>ROUND(SUMIF(AA84:AA107,"=92810797",GO84:GO107),0)</f>
        <v>0</v>
      </c>
      <c r="CD109" s="2">
        <f>ROUND(SUMIF(AA84:AA107,"=92810797",GP84:GP107),0)</f>
        <v>0</v>
      </c>
      <c r="CE109" s="2">
        <f>AC109-BX109</f>
        <v>35900</v>
      </c>
      <c r="CF109" s="2">
        <f>AC109-BY109</f>
        <v>35900</v>
      </c>
      <c r="CG109" s="2">
        <f>BX109-BZ109</f>
        <v>0</v>
      </c>
      <c r="CH109" s="2">
        <f>AC109-BX109-BY109+BZ109</f>
        <v>35900</v>
      </c>
      <c r="CI109" s="2">
        <f>BY109-BZ109</f>
        <v>0</v>
      </c>
      <c r="CJ109" s="2">
        <f>ROUND(SUMIF(AA84:AA107,"=92810797",GX84:GX107),0)</f>
        <v>0</v>
      </c>
      <c r="CK109" s="2">
        <f>ROUND(SUMIF(AA84:AA107,"=92810797",GY84:GY107),0)</f>
        <v>0</v>
      </c>
      <c r="CL109" s="2">
        <f>ROUND(SUMIF(AA84:AA107,"=92810797",GZ84:GZ107),0)</f>
        <v>0</v>
      </c>
      <c r="CM109" s="2">
        <f>ROUND(SUMIF(AA84:AA107,"=92810797",HD84:HD107),0)</f>
        <v>0</v>
      </c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/>
      <c r="DZ109" s="3"/>
      <c r="EA109" s="3"/>
      <c r="EB109" s="3"/>
      <c r="EC109" s="3"/>
      <c r="ED109" s="3"/>
      <c r="EE109" s="3"/>
      <c r="EF109" s="3"/>
      <c r="EG109" s="3"/>
      <c r="EH109" s="3"/>
      <c r="EI109" s="3"/>
      <c r="EJ109" s="3"/>
      <c r="EK109" s="3"/>
      <c r="EL109" s="3"/>
      <c r="EM109" s="3"/>
      <c r="EN109" s="3"/>
      <c r="EO109" s="3"/>
      <c r="EP109" s="3"/>
      <c r="EQ109" s="3"/>
      <c r="ER109" s="3"/>
      <c r="ES109" s="3"/>
      <c r="ET109" s="3"/>
      <c r="EU109" s="3"/>
      <c r="EV109" s="3"/>
      <c r="EW109" s="3"/>
      <c r="EX109" s="3"/>
      <c r="EY109" s="3"/>
      <c r="EZ109" s="3"/>
      <c r="FA109" s="3"/>
      <c r="FB109" s="3"/>
      <c r="FC109" s="3"/>
      <c r="FD109" s="3"/>
      <c r="FE109" s="3"/>
      <c r="FF109" s="3"/>
      <c r="FG109" s="3"/>
      <c r="FH109" s="3"/>
      <c r="FI109" s="3"/>
      <c r="FJ109" s="3"/>
      <c r="FK109" s="3"/>
      <c r="FL109" s="3"/>
      <c r="FM109" s="3"/>
      <c r="FN109" s="3"/>
      <c r="FO109" s="3"/>
      <c r="FP109" s="3"/>
      <c r="FQ109" s="3"/>
      <c r="FR109" s="3"/>
      <c r="FS109" s="3"/>
      <c r="FT109" s="3"/>
      <c r="FU109" s="3"/>
      <c r="FV109" s="3"/>
      <c r="FW109" s="3"/>
      <c r="FX109" s="3"/>
      <c r="FY109" s="3"/>
      <c r="FZ109" s="3"/>
      <c r="GA109" s="3"/>
      <c r="GB109" s="3"/>
      <c r="GC109" s="3"/>
      <c r="GD109" s="3"/>
      <c r="GE109" s="3"/>
      <c r="GF109" s="3"/>
      <c r="GG109" s="3"/>
      <c r="GH109" s="3"/>
      <c r="GI109" s="3"/>
      <c r="GJ109" s="3"/>
      <c r="GK109" s="3"/>
      <c r="GL109" s="3"/>
      <c r="GM109" s="3"/>
      <c r="GN109" s="3"/>
      <c r="GO109" s="3"/>
      <c r="GP109" s="3"/>
      <c r="GQ109" s="3"/>
      <c r="GR109" s="3"/>
      <c r="GS109" s="3"/>
      <c r="GT109" s="3"/>
      <c r="GU109" s="3"/>
      <c r="GV109" s="3"/>
      <c r="GW109" s="3"/>
      <c r="GX109" s="3">
        <v>0</v>
      </c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201</v>
      </c>
      <c r="F111" s="4">
        <f>ROUND(Source!O109,O111)</f>
        <v>57796</v>
      </c>
      <c r="G111" s="4" t="s">
        <v>84</v>
      </c>
      <c r="H111" s="4" t="s">
        <v>85</v>
      </c>
      <c r="I111" s="4"/>
      <c r="J111" s="4"/>
      <c r="K111" s="4">
        <v>201</v>
      </c>
      <c r="L111" s="4">
        <v>1</v>
      </c>
      <c r="M111" s="4">
        <v>3</v>
      </c>
      <c r="N111" s="4" t="s">
        <v>6</v>
      </c>
      <c r="O111" s="4">
        <v>0</v>
      </c>
      <c r="P111" s="4"/>
      <c r="Q111" s="4"/>
      <c r="R111" s="4"/>
      <c r="S111" s="4"/>
      <c r="T111" s="4"/>
      <c r="U111" s="4"/>
      <c r="V111" s="4"/>
      <c r="W111" s="4">
        <v>57796</v>
      </c>
      <c r="X111" s="4">
        <v>1</v>
      </c>
      <c r="Y111" s="4">
        <v>57796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202</v>
      </c>
      <c r="F112" s="4">
        <f>ROUND(Source!P109,O112)</f>
        <v>35900</v>
      </c>
      <c r="G112" s="4" t="s">
        <v>86</v>
      </c>
      <c r="H112" s="4" t="s">
        <v>87</v>
      </c>
      <c r="I112" s="4"/>
      <c r="J112" s="4"/>
      <c r="K112" s="4">
        <v>202</v>
      </c>
      <c r="L112" s="4">
        <v>2</v>
      </c>
      <c r="M112" s="4">
        <v>3</v>
      </c>
      <c r="N112" s="4" t="s">
        <v>6</v>
      </c>
      <c r="O112" s="4">
        <v>0</v>
      </c>
      <c r="P112" s="4"/>
      <c r="Q112" s="4"/>
      <c r="R112" s="4"/>
      <c r="S112" s="4"/>
      <c r="T112" s="4"/>
      <c r="U112" s="4"/>
      <c r="V112" s="4"/>
      <c r="W112" s="4">
        <v>35900</v>
      </c>
      <c r="X112" s="4">
        <v>1</v>
      </c>
      <c r="Y112" s="4">
        <v>35900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222</v>
      </c>
      <c r="F113" s="4">
        <f>ROUND(Source!AO109,O113)</f>
        <v>0</v>
      </c>
      <c r="G113" s="4" t="s">
        <v>88</v>
      </c>
      <c r="H113" s="4" t="s">
        <v>89</v>
      </c>
      <c r="I113" s="4"/>
      <c r="J113" s="4"/>
      <c r="K113" s="4">
        <v>222</v>
      </c>
      <c r="L113" s="4">
        <v>3</v>
      </c>
      <c r="M113" s="4">
        <v>3</v>
      </c>
      <c r="N113" s="4" t="s">
        <v>6</v>
      </c>
      <c r="O113" s="4">
        <v>0</v>
      </c>
      <c r="P113" s="4"/>
      <c r="Q113" s="4"/>
      <c r="R113" s="4"/>
      <c r="S113" s="4"/>
      <c r="T113" s="4"/>
      <c r="U113" s="4"/>
      <c r="V113" s="4"/>
      <c r="W113" s="4">
        <v>0</v>
      </c>
      <c r="X113" s="4">
        <v>1</v>
      </c>
      <c r="Y113" s="4">
        <v>0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225</v>
      </c>
      <c r="F114" s="4">
        <f>ROUND(Source!AV109,O114)</f>
        <v>35900</v>
      </c>
      <c r="G114" s="4" t="s">
        <v>90</v>
      </c>
      <c r="H114" s="4" t="s">
        <v>91</v>
      </c>
      <c r="I114" s="4"/>
      <c r="J114" s="4"/>
      <c r="K114" s="4">
        <v>225</v>
      </c>
      <c r="L114" s="4">
        <v>4</v>
      </c>
      <c r="M114" s="4">
        <v>3</v>
      </c>
      <c r="N114" s="4" t="s">
        <v>6</v>
      </c>
      <c r="O114" s="4">
        <v>0</v>
      </c>
      <c r="P114" s="4"/>
      <c r="Q114" s="4"/>
      <c r="R114" s="4"/>
      <c r="S114" s="4"/>
      <c r="T114" s="4"/>
      <c r="U114" s="4"/>
      <c r="V114" s="4"/>
      <c r="W114" s="4">
        <v>35900</v>
      </c>
      <c r="X114" s="4">
        <v>1</v>
      </c>
      <c r="Y114" s="4">
        <v>35900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226</v>
      </c>
      <c r="F115" s="4">
        <f>ROUND(Source!AW109,O115)</f>
        <v>35900</v>
      </c>
      <c r="G115" s="4" t="s">
        <v>92</v>
      </c>
      <c r="H115" s="4" t="s">
        <v>93</v>
      </c>
      <c r="I115" s="4"/>
      <c r="J115" s="4"/>
      <c r="K115" s="4">
        <v>226</v>
      </c>
      <c r="L115" s="4">
        <v>5</v>
      </c>
      <c r="M115" s="4">
        <v>3</v>
      </c>
      <c r="N115" s="4" t="s">
        <v>6</v>
      </c>
      <c r="O115" s="4">
        <v>0</v>
      </c>
      <c r="P115" s="4"/>
      <c r="Q115" s="4"/>
      <c r="R115" s="4"/>
      <c r="S115" s="4"/>
      <c r="T115" s="4"/>
      <c r="U115" s="4"/>
      <c r="V115" s="4"/>
      <c r="W115" s="4">
        <v>35900</v>
      </c>
      <c r="X115" s="4">
        <v>1</v>
      </c>
      <c r="Y115" s="4">
        <v>35900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227</v>
      </c>
      <c r="F116" s="4">
        <f>ROUND(Source!AX109,O116)</f>
        <v>0</v>
      </c>
      <c r="G116" s="4" t="s">
        <v>94</v>
      </c>
      <c r="H116" s="4" t="s">
        <v>95</v>
      </c>
      <c r="I116" s="4"/>
      <c r="J116" s="4"/>
      <c r="K116" s="4">
        <v>227</v>
      </c>
      <c r="L116" s="4">
        <v>6</v>
      </c>
      <c r="M116" s="4">
        <v>3</v>
      </c>
      <c r="N116" s="4" t="s">
        <v>6</v>
      </c>
      <c r="O116" s="4">
        <v>0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228</v>
      </c>
      <c r="F117" s="4">
        <f>ROUND(Source!AY109,O117)</f>
        <v>35900</v>
      </c>
      <c r="G117" s="4" t="s">
        <v>96</v>
      </c>
      <c r="H117" s="4" t="s">
        <v>97</v>
      </c>
      <c r="I117" s="4"/>
      <c r="J117" s="4"/>
      <c r="K117" s="4">
        <v>228</v>
      </c>
      <c r="L117" s="4">
        <v>7</v>
      </c>
      <c r="M117" s="4">
        <v>3</v>
      </c>
      <c r="N117" s="4" t="s">
        <v>6</v>
      </c>
      <c r="O117" s="4">
        <v>0</v>
      </c>
      <c r="P117" s="4"/>
      <c r="Q117" s="4"/>
      <c r="R117" s="4"/>
      <c r="S117" s="4"/>
      <c r="T117" s="4"/>
      <c r="U117" s="4"/>
      <c r="V117" s="4"/>
      <c r="W117" s="4">
        <v>35900</v>
      </c>
      <c r="X117" s="4">
        <v>1</v>
      </c>
      <c r="Y117" s="4">
        <v>35900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216</v>
      </c>
      <c r="F118" s="4">
        <f>ROUND(Source!AP109,O118)</f>
        <v>0</v>
      </c>
      <c r="G118" s="4" t="s">
        <v>98</v>
      </c>
      <c r="H118" s="4" t="s">
        <v>99</v>
      </c>
      <c r="I118" s="4"/>
      <c r="J118" s="4"/>
      <c r="K118" s="4">
        <v>216</v>
      </c>
      <c r="L118" s="4">
        <v>8</v>
      </c>
      <c r="M118" s="4">
        <v>3</v>
      </c>
      <c r="N118" s="4" t="s">
        <v>6</v>
      </c>
      <c r="O118" s="4">
        <v>0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223</v>
      </c>
      <c r="F119" s="4">
        <f>ROUND(Source!AQ109,O119)</f>
        <v>0</v>
      </c>
      <c r="G119" s="4" t="s">
        <v>100</v>
      </c>
      <c r="H119" s="4" t="s">
        <v>101</v>
      </c>
      <c r="I119" s="4"/>
      <c r="J119" s="4"/>
      <c r="K119" s="4">
        <v>223</v>
      </c>
      <c r="L119" s="4">
        <v>9</v>
      </c>
      <c r="M119" s="4">
        <v>3</v>
      </c>
      <c r="N119" s="4" t="s">
        <v>6</v>
      </c>
      <c r="O119" s="4">
        <v>0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229</v>
      </c>
      <c r="F120" s="4">
        <f>ROUND(Source!AZ109,O120)</f>
        <v>0</v>
      </c>
      <c r="G120" s="4" t="s">
        <v>102</v>
      </c>
      <c r="H120" s="4" t="s">
        <v>103</v>
      </c>
      <c r="I120" s="4"/>
      <c r="J120" s="4"/>
      <c r="K120" s="4">
        <v>229</v>
      </c>
      <c r="L120" s="4">
        <v>10</v>
      </c>
      <c r="M120" s="4">
        <v>3</v>
      </c>
      <c r="N120" s="4" t="s">
        <v>6</v>
      </c>
      <c r="O120" s="4">
        <v>0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203</v>
      </c>
      <c r="F121" s="4">
        <f>ROUND(Source!Q109,O121)</f>
        <v>2245</v>
      </c>
      <c r="G121" s="4" t="s">
        <v>104</v>
      </c>
      <c r="H121" s="4" t="s">
        <v>105</v>
      </c>
      <c r="I121" s="4"/>
      <c r="J121" s="4"/>
      <c r="K121" s="4">
        <v>203</v>
      </c>
      <c r="L121" s="4">
        <v>11</v>
      </c>
      <c r="M121" s="4">
        <v>3</v>
      </c>
      <c r="N121" s="4" t="s">
        <v>6</v>
      </c>
      <c r="O121" s="4">
        <v>0</v>
      </c>
      <c r="P121" s="4"/>
      <c r="Q121" s="4"/>
      <c r="R121" s="4"/>
      <c r="S121" s="4"/>
      <c r="T121" s="4"/>
      <c r="U121" s="4"/>
      <c r="V121" s="4"/>
      <c r="W121" s="4">
        <v>2245</v>
      </c>
      <c r="X121" s="4">
        <v>1</v>
      </c>
      <c r="Y121" s="4">
        <v>2245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231</v>
      </c>
      <c r="F122" s="4">
        <f>ROUND(Source!BB109,O122)</f>
        <v>0</v>
      </c>
      <c r="G122" s="4" t="s">
        <v>106</v>
      </c>
      <c r="H122" s="4" t="s">
        <v>107</v>
      </c>
      <c r="I122" s="4"/>
      <c r="J122" s="4"/>
      <c r="K122" s="4">
        <v>231</v>
      </c>
      <c r="L122" s="4">
        <v>12</v>
      </c>
      <c r="M122" s="4">
        <v>3</v>
      </c>
      <c r="N122" s="4" t="s">
        <v>6</v>
      </c>
      <c r="O122" s="4">
        <v>0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204</v>
      </c>
      <c r="F123" s="4">
        <f>ROUND(Source!R109,O123)</f>
        <v>1265</v>
      </c>
      <c r="G123" s="4" t="s">
        <v>108</v>
      </c>
      <c r="H123" s="4" t="s">
        <v>109</v>
      </c>
      <c r="I123" s="4"/>
      <c r="J123" s="4"/>
      <c r="K123" s="4">
        <v>204</v>
      </c>
      <c r="L123" s="4">
        <v>13</v>
      </c>
      <c r="M123" s="4">
        <v>3</v>
      </c>
      <c r="N123" s="4" t="s">
        <v>6</v>
      </c>
      <c r="O123" s="4">
        <v>0</v>
      </c>
      <c r="P123" s="4"/>
      <c r="Q123" s="4"/>
      <c r="R123" s="4"/>
      <c r="S123" s="4"/>
      <c r="T123" s="4"/>
      <c r="U123" s="4"/>
      <c r="V123" s="4"/>
      <c r="W123" s="4">
        <v>1265</v>
      </c>
      <c r="X123" s="4">
        <v>1</v>
      </c>
      <c r="Y123" s="4">
        <v>1265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205</v>
      </c>
      <c r="F124" s="4">
        <f>ROUND(Source!S109,O124)</f>
        <v>19651</v>
      </c>
      <c r="G124" s="4" t="s">
        <v>110</v>
      </c>
      <c r="H124" s="4" t="s">
        <v>111</v>
      </c>
      <c r="I124" s="4"/>
      <c r="J124" s="4"/>
      <c r="K124" s="4">
        <v>205</v>
      </c>
      <c r="L124" s="4">
        <v>14</v>
      </c>
      <c r="M124" s="4">
        <v>3</v>
      </c>
      <c r="N124" s="4" t="s">
        <v>6</v>
      </c>
      <c r="O124" s="4">
        <v>0</v>
      </c>
      <c r="P124" s="4"/>
      <c r="Q124" s="4"/>
      <c r="R124" s="4"/>
      <c r="S124" s="4"/>
      <c r="T124" s="4"/>
      <c r="U124" s="4"/>
      <c r="V124" s="4"/>
      <c r="W124" s="4">
        <v>19651</v>
      </c>
      <c r="X124" s="4">
        <v>1</v>
      </c>
      <c r="Y124" s="4">
        <v>19651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232</v>
      </c>
      <c r="F125" s="4">
        <f>ROUND(Source!BC109,O125)</f>
        <v>0</v>
      </c>
      <c r="G125" s="4" t="s">
        <v>112</v>
      </c>
      <c r="H125" s="4" t="s">
        <v>113</v>
      </c>
      <c r="I125" s="4"/>
      <c r="J125" s="4"/>
      <c r="K125" s="4">
        <v>232</v>
      </c>
      <c r="L125" s="4">
        <v>15</v>
      </c>
      <c r="M125" s="4">
        <v>3</v>
      </c>
      <c r="N125" s="4" t="s">
        <v>6</v>
      </c>
      <c r="O125" s="4">
        <v>0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214</v>
      </c>
      <c r="F126" s="4">
        <f>ROUND(Source!AS109,O126)</f>
        <v>94788</v>
      </c>
      <c r="G126" s="4" t="s">
        <v>114</v>
      </c>
      <c r="H126" s="4" t="s">
        <v>115</v>
      </c>
      <c r="I126" s="4"/>
      <c r="J126" s="4"/>
      <c r="K126" s="4">
        <v>214</v>
      </c>
      <c r="L126" s="4">
        <v>16</v>
      </c>
      <c r="M126" s="4">
        <v>3</v>
      </c>
      <c r="N126" s="4" t="s">
        <v>6</v>
      </c>
      <c r="O126" s="4">
        <v>0</v>
      </c>
      <c r="P126" s="4"/>
      <c r="Q126" s="4"/>
      <c r="R126" s="4"/>
      <c r="S126" s="4"/>
      <c r="T126" s="4"/>
      <c r="U126" s="4"/>
      <c r="V126" s="4"/>
      <c r="W126" s="4">
        <v>94788</v>
      </c>
      <c r="X126" s="4">
        <v>1</v>
      </c>
      <c r="Y126" s="4">
        <v>94788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215</v>
      </c>
      <c r="F127" s="4">
        <f>ROUND(Source!AT109,O127)</f>
        <v>0</v>
      </c>
      <c r="G127" s="4" t="s">
        <v>116</v>
      </c>
      <c r="H127" s="4" t="s">
        <v>117</v>
      </c>
      <c r="I127" s="4"/>
      <c r="J127" s="4"/>
      <c r="K127" s="4">
        <v>215</v>
      </c>
      <c r="L127" s="4">
        <v>17</v>
      </c>
      <c r="M127" s="4">
        <v>3</v>
      </c>
      <c r="N127" s="4" t="s">
        <v>6</v>
      </c>
      <c r="O127" s="4">
        <v>0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217</v>
      </c>
      <c r="F128" s="4">
        <f>ROUND(Source!AU109,O128)</f>
        <v>0</v>
      </c>
      <c r="G128" s="4" t="s">
        <v>118</v>
      </c>
      <c r="H128" s="4" t="s">
        <v>119</v>
      </c>
      <c r="I128" s="4"/>
      <c r="J128" s="4"/>
      <c r="K128" s="4">
        <v>217</v>
      </c>
      <c r="L128" s="4">
        <v>18</v>
      </c>
      <c r="M128" s="4">
        <v>3</v>
      </c>
      <c r="N128" s="4" t="s">
        <v>6</v>
      </c>
      <c r="O128" s="4">
        <v>0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230</v>
      </c>
      <c r="F129" s="4">
        <f>ROUND(Source!BA109,O129)</f>
        <v>0</v>
      </c>
      <c r="G129" s="4" t="s">
        <v>120</v>
      </c>
      <c r="H129" s="4" t="s">
        <v>121</v>
      </c>
      <c r="I129" s="4"/>
      <c r="J129" s="4"/>
      <c r="K129" s="4">
        <v>230</v>
      </c>
      <c r="L129" s="4">
        <v>19</v>
      </c>
      <c r="M129" s="4">
        <v>3</v>
      </c>
      <c r="N129" s="4" t="s">
        <v>6</v>
      </c>
      <c r="O129" s="4">
        <v>0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206</v>
      </c>
      <c r="F130" s="4">
        <f>ROUND(Source!T109,O130)</f>
        <v>0</v>
      </c>
      <c r="G130" s="4" t="s">
        <v>122</v>
      </c>
      <c r="H130" s="4" t="s">
        <v>123</v>
      </c>
      <c r="I130" s="4"/>
      <c r="J130" s="4"/>
      <c r="K130" s="4">
        <v>206</v>
      </c>
      <c r="L130" s="4">
        <v>20</v>
      </c>
      <c r="M130" s="4">
        <v>3</v>
      </c>
      <c r="N130" s="4" t="s">
        <v>6</v>
      </c>
      <c r="O130" s="4">
        <v>0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207</v>
      </c>
      <c r="F131" s="4">
        <f>ROUND(Source!U109,O131)</f>
        <v>49.070799999999998</v>
      </c>
      <c r="G131" s="4" t="s">
        <v>124</v>
      </c>
      <c r="H131" s="4" t="s">
        <v>125</v>
      </c>
      <c r="I131" s="4"/>
      <c r="J131" s="4"/>
      <c r="K131" s="4">
        <v>207</v>
      </c>
      <c r="L131" s="4">
        <v>21</v>
      </c>
      <c r="M131" s="4">
        <v>3</v>
      </c>
      <c r="N131" s="4" t="s">
        <v>6</v>
      </c>
      <c r="O131" s="4">
        <v>7</v>
      </c>
      <c r="P131" s="4"/>
      <c r="Q131" s="4"/>
      <c r="R131" s="4"/>
      <c r="S131" s="4"/>
      <c r="T131" s="4"/>
      <c r="U131" s="4"/>
      <c r="V131" s="4"/>
      <c r="W131" s="4">
        <v>49.070799999999998</v>
      </c>
      <c r="X131" s="4">
        <v>1</v>
      </c>
      <c r="Y131" s="4">
        <v>49.070799999999998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208</v>
      </c>
      <c r="F132" s="4">
        <f>ROUND(Source!V109,O132)</f>
        <v>2.29705</v>
      </c>
      <c r="G132" s="4" t="s">
        <v>126</v>
      </c>
      <c r="H132" s="4" t="s">
        <v>127</v>
      </c>
      <c r="I132" s="4"/>
      <c r="J132" s="4"/>
      <c r="K132" s="4">
        <v>208</v>
      </c>
      <c r="L132" s="4">
        <v>22</v>
      </c>
      <c r="M132" s="4">
        <v>3</v>
      </c>
      <c r="N132" s="4" t="s">
        <v>6</v>
      </c>
      <c r="O132" s="4">
        <v>7</v>
      </c>
      <c r="P132" s="4"/>
      <c r="Q132" s="4"/>
      <c r="R132" s="4"/>
      <c r="S132" s="4"/>
      <c r="T132" s="4"/>
      <c r="U132" s="4"/>
      <c r="V132" s="4"/>
      <c r="W132" s="4">
        <v>2.29705</v>
      </c>
      <c r="X132" s="4">
        <v>1</v>
      </c>
      <c r="Y132" s="4">
        <v>2.29705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209</v>
      </c>
      <c r="F133" s="4">
        <f>ROUND(Source!W109,O133)</f>
        <v>0</v>
      </c>
      <c r="G133" s="4" t="s">
        <v>128</v>
      </c>
      <c r="H133" s="4" t="s">
        <v>129</v>
      </c>
      <c r="I133" s="4"/>
      <c r="J133" s="4"/>
      <c r="K133" s="4">
        <v>209</v>
      </c>
      <c r="L133" s="4">
        <v>23</v>
      </c>
      <c r="M133" s="4">
        <v>3</v>
      </c>
      <c r="N133" s="4" t="s">
        <v>6</v>
      </c>
      <c r="O133" s="4">
        <v>0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45" x14ac:dyDescent="0.2">
      <c r="A134" s="4">
        <v>50</v>
      </c>
      <c r="B134" s="4">
        <v>0</v>
      </c>
      <c r="C134" s="4">
        <v>0</v>
      </c>
      <c r="D134" s="4">
        <v>1</v>
      </c>
      <c r="E134" s="4">
        <v>233</v>
      </c>
      <c r="F134" s="4">
        <f>ROUND(Source!BD109,O134)</f>
        <v>0</v>
      </c>
      <c r="G134" s="4" t="s">
        <v>130</v>
      </c>
      <c r="H134" s="4" t="s">
        <v>131</v>
      </c>
      <c r="I134" s="4"/>
      <c r="J134" s="4"/>
      <c r="K134" s="4">
        <v>233</v>
      </c>
      <c r="L134" s="4">
        <v>24</v>
      </c>
      <c r="M134" s="4">
        <v>3</v>
      </c>
      <c r="N134" s="4" t="s">
        <v>6</v>
      </c>
      <c r="O134" s="4">
        <v>0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210</v>
      </c>
      <c r="F135" s="4">
        <f>ROUND(Source!X109,O135)</f>
        <v>23409</v>
      </c>
      <c r="G135" s="4" t="s">
        <v>132</v>
      </c>
      <c r="H135" s="4" t="s">
        <v>133</v>
      </c>
      <c r="I135" s="4"/>
      <c r="J135" s="4"/>
      <c r="K135" s="4">
        <v>210</v>
      </c>
      <c r="L135" s="4">
        <v>25</v>
      </c>
      <c r="M135" s="4">
        <v>3</v>
      </c>
      <c r="N135" s="4" t="s">
        <v>6</v>
      </c>
      <c r="O135" s="4">
        <v>0</v>
      </c>
      <c r="P135" s="4"/>
      <c r="Q135" s="4"/>
      <c r="R135" s="4"/>
      <c r="S135" s="4"/>
      <c r="T135" s="4"/>
      <c r="U135" s="4"/>
      <c r="V135" s="4"/>
      <c r="W135" s="4">
        <v>23409</v>
      </c>
      <c r="X135" s="4">
        <v>1</v>
      </c>
      <c r="Y135" s="4">
        <v>23409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211</v>
      </c>
      <c r="F136" s="4">
        <f>ROUND(Source!Y109,O136)</f>
        <v>13583</v>
      </c>
      <c r="G136" s="4" t="s">
        <v>134</v>
      </c>
      <c r="H136" s="4" t="s">
        <v>135</v>
      </c>
      <c r="I136" s="4"/>
      <c r="J136" s="4"/>
      <c r="K136" s="4">
        <v>211</v>
      </c>
      <c r="L136" s="4">
        <v>26</v>
      </c>
      <c r="M136" s="4">
        <v>3</v>
      </c>
      <c r="N136" s="4" t="s">
        <v>6</v>
      </c>
      <c r="O136" s="4">
        <v>0</v>
      </c>
      <c r="P136" s="4"/>
      <c r="Q136" s="4"/>
      <c r="R136" s="4"/>
      <c r="S136" s="4"/>
      <c r="T136" s="4"/>
      <c r="U136" s="4"/>
      <c r="V136" s="4"/>
      <c r="W136" s="4">
        <v>13583</v>
      </c>
      <c r="X136" s="4">
        <v>1</v>
      </c>
      <c r="Y136" s="4">
        <v>13583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224</v>
      </c>
      <c r="F137" s="4">
        <f>ROUND(Source!AR109,O137)</f>
        <v>94788</v>
      </c>
      <c r="G137" s="4" t="s">
        <v>136</v>
      </c>
      <c r="H137" s="4" t="s">
        <v>137</v>
      </c>
      <c r="I137" s="4"/>
      <c r="J137" s="4"/>
      <c r="K137" s="4">
        <v>224</v>
      </c>
      <c r="L137" s="4">
        <v>27</v>
      </c>
      <c r="M137" s="4">
        <v>3</v>
      </c>
      <c r="N137" s="4" t="s">
        <v>6</v>
      </c>
      <c r="O137" s="4">
        <v>0</v>
      </c>
      <c r="P137" s="4"/>
      <c r="Q137" s="4"/>
      <c r="R137" s="4"/>
      <c r="S137" s="4"/>
      <c r="T137" s="4"/>
      <c r="U137" s="4"/>
      <c r="V137" s="4"/>
      <c r="W137" s="4">
        <v>94788</v>
      </c>
      <c r="X137" s="4">
        <v>1</v>
      </c>
      <c r="Y137" s="4">
        <v>94788</v>
      </c>
      <c r="Z137" s="4"/>
      <c r="AA137" s="4"/>
      <c r="AB137" s="4"/>
    </row>
    <row r="139" spans="1:245" x14ac:dyDescent="0.2">
      <c r="A139" s="1">
        <v>5</v>
      </c>
      <c r="B139" s="1">
        <v>1</v>
      </c>
      <c r="C139" s="1"/>
      <c r="D139" s="1">
        <f>ROW(A145)</f>
        <v>145</v>
      </c>
      <c r="E139" s="1"/>
      <c r="F139" s="1" t="s">
        <v>6</v>
      </c>
      <c r="G139" s="1" t="s">
        <v>196</v>
      </c>
      <c r="H139" s="1" t="s">
        <v>6</v>
      </c>
      <c r="I139" s="1">
        <v>0</v>
      </c>
      <c r="J139" s="1"/>
      <c r="K139" s="1">
        <v>-1</v>
      </c>
      <c r="L139" s="1"/>
      <c r="M139" s="1" t="s">
        <v>6</v>
      </c>
      <c r="N139" s="1"/>
      <c r="O139" s="1"/>
      <c r="P139" s="1"/>
      <c r="Q139" s="1"/>
      <c r="R139" s="1"/>
      <c r="S139" s="1">
        <v>0</v>
      </c>
      <c r="T139" s="1"/>
      <c r="U139" s="1" t="s">
        <v>6</v>
      </c>
      <c r="V139" s="1">
        <v>0</v>
      </c>
      <c r="W139" s="1"/>
      <c r="X139" s="1"/>
      <c r="Y139" s="1"/>
      <c r="Z139" s="1"/>
      <c r="AA139" s="1"/>
      <c r="AB139" s="1" t="s">
        <v>6</v>
      </c>
      <c r="AC139" s="1" t="s">
        <v>6</v>
      </c>
      <c r="AD139" s="1" t="s">
        <v>6</v>
      </c>
      <c r="AE139" s="1" t="s">
        <v>6</v>
      </c>
      <c r="AF139" s="1" t="s">
        <v>6</v>
      </c>
      <c r="AG139" s="1" t="s">
        <v>6</v>
      </c>
      <c r="AH139" s="1"/>
      <c r="AI139" s="1"/>
      <c r="AJ139" s="1"/>
      <c r="AK139" s="1"/>
      <c r="AL139" s="1"/>
      <c r="AM139" s="1"/>
      <c r="AN139" s="1"/>
      <c r="AO139" s="1"/>
      <c r="AP139" s="1" t="s">
        <v>6</v>
      </c>
      <c r="AQ139" s="1" t="s">
        <v>6</v>
      </c>
      <c r="AR139" s="1" t="s">
        <v>6</v>
      </c>
      <c r="AS139" s="1"/>
      <c r="AT139" s="1"/>
      <c r="AU139" s="1"/>
      <c r="AV139" s="1"/>
      <c r="AW139" s="1"/>
      <c r="AX139" s="1"/>
      <c r="AY139" s="1"/>
      <c r="AZ139" s="1" t="s">
        <v>6</v>
      </c>
      <c r="BA139" s="1"/>
      <c r="BB139" s="1" t="s">
        <v>6</v>
      </c>
      <c r="BC139" s="1" t="s">
        <v>6</v>
      </c>
      <c r="BD139" s="1" t="s">
        <v>6</v>
      </c>
      <c r="BE139" s="1" t="s">
        <v>6</v>
      </c>
      <c r="BF139" s="1" t="s">
        <v>6</v>
      </c>
      <c r="BG139" s="1" t="s">
        <v>6</v>
      </c>
      <c r="BH139" s="1" t="s">
        <v>6</v>
      </c>
      <c r="BI139" s="1" t="s">
        <v>6</v>
      </c>
      <c r="BJ139" s="1" t="s">
        <v>6</v>
      </c>
      <c r="BK139" s="1" t="s">
        <v>6</v>
      </c>
      <c r="BL139" s="1" t="s">
        <v>6</v>
      </c>
      <c r="BM139" s="1" t="s">
        <v>6</v>
      </c>
      <c r="BN139" s="1" t="s">
        <v>6</v>
      </c>
      <c r="BO139" s="1" t="s">
        <v>6</v>
      </c>
      <c r="BP139" s="1" t="s">
        <v>6</v>
      </c>
      <c r="BQ139" s="1"/>
      <c r="BR139" s="1"/>
      <c r="BS139" s="1"/>
      <c r="BT139" s="1"/>
      <c r="BU139" s="1"/>
      <c r="BV139" s="1"/>
      <c r="BW139" s="1"/>
      <c r="BX139" s="1">
        <v>0</v>
      </c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>
        <v>0</v>
      </c>
    </row>
    <row r="141" spans="1:245" x14ac:dyDescent="0.2">
      <c r="A141" s="2">
        <v>52</v>
      </c>
      <c r="B141" s="2">
        <f t="shared" ref="B141:G141" si="126">B145</f>
        <v>1</v>
      </c>
      <c r="C141" s="2">
        <f t="shared" si="126"/>
        <v>5</v>
      </c>
      <c r="D141" s="2">
        <f t="shared" si="126"/>
        <v>139</v>
      </c>
      <c r="E141" s="2">
        <f t="shared" si="126"/>
        <v>0</v>
      </c>
      <c r="F141" s="2" t="str">
        <f t="shared" si="126"/>
        <v/>
      </c>
      <c r="G141" s="2" t="str">
        <f t="shared" si="126"/>
        <v>Помещение сетей связи</v>
      </c>
      <c r="H141" s="2"/>
      <c r="I141" s="2"/>
      <c r="J141" s="2"/>
      <c r="K141" s="2"/>
      <c r="L141" s="2"/>
      <c r="M141" s="2"/>
      <c r="N141" s="2"/>
      <c r="O141" s="2">
        <f t="shared" ref="O141:AT141" si="127">O145</f>
        <v>8010</v>
      </c>
      <c r="P141" s="2">
        <f t="shared" si="127"/>
        <v>4911</v>
      </c>
      <c r="Q141" s="2">
        <f t="shared" si="127"/>
        <v>141</v>
      </c>
      <c r="R141" s="2">
        <f t="shared" si="127"/>
        <v>151</v>
      </c>
      <c r="S141" s="2">
        <f t="shared" si="127"/>
        <v>2958</v>
      </c>
      <c r="T141" s="2">
        <f t="shared" si="127"/>
        <v>0</v>
      </c>
      <c r="U141" s="2">
        <f t="shared" si="127"/>
        <v>7.5461400000000003</v>
      </c>
      <c r="V141" s="2">
        <f t="shared" si="127"/>
        <v>0.28349999999999997</v>
      </c>
      <c r="W141" s="2">
        <f t="shared" si="127"/>
        <v>0</v>
      </c>
      <c r="X141" s="2">
        <f t="shared" si="127"/>
        <v>3482</v>
      </c>
      <c r="Y141" s="2">
        <f t="shared" si="127"/>
        <v>2021</v>
      </c>
      <c r="Z141" s="2">
        <f t="shared" si="127"/>
        <v>0</v>
      </c>
      <c r="AA141" s="2">
        <f t="shared" si="127"/>
        <v>0</v>
      </c>
      <c r="AB141" s="2">
        <f t="shared" si="127"/>
        <v>8010</v>
      </c>
      <c r="AC141" s="2">
        <f t="shared" si="127"/>
        <v>4911</v>
      </c>
      <c r="AD141" s="2">
        <f t="shared" si="127"/>
        <v>141</v>
      </c>
      <c r="AE141" s="2">
        <f t="shared" si="127"/>
        <v>151</v>
      </c>
      <c r="AF141" s="2">
        <f t="shared" si="127"/>
        <v>2958</v>
      </c>
      <c r="AG141" s="2">
        <f t="shared" si="127"/>
        <v>0</v>
      </c>
      <c r="AH141" s="2">
        <f t="shared" si="127"/>
        <v>7.5461400000000003</v>
      </c>
      <c r="AI141" s="2">
        <f t="shared" si="127"/>
        <v>0.28349999999999997</v>
      </c>
      <c r="AJ141" s="2">
        <f t="shared" si="127"/>
        <v>0</v>
      </c>
      <c r="AK141" s="2">
        <f t="shared" si="127"/>
        <v>3482</v>
      </c>
      <c r="AL141" s="2">
        <f t="shared" si="127"/>
        <v>2021</v>
      </c>
      <c r="AM141" s="2">
        <f t="shared" si="127"/>
        <v>0</v>
      </c>
      <c r="AN141" s="2">
        <f t="shared" si="127"/>
        <v>0</v>
      </c>
      <c r="AO141" s="2">
        <f t="shared" si="127"/>
        <v>0</v>
      </c>
      <c r="AP141" s="2">
        <f t="shared" si="127"/>
        <v>0</v>
      </c>
      <c r="AQ141" s="2">
        <f t="shared" si="127"/>
        <v>0</v>
      </c>
      <c r="AR141" s="2">
        <f t="shared" si="127"/>
        <v>13513</v>
      </c>
      <c r="AS141" s="2">
        <f t="shared" si="127"/>
        <v>13513</v>
      </c>
      <c r="AT141" s="2">
        <f t="shared" si="127"/>
        <v>0</v>
      </c>
      <c r="AU141" s="2">
        <f t="shared" ref="AU141:BZ141" si="128">AU145</f>
        <v>0</v>
      </c>
      <c r="AV141" s="2">
        <f t="shared" si="128"/>
        <v>4911</v>
      </c>
      <c r="AW141" s="2">
        <f t="shared" si="128"/>
        <v>4911</v>
      </c>
      <c r="AX141" s="2">
        <f t="shared" si="128"/>
        <v>0</v>
      </c>
      <c r="AY141" s="2">
        <f t="shared" si="128"/>
        <v>4911</v>
      </c>
      <c r="AZ141" s="2">
        <f t="shared" si="128"/>
        <v>0</v>
      </c>
      <c r="BA141" s="2">
        <f t="shared" si="128"/>
        <v>0</v>
      </c>
      <c r="BB141" s="2">
        <f t="shared" si="128"/>
        <v>0</v>
      </c>
      <c r="BC141" s="2">
        <f t="shared" si="128"/>
        <v>0</v>
      </c>
      <c r="BD141" s="2">
        <f t="shared" si="128"/>
        <v>0</v>
      </c>
      <c r="BE141" s="2">
        <f t="shared" si="128"/>
        <v>0</v>
      </c>
      <c r="BF141" s="2">
        <f t="shared" si="128"/>
        <v>0</v>
      </c>
      <c r="BG141" s="2">
        <f t="shared" si="128"/>
        <v>0</v>
      </c>
      <c r="BH141" s="2">
        <f t="shared" si="128"/>
        <v>0</v>
      </c>
      <c r="BI141" s="2">
        <f t="shared" si="128"/>
        <v>0</v>
      </c>
      <c r="BJ141" s="2">
        <f t="shared" si="128"/>
        <v>0</v>
      </c>
      <c r="BK141" s="2">
        <f t="shared" si="128"/>
        <v>0</v>
      </c>
      <c r="BL141" s="2">
        <f t="shared" si="128"/>
        <v>0</v>
      </c>
      <c r="BM141" s="2">
        <f t="shared" si="128"/>
        <v>0</v>
      </c>
      <c r="BN141" s="2">
        <f t="shared" si="128"/>
        <v>0</v>
      </c>
      <c r="BO141" s="2">
        <f t="shared" si="128"/>
        <v>0</v>
      </c>
      <c r="BP141" s="2">
        <f t="shared" si="128"/>
        <v>0</v>
      </c>
      <c r="BQ141" s="2">
        <f t="shared" si="128"/>
        <v>0</v>
      </c>
      <c r="BR141" s="2">
        <f t="shared" si="128"/>
        <v>0</v>
      </c>
      <c r="BS141" s="2">
        <f t="shared" si="128"/>
        <v>0</v>
      </c>
      <c r="BT141" s="2">
        <f t="shared" si="128"/>
        <v>0</v>
      </c>
      <c r="BU141" s="2">
        <f t="shared" si="128"/>
        <v>0</v>
      </c>
      <c r="BV141" s="2">
        <f t="shared" si="128"/>
        <v>0</v>
      </c>
      <c r="BW141" s="2">
        <f t="shared" si="128"/>
        <v>0</v>
      </c>
      <c r="BX141" s="2">
        <f t="shared" si="128"/>
        <v>0</v>
      </c>
      <c r="BY141" s="2">
        <f t="shared" si="128"/>
        <v>0</v>
      </c>
      <c r="BZ141" s="2">
        <f t="shared" si="128"/>
        <v>0</v>
      </c>
      <c r="CA141" s="2">
        <f t="shared" ref="CA141:DF141" si="129">CA145</f>
        <v>13513</v>
      </c>
      <c r="CB141" s="2">
        <f t="shared" si="129"/>
        <v>13513</v>
      </c>
      <c r="CC141" s="2">
        <f t="shared" si="129"/>
        <v>0</v>
      </c>
      <c r="CD141" s="2">
        <f t="shared" si="129"/>
        <v>0</v>
      </c>
      <c r="CE141" s="2">
        <f t="shared" si="129"/>
        <v>4911</v>
      </c>
      <c r="CF141" s="2">
        <f t="shared" si="129"/>
        <v>4911</v>
      </c>
      <c r="CG141" s="2">
        <f t="shared" si="129"/>
        <v>0</v>
      </c>
      <c r="CH141" s="2">
        <f t="shared" si="129"/>
        <v>4911</v>
      </c>
      <c r="CI141" s="2">
        <f t="shared" si="129"/>
        <v>0</v>
      </c>
      <c r="CJ141" s="2">
        <f t="shared" si="129"/>
        <v>0</v>
      </c>
      <c r="CK141" s="2">
        <f t="shared" si="129"/>
        <v>0</v>
      </c>
      <c r="CL141" s="2">
        <f t="shared" si="129"/>
        <v>0</v>
      </c>
      <c r="CM141" s="2">
        <f t="shared" si="129"/>
        <v>0</v>
      </c>
      <c r="CN141" s="2">
        <f t="shared" si="129"/>
        <v>0</v>
      </c>
      <c r="CO141" s="2">
        <f t="shared" si="129"/>
        <v>0</v>
      </c>
      <c r="CP141" s="2">
        <f t="shared" si="129"/>
        <v>0</v>
      </c>
      <c r="CQ141" s="2">
        <f t="shared" si="129"/>
        <v>0</v>
      </c>
      <c r="CR141" s="2">
        <f t="shared" si="129"/>
        <v>0</v>
      </c>
      <c r="CS141" s="2">
        <f t="shared" si="129"/>
        <v>0</v>
      </c>
      <c r="CT141" s="2">
        <f t="shared" si="129"/>
        <v>0</v>
      </c>
      <c r="CU141" s="2">
        <f t="shared" si="129"/>
        <v>0</v>
      </c>
      <c r="CV141" s="2">
        <f t="shared" si="129"/>
        <v>0</v>
      </c>
      <c r="CW141" s="2">
        <f t="shared" si="129"/>
        <v>0</v>
      </c>
      <c r="CX141" s="2">
        <f t="shared" si="129"/>
        <v>0</v>
      </c>
      <c r="CY141" s="2">
        <f t="shared" si="129"/>
        <v>0</v>
      </c>
      <c r="CZ141" s="2">
        <f t="shared" si="129"/>
        <v>0</v>
      </c>
      <c r="DA141" s="2">
        <f t="shared" si="129"/>
        <v>0</v>
      </c>
      <c r="DB141" s="2">
        <f t="shared" si="129"/>
        <v>0</v>
      </c>
      <c r="DC141" s="2">
        <f t="shared" si="129"/>
        <v>0</v>
      </c>
      <c r="DD141" s="2">
        <f t="shared" si="129"/>
        <v>0</v>
      </c>
      <c r="DE141" s="2">
        <f t="shared" si="129"/>
        <v>0</v>
      </c>
      <c r="DF141" s="2">
        <f t="shared" si="129"/>
        <v>0</v>
      </c>
      <c r="DG141" s="3">
        <f t="shared" ref="DG141:EL141" si="130">DG145</f>
        <v>0</v>
      </c>
      <c r="DH141" s="3">
        <f t="shared" si="130"/>
        <v>0</v>
      </c>
      <c r="DI141" s="3">
        <f t="shared" si="130"/>
        <v>0</v>
      </c>
      <c r="DJ141" s="3">
        <f t="shared" si="130"/>
        <v>0</v>
      </c>
      <c r="DK141" s="3">
        <f t="shared" si="130"/>
        <v>0</v>
      </c>
      <c r="DL141" s="3">
        <f t="shared" si="130"/>
        <v>0</v>
      </c>
      <c r="DM141" s="3">
        <f t="shared" si="130"/>
        <v>0</v>
      </c>
      <c r="DN141" s="3">
        <f t="shared" si="130"/>
        <v>0</v>
      </c>
      <c r="DO141" s="3">
        <f t="shared" si="130"/>
        <v>0</v>
      </c>
      <c r="DP141" s="3">
        <f t="shared" si="130"/>
        <v>0</v>
      </c>
      <c r="DQ141" s="3">
        <f t="shared" si="130"/>
        <v>0</v>
      </c>
      <c r="DR141" s="3">
        <f t="shared" si="130"/>
        <v>0</v>
      </c>
      <c r="DS141" s="3">
        <f t="shared" si="130"/>
        <v>0</v>
      </c>
      <c r="DT141" s="3">
        <f t="shared" si="130"/>
        <v>0</v>
      </c>
      <c r="DU141" s="3">
        <f t="shared" si="130"/>
        <v>0</v>
      </c>
      <c r="DV141" s="3">
        <f t="shared" si="130"/>
        <v>0</v>
      </c>
      <c r="DW141" s="3">
        <f t="shared" si="130"/>
        <v>0</v>
      </c>
      <c r="DX141" s="3">
        <f t="shared" si="130"/>
        <v>0</v>
      </c>
      <c r="DY141" s="3">
        <f t="shared" si="130"/>
        <v>0</v>
      </c>
      <c r="DZ141" s="3">
        <f t="shared" si="130"/>
        <v>0</v>
      </c>
      <c r="EA141" s="3">
        <f t="shared" si="130"/>
        <v>0</v>
      </c>
      <c r="EB141" s="3">
        <f t="shared" si="130"/>
        <v>0</v>
      </c>
      <c r="EC141" s="3">
        <f t="shared" si="130"/>
        <v>0</v>
      </c>
      <c r="ED141" s="3">
        <f t="shared" si="130"/>
        <v>0</v>
      </c>
      <c r="EE141" s="3">
        <f t="shared" si="130"/>
        <v>0</v>
      </c>
      <c r="EF141" s="3">
        <f t="shared" si="130"/>
        <v>0</v>
      </c>
      <c r="EG141" s="3">
        <f t="shared" si="130"/>
        <v>0</v>
      </c>
      <c r="EH141" s="3">
        <f t="shared" si="130"/>
        <v>0</v>
      </c>
      <c r="EI141" s="3">
        <f t="shared" si="130"/>
        <v>0</v>
      </c>
      <c r="EJ141" s="3">
        <f t="shared" si="130"/>
        <v>0</v>
      </c>
      <c r="EK141" s="3">
        <f t="shared" si="130"/>
        <v>0</v>
      </c>
      <c r="EL141" s="3">
        <f t="shared" si="130"/>
        <v>0</v>
      </c>
      <c r="EM141" s="3">
        <f t="shared" ref="EM141:FR141" si="131">EM145</f>
        <v>0</v>
      </c>
      <c r="EN141" s="3">
        <f t="shared" si="131"/>
        <v>0</v>
      </c>
      <c r="EO141" s="3">
        <f t="shared" si="131"/>
        <v>0</v>
      </c>
      <c r="EP141" s="3">
        <f t="shared" si="131"/>
        <v>0</v>
      </c>
      <c r="EQ141" s="3">
        <f t="shared" si="131"/>
        <v>0</v>
      </c>
      <c r="ER141" s="3">
        <f t="shared" si="131"/>
        <v>0</v>
      </c>
      <c r="ES141" s="3">
        <f t="shared" si="131"/>
        <v>0</v>
      </c>
      <c r="ET141" s="3">
        <f t="shared" si="131"/>
        <v>0</v>
      </c>
      <c r="EU141" s="3">
        <f t="shared" si="131"/>
        <v>0</v>
      </c>
      <c r="EV141" s="3">
        <f t="shared" si="131"/>
        <v>0</v>
      </c>
      <c r="EW141" s="3">
        <f t="shared" si="131"/>
        <v>0</v>
      </c>
      <c r="EX141" s="3">
        <f t="shared" si="131"/>
        <v>0</v>
      </c>
      <c r="EY141" s="3">
        <f t="shared" si="131"/>
        <v>0</v>
      </c>
      <c r="EZ141" s="3">
        <f t="shared" si="131"/>
        <v>0</v>
      </c>
      <c r="FA141" s="3">
        <f t="shared" si="131"/>
        <v>0</v>
      </c>
      <c r="FB141" s="3">
        <f t="shared" si="131"/>
        <v>0</v>
      </c>
      <c r="FC141" s="3">
        <f t="shared" si="131"/>
        <v>0</v>
      </c>
      <c r="FD141" s="3">
        <f t="shared" si="131"/>
        <v>0</v>
      </c>
      <c r="FE141" s="3">
        <f t="shared" si="131"/>
        <v>0</v>
      </c>
      <c r="FF141" s="3">
        <f t="shared" si="131"/>
        <v>0</v>
      </c>
      <c r="FG141" s="3">
        <f t="shared" si="131"/>
        <v>0</v>
      </c>
      <c r="FH141" s="3">
        <f t="shared" si="131"/>
        <v>0</v>
      </c>
      <c r="FI141" s="3">
        <f t="shared" si="131"/>
        <v>0</v>
      </c>
      <c r="FJ141" s="3">
        <f t="shared" si="131"/>
        <v>0</v>
      </c>
      <c r="FK141" s="3">
        <f t="shared" si="131"/>
        <v>0</v>
      </c>
      <c r="FL141" s="3">
        <f t="shared" si="131"/>
        <v>0</v>
      </c>
      <c r="FM141" s="3">
        <f t="shared" si="131"/>
        <v>0</v>
      </c>
      <c r="FN141" s="3">
        <f t="shared" si="131"/>
        <v>0</v>
      </c>
      <c r="FO141" s="3">
        <f t="shared" si="131"/>
        <v>0</v>
      </c>
      <c r="FP141" s="3">
        <f t="shared" si="131"/>
        <v>0</v>
      </c>
      <c r="FQ141" s="3">
        <f t="shared" si="131"/>
        <v>0</v>
      </c>
      <c r="FR141" s="3">
        <f t="shared" si="131"/>
        <v>0</v>
      </c>
      <c r="FS141" s="3">
        <f t="shared" ref="FS141:GX141" si="132">FS145</f>
        <v>0</v>
      </c>
      <c r="FT141" s="3">
        <f t="shared" si="132"/>
        <v>0</v>
      </c>
      <c r="FU141" s="3">
        <f t="shared" si="132"/>
        <v>0</v>
      </c>
      <c r="FV141" s="3">
        <f t="shared" si="132"/>
        <v>0</v>
      </c>
      <c r="FW141" s="3">
        <f t="shared" si="132"/>
        <v>0</v>
      </c>
      <c r="FX141" s="3">
        <f t="shared" si="132"/>
        <v>0</v>
      </c>
      <c r="FY141" s="3">
        <f t="shared" si="132"/>
        <v>0</v>
      </c>
      <c r="FZ141" s="3">
        <f t="shared" si="132"/>
        <v>0</v>
      </c>
      <c r="GA141" s="3">
        <f t="shared" si="132"/>
        <v>0</v>
      </c>
      <c r="GB141" s="3">
        <f t="shared" si="132"/>
        <v>0</v>
      </c>
      <c r="GC141" s="3">
        <f t="shared" si="132"/>
        <v>0</v>
      </c>
      <c r="GD141" s="3">
        <f t="shared" si="132"/>
        <v>0</v>
      </c>
      <c r="GE141" s="3">
        <f t="shared" si="132"/>
        <v>0</v>
      </c>
      <c r="GF141" s="3">
        <f t="shared" si="132"/>
        <v>0</v>
      </c>
      <c r="GG141" s="3">
        <f t="shared" si="132"/>
        <v>0</v>
      </c>
      <c r="GH141" s="3">
        <f t="shared" si="132"/>
        <v>0</v>
      </c>
      <c r="GI141" s="3">
        <f t="shared" si="132"/>
        <v>0</v>
      </c>
      <c r="GJ141" s="3">
        <f t="shared" si="132"/>
        <v>0</v>
      </c>
      <c r="GK141" s="3">
        <f t="shared" si="132"/>
        <v>0</v>
      </c>
      <c r="GL141" s="3">
        <f t="shared" si="132"/>
        <v>0</v>
      </c>
      <c r="GM141" s="3">
        <f t="shared" si="132"/>
        <v>0</v>
      </c>
      <c r="GN141" s="3">
        <f t="shared" si="132"/>
        <v>0</v>
      </c>
      <c r="GO141" s="3">
        <f t="shared" si="132"/>
        <v>0</v>
      </c>
      <c r="GP141" s="3">
        <f t="shared" si="132"/>
        <v>0</v>
      </c>
      <c r="GQ141" s="3">
        <f t="shared" si="132"/>
        <v>0</v>
      </c>
      <c r="GR141" s="3">
        <f t="shared" si="132"/>
        <v>0</v>
      </c>
      <c r="GS141" s="3">
        <f t="shared" si="132"/>
        <v>0</v>
      </c>
      <c r="GT141" s="3">
        <f t="shared" si="132"/>
        <v>0</v>
      </c>
      <c r="GU141" s="3">
        <f t="shared" si="132"/>
        <v>0</v>
      </c>
      <c r="GV141" s="3">
        <f t="shared" si="132"/>
        <v>0</v>
      </c>
      <c r="GW141" s="3">
        <f t="shared" si="132"/>
        <v>0</v>
      </c>
      <c r="GX141" s="3">
        <f t="shared" si="132"/>
        <v>0</v>
      </c>
    </row>
    <row r="143" spans="1:245" x14ac:dyDescent="0.2">
      <c r="A143">
        <v>17</v>
      </c>
      <c r="B143">
        <v>1</v>
      </c>
      <c r="C143">
        <f>ROW(SmtRes!A117)</f>
        <v>117</v>
      </c>
      <c r="D143">
        <f>ROW(EtalonRes!A112)</f>
        <v>112</v>
      </c>
      <c r="E143" t="s">
        <v>197</v>
      </c>
      <c r="F143" t="s">
        <v>81</v>
      </c>
      <c r="G143" t="s">
        <v>82</v>
      </c>
      <c r="H143" t="s">
        <v>22</v>
      </c>
      <c r="I143">
        <v>6.3E-2</v>
      </c>
      <c r="J143">
        <v>0</v>
      </c>
      <c r="K143">
        <v>6.3E-2</v>
      </c>
      <c r="O143">
        <f>ROUND(CP143,0)</f>
        <v>8010</v>
      </c>
      <c r="P143">
        <f>ROUND(CQ143*I143,0)</f>
        <v>4911</v>
      </c>
      <c r="Q143">
        <f>ROUND(CR143*I143,0)</f>
        <v>141</v>
      </c>
      <c r="R143">
        <f>ROUND(CS143*I143,0)</f>
        <v>151</v>
      </c>
      <c r="S143">
        <f>ROUND(CT143*I143,0)</f>
        <v>2958</v>
      </c>
      <c r="T143">
        <f>ROUND(CU143*I143,0)</f>
        <v>0</v>
      </c>
      <c r="U143">
        <f>ROUND(CV143*I143,7)</f>
        <v>7.5461400000000003</v>
      </c>
      <c r="V143">
        <f>ROUND(CW143*I143,7)</f>
        <v>0.28349999999999997</v>
      </c>
      <c r="W143">
        <f>ROUND(CX143*I143,0)</f>
        <v>0</v>
      </c>
      <c r="X143">
        <f>ROUND(CY143,0)</f>
        <v>3482</v>
      </c>
      <c r="Y143">
        <f>ROUND(CZ143,0)</f>
        <v>2021</v>
      </c>
      <c r="AA143">
        <v>92810797</v>
      </c>
      <c r="AB143">
        <f>ROUND((AC143+AD143+AF143),2)</f>
        <v>9047.81</v>
      </c>
      <c r="AC143">
        <f>ROUND((ES143),2)</f>
        <v>7858.9</v>
      </c>
      <c r="AD143">
        <f>ROUND((((ET143)-(EU143))+AE143),2)</f>
        <v>142.03</v>
      </c>
      <c r="AE143">
        <f>ROUND((EU143),2)</f>
        <v>53.61</v>
      </c>
      <c r="AF143">
        <f>ROUND((EV143),2)</f>
        <v>1046.8800000000001</v>
      </c>
      <c r="AG143">
        <f>ROUND((AP143),2)</f>
        <v>0</v>
      </c>
      <c r="AH143">
        <f>(EW143)</f>
        <v>119.78</v>
      </c>
      <c r="AI143">
        <f>(EX143)</f>
        <v>4.5</v>
      </c>
      <c r="AJ143">
        <f>(AS143)</f>
        <v>0</v>
      </c>
      <c r="AK143">
        <v>9047.81</v>
      </c>
      <c r="AL143">
        <v>7858.9</v>
      </c>
      <c r="AM143">
        <v>142.03</v>
      </c>
      <c r="AN143">
        <v>53.61</v>
      </c>
      <c r="AO143">
        <v>1046.8800000000001</v>
      </c>
      <c r="AP143">
        <v>0</v>
      </c>
      <c r="AQ143">
        <v>119.78</v>
      </c>
      <c r="AR143">
        <v>4.5</v>
      </c>
      <c r="AS143">
        <v>0</v>
      </c>
      <c r="AT143">
        <v>112</v>
      </c>
      <c r="AU143">
        <v>65</v>
      </c>
      <c r="AV143">
        <v>1</v>
      </c>
      <c r="AW143">
        <v>1</v>
      </c>
      <c r="AZ143">
        <v>1</v>
      </c>
      <c r="BA143">
        <v>44.85</v>
      </c>
      <c r="BB143">
        <v>15.72</v>
      </c>
      <c r="BC143">
        <v>9.92</v>
      </c>
      <c r="BD143" t="s">
        <v>6</v>
      </c>
      <c r="BE143" t="s">
        <v>6</v>
      </c>
      <c r="BF143" t="s">
        <v>6</v>
      </c>
      <c r="BG143" t="s">
        <v>6</v>
      </c>
      <c r="BH143">
        <v>0</v>
      </c>
      <c r="BI143">
        <v>1</v>
      </c>
      <c r="BJ143" t="s">
        <v>83</v>
      </c>
      <c r="BM143">
        <v>11001</v>
      </c>
      <c r="BN143">
        <v>0</v>
      </c>
      <c r="BO143" t="s">
        <v>6</v>
      </c>
      <c r="BP143">
        <v>0</v>
      </c>
      <c r="BQ143">
        <v>2</v>
      </c>
      <c r="BR143">
        <v>0</v>
      </c>
      <c r="BS143">
        <v>44.85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6</v>
      </c>
      <c r="BZ143">
        <v>112</v>
      </c>
      <c r="CA143">
        <v>65</v>
      </c>
      <c r="CB143" t="s">
        <v>6</v>
      </c>
      <c r="CE143">
        <v>0</v>
      </c>
      <c r="CF143">
        <v>0</v>
      </c>
      <c r="CG143">
        <v>0</v>
      </c>
      <c r="CM143">
        <v>0</v>
      </c>
      <c r="CN143" t="s">
        <v>6</v>
      </c>
      <c r="CO143">
        <v>0</v>
      </c>
      <c r="CP143">
        <f>(P143+Q143+S143)</f>
        <v>8010</v>
      </c>
      <c r="CQ143">
        <f>AC143*BC143</f>
        <v>77960.288</v>
      </c>
      <c r="CR143">
        <f>AD143*BB143</f>
        <v>2232.7116000000001</v>
      </c>
      <c r="CS143">
        <f>AE143*BS143</f>
        <v>2404.4085</v>
      </c>
      <c r="CT143">
        <f>AF143*BA143</f>
        <v>46952.568000000007</v>
      </c>
      <c r="CU143">
        <f>AG143</f>
        <v>0</v>
      </c>
      <c r="CV143">
        <f>AH143</f>
        <v>119.78</v>
      </c>
      <c r="CW143">
        <f>AI143</f>
        <v>4.5</v>
      </c>
      <c r="CX143">
        <f>AJ143</f>
        <v>0</v>
      </c>
      <c r="CY143">
        <f>(((S143+R143)*AT143)/100)</f>
        <v>3482.08</v>
      </c>
      <c r="CZ143">
        <f>(((S143+R143)*AU143)/100)</f>
        <v>2020.85</v>
      </c>
      <c r="DC143" t="s">
        <v>6</v>
      </c>
      <c r="DD143" t="s">
        <v>6</v>
      </c>
      <c r="DE143" t="s">
        <v>6</v>
      </c>
      <c r="DF143" t="s">
        <v>6</v>
      </c>
      <c r="DG143" t="s">
        <v>6</v>
      </c>
      <c r="DH143" t="s">
        <v>6</v>
      </c>
      <c r="DI143" t="s">
        <v>6</v>
      </c>
      <c r="DJ143" t="s">
        <v>6</v>
      </c>
      <c r="DK143" t="s">
        <v>6</v>
      </c>
      <c r="DL143" t="s">
        <v>6</v>
      </c>
      <c r="DM143" t="s">
        <v>6</v>
      </c>
      <c r="DN143">
        <v>0</v>
      </c>
      <c r="DO143">
        <v>0</v>
      </c>
      <c r="DP143">
        <v>1</v>
      </c>
      <c r="DQ143">
        <v>1</v>
      </c>
      <c r="DU143">
        <v>1005</v>
      </c>
      <c r="DV143" t="s">
        <v>22</v>
      </c>
      <c r="DW143" t="s">
        <v>22</v>
      </c>
      <c r="DX143">
        <v>100</v>
      </c>
      <c r="DZ143" t="s">
        <v>6</v>
      </c>
      <c r="EA143" t="s">
        <v>6</v>
      </c>
      <c r="EB143" t="s">
        <v>6</v>
      </c>
      <c r="EC143" t="s">
        <v>6</v>
      </c>
      <c r="EE143">
        <v>66434313</v>
      </c>
      <c r="EF143">
        <v>2</v>
      </c>
      <c r="EG143" t="s">
        <v>24</v>
      </c>
      <c r="EH143">
        <v>11</v>
      </c>
      <c r="EI143" t="s">
        <v>25</v>
      </c>
      <c r="EJ143">
        <v>1</v>
      </c>
      <c r="EK143">
        <v>11001</v>
      </c>
      <c r="EL143" t="s">
        <v>25</v>
      </c>
      <c r="EM143" t="s">
        <v>26</v>
      </c>
      <c r="EO143" t="s">
        <v>6</v>
      </c>
      <c r="EQ143">
        <v>1441792</v>
      </c>
      <c r="ER143">
        <v>9047.81</v>
      </c>
      <c r="ES143">
        <v>7858.9</v>
      </c>
      <c r="ET143">
        <v>142.03</v>
      </c>
      <c r="EU143">
        <v>53.61</v>
      </c>
      <c r="EV143">
        <v>1046.8800000000001</v>
      </c>
      <c r="EW143">
        <v>119.78</v>
      </c>
      <c r="EX143">
        <v>4.5</v>
      </c>
      <c r="EY143">
        <v>0</v>
      </c>
      <c r="FQ143">
        <v>0</v>
      </c>
      <c r="FR143">
        <v>0</v>
      </c>
      <c r="FS143">
        <v>0</v>
      </c>
      <c r="FX143">
        <v>112</v>
      </c>
      <c r="FY143">
        <v>65</v>
      </c>
      <c r="GA143" t="s">
        <v>6</v>
      </c>
      <c r="GD143">
        <v>1</v>
      </c>
      <c r="GF143">
        <v>-518158177</v>
      </c>
      <c r="GG143">
        <v>2</v>
      </c>
      <c r="GH143">
        <v>1</v>
      </c>
      <c r="GI143">
        <v>4</v>
      </c>
      <c r="GJ143">
        <v>0</v>
      </c>
      <c r="GK143">
        <v>0</v>
      </c>
      <c r="GL143">
        <f>ROUND(IF(AND(BH143=3,BI143=3,FS143&lt;&gt;0),P143,0),0)</f>
        <v>0</v>
      </c>
      <c r="GM143">
        <f>ROUND(O143+X143+Y143,0)+GX143</f>
        <v>13513</v>
      </c>
      <c r="GN143">
        <f>IF(OR(BI143=0,BI143=1),GM143-GX143,0)</f>
        <v>13513</v>
      </c>
      <c r="GO143">
        <f>IF(BI143=2,GM143-GX143,0)</f>
        <v>0</v>
      </c>
      <c r="GP143">
        <f>IF(BI143=4,GM143-GX143,0)</f>
        <v>0</v>
      </c>
      <c r="GR143">
        <v>0</v>
      </c>
      <c r="GS143">
        <v>3</v>
      </c>
      <c r="GT143">
        <v>0</v>
      </c>
      <c r="GU143" t="s">
        <v>6</v>
      </c>
      <c r="GV143">
        <f>ROUND((GT143),2)</f>
        <v>0</v>
      </c>
      <c r="GW143">
        <v>1</v>
      </c>
      <c r="GX143">
        <f>ROUND(HC143*I143,0)</f>
        <v>0</v>
      </c>
      <c r="HA143">
        <v>0</v>
      </c>
      <c r="HB143">
        <v>0</v>
      </c>
      <c r="HC143">
        <f>GV143*GW143</f>
        <v>0</v>
      </c>
      <c r="HE143" t="s">
        <v>6</v>
      </c>
      <c r="HF143" t="s">
        <v>6</v>
      </c>
      <c r="HM143" t="s">
        <v>6</v>
      </c>
      <c r="HN143" t="s">
        <v>27</v>
      </c>
      <c r="HO143" t="s">
        <v>28</v>
      </c>
      <c r="HP143" t="s">
        <v>25</v>
      </c>
      <c r="HQ143" t="s">
        <v>25</v>
      </c>
      <c r="HS143">
        <v>0</v>
      </c>
      <c r="IK143">
        <v>0</v>
      </c>
    </row>
    <row r="145" spans="1:206" x14ac:dyDescent="0.2">
      <c r="A145" s="2">
        <v>51</v>
      </c>
      <c r="B145" s="2">
        <f>B139</f>
        <v>1</v>
      </c>
      <c r="C145" s="2">
        <f>A139</f>
        <v>5</v>
      </c>
      <c r="D145" s="2">
        <f>ROW(A139)</f>
        <v>139</v>
      </c>
      <c r="E145" s="2"/>
      <c r="F145" s="2" t="str">
        <f>IF(F139&lt;&gt;"",F139,"")</f>
        <v/>
      </c>
      <c r="G145" s="2" t="str">
        <f>IF(G139&lt;&gt;"",G139,"")</f>
        <v>Помещение сетей связи</v>
      </c>
      <c r="H145" s="2">
        <v>0</v>
      </c>
      <c r="I145" s="2"/>
      <c r="J145" s="2"/>
      <c r="K145" s="2"/>
      <c r="L145" s="2"/>
      <c r="M145" s="2"/>
      <c r="N145" s="2"/>
      <c r="O145" s="2">
        <f t="shared" ref="O145:T145" si="133">ROUND(AB145,0)</f>
        <v>8010</v>
      </c>
      <c r="P145" s="2">
        <f t="shared" si="133"/>
        <v>4911</v>
      </c>
      <c r="Q145" s="2">
        <f t="shared" si="133"/>
        <v>141</v>
      </c>
      <c r="R145" s="2">
        <f t="shared" si="133"/>
        <v>151</v>
      </c>
      <c r="S145" s="2">
        <f t="shared" si="133"/>
        <v>2958</v>
      </c>
      <c r="T145" s="2">
        <f t="shared" si="133"/>
        <v>0</v>
      </c>
      <c r="U145" s="2">
        <f>AH145</f>
        <v>7.5461400000000003</v>
      </c>
      <c r="V145" s="2">
        <f>AI145</f>
        <v>0.28349999999999997</v>
      </c>
      <c r="W145" s="2">
        <f>ROUND(AJ145,0)</f>
        <v>0</v>
      </c>
      <c r="X145" s="2">
        <f>ROUND(AK145,0)</f>
        <v>3482</v>
      </c>
      <c r="Y145" s="2">
        <f>ROUND(AL145,0)</f>
        <v>2021</v>
      </c>
      <c r="Z145" s="2"/>
      <c r="AA145" s="2"/>
      <c r="AB145" s="2">
        <f>ROUND(SUMIF(AA143:AA143,"=92810797",O143:O143),0)</f>
        <v>8010</v>
      </c>
      <c r="AC145" s="2">
        <f>ROUND(SUMIF(AA143:AA143,"=92810797",P143:P143),0)</f>
        <v>4911</v>
      </c>
      <c r="AD145" s="2">
        <f>ROUND(SUMIF(AA143:AA143,"=92810797",Q143:Q143),0)</f>
        <v>141</v>
      </c>
      <c r="AE145" s="2">
        <f>ROUND(SUMIF(AA143:AA143,"=92810797",R143:R143),0)</f>
        <v>151</v>
      </c>
      <c r="AF145" s="2">
        <f>ROUND(SUMIF(AA143:AA143,"=92810797",S143:S143),0)</f>
        <v>2958</v>
      </c>
      <c r="AG145" s="2">
        <f>ROUND(SUMIF(AA143:AA143,"=92810797",T143:T143),0)</f>
        <v>0</v>
      </c>
      <c r="AH145" s="2">
        <f>SUMIF(AA143:AA143,"=92810797",U143:U143)</f>
        <v>7.5461400000000003</v>
      </c>
      <c r="AI145" s="2">
        <f>SUMIF(AA143:AA143,"=92810797",V143:V143)</f>
        <v>0.28349999999999997</v>
      </c>
      <c r="AJ145" s="2">
        <f>ROUND(SUMIF(AA143:AA143,"=92810797",W143:W143),0)</f>
        <v>0</v>
      </c>
      <c r="AK145" s="2">
        <f>ROUND(SUMIF(AA143:AA143,"=92810797",X143:X143),0)</f>
        <v>3482</v>
      </c>
      <c r="AL145" s="2">
        <f>ROUND(SUMIF(AA143:AA143,"=92810797",Y143:Y143),0)</f>
        <v>2021</v>
      </c>
      <c r="AM145" s="2"/>
      <c r="AN145" s="2"/>
      <c r="AO145" s="2">
        <f t="shared" ref="AO145:BD145" si="134">ROUND(BX145,0)</f>
        <v>0</v>
      </c>
      <c r="AP145" s="2">
        <f t="shared" si="134"/>
        <v>0</v>
      </c>
      <c r="AQ145" s="2">
        <f t="shared" si="134"/>
        <v>0</v>
      </c>
      <c r="AR145" s="2">
        <f t="shared" si="134"/>
        <v>13513</v>
      </c>
      <c r="AS145" s="2">
        <f t="shared" si="134"/>
        <v>13513</v>
      </c>
      <c r="AT145" s="2">
        <f t="shared" si="134"/>
        <v>0</v>
      </c>
      <c r="AU145" s="2">
        <f t="shared" si="134"/>
        <v>0</v>
      </c>
      <c r="AV145" s="2">
        <f t="shared" si="134"/>
        <v>4911</v>
      </c>
      <c r="AW145" s="2">
        <f t="shared" si="134"/>
        <v>4911</v>
      </c>
      <c r="AX145" s="2">
        <f t="shared" si="134"/>
        <v>0</v>
      </c>
      <c r="AY145" s="2">
        <f t="shared" si="134"/>
        <v>4911</v>
      </c>
      <c r="AZ145" s="2">
        <f t="shared" si="134"/>
        <v>0</v>
      </c>
      <c r="BA145" s="2">
        <f t="shared" si="134"/>
        <v>0</v>
      </c>
      <c r="BB145" s="2">
        <f t="shared" si="134"/>
        <v>0</v>
      </c>
      <c r="BC145" s="2">
        <f t="shared" si="134"/>
        <v>0</v>
      </c>
      <c r="BD145" s="2">
        <f t="shared" si="134"/>
        <v>0</v>
      </c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>
        <f>ROUND(SUMIF(AA143:AA143,"=92810797",FQ143:FQ143),0)</f>
        <v>0</v>
      </c>
      <c r="BY145" s="2">
        <f>ROUND(SUMIF(AA143:AA143,"=92810797",FR143:FR143),0)</f>
        <v>0</v>
      </c>
      <c r="BZ145" s="2">
        <f>ROUND(SUMIF(AA143:AA143,"=92810797",GL143:GL143),0)</f>
        <v>0</v>
      </c>
      <c r="CA145" s="2">
        <f>ROUND(SUMIF(AA143:AA143,"=92810797",GM143:GM143),0)</f>
        <v>13513</v>
      </c>
      <c r="CB145" s="2">
        <f>ROUND(SUMIF(AA143:AA143,"=92810797",GN143:GN143),0)</f>
        <v>13513</v>
      </c>
      <c r="CC145" s="2">
        <f>ROUND(SUMIF(AA143:AA143,"=92810797",GO143:GO143),0)</f>
        <v>0</v>
      </c>
      <c r="CD145" s="2">
        <f>ROUND(SUMIF(AA143:AA143,"=92810797",GP143:GP143),0)</f>
        <v>0</v>
      </c>
      <c r="CE145" s="2">
        <f>AC145-BX145</f>
        <v>4911</v>
      </c>
      <c r="CF145" s="2">
        <f>AC145-BY145</f>
        <v>4911</v>
      </c>
      <c r="CG145" s="2">
        <f>BX145-BZ145</f>
        <v>0</v>
      </c>
      <c r="CH145" s="2">
        <f>AC145-BX145-BY145+BZ145</f>
        <v>4911</v>
      </c>
      <c r="CI145" s="2">
        <f>BY145-BZ145</f>
        <v>0</v>
      </c>
      <c r="CJ145" s="2">
        <f>ROUND(SUMIF(AA143:AA143,"=92810797",GX143:GX143),0)</f>
        <v>0</v>
      </c>
      <c r="CK145" s="2">
        <f>ROUND(SUMIF(AA143:AA143,"=92810797",GY143:GY143),0)</f>
        <v>0</v>
      </c>
      <c r="CL145" s="2">
        <f>ROUND(SUMIF(AA143:AA143,"=92810797",GZ143:GZ143),0)</f>
        <v>0</v>
      </c>
      <c r="CM145" s="2">
        <f>ROUND(SUMIF(AA143:AA143,"=92810797",HD143:HD143),0)</f>
        <v>0</v>
      </c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/>
      <c r="DZ145" s="3"/>
      <c r="EA145" s="3"/>
      <c r="EB145" s="3"/>
      <c r="EC145" s="3"/>
      <c r="ED145" s="3"/>
      <c r="EE145" s="3"/>
      <c r="EF145" s="3"/>
      <c r="EG145" s="3"/>
      <c r="EH145" s="3"/>
      <c r="EI145" s="3"/>
      <c r="EJ145" s="3"/>
      <c r="EK145" s="3"/>
      <c r="EL145" s="3"/>
      <c r="EM145" s="3"/>
      <c r="EN145" s="3"/>
      <c r="EO145" s="3"/>
      <c r="EP145" s="3"/>
      <c r="EQ145" s="3"/>
      <c r="ER145" s="3"/>
      <c r="ES145" s="3"/>
      <c r="ET145" s="3"/>
      <c r="EU145" s="3"/>
      <c r="EV145" s="3"/>
      <c r="EW145" s="3"/>
      <c r="EX145" s="3"/>
      <c r="EY145" s="3"/>
      <c r="EZ145" s="3"/>
      <c r="FA145" s="3"/>
      <c r="FB145" s="3"/>
      <c r="FC145" s="3"/>
      <c r="FD145" s="3"/>
      <c r="FE145" s="3"/>
      <c r="FF145" s="3"/>
      <c r="FG145" s="3"/>
      <c r="FH145" s="3"/>
      <c r="FI145" s="3"/>
      <c r="FJ145" s="3"/>
      <c r="FK145" s="3"/>
      <c r="FL145" s="3"/>
      <c r="FM145" s="3"/>
      <c r="FN145" s="3"/>
      <c r="FO145" s="3"/>
      <c r="FP145" s="3"/>
      <c r="FQ145" s="3"/>
      <c r="FR145" s="3"/>
      <c r="FS145" s="3"/>
      <c r="FT145" s="3"/>
      <c r="FU145" s="3"/>
      <c r="FV145" s="3"/>
      <c r="FW145" s="3"/>
      <c r="FX145" s="3"/>
      <c r="FY145" s="3"/>
      <c r="FZ145" s="3"/>
      <c r="GA145" s="3"/>
      <c r="GB145" s="3"/>
      <c r="GC145" s="3"/>
      <c r="GD145" s="3"/>
      <c r="GE145" s="3"/>
      <c r="GF145" s="3"/>
      <c r="GG145" s="3"/>
      <c r="GH145" s="3"/>
      <c r="GI145" s="3"/>
      <c r="GJ145" s="3"/>
      <c r="GK145" s="3"/>
      <c r="GL145" s="3"/>
      <c r="GM145" s="3"/>
      <c r="GN145" s="3"/>
      <c r="GO145" s="3"/>
      <c r="GP145" s="3"/>
      <c r="GQ145" s="3"/>
      <c r="GR145" s="3"/>
      <c r="GS145" s="3"/>
      <c r="GT145" s="3"/>
      <c r="GU145" s="3"/>
      <c r="GV145" s="3"/>
      <c r="GW145" s="3"/>
      <c r="GX145" s="3">
        <v>0</v>
      </c>
    </row>
    <row r="147" spans="1:206" x14ac:dyDescent="0.2">
      <c r="A147" s="4">
        <v>50</v>
      </c>
      <c r="B147" s="4">
        <v>0</v>
      </c>
      <c r="C147" s="4">
        <v>0</v>
      </c>
      <c r="D147" s="4">
        <v>1</v>
      </c>
      <c r="E147" s="4">
        <v>201</v>
      </c>
      <c r="F147" s="4">
        <f>ROUND(Source!O145,O147)</f>
        <v>8010</v>
      </c>
      <c r="G147" s="4" t="s">
        <v>84</v>
      </c>
      <c r="H147" s="4" t="s">
        <v>85</v>
      </c>
      <c r="I147" s="4"/>
      <c r="J147" s="4"/>
      <c r="K147" s="4">
        <v>201</v>
      </c>
      <c r="L147" s="4">
        <v>1</v>
      </c>
      <c r="M147" s="4">
        <v>3</v>
      </c>
      <c r="N147" s="4" t="s">
        <v>6</v>
      </c>
      <c r="O147" s="4">
        <v>0</v>
      </c>
      <c r="P147" s="4"/>
      <c r="Q147" s="4"/>
      <c r="R147" s="4"/>
      <c r="S147" s="4"/>
      <c r="T147" s="4"/>
      <c r="U147" s="4"/>
      <c r="V147" s="4"/>
      <c r="W147" s="4">
        <v>8010</v>
      </c>
      <c r="X147" s="4">
        <v>1</v>
      </c>
      <c r="Y147" s="4">
        <v>8010</v>
      </c>
      <c r="Z147" s="4"/>
      <c r="AA147" s="4"/>
      <c r="AB147" s="4"/>
    </row>
    <row r="148" spans="1:206" x14ac:dyDescent="0.2">
      <c r="A148" s="4">
        <v>50</v>
      </c>
      <c r="B148" s="4">
        <v>0</v>
      </c>
      <c r="C148" s="4">
        <v>0</v>
      </c>
      <c r="D148" s="4">
        <v>1</v>
      </c>
      <c r="E148" s="4">
        <v>202</v>
      </c>
      <c r="F148" s="4">
        <f>ROUND(Source!P145,O148)</f>
        <v>4911</v>
      </c>
      <c r="G148" s="4" t="s">
        <v>86</v>
      </c>
      <c r="H148" s="4" t="s">
        <v>87</v>
      </c>
      <c r="I148" s="4"/>
      <c r="J148" s="4"/>
      <c r="K148" s="4">
        <v>202</v>
      </c>
      <c r="L148" s="4">
        <v>2</v>
      </c>
      <c r="M148" s="4">
        <v>3</v>
      </c>
      <c r="N148" s="4" t="s">
        <v>6</v>
      </c>
      <c r="O148" s="4">
        <v>0</v>
      </c>
      <c r="P148" s="4"/>
      <c r="Q148" s="4"/>
      <c r="R148" s="4"/>
      <c r="S148" s="4"/>
      <c r="T148" s="4"/>
      <c r="U148" s="4"/>
      <c r="V148" s="4"/>
      <c r="W148" s="4">
        <v>4911</v>
      </c>
      <c r="X148" s="4">
        <v>1</v>
      </c>
      <c r="Y148" s="4">
        <v>4911</v>
      </c>
      <c r="Z148" s="4"/>
      <c r="AA148" s="4"/>
      <c r="AB148" s="4"/>
    </row>
    <row r="149" spans="1:206" x14ac:dyDescent="0.2">
      <c r="A149" s="4">
        <v>50</v>
      </c>
      <c r="B149" s="4">
        <v>0</v>
      </c>
      <c r="C149" s="4">
        <v>0</v>
      </c>
      <c r="D149" s="4">
        <v>1</v>
      </c>
      <c r="E149" s="4">
        <v>222</v>
      </c>
      <c r="F149" s="4">
        <f>ROUND(Source!AO145,O149)</f>
        <v>0</v>
      </c>
      <c r="G149" s="4" t="s">
        <v>88</v>
      </c>
      <c r="H149" s="4" t="s">
        <v>89</v>
      </c>
      <c r="I149" s="4"/>
      <c r="J149" s="4"/>
      <c r="K149" s="4">
        <v>222</v>
      </c>
      <c r="L149" s="4">
        <v>3</v>
      </c>
      <c r="M149" s="4">
        <v>3</v>
      </c>
      <c r="N149" s="4" t="s">
        <v>6</v>
      </c>
      <c r="O149" s="4">
        <v>0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">
      <c r="A150" s="4">
        <v>50</v>
      </c>
      <c r="B150" s="4">
        <v>0</v>
      </c>
      <c r="C150" s="4">
        <v>0</v>
      </c>
      <c r="D150" s="4">
        <v>1</v>
      </c>
      <c r="E150" s="4">
        <v>225</v>
      </c>
      <c r="F150" s="4">
        <f>ROUND(Source!AV145,O150)</f>
        <v>4911</v>
      </c>
      <c r="G150" s="4" t="s">
        <v>90</v>
      </c>
      <c r="H150" s="4" t="s">
        <v>91</v>
      </c>
      <c r="I150" s="4"/>
      <c r="J150" s="4"/>
      <c r="K150" s="4">
        <v>225</v>
      </c>
      <c r="L150" s="4">
        <v>4</v>
      </c>
      <c r="M150" s="4">
        <v>3</v>
      </c>
      <c r="N150" s="4" t="s">
        <v>6</v>
      </c>
      <c r="O150" s="4">
        <v>0</v>
      </c>
      <c r="P150" s="4"/>
      <c r="Q150" s="4"/>
      <c r="R150" s="4"/>
      <c r="S150" s="4"/>
      <c r="T150" s="4"/>
      <c r="U150" s="4"/>
      <c r="V150" s="4"/>
      <c r="W150" s="4">
        <v>4911</v>
      </c>
      <c r="X150" s="4">
        <v>1</v>
      </c>
      <c r="Y150" s="4">
        <v>4911</v>
      </c>
      <c r="Z150" s="4"/>
      <c r="AA150" s="4"/>
      <c r="AB150" s="4"/>
    </row>
    <row r="151" spans="1:206" x14ac:dyDescent="0.2">
      <c r="A151" s="4">
        <v>50</v>
      </c>
      <c r="B151" s="4">
        <v>0</v>
      </c>
      <c r="C151" s="4">
        <v>0</v>
      </c>
      <c r="D151" s="4">
        <v>1</v>
      </c>
      <c r="E151" s="4">
        <v>226</v>
      </c>
      <c r="F151" s="4">
        <f>ROUND(Source!AW145,O151)</f>
        <v>4911</v>
      </c>
      <c r="G151" s="4" t="s">
        <v>92</v>
      </c>
      <c r="H151" s="4" t="s">
        <v>93</v>
      </c>
      <c r="I151" s="4"/>
      <c r="J151" s="4"/>
      <c r="K151" s="4">
        <v>226</v>
      </c>
      <c r="L151" s="4">
        <v>5</v>
      </c>
      <c r="M151" s="4">
        <v>3</v>
      </c>
      <c r="N151" s="4" t="s">
        <v>6</v>
      </c>
      <c r="O151" s="4">
        <v>0</v>
      </c>
      <c r="P151" s="4"/>
      <c r="Q151" s="4"/>
      <c r="R151" s="4"/>
      <c r="S151" s="4"/>
      <c r="T151" s="4"/>
      <c r="U151" s="4"/>
      <c r="V151" s="4"/>
      <c r="W151" s="4">
        <v>4911</v>
      </c>
      <c r="X151" s="4">
        <v>1</v>
      </c>
      <c r="Y151" s="4">
        <v>4911</v>
      </c>
      <c r="Z151" s="4"/>
      <c r="AA151" s="4"/>
      <c r="AB151" s="4"/>
    </row>
    <row r="152" spans="1:206" x14ac:dyDescent="0.2">
      <c r="A152" s="4">
        <v>50</v>
      </c>
      <c r="B152" s="4">
        <v>0</v>
      </c>
      <c r="C152" s="4">
        <v>0</v>
      </c>
      <c r="D152" s="4">
        <v>1</v>
      </c>
      <c r="E152" s="4">
        <v>227</v>
      </c>
      <c r="F152" s="4">
        <f>ROUND(Source!AX145,O152)</f>
        <v>0</v>
      </c>
      <c r="G152" s="4" t="s">
        <v>94</v>
      </c>
      <c r="H152" s="4" t="s">
        <v>95</v>
      </c>
      <c r="I152" s="4"/>
      <c r="J152" s="4"/>
      <c r="K152" s="4">
        <v>227</v>
      </c>
      <c r="L152" s="4">
        <v>6</v>
      </c>
      <c r="M152" s="4">
        <v>3</v>
      </c>
      <c r="N152" s="4" t="s">
        <v>6</v>
      </c>
      <c r="O152" s="4">
        <v>0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06" x14ac:dyDescent="0.2">
      <c r="A153" s="4">
        <v>50</v>
      </c>
      <c r="B153" s="4">
        <v>0</v>
      </c>
      <c r="C153" s="4">
        <v>0</v>
      </c>
      <c r="D153" s="4">
        <v>1</v>
      </c>
      <c r="E153" s="4">
        <v>228</v>
      </c>
      <c r="F153" s="4">
        <f>ROUND(Source!AY145,O153)</f>
        <v>4911</v>
      </c>
      <c r="G153" s="4" t="s">
        <v>96</v>
      </c>
      <c r="H153" s="4" t="s">
        <v>97</v>
      </c>
      <c r="I153" s="4"/>
      <c r="J153" s="4"/>
      <c r="K153" s="4">
        <v>228</v>
      </c>
      <c r="L153" s="4">
        <v>7</v>
      </c>
      <c r="M153" s="4">
        <v>3</v>
      </c>
      <c r="N153" s="4" t="s">
        <v>6</v>
      </c>
      <c r="O153" s="4">
        <v>0</v>
      </c>
      <c r="P153" s="4"/>
      <c r="Q153" s="4"/>
      <c r="R153" s="4"/>
      <c r="S153" s="4"/>
      <c r="T153" s="4"/>
      <c r="U153" s="4"/>
      <c r="V153" s="4"/>
      <c r="W153" s="4">
        <v>4911</v>
      </c>
      <c r="X153" s="4">
        <v>1</v>
      </c>
      <c r="Y153" s="4">
        <v>4911</v>
      </c>
      <c r="Z153" s="4"/>
      <c r="AA153" s="4"/>
      <c r="AB153" s="4"/>
    </row>
    <row r="154" spans="1:206" x14ac:dyDescent="0.2">
      <c r="A154" s="4">
        <v>50</v>
      </c>
      <c r="B154" s="4">
        <v>0</v>
      </c>
      <c r="C154" s="4">
        <v>0</v>
      </c>
      <c r="D154" s="4">
        <v>1</v>
      </c>
      <c r="E154" s="4">
        <v>216</v>
      </c>
      <c r="F154" s="4">
        <f>ROUND(Source!AP145,O154)</f>
        <v>0</v>
      </c>
      <c r="G154" s="4" t="s">
        <v>98</v>
      </c>
      <c r="H154" s="4" t="s">
        <v>99</v>
      </c>
      <c r="I154" s="4"/>
      <c r="J154" s="4"/>
      <c r="K154" s="4">
        <v>216</v>
      </c>
      <c r="L154" s="4">
        <v>8</v>
      </c>
      <c r="M154" s="4">
        <v>3</v>
      </c>
      <c r="N154" s="4" t="s">
        <v>6</v>
      </c>
      <c r="O154" s="4">
        <v>0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06" x14ac:dyDescent="0.2">
      <c r="A155" s="4">
        <v>50</v>
      </c>
      <c r="B155" s="4">
        <v>0</v>
      </c>
      <c r="C155" s="4">
        <v>0</v>
      </c>
      <c r="D155" s="4">
        <v>1</v>
      </c>
      <c r="E155" s="4">
        <v>223</v>
      </c>
      <c r="F155" s="4">
        <f>ROUND(Source!AQ145,O155)</f>
        <v>0</v>
      </c>
      <c r="G155" s="4" t="s">
        <v>100</v>
      </c>
      <c r="H155" s="4" t="s">
        <v>101</v>
      </c>
      <c r="I155" s="4"/>
      <c r="J155" s="4"/>
      <c r="K155" s="4">
        <v>223</v>
      </c>
      <c r="L155" s="4">
        <v>9</v>
      </c>
      <c r="M155" s="4">
        <v>3</v>
      </c>
      <c r="N155" s="4" t="s">
        <v>6</v>
      </c>
      <c r="O155" s="4">
        <v>0</v>
      </c>
      <c r="P155" s="4"/>
      <c r="Q155" s="4"/>
      <c r="R155" s="4"/>
      <c r="S155" s="4"/>
      <c r="T155" s="4"/>
      <c r="U155" s="4"/>
      <c r="V155" s="4"/>
      <c r="W155" s="4">
        <v>0</v>
      </c>
      <c r="X155" s="4">
        <v>1</v>
      </c>
      <c r="Y155" s="4">
        <v>0</v>
      </c>
      <c r="Z155" s="4"/>
      <c r="AA155" s="4"/>
      <c r="AB155" s="4"/>
    </row>
    <row r="156" spans="1:206" x14ac:dyDescent="0.2">
      <c r="A156" s="4">
        <v>50</v>
      </c>
      <c r="B156" s="4">
        <v>0</v>
      </c>
      <c r="C156" s="4">
        <v>0</v>
      </c>
      <c r="D156" s="4">
        <v>1</v>
      </c>
      <c r="E156" s="4">
        <v>229</v>
      </c>
      <c r="F156" s="4">
        <f>ROUND(Source!AZ145,O156)</f>
        <v>0</v>
      </c>
      <c r="G156" s="4" t="s">
        <v>102</v>
      </c>
      <c r="H156" s="4" t="s">
        <v>103</v>
      </c>
      <c r="I156" s="4"/>
      <c r="J156" s="4"/>
      <c r="K156" s="4">
        <v>229</v>
      </c>
      <c r="L156" s="4">
        <v>10</v>
      </c>
      <c r="M156" s="4">
        <v>3</v>
      </c>
      <c r="N156" s="4" t="s">
        <v>6</v>
      </c>
      <c r="O156" s="4">
        <v>0</v>
      </c>
      <c r="P156" s="4"/>
      <c r="Q156" s="4"/>
      <c r="R156" s="4"/>
      <c r="S156" s="4"/>
      <c r="T156" s="4"/>
      <c r="U156" s="4"/>
      <c r="V156" s="4"/>
      <c r="W156" s="4">
        <v>0</v>
      </c>
      <c r="X156" s="4">
        <v>1</v>
      </c>
      <c r="Y156" s="4">
        <v>0</v>
      </c>
      <c r="Z156" s="4"/>
      <c r="AA156" s="4"/>
      <c r="AB156" s="4"/>
    </row>
    <row r="157" spans="1:206" x14ac:dyDescent="0.2">
      <c r="A157" s="4">
        <v>50</v>
      </c>
      <c r="B157" s="4">
        <v>0</v>
      </c>
      <c r="C157" s="4">
        <v>0</v>
      </c>
      <c r="D157" s="4">
        <v>1</v>
      </c>
      <c r="E157" s="4">
        <v>203</v>
      </c>
      <c r="F157" s="4">
        <f>ROUND(Source!Q145,O157)</f>
        <v>141</v>
      </c>
      <c r="G157" s="4" t="s">
        <v>104</v>
      </c>
      <c r="H157" s="4" t="s">
        <v>105</v>
      </c>
      <c r="I157" s="4"/>
      <c r="J157" s="4"/>
      <c r="K157" s="4">
        <v>203</v>
      </c>
      <c r="L157" s="4">
        <v>11</v>
      </c>
      <c r="M157" s="4">
        <v>3</v>
      </c>
      <c r="N157" s="4" t="s">
        <v>6</v>
      </c>
      <c r="O157" s="4">
        <v>0</v>
      </c>
      <c r="P157" s="4"/>
      <c r="Q157" s="4"/>
      <c r="R157" s="4"/>
      <c r="S157" s="4"/>
      <c r="T157" s="4"/>
      <c r="U157" s="4"/>
      <c r="V157" s="4"/>
      <c r="W157" s="4">
        <v>141</v>
      </c>
      <c r="X157" s="4">
        <v>1</v>
      </c>
      <c r="Y157" s="4">
        <v>141</v>
      </c>
      <c r="Z157" s="4"/>
      <c r="AA157" s="4"/>
      <c r="AB157" s="4"/>
    </row>
    <row r="158" spans="1:206" x14ac:dyDescent="0.2">
      <c r="A158" s="4">
        <v>50</v>
      </c>
      <c r="B158" s="4">
        <v>0</v>
      </c>
      <c r="C158" s="4">
        <v>0</v>
      </c>
      <c r="D158" s="4">
        <v>1</v>
      </c>
      <c r="E158" s="4">
        <v>231</v>
      </c>
      <c r="F158" s="4">
        <f>ROUND(Source!BB145,O158)</f>
        <v>0</v>
      </c>
      <c r="G158" s="4" t="s">
        <v>106</v>
      </c>
      <c r="H158" s="4" t="s">
        <v>107</v>
      </c>
      <c r="I158" s="4"/>
      <c r="J158" s="4"/>
      <c r="K158" s="4">
        <v>231</v>
      </c>
      <c r="L158" s="4">
        <v>12</v>
      </c>
      <c r="M158" s="4">
        <v>3</v>
      </c>
      <c r="N158" s="4" t="s">
        <v>6</v>
      </c>
      <c r="O158" s="4">
        <v>0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06" x14ac:dyDescent="0.2">
      <c r="A159" s="4">
        <v>50</v>
      </c>
      <c r="B159" s="4">
        <v>0</v>
      </c>
      <c r="C159" s="4">
        <v>0</v>
      </c>
      <c r="D159" s="4">
        <v>1</v>
      </c>
      <c r="E159" s="4">
        <v>204</v>
      </c>
      <c r="F159" s="4">
        <f>ROUND(Source!R145,O159)</f>
        <v>151</v>
      </c>
      <c r="G159" s="4" t="s">
        <v>108</v>
      </c>
      <c r="H159" s="4" t="s">
        <v>109</v>
      </c>
      <c r="I159" s="4"/>
      <c r="J159" s="4"/>
      <c r="K159" s="4">
        <v>204</v>
      </c>
      <c r="L159" s="4">
        <v>13</v>
      </c>
      <c r="M159" s="4">
        <v>3</v>
      </c>
      <c r="N159" s="4" t="s">
        <v>6</v>
      </c>
      <c r="O159" s="4">
        <v>0</v>
      </c>
      <c r="P159" s="4"/>
      <c r="Q159" s="4"/>
      <c r="R159" s="4"/>
      <c r="S159" s="4"/>
      <c r="T159" s="4"/>
      <c r="U159" s="4"/>
      <c r="V159" s="4"/>
      <c r="W159" s="4">
        <v>151</v>
      </c>
      <c r="X159" s="4">
        <v>1</v>
      </c>
      <c r="Y159" s="4">
        <v>151</v>
      </c>
      <c r="Z159" s="4"/>
      <c r="AA159" s="4"/>
      <c r="AB159" s="4"/>
    </row>
    <row r="160" spans="1:206" x14ac:dyDescent="0.2">
      <c r="A160" s="4">
        <v>50</v>
      </c>
      <c r="B160" s="4">
        <v>0</v>
      </c>
      <c r="C160" s="4">
        <v>0</v>
      </c>
      <c r="D160" s="4">
        <v>1</v>
      </c>
      <c r="E160" s="4">
        <v>205</v>
      </c>
      <c r="F160" s="4">
        <f>ROUND(Source!S145,O160)</f>
        <v>2958</v>
      </c>
      <c r="G160" s="4" t="s">
        <v>110</v>
      </c>
      <c r="H160" s="4" t="s">
        <v>111</v>
      </c>
      <c r="I160" s="4"/>
      <c r="J160" s="4"/>
      <c r="K160" s="4">
        <v>205</v>
      </c>
      <c r="L160" s="4">
        <v>14</v>
      </c>
      <c r="M160" s="4">
        <v>3</v>
      </c>
      <c r="N160" s="4" t="s">
        <v>6</v>
      </c>
      <c r="O160" s="4">
        <v>0</v>
      </c>
      <c r="P160" s="4"/>
      <c r="Q160" s="4"/>
      <c r="R160" s="4"/>
      <c r="S160" s="4"/>
      <c r="T160" s="4"/>
      <c r="U160" s="4"/>
      <c r="V160" s="4"/>
      <c r="W160" s="4">
        <v>2958</v>
      </c>
      <c r="X160" s="4">
        <v>1</v>
      </c>
      <c r="Y160" s="4">
        <v>2958</v>
      </c>
      <c r="Z160" s="4"/>
      <c r="AA160" s="4"/>
      <c r="AB160" s="4"/>
    </row>
    <row r="161" spans="1:88" x14ac:dyDescent="0.2">
      <c r="A161" s="4">
        <v>50</v>
      </c>
      <c r="B161" s="4">
        <v>0</v>
      </c>
      <c r="C161" s="4">
        <v>0</v>
      </c>
      <c r="D161" s="4">
        <v>1</v>
      </c>
      <c r="E161" s="4">
        <v>232</v>
      </c>
      <c r="F161" s="4">
        <f>ROUND(Source!BC145,O161)</f>
        <v>0</v>
      </c>
      <c r="G161" s="4" t="s">
        <v>112</v>
      </c>
      <c r="H161" s="4" t="s">
        <v>113</v>
      </c>
      <c r="I161" s="4"/>
      <c r="J161" s="4"/>
      <c r="K161" s="4">
        <v>232</v>
      </c>
      <c r="L161" s="4">
        <v>15</v>
      </c>
      <c r="M161" s="4">
        <v>3</v>
      </c>
      <c r="N161" s="4" t="s">
        <v>6</v>
      </c>
      <c r="O161" s="4">
        <v>0</v>
      </c>
      <c r="P161" s="4"/>
      <c r="Q161" s="4"/>
      <c r="R161" s="4"/>
      <c r="S161" s="4"/>
      <c r="T161" s="4"/>
      <c r="U161" s="4"/>
      <c r="V161" s="4"/>
      <c r="W161" s="4">
        <v>0</v>
      </c>
      <c r="X161" s="4">
        <v>1</v>
      </c>
      <c r="Y161" s="4">
        <v>0</v>
      </c>
      <c r="Z161" s="4"/>
      <c r="AA161" s="4"/>
      <c r="AB161" s="4"/>
    </row>
    <row r="162" spans="1:88" x14ac:dyDescent="0.2">
      <c r="A162" s="4">
        <v>50</v>
      </c>
      <c r="B162" s="4">
        <v>0</v>
      </c>
      <c r="C162" s="4">
        <v>0</v>
      </c>
      <c r="D162" s="4">
        <v>1</v>
      </c>
      <c r="E162" s="4">
        <v>214</v>
      </c>
      <c r="F162" s="4">
        <f>ROUND(Source!AS145,O162)</f>
        <v>13513</v>
      </c>
      <c r="G162" s="4" t="s">
        <v>114</v>
      </c>
      <c r="H162" s="4" t="s">
        <v>115</v>
      </c>
      <c r="I162" s="4"/>
      <c r="J162" s="4"/>
      <c r="K162" s="4">
        <v>214</v>
      </c>
      <c r="L162" s="4">
        <v>16</v>
      </c>
      <c r="M162" s="4">
        <v>3</v>
      </c>
      <c r="N162" s="4" t="s">
        <v>6</v>
      </c>
      <c r="O162" s="4">
        <v>0</v>
      </c>
      <c r="P162" s="4"/>
      <c r="Q162" s="4"/>
      <c r="R162" s="4"/>
      <c r="S162" s="4"/>
      <c r="T162" s="4"/>
      <c r="U162" s="4"/>
      <c r="V162" s="4"/>
      <c r="W162" s="4">
        <v>13513</v>
      </c>
      <c r="X162" s="4">
        <v>1</v>
      </c>
      <c r="Y162" s="4">
        <v>13513</v>
      </c>
      <c r="Z162" s="4"/>
      <c r="AA162" s="4"/>
      <c r="AB162" s="4"/>
    </row>
    <row r="163" spans="1:88" x14ac:dyDescent="0.2">
      <c r="A163" s="4">
        <v>50</v>
      </c>
      <c r="B163" s="4">
        <v>0</v>
      </c>
      <c r="C163" s="4">
        <v>0</v>
      </c>
      <c r="D163" s="4">
        <v>1</v>
      </c>
      <c r="E163" s="4">
        <v>215</v>
      </c>
      <c r="F163" s="4">
        <f>ROUND(Source!AT145,O163)</f>
        <v>0</v>
      </c>
      <c r="G163" s="4" t="s">
        <v>116</v>
      </c>
      <c r="H163" s="4" t="s">
        <v>117</v>
      </c>
      <c r="I163" s="4"/>
      <c r="J163" s="4"/>
      <c r="K163" s="4">
        <v>215</v>
      </c>
      <c r="L163" s="4">
        <v>17</v>
      </c>
      <c r="M163" s="4">
        <v>3</v>
      </c>
      <c r="N163" s="4" t="s">
        <v>6</v>
      </c>
      <c r="O163" s="4">
        <v>0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88" x14ac:dyDescent="0.2">
      <c r="A164" s="4">
        <v>50</v>
      </c>
      <c r="B164" s="4">
        <v>0</v>
      </c>
      <c r="C164" s="4">
        <v>0</v>
      </c>
      <c r="D164" s="4">
        <v>1</v>
      </c>
      <c r="E164" s="4">
        <v>217</v>
      </c>
      <c r="F164" s="4">
        <f>ROUND(Source!AU145,O164)</f>
        <v>0</v>
      </c>
      <c r="G164" s="4" t="s">
        <v>118</v>
      </c>
      <c r="H164" s="4" t="s">
        <v>119</v>
      </c>
      <c r="I164" s="4"/>
      <c r="J164" s="4"/>
      <c r="K164" s="4">
        <v>217</v>
      </c>
      <c r="L164" s="4">
        <v>18</v>
      </c>
      <c r="M164" s="4">
        <v>3</v>
      </c>
      <c r="N164" s="4" t="s">
        <v>6</v>
      </c>
      <c r="O164" s="4">
        <v>0</v>
      </c>
      <c r="P164" s="4"/>
      <c r="Q164" s="4"/>
      <c r="R164" s="4"/>
      <c r="S164" s="4"/>
      <c r="T164" s="4"/>
      <c r="U164" s="4"/>
      <c r="V164" s="4"/>
      <c r="W164" s="4">
        <v>0</v>
      </c>
      <c r="X164" s="4">
        <v>1</v>
      </c>
      <c r="Y164" s="4">
        <v>0</v>
      </c>
      <c r="Z164" s="4"/>
      <c r="AA164" s="4"/>
      <c r="AB164" s="4"/>
    </row>
    <row r="165" spans="1:88" x14ac:dyDescent="0.2">
      <c r="A165" s="4">
        <v>50</v>
      </c>
      <c r="B165" s="4">
        <v>0</v>
      </c>
      <c r="C165" s="4">
        <v>0</v>
      </c>
      <c r="D165" s="4">
        <v>1</v>
      </c>
      <c r="E165" s="4">
        <v>230</v>
      </c>
      <c r="F165" s="4">
        <f>ROUND(Source!BA145,O165)</f>
        <v>0</v>
      </c>
      <c r="G165" s="4" t="s">
        <v>120</v>
      </c>
      <c r="H165" s="4" t="s">
        <v>121</v>
      </c>
      <c r="I165" s="4"/>
      <c r="J165" s="4"/>
      <c r="K165" s="4">
        <v>230</v>
      </c>
      <c r="L165" s="4">
        <v>19</v>
      </c>
      <c r="M165" s="4">
        <v>3</v>
      </c>
      <c r="N165" s="4" t="s">
        <v>6</v>
      </c>
      <c r="O165" s="4">
        <v>0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88" x14ac:dyDescent="0.2">
      <c r="A166" s="4">
        <v>50</v>
      </c>
      <c r="B166" s="4">
        <v>0</v>
      </c>
      <c r="C166" s="4">
        <v>0</v>
      </c>
      <c r="D166" s="4">
        <v>1</v>
      </c>
      <c r="E166" s="4">
        <v>206</v>
      </c>
      <c r="F166" s="4">
        <f>ROUND(Source!T145,O166)</f>
        <v>0</v>
      </c>
      <c r="G166" s="4" t="s">
        <v>122</v>
      </c>
      <c r="H166" s="4" t="s">
        <v>123</v>
      </c>
      <c r="I166" s="4"/>
      <c r="J166" s="4"/>
      <c r="K166" s="4">
        <v>206</v>
      </c>
      <c r="L166" s="4">
        <v>20</v>
      </c>
      <c r="M166" s="4">
        <v>3</v>
      </c>
      <c r="N166" s="4" t="s">
        <v>6</v>
      </c>
      <c r="O166" s="4">
        <v>0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88" x14ac:dyDescent="0.2">
      <c r="A167" s="4">
        <v>50</v>
      </c>
      <c r="B167" s="4">
        <v>0</v>
      </c>
      <c r="C167" s="4">
        <v>0</v>
      </c>
      <c r="D167" s="4">
        <v>1</v>
      </c>
      <c r="E167" s="4">
        <v>207</v>
      </c>
      <c r="F167" s="4">
        <f>ROUND(Source!U145,O167)</f>
        <v>7.5461400000000003</v>
      </c>
      <c r="G167" s="4" t="s">
        <v>124</v>
      </c>
      <c r="H167" s="4" t="s">
        <v>125</v>
      </c>
      <c r="I167" s="4"/>
      <c r="J167" s="4"/>
      <c r="K167" s="4">
        <v>207</v>
      </c>
      <c r="L167" s="4">
        <v>21</v>
      </c>
      <c r="M167" s="4">
        <v>3</v>
      </c>
      <c r="N167" s="4" t="s">
        <v>6</v>
      </c>
      <c r="O167" s="4">
        <v>7</v>
      </c>
      <c r="P167" s="4"/>
      <c r="Q167" s="4"/>
      <c r="R167" s="4"/>
      <c r="S167" s="4"/>
      <c r="T167" s="4"/>
      <c r="U167" s="4"/>
      <c r="V167" s="4"/>
      <c r="W167" s="4">
        <v>7.5461400000000003</v>
      </c>
      <c r="X167" s="4">
        <v>1</v>
      </c>
      <c r="Y167" s="4">
        <v>7.5461400000000003</v>
      </c>
      <c r="Z167" s="4"/>
      <c r="AA167" s="4"/>
      <c r="AB167" s="4"/>
    </row>
    <row r="168" spans="1:88" x14ac:dyDescent="0.2">
      <c r="A168" s="4">
        <v>50</v>
      </c>
      <c r="B168" s="4">
        <v>0</v>
      </c>
      <c r="C168" s="4">
        <v>0</v>
      </c>
      <c r="D168" s="4">
        <v>1</v>
      </c>
      <c r="E168" s="4">
        <v>208</v>
      </c>
      <c r="F168" s="4">
        <f>ROUND(Source!V145,O168)</f>
        <v>0.28349999999999997</v>
      </c>
      <c r="G168" s="4" t="s">
        <v>126</v>
      </c>
      <c r="H168" s="4" t="s">
        <v>127</v>
      </c>
      <c r="I168" s="4"/>
      <c r="J168" s="4"/>
      <c r="K168" s="4">
        <v>208</v>
      </c>
      <c r="L168" s="4">
        <v>22</v>
      </c>
      <c r="M168" s="4">
        <v>3</v>
      </c>
      <c r="N168" s="4" t="s">
        <v>6</v>
      </c>
      <c r="O168" s="4">
        <v>7</v>
      </c>
      <c r="P168" s="4"/>
      <c r="Q168" s="4"/>
      <c r="R168" s="4"/>
      <c r="S168" s="4"/>
      <c r="T168" s="4"/>
      <c r="U168" s="4"/>
      <c r="V168" s="4"/>
      <c r="W168" s="4">
        <v>0.28349999999999997</v>
      </c>
      <c r="X168" s="4">
        <v>1</v>
      </c>
      <c r="Y168" s="4">
        <v>0.28349999999999997</v>
      </c>
      <c r="Z168" s="4"/>
      <c r="AA168" s="4"/>
      <c r="AB168" s="4"/>
    </row>
    <row r="169" spans="1:88" x14ac:dyDescent="0.2">
      <c r="A169" s="4">
        <v>50</v>
      </c>
      <c r="B169" s="4">
        <v>0</v>
      </c>
      <c r="C169" s="4">
        <v>0</v>
      </c>
      <c r="D169" s="4">
        <v>1</v>
      </c>
      <c r="E169" s="4">
        <v>209</v>
      </c>
      <c r="F169" s="4">
        <f>ROUND(Source!W145,O169)</f>
        <v>0</v>
      </c>
      <c r="G169" s="4" t="s">
        <v>128</v>
      </c>
      <c r="H169" s="4" t="s">
        <v>129</v>
      </c>
      <c r="I169" s="4"/>
      <c r="J169" s="4"/>
      <c r="K169" s="4">
        <v>209</v>
      </c>
      <c r="L169" s="4">
        <v>23</v>
      </c>
      <c r="M169" s="4">
        <v>3</v>
      </c>
      <c r="N169" s="4" t="s">
        <v>6</v>
      </c>
      <c r="O169" s="4">
        <v>0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88" x14ac:dyDescent="0.2">
      <c r="A170" s="4">
        <v>50</v>
      </c>
      <c r="B170" s="4">
        <v>0</v>
      </c>
      <c r="C170" s="4">
        <v>0</v>
      </c>
      <c r="D170" s="4">
        <v>1</v>
      </c>
      <c r="E170" s="4">
        <v>233</v>
      </c>
      <c r="F170" s="4">
        <f>ROUND(Source!BD145,O170)</f>
        <v>0</v>
      </c>
      <c r="G170" s="4" t="s">
        <v>130</v>
      </c>
      <c r="H170" s="4" t="s">
        <v>131</v>
      </c>
      <c r="I170" s="4"/>
      <c r="J170" s="4"/>
      <c r="K170" s="4">
        <v>233</v>
      </c>
      <c r="L170" s="4">
        <v>24</v>
      </c>
      <c r="M170" s="4">
        <v>3</v>
      </c>
      <c r="N170" s="4" t="s">
        <v>6</v>
      </c>
      <c r="O170" s="4">
        <v>0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88" x14ac:dyDescent="0.2">
      <c r="A171" s="4">
        <v>50</v>
      </c>
      <c r="B171" s="4">
        <v>0</v>
      </c>
      <c r="C171" s="4">
        <v>0</v>
      </c>
      <c r="D171" s="4">
        <v>1</v>
      </c>
      <c r="E171" s="4">
        <v>210</v>
      </c>
      <c r="F171" s="4">
        <f>ROUND(Source!X145,O171)</f>
        <v>3482</v>
      </c>
      <c r="G171" s="4" t="s">
        <v>132</v>
      </c>
      <c r="H171" s="4" t="s">
        <v>133</v>
      </c>
      <c r="I171" s="4"/>
      <c r="J171" s="4"/>
      <c r="K171" s="4">
        <v>210</v>
      </c>
      <c r="L171" s="4">
        <v>25</v>
      </c>
      <c r="M171" s="4">
        <v>3</v>
      </c>
      <c r="N171" s="4" t="s">
        <v>6</v>
      </c>
      <c r="O171" s="4">
        <v>0</v>
      </c>
      <c r="P171" s="4"/>
      <c r="Q171" s="4"/>
      <c r="R171" s="4"/>
      <c r="S171" s="4"/>
      <c r="T171" s="4"/>
      <c r="U171" s="4"/>
      <c r="V171" s="4"/>
      <c r="W171" s="4">
        <v>3482</v>
      </c>
      <c r="X171" s="4">
        <v>1</v>
      </c>
      <c r="Y171" s="4">
        <v>3482</v>
      </c>
      <c r="Z171" s="4"/>
      <c r="AA171" s="4"/>
      <c r="AB171" s="4"/>
    </row>
    <row r="172" spans="1:88" x14ac:dyDescent="0.2">
      <c r="A172" s="4">
        <v>50</v>
      </c>
      <c r="B172" s="4">
        <v>0</v>
      </c>
      <c r="C172" s="4">
        <v>0</v>
      </c>
      <c r="D172" s="4">
        <v>1</v>
      </c>
      <c r="E172" s="4">
        <v>211</v>
      </c>
      <c r="F172" s="4">
        <f>ROUND(Source!Y145,O172)</f>
        <v>2021</v>
      </c>
      <c r="G172" s="4" t="s">
        <v>134</v>
      </c>
      <c r="H172" s="4" t="s">
        <v>135</v>
      </c>
      <c r="I172" s="4"/>
      <c r="J172" s="4"/>
      <c r="K172" s="4">
        <v>211</v>
      </c>
      <c r="L172" s="4">
        <v>26</v>
      </c>
      <c r="M172" s="4">
        <v>3</v>
      </c>
      <c r="N172" s="4" t="s">
        <v>6</v>
      </c>
      <c r="O172" s="4">
        <v>0</v>
      </c>
      <c r="P172" s="4"/>
      <c r="Q172" s="4"/>
      <c r="R172" s="4"/>
      <c r="S172" s="4"/>
      <c r="T172" s="4"/>
      <c r="U172" s="4"/>
      <c r="V172" s="4"/>
      <c r="W172" s="4">
        <v>2021</v>
      </c>
      <c r="X172" s="4">
        <v>1</v>
      </c>
      <c r="Y172" s="4">
        <v>2021</v>
      </c>
      <c r="Z172" s="4"/>
      <c r="AA172" s="4"/>
      <c r="AB172" s="4"/>
    </row>
    <row r="173" spans="1:88" x14ac:dyDescent="0.2">
      <c r="A173" s="4">
        <v>50</v>
      </c>
      <c r="B173" s="4">
        <v>0</v>
      </c>
      <c r="C173" s="4">
        <v>0</v>
      </c>
      <c r="D173" s="4">
        <v>1</v>
      </c>
      <c r="E173" s="4">
        <v>224</v>
      </c>
      <c r="F173" s="4">
        <f>ROUND(Source!AR145,O173)</f>
        <v>13513</v>
      </c>
      <c r="G173" s="4" t="s">
        <v>136</v>
      </c>
      <c r="H173" s="4" t="s">
        <v>137</v>
      </c>
      <c r="I173" s="4"/>
      <c r="J173" s="4"/>
      <c r="K173" s="4">
        <v>224</v>
      </c>
      <c r="L173" s="4">
        <v>27</v>
      </c>
      <c r="M173" s="4">
        <v>3</v>
      </c>
      <c r="N173" s="4" t="s">
        <v>6</v>
      </c>
      <c r="O173" s="4">
        <v>0</v>
      </c>
      <c r="P173" s="4"/>
      <c r="Q173" s="4"/>
      <c r="R173" s="4"/>
      <c r="S173" s="4"/>
      <c r="T173" s="4"/>
      <c r="U173" s="4"/>
      <c r="V173" s="4"/>
      <c r="W173" s="4">
        <v>13513</v>
      </c>
      <c r="X173" s="4">
        <v>1</v>
      </c>
      <c r="Y173" s="4">
        <v>13513</v>
      </c>
      <c r="Z173" s="4"/>
      <c r="AA173" s="4"/>
      <c r="AB173" s="4"/>
    </row>
    <row r="175" spans="1:88" x14ac:dyDescent="0.2">
      <c r="A175" s="1">
        <v>5</v>
      </c>
      <c r="B175" s="1">
        <v>1</v>
      </c>
      <c r="C175" s="1"/>
      <c r="D175" s="1">
        <f>ROW(A193)</f>
        <v>193</v>
      </c>
      <c r="E175" s="1"/>
      <c r="F175" s="1" t="s">
        <v>6</v>
      </c>
      <c r="G175" s="1" t="s">
        <v>198</v>
      </c>
      <c r="H175" s="1" t="s">
        <v>6</v>
      </c>
      <c r="I175" s="1">
        <v>0</v>
      </c>
      <c r="J175" s="1"/>
      <c r="K175" s="1">
        <v>-1</v>
      </c>
      <c r="L175" s="1"/>
      <c r="M175" s="1" t="s">
        <v>6</v>
      </c>
      <c r="N175" s="1"/>
      <c r="O175" s="1"/>
      <c r="P175" s="1"/>
      <c r="Q175" s="1"/>
      <c r="R175" s="1"/>
      <c r="S175" s="1">
        <v>0</v>
      </c>
      <c r="T175" s="1"/>
      <c r="U175" s="1" t="s">
        <v>6</v>
      </c>
      <c r="V175" s="1">
        <v>0</v>
      </c>
      <c r="W175" s="1"/>
      <c r="X175" s="1"/>
      <c r="Y175" s="1"/>
      <c r="Z175" s="1"/>
      <c r="AA175" s="1"/>
      <c r="AB175" s="1" t="s">
        <v>6</v>
      </c>
      <c r="AC175" s="1" t="s">
        <v>6</v>
      </c>
      <c r="AD175" s="1" t="s">
        <v>6</v>
      </c>
      <c r="AE175" s="1" t="s">
        <v>6</v>
      </c>
      <c r="AF175" s="1" t="s">
        <v>6</v>
      </c>
      <c r="AG175" s="1" t="s">
        <v>6</v>
      </c>
      <c r="AH175" s="1"/>
      <c r="AI175" s="1"/>
      <c r="AJ175" s="1"/>
      <c r="AK175" s="1"/>
      <c r="AL175" s="1"/>
      <c r="AM175" s="1"/>
      <c r="AN175" s="1"/>
      <c r="AO175" s="1"/>
      <c r="AP175" s="1" t="s">
        <v>6</v>
      </c>
      <c r="AQ175" s="1" t="s">
        <v>6</v>
      </c>
      <c r="AR175" s="1" t="s">
        <v>6</v>
      </c>
      <c r="AS175" s="1"/>
      <c r="AT175" s="1"/>
      <c r="AU175" s="1"/>
      <c r="AV175" s="1"/>
      <c r="AW175" s="1"/>
      <c r="AX175" s="1"/>
      <c r="AY175" s="1"/>
      <c r="AZ175" s="1" t="s">
        <v>6</v>
      </c>
      <c r="BA175" s="1"/>
      <c r="BB175" s="1" t="s">
        <v>6</v>
      </c>
      <c r="BC175" s="1" t="s">
        <v>6</v>
      </c>
      <c r="BD175" s="1" t="s">
        <v>6</v>
      </c>
      <c r="BE175" s="1" t="s">
        <v>6</v>
      </c>
      <c r="BF175" s="1" t="s">
        <v>6</v>
      </c>
      <c r="BG175" s="1" t="s">
        <v>6</v>
      </c>
      <c r="BH175" s="1" t="s">
        <v>6</v>
      </c>
      <c r="BI175" s="1" t="s">
        <v>6</v>
      </c>
      <c r="BJ175" s="1" t="s">
        <v>6</v>
      </c>
      <c r="BK175" s="1" t="s">
        <v>6</v>
      </c>
      <c r="BL175" s="1" t="s">
        <v>6</v>
      </c>
      <c r="BM175" s="1" t="s">
        <v>6</v>
      </c>
      <c r="BN175" s="1" t="s">
        <v>6</v>
      </c>
      <c r="BO175" s="1" t="s">
        <v>6</v>
      </c>
      <c r="BP175" s="1" t="s">
        <v>6</v>
      </c>
      <c r="BQ175" s="1"/>
      <c r="BR175" s="1"/>
      <c r="BS175" s="1"/>
      <c r="BT175" s="1"/>
      <c r="BU175" s="1"/>
      <c r="BV175" s="1"/>
      <c r="BW175" s="1"/>
      <c r="BX175" s="1">
        <v>0</v>
      </c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>
        <v>0</v>
      </c>
    </row>
    <row r="177" spans="1:245" x14ac:dyDescent="0.2">
      <c r="A177" s="2">
        <v>52</v>
      </c>
      <c r="B177" s="2">
        <f t="shared" ref="B177:G177" si="135">B193</f>
        <v>1</v>
      </c>
      <c r="C177" s="2">
        <f t="shared" si="135"/>
        <v>5</v>
      </c>
      <c r="D177" s="2">
        <f t="shared" si="135"/>
        <v>175</v>
      </c>
      <c r="E177" s="2">
        <f t="shared" si="135"/>
        <v>0</v>
      </c>
      <c r="F177" s="2" t="str">
        <f t="shared" si="135"/>
        <v/>
      </c>
      <c r="G177" s="2" t="str">
        <f t="shared" si="135"/>
        <v>КУИ</v>
      </c>
      <c r="H177" s="2"/>
      <c r="I177" s="2"/>
      <c r="J177" s="2"/>
      <c r="K177" s="2"/>
      <c r="L177" s="2"/>
      <c r="M177" s="2"/>
      <c r="N177" s="2"/>
      <c r="O177" s="2">
        <f t="shared" ref="O177:AT177" si="136">O193</f>
        <v>6394</v>
      </c>
      <c r="P177" s="2">
        <f t="shared" si="136"/>
        <v>3777</v>
      </c>
      <c r="Q177" s="2">
        <f t="shared" si="136"/>
        <v>227</v>
      </c>
      <c r="R177" s="2">
        <f t="shared" si="136"/>
        <v>105</v>
      </c>
      <c r="S177" s="2">
        <f t="shared" si="136"/>
        <v>2390</v>
      </c>
      <c r="T177" s="2">
        <f t="shared" si="136"/>
        <v>0</v>
      </c>
      <c r="U177" s="2">
        <f t="shared" si="136"/>
        <v>5.7866400000000002</v>
      </c>
      <c r="V177" s="2">
        <f t="shared" si="136"/>
        <v>0.19646000000000002</v>
      </c>
      <c r="W177" s="2">
        <f t="shared" si="136"/>
        <v>0</v>
      </c>
      <c r="X177" s="2">
        <f t="shared" si="136"/>
        <v>2794</v>
      </c>
      <c r="Y177" s="2">
        <f t="shared" si="136"/>
        <v>1622</v>
      </c>
      <c r="Z177" s="2">
        <f t="shared" si="136"/>
        <v>0</v>
      </c>
      <c r="AA177" s="2">
        <f t="shared" si="136"/>
        <v>0</v>
      </c>
      <c r="AB177" s="2">
        <f t="shared" si="136"/>
        <v>6394</v>
      </c>
      <c r="AC177" s="2">
        <f t="shared" si="136"/>
        <v>3777</v>
      </c>
      <c r="AD177" s="2">
        <f t="shared" si="136"/>
        <v>227</v>
      </c>
      <c r="AE177" s="2">
        <f t="shared" si="136"/>
        <v>105</v>
      </c>
      <c r="AF177" s="2">
        <f t="shared" si="136"/>
        <v>2390</v>
      </c>
      <c r="AG177" s="2">
        <f t="shared" si="136"/>
        <v>0</v>
      </c>
      <c r="AH177" s="2">
        <f t="shared" si="136"/>
        <v>5.7866400000000002</v>
      </c>
      <c r="AI177" s="2">
        <f t="shared" si="136"/>
        <v>0.19646000000000002</v>
      </c>
      <c r="AJ177" s="2">
        <f t="shared" si="136"/>
        <v>0</v>
      </c>
      <c r="AK177" s="2">
        <f t="shared" si="136"/>
        <v>2794</v>
      </c>
      <c r="AL177" s="2">
        <f t="shared" si="136"/>
        <v>1622</v>
      </c>
      <c r="AM177" s="2">
        <f t="shared" si="136"/>
        <v>0</v>
      </c>
      <c r="AN177" s="2">
        <f t="shared" si="136"/>
        <v>0</v>
      </c>
      <c r="AO177" s="2">
        <f t="shared" si="136"/>
        <v>0</v>
      </c>
      <c r="AP177" s="2">
        <f t="shared" si="136"/>
        <v>0</v>
      </c>
      <c r="AQ177" s="2">
        <f t="shared" si="136"/>
        <v>0</v>
      </c>
      <c r="AR177" s="2">
        <f t="shared" si="136"/>
        <v>10810</v>
      </c>
      <c r="AS177" s="2">
        <f t="shared" si="136"/>
        <v>10810</v>
      </c>
      <c r="AT177" s="2">
        <f t="shared" si="136"/>
        <v>0</v>
      </c>
      <c r="AU177" s="2">
        <f t="shared" ref="AU177:BZ177" si="137">AU193</f>
        <v>0</v>
      </c>
      <c r="AV177" s="2">
        <f t="shared" si="137"/>
        <v>3777</v>
      </c>
      <c r="AW177" s="2">
        <f t="shared" si="137"/>
        <v>3777</v>
      </c>
      <c r="AX177" s="2">
        <f t="shared" si="137"/>
        <v>0</v>
      </c>
      <c r="AY177" s="2">
        <f t="shared" si="137"/>
        <v>3777</v>
      </c>
      <c r="AZ177" s="2">
        <f t="shared" si="137"/>
        <v>0</v>
      </c>
      <c r="BA177" s="2">
        <f t="shared" si="137"/>
        <v>0</v>
      </c>
      <c r="BB177" s="2">
        <f t="shared" si="137"/>
        <v>0</v>
      </c>
      <c r="BC177" s="2">
        <f t="shared" si="137"/>
        <v>0</v>
      </c>
      <c r="BD177" s="2">
        <f t="shared" si="137"/>
        <v>0</v>
      </c>
      <c r="BE177" s="2">
        <f t="shared" si="137"/>
        <v>0</v>
      </c>
      <c r="BF177" s="2">
        <f t="shared" si="137"/>
        <v>0</v>
      </c>
      <c r="BG177" s="2">
        <f t="shared" si="137"/>
        <v>0</v>
      </c>
      <c r="BH177" s="2">
        <f t="shared" si="137"/>
        <v>0</v>
      </c>
      <c r="BI177" s="2">
        <f t="shared" si="137"/>
        <v>0</v>
      </c>
      <c r="BJ177" s="2">
        <f t="shared" si="137"/>
        <v>0</v>
      </c>
      <c r="BK177" s="2">
        <f t="shared" si="137"/>
        <v>0</v>
      </c>
      <c r="BL177" s="2">
        <f t="shared" si="137"/>
        <v>0</v>
      </c>
      <c r="BM177" s="2">
        <f t="shared" si="137"/>
        <v>0</v>
      </c>
      <c r="BN177" s="2">
        <f t="shared" si="137"/>
        <v>0</v>
      </c>
      <c r="BO177" s="2">
        <f t="shared" si="137"/>
        <v>0</v>
      </c>
      <c r="BP177" s="2">
        <f t="shared" si="137"/>
        <v>0</v>
      </c>
      <c r="BQ177" s="2">
        <f t="shared" si="137"/>
        <v>0</v>
      </c>
      <c r="BR177" s="2">
        <f t="shared" si="137"/>
        <v>0</v>
      </c>
      <c r="BS177" s="2">
        <f t="shared" si="137"/>
        <v>0</v>
      </c>
      <c r="BT177" s="2">
        <f t="shared" si="137"/>
        <v>0</v>
      </c>
      <c r="BU177" s="2">
        <f t="shared" si="137"/>
        <v>0</v>
      </c>
      <c r="BV177" s="2">
        <f t="shared" si="137"/>
        <v>0</v>
      </c>
      <c r="BW177" s="2">
        <f t="shared" si="137"/>
        <v>0</v>
      </c>
      <c r="BX177" s="2">
        <f t="shared" si="137"/>
        <v>0</v>
      </c>
      <c r="BY177" s="2">
        <f t="shared" si="137"/>
        <v>0</v>
      </c>
      <c r="BZ177" s="2">
        <f t="shared" si="137"/>
        <v>0</v>
      </c>
      <c r="CA177" s="2">
        <f t="shared" ref="CA177:DF177" si="138">CA193</f>
        <v>10810</v>
      </c>
      <c r="CB177" s="2">
        <f t="shared" si="138"/>
        <v>10810</v>
      </c>
      <c r="CC177" s="2">
        <f t="shared" si="138"/>
        <v>0</v>
      </c>
      <c r="CD177" s="2">
        <f t="shared" si="138"/>
        <v>0</v>
      </c>
      <c r="CE177" s="2">
        <f t="shared" si="138"/>
        <v>3777</v>
      </c>
      <c r="CF177" s="2">
        <f t="shared" si="138"/>
        <v>3777</v>
      </c>
      <c r="CG177" s="2">
        <f t="shared" si="138"/>
        <v>0</v>
      </c>
      <c r="CH177" s="2">
        <f t="shared" si="138"/>
        <v>3777</v>
      </c>
      <c r="CI177" s="2">
        <f t="shared" si="138"/>
        <v>0</v>
      </c>
      <c r="CJ177" s="2">
        <f t="shared" si="138"/>
        <v>0</v>
      </c>
      <c r="CK177" s="2">
        <f t="shared" si="138"/>
        <v>0</v>
      </c>
      <c r="CL177" s="2">
        <f t="shared" si="138"/>
        <v>0</v>
      </c>
      <c r="CM177" s="2">
        <f t="shared" si="138"/>
        <v>0</v>
      </c>
      <c r="CN177" s="2">
        <f t="shared" si="138"/>
        <v>0</v>
      </c>
      <c r="CO177" s="2">
        <f t="shared" si="138"/>
        <v>0</v>
      </c>
      <c r="CP177" s="2">
        <f t="shared" si="138"/>
        <v>0</v>
      </c>
      <c r="CQ177" s="2">
        <f t="shared" si="138"/>
        <v>0</v>
      </c>
      <c r="CR177" s="2">
        <f t="shared" si="138"/>
        <v>0</v>
      </c>
      <c r="CS177" s="2">
        <f t="shared" si="138"/>
        <v>0</v>
      </c>
      <c r="CT177" s="2">
        <f t="shared" si="138"/>
        <v>0</v>
      </c>
      <c r="CU177" s="2">
        <f t="shared" si="138"/>
        <v>0</v>
      </c>
      <c r="CV177" s="2">
        <f t="shared" si="138"/>
        <v>0</v>
      </c>
      <c r="CW177" s="2">
        <f t="shared" si="138"/>
        <v>0</v>
      </c>
      <c r="CX177" s="2">
        <f t="shared" si="138"/>
        <v>0</v>
      </c>
      <c r="CY177" s="2">
        <f t="shared" si="138"/>
        <v>0</v>
      </c>
      <c r="CZ177" s="2">
        <f t="shared" si="138"/>
        <v>0</v>
      </c>
      <c r="DA177" s="2">
        <f t="shared" si="138"/>
        <v>0</v>
      </c>
      <c r="DB177" s="2">
        <f t="shared" si="138"/>
        <v>0</v>
      </c>
      <c r="DC177" s="2">
        <f t="shared" si="138"/>
        <v>0</v>
      </c>
      <c r="DD177" s="2">
        <f t="shared" si="138"/>
        <v>0</v>
      </c>
      <c r="DE177" s="2">
        <f t="shared" si="138"/>
        <v>0</v>
      </c>
      <c r="DF177" s="2">
        <f t="shared" si="138"/>
        <v>0</v>
      </c>
      <c r="DG177" s="3">
        <f t="shared" ref="DG177:EL177" si="139">DG193</f>
        <v>0</v>
      </c>
      <c r="DH177" s="3">
        <f t="shared" si="139"/>
        <v>0</v>
      </c>
      <c r="DI177" s="3">
        <f t="shared" si="139"/>
        <v>0</v>
      </c>
      <c r="DJ177" s="3">
        <f t="shared" si="139"/>
        <v>0</v>
      </c>
      <c r="DK177" s="3">
        <f t="shared" si="139"/>
        <v>0</v>
      </c>
      <c r="DL177" s="3">
        <f t="shared" si="139"/>
        <v>0</v>
      </c>
      <c r="DM177" s="3">
        <f t="shared" si="139"/>
        <v>0</v>
      </c>
      <c r="DN177" s="3">
        <f t="shared" si="139"/>
        <v>0</v>
      </c>
      <c r="DO177" s="3">
        <f t="shared" si="139"/>
        <v>0</v>
      </c>
      <c r="DP177" s="3">
        <f t="shared" si="139"/>
        <v>0</v>
      </c>
      <c r="DQ177" s="3">
        <f t="shared" si="139"/>
        <v>0</v>
      </c>
      <c r="DR177" s="3">
        <f t="shared" si="139"/>
        <v>0</v>
      </c>
      <c r="DS177" s="3">
        <f t="shared" si="139"/>
        <v>0</v>
      </c>
      <c r="DT177" s="3">
        <f t="shared" si="139"/>
        <v>0</v>
      </c>
      <c r="DU177" s="3">
        <f t="shared" si="139"/>
        <v>0</v>
      </c>
      <c r="DV177" s="3">
        <f t="shared" si="139"/>
        <v>0</v>
      </c>
      <c r="DW177" s="3">
        <f t="shared" si="139"/>
        <v>0</v>
      </c>
      <c r="DX177" s="3">
        <f t="shared" si="139"/>
        <v>0</v>
      </c>
      <c r="DY177" s="3">
        <f t="shared" si="139"/>
        <v>0</v>
      </c>
      <c r="DZ177" s="3">
        <f t="shared" si="139"/>
        <v>0</v>
      </c>
      <c r="EA177" s="3">
        <f t="shared" si="139"/>
        <v>0</v>
      </c>
      <c r="EB177" s="3">
        <f t="shared" si="139"/>
        <v>0</v>
      </c>
      <c r="EC177" s="3">
        <f t="shared" si="139"/>
        <v>0</v>
      </c>
      <c r="ED177" s="3">
        <f t="shared" si="139"/>
        <v>0</v>
      </c>
      <c r="EE177" s="3">
        <f t="shared" si="139"/>
        <v>0</v>
      </c>
      <c r="EF177" s="3">
        <f t="shared" si="139"/>
        <v>0</v>
      </c>
      <c r="EG177" s="3">
        <f t="shared" si="139"/>
        <v>0</v>
      </c>
      <c r="EH177" s="3">
        <f t="shared" si="139"/>
        <v>0</v>
      </c>
      <c r="EI177" s="3">
        <f t="shared" si="139"/>
        <v>0</v>
      </c>
      <c r="EJ177" s="3">
        <f t="shared" si="139"/>
        <v>0</v>
      </c>
      <c r="EK177" s="3">
        <f t="shared" si="139"/>
        <v>0</v>
      </c>
      <c r="EL177" s="3">
        <f t="shared" si="139"/>
        <v>0</v>
      </c>
      <c r="EM177" s="3">
        <f t="shared" ref="EM177:FR177" si="140">EM193</f>
        <v>0</v>
      </c>
      <c r="EN177" s="3">
        <f t="shared" si="140"/>
        <v>0</v>
      </c>
      <c r="EO177" s="3">
        <f t="shared" si="140"/>
        <v>0</v>
      </c>
      <c r="EP177" s="3">
        <f t="shared" si="140"/>
        <v>0</v>
      </c>
      <c r="EQ177" s="3">
        <f t="shared" si="140"/>
        <v>0</v>
      </c>
      <c r="ER177" s="3">
        <f t="shared" si="140"/>
        <v>0</v>
      </c>
      <c r="ES177" s="3">
        <f t="shared" si="140"/>
        <v>0</v>
      </c>
      <c r="ET177" s="3">
        <f t="shared" si="140"/>
        <v>0</v>
      </c>
      <c r="EU177" s="3">
        <f t="shared" si="140"/>
        <v>0</v>
      </c>
      <c r="EV177" s="3">
        <f t="shared" si="140"/>
        <v>0</v>
      </c>
      <c r="EW177" s="3">
        <f t="shared" si="140"/>
        <v>0</v>
      </c>
      <c r="EX177" s="3">
        <f t="shared" si="140"/>
        <v>0</v>
      </c>
      <c r="EY177" s="3">
        <f t="shared" si="140"/>
        <v>0</v>
      </c>
      <c r="EZ177" s="3">
        <f t="shared" si="140"/>
        <v>0</v>
      </c>
      <c r="FA177" s="3">
        <f t="shared" si="140"/>
        <v>0</v>
      </c>
      <c r="FB177" s="3">
        <f t="shared" si="140"/>
        <v>0</v>
      </c>
      <c r="FC177" s="3">
        <f t="shared" si="140"/>
        <v>0</v>
      </c>
      <c r="FD177" s="3">
        <f t="shared" si="140"/>
        <v>0</v>
      </c>
      <c r="FE177" s="3">
        <f t="shared" si="140"/>
        <v>0</v>
      </c>
      <c r="FF177" s="3">
        <f t="shared" si="140"/>
        <v>0</v>
      </c>
      <c r="FG177" s="3">
        <f t="shared" si="140"/>
        <v>0</v>
      </c>
      <c r="FH177" s="3">
        <f t="shared" si="140"/>
        <v>0</v>
      </c>
      <c r="FI177" s="3">
        <f t="shared" si="140"/>
        <v>0</v>
      </c>
      <c r="FJ177" s="3">
        <f t="shared" si="140"/>
        <v>0</v>
      </c>
      <c r="FK177" s="3">
        <f t="shared" si="140"/>
        <v>0</v>
      </c>
      <c r="FL177" s="3">
        <f t="shared" si="140"/>
        <v>0</v>
      </c>
      <c r="FM177" s="3">
        <f t="shared" si="140"/>
        <v>0</v>
      </c>
      <c r="FN177" s="3">
        <f t="shared" si="140"/>
        <v>0</v>
      </c>
      <c r="FO177" s="3">
        <f t="shared" si="140"/>
        <v>0</v>
      </c>
      <c r="FP177" s="3">
        <f t="shared" si="140"/>
        <v>0</v>
      </c>
      <c r="FQ177" s="3">
        <f t="shared" si="140"/>
        <v>0</v>
      </c>
      <c r="FR177" s="3">
        <f t="shared" si="140"/>
        <v>0</v>
      </c>
      <c r="FS177" s="3">
        <f t="shared" ref="FS177:GX177" si="141">FS193</f>
        <v>0</v>
      </c>
      <c r="FT177" s="3">
        <f t="shared" si="141"/>
        <v>0</v>
      </c>
      <c r="FU177" s="3">
        <f t="shared" si="141"/>
        <v>0</v>
      </c>
      <c r="FV177" s="3">
        <f t="shared" si="141"/>
        <v>0</v>
      </c>
      <c r="FW177" s="3">
        <f t="shared" si="141"/>
        <v>0</v>
      </c>
      <c r="FX177" s="3">
        <f t="shared" si="141"/>
        <v>0</v>
      </c>
      <c r="FY177" s="3">
        <f t="shared" si="141"/>
        <v>0</v>
      </c>
      <c r="FZ177" s="3">
        <f t="shared" si="141"/>
        <v>0</v>
      </c>
      <c r="GA177" s="3">
        <f t="shared" si="141"/>
        <v>0</v>
      </c>
      <c r="GB177" s="3">
        <f t="shared" si="141"/>
        <v>0</v>
      </c>
      <c r="GC177" s="3">
        <f t="shared" si="141"/>
        <v>0</v>
      </c>
      <c r="GD177" s="3">
        <f t="shared" si="141"/>
        <v>0</v>
      </c>
      <c r="GE177" s="3">
        <f t="shared" si="141"/>
        <v>0</v>
      </c>
      <c r="GF177" s="3">
        <f t="shared" si="141"/>
        <v>0</v>
      </c>
      <c r="GG177" s="3">
        <f t="shared" si="141"/>
        <v>0</v>
      </c>
      <c r="GH177" s="3">
        <f t="shared" si="141"/>
        <v>0</v>
      </c>
      <c r="GI177" s="3">
        <f t="shared" si="141"/>
        <v>0</v>
      </c>
      <c r="GJ177" s="3">
        <f t="shared" si="141"/>
        <v>0</v>
      </c>
      <c r="GK177" s="3">
        <f t="shared" si="141"/>
        <v>0</v>
      </c>
      <c r="GL177" s="3">
        <f t="shared" si="141"/>
        <v>0</v>
      </c>
      <c r="GM177" s="3">
        <f t="shared" si="141"/>
        <v>0</v>
      </c>
      <c r="GN177" s="3">
        <f t="shared" si="141"/>
        <v>0</v>
      </c>
      <c r="GO177" s="3">
        <f t="shared" si="141"/>
        <v>0</v>
      </c>
      <c r="GP177" s="3">
        <f t="shared" si="141"/>
        <v>0</v>
      </c>
      <c r="GQ177" s="3">
        <f t="shared" si="141"/>
        <v>0</v>
      </c>
      <c r="GR177" s="3">
        <f t="shared" si="141"/>
        <v>0</v>
      </c>
      <c r="GS177" s="3">
        <f t="shared" si="141"/>
        <v>0</v>
      </c>
      <c r="GT177" s="3">
        <f t="shared" si="141"/>
        <v>0</v>
      </c>
      <c r="GU177" s="3">
        <f t="shared" si="141"/>
        <v>0</v>
      </c>
      <c r="GV177" s="3">
        <f t="shared" si="141"/>
        <v>0</v>
      </c>
      <c r="GW177" s="3">
        <f t="shared" si="141"/>
        <v>0</v>
      </c>
      <c r="GX177" s="3">
        <f t="shared" si="141"/>
        <v>0</v>
      </c>
    </row>
    <row r="179" spans="1:245" x14ac:dyDescent="0.2">
      <c r="A179">
        <v>17</v>
      </c>
      <c r="B179">
        <v>1</v>
      </c>
      <c r="C179">
        <f>ROW(SmtRes!A130)</f>
        <v>130</v>
      </c>
      <c r="D179">
        <f>ROW(EtalonRes!A124)</f>
        <v>124</v>
      </c>
      <c r="E179" t="s">
        <v>199</v>
      </c>
      <c r="F179" t="s">
        <v>20</v>
      </c>
      <c r="G179" t="s">
        <v>21</v>
      </c>
      <c r="H179" t="s">
        <v>22</v>
      </c>
      <c r="I179">
        <v>3.7999999999999999E-2</v>
      </c>
      <c r="J179">
        <v>0</v>
      </c>
      <c r="K179">
        <v>3.7999999999999999E-2</v>
      </c>
      <c r="O179">
        <f t="shared" ref="O179:O191" si="142">ROUND(CP179,0)</f>
        <v>808</v>
      </c>
      <c r="P179">
        <f t="shared" ref="P179:P191" si="143">ROUND(CQ179*I179,0)</f>
        <v>261</v>
      </c>
      <c r="Q179">
        <f t="shared" ref="Q179:Q191" si="144">ROUND(CR179*I179,0)</f>
        <v>94</v>
      </c>
      <c r="R179">
        <f t="shared" ref="R179:R191" si="145">ROUND(CS179*I179,0)</f>
        <v>9</v>
      </c>
      <c r="S179">
        <f t="shared" ref="S179:S191" si="146">ROUND(CT179*I179,0)</f>
        <v>453</v>
      </c>
      <c r="T179">
        <f t="shared" ref="T179:T191" si="147">ROUND(CU179*I179,0)</f>
        <v>0</v>
      </c>
      <c r="U179">
        <f t="shared" ref="U179:U191" si="148">ROUND(CV179*I179,7)</f>
        <v>0.9234</v>
      </c>
      <c r="V179">
        <f t="shared" ref="V179:V191" si="149">ROUND(CW179*I179,7)</f>
        <v>1.634E-2</v>
      </c>
      <c r="W179">
        <f t="shared" ref="W179:W191" si="150">ROUND(CX179*I179,0)</f>
        <v>0</v>
      </c>
      <c r="X179">
        <f t="shared" ref="X179:X191" si="151">ROUND(CY179,0)</f>
        <v>517</v>
      </c>
      <c r="Y179">
        <f t="shared" ref="Y179:Y191" si="152">ROUND(CZ179,0)</f>
        <v>300</v>
      </c>
      <c r="AA179">
        <v>92810797</v>
      </c>
      <c r="AB179">
        <f t="shared" ref="AB179:AB191" si="153">ROUND((AC179+AD179+AF179),2)</f>
        <v>1116.02</v>
      </c>
      <c r="AC179">
        <f t="shared" ref="AC179:AC191" si="154">ROUND((ES179),2)</f>
        <v>692.97</v>
      </c>
      <c r="AD179">
        <f t="shared" ref="AD179:AD191" si="155">ROUND((((ET179)-(EU179))+AE179),2)</f>
        <v>157.21</v>
      </c>
      <c r="AE179">
        <f t="shared" ref="AE179:AE191" si="156">ROUND((EU179),2)</f>
        <v>5.33</v>
      </c>
      <c r="AF179">
        <f t="shared" ref="AF179:AF191" si="157">ROUND((EV179),2)</f>
        <v>265.83999999999997</v>
      </c>
      <c r="AG179">
        <f t="shared" ref="AG179:AG191" si="158">ROUND((AP179),2)</f>
        <v>0</v>
      </c>
      <c r="AH179">
        <f t="shared" ref="AH179:AH191" si="159">(EW179)</f>
        <v>24.3</v>
      </c>
      <c r="AI179">
        <f t="shared" ref="AI179:AI191" si="160">(EX179)</f>
        <v>0.43</v>
      </c>
      <c r="AJ179">
        <f t="shared" ref="AJ179:AJ191" si="161">(AS179)</f>
        <v>0</v>
      </c>
      <c r="AK179">
        <v>1116.02</v>
      </c>
      <c r="AL179">
        <v>692.97</v>
      </c>
      <c r="AM179">
        <v>157.21</v>
      </c>
      <c r="AN179">
        <v>5.33</v>
      </c>
      <c r="AO179">
        <v>265.83999999999997</v>
      </c>
      <c r="AP179">
        <v>0</v>
      </c>
      <c r="AQ179">
        <v>24.3</v>
      </c>
      <c r="AR179">
        <v>0.43</v>
      </c>
      <c r="AS179">
        <v>0</v>
      </c>
      <c r="AT179">
        <v>112</v>
      </c>
      <c r="AU179">
        <v>65</v>
      </c>
      <c r="AV179">
        <v>1</v>
      </c>
      <c r="AW179">
        <v>1</v>
      </c>
      <c r="AZ179">
        <v>1</v>
      </c>
      <c r="BA179">
        <v>44.85</v>
      </c>
      <c r="BB179">
        <v>15.72</v>
      </c>
      <c r="BC179">
        <v>9.92</v>
      </c>
      <c r="BD179" t="s">
        <v>6</v>
      </c>
      <c r="BE179" t="s">
        <v>6</v>
      </c>
      <c r="BF179" t="s">
        <v>6</v>
      </c>
      <c r="BG179" t="s">
        <v>6</v>
      </c>
      <c r="BH179">
        <v>0</v>
      </c>
      <c r="BI179">
        <v>1</v>
      </c>
      <c r="BJ179" t="s">
        <v>23</v>
      </c>
      <c r="BM179">
        <v>11001</v>
      </c>
      <c r="BN179">
        <v>0</v>
      </c>
      <c r="BO179" t="s">
        <v>6</v>
      </c>
      <c r="BP179">
        <v>0</v>
      </c>
      <c r="BQ179">
        <v>2</v>
      </c>
      <c r="BR179">
        <v>0</v>
      </c>
      <c r="BS179">
        <v>44.85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6</v>
      </c>
      <c r="BZ179">
        <v>112</v>
      </c>
      <c r="CA179">
        <v>65</v>
      </c>
      <c r="CB179" t="s">
        <v>6</v>
      </c>
      <c r="CE179">
        <v>0</v>
      </c>
      <c r="CF179">
        <v>0</v>
      </c>
      <c r="CG179">
        <v>0</v>
      </c>
      <c r="CM179">
        <v>0</v>
      </c>
      <c r="CN179" t="s">
        <v>6</v>
      </c>
      <c r="CO179">
        <v>0</v>
      </c>
      <c r="CP179">
        <f t="shared" ref="CP179:CP191" si="162">(P179+Q179+S179)</f>
        <v>808</v>
      </c>
      <c r="CQ179">
        <f t="shared" ref="CQ179:CQ191" si="163">AC179*BC179</f>
        <v>6874.2624000000005</v>
      </c>
      <c r="CR179">
        <f t="shared" ref="CR179:CR191" si="164">AD179*BB179</f>
        <v>2471.3412000000003</v>
      </c>
      <c r="CS179">
        <f t="shared" ref="CS179:CS191" si="165">AE179*BS179</f>
        <v>239.0505</v>
      </c>
      <c r="CT179">
        <f t="shared" ref="CT179:CT191" si="166">AF179*BA179</f>
        <v>11922.923999999999</v>
      </c>
      <c r="CU179">
        <f t="shared" ref="CU179:CU191" si="167">AG179</f>
        <v>0</v>
      </c>
      <c r="CV179">
        <f t="shared" ref="CV179:CV191" si="168">AH179</f>
        <v>24.3</v>
      </c>
      <c r="CW179">
        <f t="shared" ref="CW179:CW191" si="169">AI179</f>
        <v>0.43</v>
      </c>
      <c r="CX179">
        <f t="shared" ref="CX179:CX191" si="170">AJ179</f>
        <v>0</v>
      </c>
      <c r="CY179">
        <f t="shared" ref="CY179:CY191" si="171">(((S179+R179)*AT179)/100)</f>
        <v>517.44000000000005</v>
      </c>
      <c r="CZ179">
        <f t="shared" ref="CZ179:CZ191" si="172">(((S179+R179)*AU179)/100)</f>
        <v>300.3</v>
      </c>
      <c r="DC179" t="s">
        <v>6</v>
      </c>
      <c r="DD179" t="s">
        <v>6</v>
      </c>
      <c r="DE179" t="s">
        <v>6</v>
      </c>
      <c r="DF179" t="s">
        <v>6</v>
      </c>
      <c r="DG179" t="s">
        <v>6</v>
      </c>
      <c r="DH179" t="s">
        <v>6</v>
      </c>
      <c r="DI179" t="s">
        <v>6</v>
      </c>
      <c r="DJ179" t="s">
        <v>6</v>
      </c>
      <c r="DK179" t="s">
        <v>6</v>
      </c>
      <c r="DL179" t="s">
        <v>6</v>
      </c>
      <c r="DM179" t="s">
        <v>6</v>
      </c>
      <c r="DN179">
        <v>0</v>
      </c>
      <c r="DO179">
        <v>0</v>
      </c>
      <c r="DP179">
        <v>1</v>
      </c>
      <c r="DQ179">
        <v>1</v>
      </c>
      <c r="DU179">
        <v>1005</v>
      </c>
      <c r="DV179" t="s">
        <v>22</v>
      </c>
      <c r="DW179" t="s">
        <v>22</v>
      </c>
      <c r="DX179">
        <v>100</v>
      </c>
      <c r="DZ179" t="s">
        <v>6</v>
      </c>
      <c r="EA179" t="s">
        <v>6</v>
      </c>
      <c r="EB179" t="s">
        <v>6</v>
      </c>
      <c r="EC179" t="s">
        <v>6</v>
      </c>
      <c r="EE179">
        <v>66434313</v>
      </c>
      <c r="EF179">
        <v>2</v>
      </c>
      <c r="EG179" t="s">
        <v>24</v>
      </c>
      <c r="EH179">
        <v>11</v>
      </c>
      <c r="EI179" t="s">
        <v>25</v>
      </c>
      <c r="EJ179">
        <v>1</v>
      </c>
      <c r="EK179">
        <v>11001</v>
      </c>
      <c r="EL179" t="s">
        <v>25</v>
      </c>
      <c r="EM179" t="s">
        <v>26</v>
      </c>
      <c r="EO179" t="s">
        <v>6</v>
      </c>
      <c r="EQ179">
        <v>1441792</v>
      </c>
      <c r="ER179">
        <v>1116.02</v>
      </c>
      <c r="ES179">
        <v>692.97</v>
      </c>
      <c r="ET179">
        <v>157.21</v>
      </c>
      <c r="EU179">
        <v>5.33</v>
      </c>
      <c r="EV179">
        <v>265.83999999999997</v>
      </c>
      <c r="EW179">
        <v>24.3</v>
      </c>
      <c r="EX179">
        <v>0.43</v>
      </c>
      <c r="EY179">
        <v>0</v>
      </c>
      <c r="FQ179">
        <v>0</v>
      </c>
      <c r="FR179">
        <v>0</v>
      </c>
      <c r="FS179">
        <v>0</v>
      </c>
      <c r="FX179">
        <v>112</v>
      </c>
      <c r="FY179">
        <v>65</v>
      </c>
      <c r="GA179" t="s">
        <v>6</v>
      </c>
      <c r="GD179">
        <v>1</v>
      </c>
      <c r="GF179">
        <v>1588179590</v>
      </c>
      <c r="GG179">
        <v>2</v>
      </c>
      <c r="GH179">
        <v>1</v>
      </c>
      <c r="GI179">
        <v>4</v>
      </c>
      <c r="GJ179">
        <v>0</v>
      </c>
      <c r="GK179">
        <v>0</v>
      </c>
      <c r="GL179">
        <f t="shared" ref="GL179:GL191" si="173">ROUND(IF(AND(BH179=3,BI179=3,FS179&lt;&gt;0),P179,0),0)</f>
        <v>0</v>
      </c>
      <c r="GM179">
        <f t="shared" ref="GM179:GM191" si="174">ROUND(O179+X179+Y179,0)+GX179</f>
        <v>1625</v>
      </c>
      <c r="GN179">
        <f t="shared" ref="GN179:GN191" si="175">IF(OR(BI179=0,BI179=1),GM179-GX179,0)</f>
        <v>1625</v>
      </c>
      <c r="GO179">
        <f t="shared" ref="GO179:GO191" si="176">IF(BI179=2,GM179-GX179,0)</f>
        <v>0</v>
      </c>
      <c r="GP179">
        <f t="shared" ref="GP179:GP191" si="177">IF(BI179=4,GM179-GX179,0)</f>
        <v>0</v>
      </c>
      <c r="GR179">
        <v>0</v>
      </c>
      <c r="GS179">
        <v>0</v>
      </c>
      <c r="GT179">
        <v>0</v>
      </c>
      <c r="GU179" t="s">
        <v>6</v>
      </c>
      <c r="GV179">
        <f t="shared" ref="GV179:GV191" si="178">ROUND((GT179),2)</f>
        <v>0</v>
      </c>
      <c r="GW179">
        <v>1</v>
      </c>
      <c r="GX179">
        <f t="shared" ref="GX179:GX191" si="179">ROUND(HC179*I179,0)</f>
        <v>0</v>
      </c>
      <c r="HA179">
        <v>0</v>
      </c>
      <c r="HB179">
        <v>0</v>
      </c>
      <c r="HC179">
        <f t="shared" ref="HC179:HC191" si="180">GV179*GW179</f>
        <v>0</v>
      </c>
      <c r="HE179" t="s">
        <v>6</v>
      </c>
      <c r="HF179" t="s">
        <v>6</v>
      </c>
      <c r="HM179" t="s">
        <v>6</v>
      </c>
      <c r="HN179" t="s">
        <v>27</v>
      </c>
      <c r="HO179" t="s">
        <v>28</v>
      </c>
      <c r="HP179" t="s">
        <v>25</v>
      </c>
      <c r="HQ179" t="s">
        <v>25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130</v>
      </c>
      <c r="E180" t="s">
        <v>200</v>
      </c>
      <c r="F180" t="s">
        <v>30</v>
      </c>
      <c r="G180" t="s">
        <v>31</v>
      </c>
      <c r="H180" t="str">
        <f>'1.Ведомость'!C78</f>
        <v>кг</v>
      </c>
      <c r="I180">
        <f>I179*J180</f>
        <v>11.4</v>
      </c>
      <c r="J180">
        <v>300</v>
      </c>
      <c r="K180">
        <v>300</v>
      </c>
      <c r="O180">
        <f t="shared" si="142"/>
        <v>543</v>
      </c>
      <c r="P180">
        <f t="shared" si="143"/>
        <v>543</v>
      </c>
      <c r="Q180">
        <f t="shared" si="144"/>
        <v>0</v>
      </c>
      <c r="R180">
        <f t="shared" si="145"/>
        <v>0</v>
      </c>
      <c r="S180">
        <f t="shared" si="146"/>
        <v>0</v>
      </c>
      <c r="T180">
        <f t="shared" si="147"/>
        <v>0</v>
      </c>
      <c r="U180">
        <f t="shared" si="148"/>
        <v>0</v>
      </c>
      <c r="V180">
        <f t="shared" si="149"/>
        <v>0</v>
      </c>
      <c r="W180">
        <f t="shared" si="150"/>
        <v>0</v>
      </c>
      <c r="X180">
        <f t="shared" si="151"/>
        <v>0</v>
      </c>
      <c r="Y180">
        <f t="shared" si="152"/>
        <v>0</v>
      </c>
      <c r="AA180">
        <v>92810797</v>
      </c>
      <c r="AB180">
        <f t="shared" si="153"/>
        <v>4.8</v>
      </c>
      <c r="AC180">
        <f t="shared" si="154"/>
        <v>4.8</v>
      </c>
      <c r="AD180">
        <f t="shared" si="155"/>
        <v>0</v>
      </c>
      <c r="AE180">
        <f t="shared" si="156"/>
        <v>0</v>
      </c>
      <c r="AF180">
        <f t="shared" si="157"/>
        <v>0</v>
      </c>
      <c r="AG180">
        <f t="shared" si="158"/>
        <v>0</v>
      </c>
      <c r="AH180">
        <f t="shared" si="159"/>
        <v>0</v>
      </c>
      <c r="AI180">
        <f t="shared" si="160"/>
        <v>0</v>
      </c>
      <c r="AJ180">
        <f t="shared" si="161"/>
        <v>0</v>
      </c>
      <c r="AK180">
        <v>4.8</v>
      </c>
      <c r="AL180">
        <v>4.8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112</v>
      </c>
      <c r="AU180">
        <v>65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9.92</v>
      </c>
      <c r="BD180" t="s">
        <v>6</v>
      </c>
      <c r="BE180" t="s">
        <v>6</v>
      </c>
      <c r="BF180" t="s">
        <v>6</v>
      </c>
      <c r="BG180" t="s">
        <v>6</v>
      </c>
      <c r="BH180">
        <v>3</v>
      </c>
      <c r="BI180">
        <v>1</v>
      </c>
      <c r="BJ180" t="s">
        <v>33</v>
      </c>
      <c r="BM180">
        <v>11001</v>
      </c>
      <c r="BN180">
        <v>0</v>
      </c>
      <c r="BO180" t="s">
        <v>6</v>
      </c>
      <c r="BP180">
        <v>0</v>
      </c>
      <c r="BQ180">
        <v>2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6</v>
      </c>
      <c r="BZ180">
        <v>112</v>
      </c>
      <c r="CA180">
        <v>65</v>
      </c>
      <c r="CB180" t="s">
        <v>6</v>
      </c>
      <c r="CE180">
        <v>0</v>
      </c>
      <c r="CF180">
        <v>0</v>
      </c>
      <c r="CG180">
        <v>0</v>
      </c>
      <c r="CM180">
        <v>0</v>
      </c>
      <c r="CN180" t="s">
        <v>6</v>
      </c>
      <c r="CO180">
        <v>0</v>
      </c>
      <c r="CP180">
        <f t="shared" si="162"/>
        <v>543</v>
      </c>
      <c r="CQ180">
        <f t="shared" si="163"/>
        <v>47.616</v>
      </c>
      <c r="CR180">
        <f t="shared" si="164"/>
        <v>0</v>
      </c>
      <c r="CS180">
        <f t="shared" si="165"/>
        <v>0</v>
      </c>
      <c r="CT180">
        <f t="shared" si="166"/>
        <v>0</v>
      </c>
      <c r="CU180">
        <f t="shared" si="167"/>
        <v>0</v>
      </c>
      <c r="CV180">
        <f t="shared" si="168"/>
        <v>0</v>
      </c>
      <c r="CW180">
        <f t="shared" si="169"/>
        <v>0</v>
      </c>
      <c r="CX180">
        <f t="shared" si="170"/>
        <v>0</v>
      </c>
      <c r="CY180">
        <f t="shared" si="171"/>
        <v>0</v>
      </c>
      <c r="CZ180">
        <f t="shared" si="172"/>
        <v>0</v>
      </c>
      <c r="DC180" t="s">
        <v>6</v>
      </c>
      <c r="DD180" t="s">
        <v>6</v>
      </c>
      <c r="DE180" t="s">
        <v>6</v>
      </c>
      <c r="DF180" t="s">
        <v>6</v>
      </c>
      <c r="DG180" t="s">
        <v>6</v>
      </c>
      <c r="DH180" t="s">
        <v>6</v>
      </c>
      <c r="DI180" t="s">
        <v>6</v>
      </c>
      <c r="DJ180" t="s">
        <v>6</v>
      </c>
      <c r="DK180" t="s">
        <v>6</v>
      </c>
      <c r="DL180" t="s">
        <v>6</v>
      </c>
      <c r="DM180" t="s">
        <v>6</v>
      </c>
      <c r="DN180">
        <v>0</v>
      </c>
      <c r="DO180">
        <v>0</v>
      </c>
      <c r="DP180">
        <v>1</v>
      </c>
      <c r="DQ180">
        <v>1</v>
      </c>
      <c r="DU180">
        <v>1009</v>
      </c>
      <c r="DV180" t="s">
        <v>32</v>
      </c>
      <c r="DW180" t="s">
        <v>32</v>
      </c>
      <c r="DX180">
        <v>1</v>
      </c>
      <c r="DZ180" t="s">
        <v>6</v>
      </c>
      <c r="EA180" t="s">
        <v>6</v>
      </c>
      <c r="EB180" t="s">
        <v>6</v>
      </c>
      <c r="EC180" t="s">
        <v>6</v>
      </c>
      <c r="EE180">
        <v>66434313</v>
      </c>
      <c r="EF180">
        <v>2</v>
      </c>
      <c r="EG180" t="s">
        <v>24</v>
      </c>
      <c r="EH180">
        <v>11</v>
      </c>
      <c r="EI180" t="s">
        <v>25</v>
      </c>
      <c r="EJ180">
        <v>1</v>
      </c>
      <c r="EK180">
        <v>11001</v>
      </c>
      <c r="EL180" t="s">
        <v>25</v>
      </c>
      <c r="EM180" t="s">
        <v>26</v>
      </c>
      <c r="EO180" t="s">
        <v>6</v>
      </c>
      <c r="EQ180">
        <v>0</v>
      </c>
      <c r="ER180">
        <v>4.8</v>
      </c>
      <c r="ES180">
        <v>4.8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112</v>
      </c>
      <c r="FY180">
        <v>65</v>
      </c>
      <c r="GA180" t="s">
        <v>6</v>
      </c>
      <c r="GD180">
        <v>1</v>
      </c>
      <c r="GF180">
        <v>1011167318</v>
      </c>
      <c r="GG180">
        <v>2</v>
      </c>
      <c r="GH180">
        <v>1</v>
      </c>
      <c r="GI180">
        <v>4</v>
      </c>
      <c r="GJ180">
        <v>0</v>
      </c>
      <c r="GK180">
        <v>0</v>
      </c>
      <c r="GL180">
        <f t="shared" si="173"/>
        <v>0</v>
      </c>
      <c r="GM180">
        <f t="shared" si="174"/>
        <v>543</v>
      </c>
      <c r="GN180">
        <f t="shared" si="175"/>
        <v>543</v>
      </c>
      <c r="GO180">
        <f t="shared" si="176"/>
        <v>0</v>
      </c>
      <c r="GP180">
        <f t="shared" si="177"/>
        <v>0</v>
      </c>
      <c r="GR180">
        <v>0</v>
      </c>
      <c r="GS180">
        <v>0</v>
      </c>
      <c r="GT180">
        <v>0</v>
      </c>
      <c r="GU180" t="s">
        <v>6</v>
      </c>
      <c r="GV180">
        <f t="shared" si="178"/>
        <v>0</v>
      </c>
      <c r="GW180">
        <v>1</v>
      </c>
      <c r="GX180">
        <f t="shared" si="179"/>
        <v>0</v>
      </c>
      <c r="HA180">
        <v>0</v>
      </c>
      <c r="HB180">
        <v>0</v>
      </c>
      <c r="HC180">
        <f t="shared" si="180"/>
        <v>0</v>
      </c>
      <c r="HE180" t="s">
        <v>6</v>
      </c>
      <c r="HF180" t="s">
        <v>6</v>
      </c>
      <c r="HM180" t="s">
        <v>6</v>
      </c>
      <c r="HN180" t="s">
        <v>27</v>
      </c>
      <c r="HO180" t="s">
        <v>28</v>
      </c>
      <c r="HP180" t="s">
        <v>25</v>
      </c>
      <c r="HQ180" t="s">
        <v>25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124</v>
      </c>
      <c r="E181" t="s">
        <v>201</v>
      </c>
      <c r="F181" t="s">
        <v>35</v>
      </c>
      <c r="G181" t="s">
        <v>36</v>
      </c>
      <c r="H181" t="str">
        <f>'1.Ведомость'!C79</f>
        <v>т</v>
      </c>
      <c r="I181">
        <f>I179*J181</f>
        <v>-3.0400000000000002E-4</v>
      </c>
      <c r="J181">
        <v>-8.0000000000000002E-3</v>
      </c>
      <c r="K181">
        <v>-8.0000000000000002E-3</v>
      </c>
      <c r="O181">
        <f t="shared" si="142"/>
        <v>-3</v>
      </c>
      <c r="P181">
        <f t="shared" si="143"/>
        <v>-3</v>
      </c>
      <c r="Q181">
        <f t="shared" si="144"/>
        <v>0</v>
      </c>
      <c r="R181">
        <f t="shared" si="145"/>
        <v>0</v>
      </c>
      <c r="S181">
        <f t="shared" si="146"/>
        <v>0</v>
      </c>
      <c r="T181">
        <f t="shared" si="147"/>
        <v>0</v>
      </c>
      <c r="U181">
        <f t="shared" si="148"/>
        <v>0</v>
      </c>
      <c r="V181">
        <f t="shared" si="149"/>
        <v>0</v>
      </c>
      <c r="W181">
        <f t="shared" si="150"/>
        <v>0</v>
      </c>
      <c r="X181">
        <f t="shared" si="151"/>
        <v>0</v>
      </c>
      <c r="Y181">
        <f t="shared" si="152"/>
        <v>0</v>
      </c>
      <c r="AA181">
        <v>92810797</v>
      </c>
      <c r="AB181">
        <f t="shared" si="153"/>
        <v>1160</v>
      </c>
      <c r="AC181">
        <f t="shared" si="154"/>
        <v>1160</v>
      </c>
      <c r="AD181">
        <f t="shared" si="155"/>
        <v>0</v>
      </c>
      <c r="AE181">
        <f t="shared" si="156"/>
        <v>0</v>
      </c>
      <c r="AF181">
        <f t="shared" si="157"/>
        <v>0</v>
      </c>
      <c r="AG181">
        <f t="shared" si="158"/>
        <v>0</v>
      </c>
      <c r="AH181">
        <f t="shared" si="159"/>
        <v>0</v>
      </c>
      <c r="AI181">
        <f t="shared" si="160"/>
        <v>0</v>
      </c>
      <c r="AJ181">
        <f t="shared" si="161"/>
        <v>0</v>
      </c>
      <c r="AK181">
        <v>1160</v>
      </c>
      <c r="AL181">
        <v>1160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112</v>
      </c>
      <c r="AU181">
        <v>65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9.92</v>
      </c>
      <c r="BD181" t="s">
        <v>6</v>
      </c>
      <c r="BE181" t="s">
        <v>6</v>
      </c>
      <c r="BF181" t="s">
        <v>6</v>
      </c>
      <c r="BG181" t="s">
        <v>6</v>
      </c>
      <c r="BH181">
        <v>3</v>
      </c>
      <c r="BI181">
        <v>1</v>
      </c>
      <c r="BJ181" t="s">
        <v>38</v>
      </c>
      <c r="BM181">
        <v>11001</v>
      </c>
      <c r="BN181">
        <v>0</v>
      </c>
      <c r="BO181" t="s">
        <v>6</v>
      </c>
      <c r="BP181">
        <v>0</v>
      </c>
      <c r="BQ181">
        <v>2</v>
      </c>
      <c r="BR181">
        <v>1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6</v>
      </c>
      <c r="BZ181">
        <v>112</v>
      </c>
      <c r="CA181">
        <v>65</v>
      </c>
      <c r="CB181" t="s">
        <v>6</v>
      </c>
      <c r="CE181">
        <v>0</v>
      </c>
      <c r="CF181">
        <v>0</v>
      </c>
      <c r="CG181">
        <v>0</v>
      </c>
      <c r="CM181">
        <v>0</v>
      </c>
      <c r="CN181" t="s">
        <v>6</v>
      </c>
      <c r="CO181">
        <v>0</v>
      </c>
      <c r="CP181">
        <f t="shared" si="162"/>
        <v>-3</v>
      </c>
      <c r="CQ181">
        <f t="shared" si="163"/>
        <v>11507.2</v>
      </c>
      <c r="CR181">
        <f t="shared" si="164"/>
        <v>0</v>
      </c>
      <c r="CS181">
        <f t="shared" si="165"/>
        <v>0</v>
      </c>
      <c r="CT181">
        <f t="shared" si="166"/>
        <v>0</v>
      </c>
      <c r="CU181">
        <f t="shared" si="167"/>
        <v>0</v>
      </c>
      <c r="CV181">
        <f t="shared" si="168"/>
        <v>0</v>
      </c>
      <c r="CW181">
        <f t="shared" si="169"/>
        <v>0</v>
      </c>
      <c r="CX181">
        <f t="shared" si="170"/>
        <v>0</v>
      </c>
      <c r="CY181">
        <f t="shared" si="171"/>
        <v>0</v>
      </c>
      <c r="CZ181">
        <f t="shared" si="172"/>
        <v>0</v>
      </c>
      <c r="DC181" t="s">
        <v>6</v>
      </c>
      <c r="DD181" t="s">
        <v>6</v>
      </c>
      <c r="DE181" t="s">
        <v>6</v>
      </c>
      <c r="DF181" t="s">
        <v>6</v>
      </c>
      <c r="DG181" t="s">
        <v>6</v>
      </c>
      <c r="DH181" t="s">
        <v>6</v>
      </c>
      <c r="DI181" t="s">
        <v>6</v>
      </c>
      <c r="DJ181" t="s">
        <v>6</v>
      </c>
      <c r="DK181" t="s">
        <v>6</v>
      </c>
      <c r="DL181" t="s">
        <v>6</v>
      </c>
      <c r="DM181" t="s">
        <v>6</v>
      </c>
      <c r="DN181">
        <v>0</v>
      </c>
      <c r="DO181">
        <v>0</v>
      </c>
      <c r="DP181">
        <v>1</v>
      </c>
      <c r="DQ181">
        <v>1</v>
      </c>
      <c r="DU181">
        <v>1009</v>
      </c>
      <c r="DV181" t="s">
        <v>37</v>
      </c>
      <c r="DW181" t="s">
        <v>37</v>
      </c>
      <c r="DX181">
        <v>1000</v>
      </c>
      <c r="DZ181" t="s">
        <v>6</v>
      </c>
      <c r="EA181" t="s">
        <v>6</v>
      </c>
      <c r="EB181" t="s">
        <v>6</v>
      </c>
      <c r="EC181" t="s">
        <v>6</v>
      </c>
      <c r="EE181">
        <v>66434313</v>
      </c>
      <c r="EF181">
        <v>2</v>
      </c>
      <c r="EG181" t="s">
        <v>24</v>
      </c>
      <c r="EH181">
        <v>11</v>
      </c>
      <c r="EI181" t="s">
        <v>25</v>
      </c>
      <c r="EJ181">
        <v>1</v>
      </c>
      <c r="EK181">
        <v>11001</v>
      </c>
      <c r="EL181" t="s">
        <v>25</v>
      </c>
      <c r="EM181" t="s">
        <v>26</v>
      </c>
      <c r="EO181" t="s">
        <v>6</v>
      </c>
      <c r="EQ181">
        <v>32768</v>
      </c>
      <c r="ER181">
        <v>1160</v>
      </c>
      <c r="ES181">
        <v>1160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112</v>
      </c>
      <c r="FY181">
        <v>65</v>
      </c>
      <c r="GA181" t="s">
        <v>6</v>
      </c>
      <c r="GD181">
        <v>1</v>
      </c>
      <c r="GF181">
        <v>2020925387</v>
      </c>
      <c r="GG181">
        <v>2</v>
      </c>
      <c r="GH181">
        <v>1</v>
      </c>
      <c r="GI181">
        <v>4</v>
      </c>
      <c r="GJ181">
        <v>0</v>
      </c>
      <c r="GK181">
        <v>0</v>
      </c>
      <c r="GL181">
        <f t="shared" si="173"/>
        <v>0</v>
      </c>
      <c r="GM181">
        <f t="shared" si="174"/>
        <v>-3</v>
      </c>
      <c r="GN181">
        <f t="shared" si="175"/>
        <v>-3</v>
      </c>
      <c r="GO181">
        <f t="shared" si="176"/>
        <v>0</v>
      </c>
      <c r="GP181">
        <f t="shared" si="177"/>
        <v>0</v>
      </c>
      <c r="GR181">
        <v>0</v>
      </c>
      <c r="GS181">
        <v>0</v>
      </c>
      <c r="GT181">
        <v>0</v>
      </c>
      <c r="GU181" t="s">
        <v>6</v>
      </c>
      <c r="GV181">
        <f t="shared" si="178"/>
        <v>0</v>
      </c>
      <c r="GW181">
        <v>1</v>
      </c>
      <c r="GX181">
        <f t="shared" si="179"/>
        <v>0</v>
      </c>
      <c r="HA181">
        <v>0</v>
      </c>
      <c r="HB181">
        <v>0</v>
      </c>
      <c r="HC181">
        <f t="shared" si="180"/>
        <v>0</v>
      </c>
      <c r="HE181" t="s">
        <v>6</v>
      </c>
      <c r="HF181" t="s">
        <v>6</v>
      </c>
      <c r="HM181" t="s">
        <v>6</v>
      </c>
      <c r="HN181" t="s">
        <v>27</v>
      </c>
      <c r="HO181" t="s">
        <v>28</v>
      </c>
      <c r="HP181" t="s">
        <v>25</v>
      </c>
      <c r="HQ181" t="s">
        <v>25</v>
      </c>
      <c r="HS181">
        <v>0</v>
      </c>
      <c r="IK181">
        <v>0</v>
      </c>
    </row>
    <row r="182" spans="1:245" x14ac:dyDescent="0.2">
      <c r="A182">
        <v>18</v>
      </c>
      <c r="B182">
        <v>1</v>
      </c>
      <c r="C182">
        <v>125</v>
      </c>
      <c r="E182" t="s">
        <v>202</v>
      </c>
      <c r="F182" t="s">
        <v>40</v>
      </c>
      <c r="G182" t="s">
        <v>41</v>
      </c>
      <c r="H182" t="str">
        <f>'1.Ведомость'!C80</f>
        <v>т</v>
      </c>
      <c r="I182">
        <f>I179*J182</f>
        <v>-7.2199999999999999E-4</v>
      </c>
      <c r="J182">
        <v>-1.9E-2</v>
      </c>
      <c r="K182">
        <v>-1.9E-2</v>
      </c>
      <c r="O182">
        <f t="shared" si="142"/>
        <v>-11</v>
      </c>
      <c r="P182">
        <f t="shared" si="143"/>
        <v>-11</v>
      </c>
      <c r="Q182">
        <f t="shared" si="144"/>
        <v>0</v>
      </c>
      <c r="R182">
        <f t="shared" si="145"/>
        <v>0</v>
      </c>
      <c r="S182">
        <f t="shared" si="146"/>
        <v>0</v>
      </c>
      <c r="T182">
        <f t="shared" si="147"/>
        <v>0</v>
      </c>
      <c r="U182">
        <f t="shared" si="148"/>
        <v>0</v>
      </c>
      <c r="V182">
        <f t="shared" si="149"/>
        <v>0</v>
      </c>
      <c r="W182">
        <f t="shared" si="150"/>
        <v>0</v>
      </c>
      <c r="X182">
        <f t="shared" si="151"/>
        <v>0</v>
      </c>
      <c r="Y182">
        <f t="shared" si="152"/>
        <v>0</v>
      </c>
      <c r="AA182">
        <v>92810797</v>
      </c>
      <c r="AB182">
        <f t="shared" si="153"/>
        <v>1525.5</v>
      </c>
      <c r="AC182">
        <f t="shared" si="154"/>
        <v>1525.5</v>
      </c>
      <c r="AD182">
        <f t="shared" si="155"/>
        <v>0</v>
      </c>
      <c r="AE182">
        <f t="shared" si="156"/>
        <v>0</v>
      </c>
      <c r="AF182">
        <f t="shared" si="157"/>
        <v>0</v>
      </c>
      <c r="AG182">
        <f t="shared" si="158"/>
        <v>0</v>
      </c>
      <c r="AH182">
        <f t="shared" si="159"/>
        <v>0</v>
      </c>
      <c r="AI182">
        <f t="shared" si="160"/>
        <v>0</v>
      </c>
      <c r="AJ182">
        <f t="shared" si="161"/>
        <v>0</v>
      </c>
      <c r="AK182">
        <v>1525.5</v>
      </c>
      <c r="AL182">
        <v>1525.5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112</v>
      </c>
      <c r="AU182">
        <v>65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9.92</v>
      </c>
      <c r="BD182" t="s">
        <v>6</v>
      </c>
      <c r="BE182" t="s">
        <v>6</v>
      </c>
      <c r="BF182" t="s">
        <v>6</v>
      </c>
      <c r="BG182" t="s">
        <v>6</v>
      </c>
      <c r="BH182">
        <v>3</v>
      </c>
      <c r="BI182">
        <v>1</v>
      </c>
      <c r="BJ182" t="s">
        <v>42</v>
      </c>
      <c r="BM182">
        <v>11001</v>
      </c>
      <c r="BN182">
        <v>0</v>
      </c>
      <c r="BO182" t="s">
        <v>6</v>
      </c>
      <c r="BP182">
        <v>0</v>
      </c>
      <c r="BQ182">
        <v>2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6</v>
      </c>
      <c r="BZ182">
        <v>112</v>
      </c>
      <c r="CA182">
        <v>65</v>
      </c>
      <c r="CB182" t="s">
        <v>6</v>
      </c>
      <c r="CE182">
        <v>0</v>
      </c>
      <c r="CF182">
        <v>0</v>
      </c>
      <c r="CG182">
        <v>0</v>
      </c>
      <c r="CM182">
        <v>0</v>
      </c>
      <c r="CN182" t="s">
        <v>6</v>
      </c>
      <c r="CO182">
        <v>0</v>
      </c>
      <c r="CP182">
        <f t="shared" si="162"/>
        <v>-11</v>
      </c>
      <c r="CQ182">
        <f t="shared" si="163"/>
        <v>15132.96</v>
      </c>
      <c r="CR182">
        <f t="shared" si="164"/>
        <v>0</v>
      </c>
      <c r="CS182">
        <f t="shared" si="165"/>
        <v>0</v>
      </c>
      <c r="CT182">
        <f t="shared" si="166"/>
        <v>0</v>
      </c>
      <c r="CU182">
        <f t="shared" si="167"/>
        <v>0</v>
      </c>
      <c r="CV182">
        <f t="shared" si="168"/>
        <v>0</v>
      </c>
      <c r="CW182">
        <f t="shared" si="169"/>
        <v>0</v>
      </c>
      <c r="CX182">
        <f t="shared" si="170"/>
        <v>0</v>
      </c>
      <c r="CY182">
        <f t="shared" si="171"/>
        <v>0</v>
      </c>
      <c r="CZ182">
        <f t="shared" si="172"/>
        <v>0</v>
      </c>
      <c r="DC182" t="s">
        <v>6</v>
      </c>
      <c r="DD182" t="s">
        <v>6</v>
      </c>
      <c r="DE182" t="s">
        <v>6</v>
      </c>
      <c r="DF182" t="s">
        <v>6</v>
      </c>
      <c r="DG182" t="s">
        <v>6</v>
      </c>
      <c r="DH182" t="s">
        <v>6</v>
      </c>
      <c r="DI182" t="s">
        <v>6</v>
      </c>
      <c r="DJ182" t="s">
        <v>6</v>
      </c>
      <c r="DK182" t="s">
        <v>6</v>
      </c>
      <c r="DL182" t="s">
        <v>6</v>
      </c>
      <c r="DM182" t="s">
        <v>6</v>
      </c>
      <c r="DN182">
        <v>0</v>
      </c>
      <c r="DO182">
        <v>0</v>
      </c>
      <c r="DP182">
        <v>1</v>
      </c>
      <c r="DQ182">
        <v>1</v>
      </c>
      <c r="DU182">
        <v>1009</v>
      </c>
      <c r="DV182" t="s">
        <v>37</v>
      </c>
      <c r="DW182" t="s">
        <v>37</v>
      </c>
      <c r="DX182">
        <v>1000</v>
      </c>
      <c r="DZ182" t="s">
        <v>6</v>
      </c>
      <c r="EA182" t="s">
        <v>6</v>
      </c>
      <c r="EB182" t="s">
        <v>6</v>
      </c>
      <c r="EC182" t="s">
        <v>6</v>
      </c>
      <c r="EE182">
        <v>66434313</v>
      </c>
      <c r="EF182">
        <v>2</v>
      </c>
      <c r="EG182" t="s">
        <v>24</v>
      </c>
      <c r="EH182">
        <v>11</v>
      </c>
      <c r="EI182" t="s">
        <v>25</v>
      </c>
      <c r="EJ182">
        <v>1</v>
      </c>
      <c r="EK182">
        <v>11001</v>
      </c>
      <c r="EL182" t="s">
        <v>25</v>
      </c>
      <c r="EM182" t="s">
        <v>26</v>
      </c>
      <c r="EO182" t="s">
        <v>6</v>
      </c>
      <c r="EQ182">
        <v>32768</v>
      </c>
      <c r="ER182">
        <v>1525.5</v>
      </c>
      <c r="ES182">
        <v>1525.5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v>0</v>
      </c>
      <c r="FS182">
        <v>0</v>
      </c>
      <c r="FX182">
        <v>112</v>
      </c>
      <c r="FY182">
        <v>65</v>
      </c>
      <c r="GA182" t="s">
        <v>6</v>
      </c>
      <c r="GD182">
        <v>1</v>
      </c>
      <c r="GF182">
        <v>-1689041296</v>
      </c>
      <c r="GG182">
        <v>2</v>
      </c>
      <c r="GH182">
        <v>1</v>
      </c>
      <c r="GI182">
        <v>4</v>
      </c>
      <c r="GJ182">
        <v>0</v>
      </c>
      <c r="GK182">
        <v>0</v>
      </c>
      <c r="GL182">
        <f t="shared" si="173"/>
        <v>0</v>
      </c>
      <c r="GM182">
        <f t="shared" si="174"/>
        <v>-11</v>
      </c>
      <c r="GN182">
        <f t="shared" si="175"/>
        <v>-11</v>
      </c>
      <c r="GO182">
        <f t="shared" si="176"/>
        <v>0</v>
      </c>
      <c r="GP182">
        <f t="shared" si="177"/>
        <v>0</v>
      </c>
      <c r="GR182">
        <v>0</v>
      </c>
      <c r="GS182">
        <v>0</v>
      </c>
      <c r="GT182">
        <v>0</v>
      </c>
      <c r="GU182" t="s">
        <v>6</v>
      </c>
      <c r="GV182">
        <f t="shared" si="178"/>
        <v>0</v>
      </c>
      <c r="GW182">
        <v>1</v>
      </c>
      <c r="GX182">
        <f t="shared" si="179"/>
        <v>0</v>
      </c>
      <c r="HA182">
        <v>0</v>
      </c>
      <c r="HB182">
        <v>0</v>
      </c>
      <c r="HC182">
        <f t="shared" si="180"/>
        <v>0</v>
      </c>
      <c r="HE182" t="s">
        <v>6</v>
      </c>
      <c r="HF182" t="s">
        <v>6</v>
      </c>
      <c r="HM182" t="s">
        <v>6</v>
      </c>
      <c r="HN182" t="s">
        <v>27</v>
      </c>
      <c r="HO182" t="s">
        <v>28</v>
      </c>
      <c r="HP182" t="s">
        <v>25</v>
      </c>
      <c r="HQ182" t="s">
        <v>25</v>
      </c>
      <c r="HS182">
        <v>0</v>
      </c>
      <c r="IK182">
        <v>0</v>
      </c>
    </row>
    <row r="183" spans="1:245" x14ac:dyDescent="0.2">
      <c r="A183">
        <v>18</v>
      </c>
      <c r="B183">
        <v>1</v>
      </c>
      <c r="C183">
        <v>126</v>
      </c>
      <c r="E183" t="s">
        <v>203</v>
      </c>
      <c r="F183" t="s">
        <v>44</v>
      </c>
      <c r="G183" t="s">
        <v>45</v>
      </c>
      <c r="H183" t="str">
        <f>'1.Ведомость'!C81</f>
        <v>т</v>
      </c>
      <c r="I183">
        <f>I179*J183</f>
        <v>-5.9659999999999999E-3</v>
      </c>
      <c r="J183">
        <v>-0.157</v>
      </c>
      <c r="K183">
        <v>-0.157</v>
      </c>
      <c r="O183">
        <f t="shared" si="142"/>
        <v>-82</v>
      </c>
      <c r="P183">
        <f t="shared" si="143"/>
        <v>-82</v>
      </c>
      <c r="Q183">
        <f t="shared" si="144"/>
        <v>0</v>
      </c>
      <c r="R183">
        <f t="shared" si="145"/>
        <v>0</v>
      </c>
      <c r="S183">
        <f t="shared" si="146"/>
        <v>0</v>
      </c>
      <c r="T183">
        <f t="shared" si="147"/>
        <v>0</v>
      </c>
      <c r="U183">
        <f t="shared" si="148"/>
        <v>0</v>
      </c>
      <c r="V183">
        <f t="shared" si="149"/>
        <v>0</v>
      </c>
      <c r="W183">
        <f t="shared" si="150"/>
        <v>0</v>
      </c>
      <c r="X183">
        <f t="shared" si="151"/>
        <v>0</v>
      </c>
      <c r="Y183">
        <f t="shared" si="152"/>
        <v>0</v>
      </c>
      <c r="AA183">
        <v>92810797</v>
      </c>
      <c r="AB183">
        <f t="shared" si="153"/>
        <v>1383.1</v>
      </c>
      <c r="AC183">
        <f t="shared" si="154"/>
        <v>1383.1</v>
      </c>
      <c r="AD183">
        <f t="shared" si="155"/>
        <v>0</v>
      </c>
      <c r="AE183">
        <f t="shared" si="156"/>
        <v>0</v>
      </c>
      <c r="AF183">
        <f t="shared" si="157"/>
        <v>0</v>
      </c>
      <c r="AG183">
        <f t="shared" si="158"/>
        <v>0</v>
      </c>
      <c r="AH183">
        <f t="shared" si="159"/>
        <v>0</v>
      </c>
      <c r="AI183">
        <f t="shared" si="160"/>
        <v>0</v>
      </c>
      <c r="AJ183">
        <f t="shared" si="161"/>
        <v>0</v>
      </c>
      <c r="AK183">
        <v>1383.1</v>
      </c>
      <c r="AL183">
        <v>1383.1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112</v>
      </c>
      <c r="AU183">
        <v>65</v>
      </c>
      <c r="AV183">
        <v>1</v>
      </c>
      <c r="AW183">
        <v>1</v>
      </c>
      <c r="AZ183">
        <v>1</v>
      </c>
      <c r="BA183">
        <v>1</v>
      </c>
      <c r="BB183">
        <v>1</v>
      </c>
      <c r="BC183">
        <v>9.92</v>
      </c>
      <c r="BD183" t="s">
        <v>6</v>
      </c>
      <c r="BE183" t="s">
        <v>6</v>
      </c>
      <c r="BF183" t="s">
        <v>6</v>
      </c>
      <c r="BG183" t="s">
        <v>6</v>
      </c>
      <c r="BH183">
        <v>3</v>
      </c>
      <c r="BI183">
        <v>1</v>
      </c>
      <c r="BJ183" t="s">
        <v>46</v>
      </c>
      <c r="BM183">
        <v>11001</v>
      </c>
      <c r="BN183">
        <v>0</v>
      </c>
      <c r="BO183" t="s">
        <v>6</v>
      </c>
      <c r="BP183">
        <v>0</v>
      </c>
      <c r="BQ183">
        <v>2</v>
      </c>
      <c r="BR183">
        <v>1</v>
      </c>
      <c r="BS183">
        <v>1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6</v>
      </c>
      <c r="BZ183">
        <v>112</v>
      </c>
      <c r="CA183">
        <v>65</v>
      </c>
      <c r="CB183" t="s">
        <v>6</v>
      </c>
      <c r="CE183">
        <v>0</v>
      </c>
      <c r="CF183">
        <v>0</v>
      </c>
      <c r="CG183">
        <v>0</v>
      </c>
      <c r="CM183">
        <v>0</v>
      </c>
      <c r="CN183" t="s">
        <v>6</v>
      </c>
      <c r="CO183">
        <v>0</v>
      </c>
      <c r="CP183">
        <f t="shared" si="162"/>
        <v>-82</v>
      </c>
      <c r="CQ183">
        <f t="shared" si="163"/>
        <v>13720.351999999999</v>
      </c>
      <c r="CR183">
        <f t="shared" si="164"/>
        <v>0</v>
      </c>
      <c r="CS183">
        <f t="shared" si="165"/>
        <v>0</v>
      </c>
      <c r="CT183">
        <f t="shared" si="166"/>
        <v>0</v>
      </c>
      <c r="CU183">
        <f t="shared" si="167"/>
        <v>0</v>
      </c>
      <c r="CV183">
        <f t="shared" si="168"/>
        <v>0</v>
      </c>
      <c r="CW183">
        <f t="shared" si="169"/>
        <v>0</v>
      </c>
      <c r="CX183">
        <f t="shared" si="170"/>
        <v>0</v>
      </c>
      <c r="CY183">
        <f t="shared" si="171"/>
        <v>0</v>
      </c>
      <c r="CZ183">
        <f t="shared" si="172"/>
        <v>0</v>
      </c>
      <c r="DC183" t="s">
        <v>6</v>
      </c>
      <c r="DD183" t="s">
        <v>6</v>
      </c>
      <c r="DE183" t="s">
        <v>6</v>
      </c>
      <c r="DF183" t="s">
        <v>6</v>
      </c>
      <c r="DG183" t="s">
        <v>6</v>
      </c>
      <c r="DH183" t="s">
        <v>6</v>
      </c>
      <c r="DI183" t="s">
        <v>6</v>
      </c>
      <c r="DJ183" t="s">
        <v>6</v>
      </c>
      <c r="DK183" t="s">
        <v>6</v>
      </c>
      <c r="DL183" t="s">
        <v>6</v>
      </c>
      <c r="DM183" t="s">
        <v>6</v>
      </c>
      <c r="DN183">
        <v>0</v>
      </c>
      <c r="DO183">
        <v>0</v>
      </c>
      <c r="DP183">
        <v>1</v>
      </c>
      <c r="DQ183">
        <v>1</v>
      </c>
      <c r="DU183">
        <v>1009</v>
      </c>
      <c r="DV183" t="s">
        <v>37</v>
      </c>
      <c r="DW183" t="s">
        <v>37</v>
      </c>
      <c r="DX183">
        <v>1000</v>
      </c>
      <c r="DZ183" t="s">
        <v>6</v>
      </c>
      <c r="EA183" t="s">
        <v>6</v>
      </c>
      <c r="EB183" t="s">
        <v>6</v>
      </c>
      <c r="EC183" t="s">
        <v>6</v>
      </c>
      <c r="EE183">
        <v>66434313</v>
      </c>
      <c r="EF183">
        <v>2</v>
      </c>
      <c r="EG183" t="s">
        <v>24</v>
      </c>
      <c r="EH183">
        <v>11</v>
      </c>
      <c r="EI183" t="s">
        <v>25</v>
      </c>
      <c r="EJ183">
        <v>1</v>
      </c>
      <c r="EK183">
        <v>11001</v>
      </c>
      <c r="EL183" t="s">
        <v>25</v>
      </c>
      <c r="EM183" t="s">
        <v>26</v>
      </c>
      <c r="EO183" t="s">
        <v>6</v>
      </c>
      <c r="EQ183">
        <v>32768</v>
      </c>
      <c r="ER183">
        <v>1383.1</v>
      </c>
      <c r="ES183">
        <v>1383.1</v>
      </c>
      <c r="ET183">
        <v>0</v>
      </c>
      <c r="EU183">
        <v>0</v>
      </c>
      <c r="EV183">
        <v>0</v>
      </c>
      <c r="EW183">
        <v>0</v>
      </c>
      <c r="EX183">
        <v>0</v>
      </c>
      <c r="FQ183">
        <v>0</v>
      </c>
      <c r="FR183">
        <v>0</v>
      </c>
      <c r="FS183">
        <v>0</v>
      </c>
      <c r="FX183">
        <v>112</v>
      </c>
      <c r="FY183">
        <v>65</v>
      </c>
      <c r="GA183" t="s">
        <v>6</v>
      </c>
      <c r="GD183">
        <v>1</v>
      </c>
      <c r="GF183">
        <v>1182438716</v>
      </c>
      <c r="GG183">
        <v>2</v>
      </c>
      <c r="GH183">
        <v>1</v>
      </c>
      <c r="GI183">
        <v>4</v>
      </c>
      <c r="GJ183">
        <v>0</v>
      </c>
      <c r="GK183">
        <v>0</v>
      </c>
      <c r="GL183">
        <f t="shared" si="173"/>
        <v>0</v>
      </c>
      <c r="GM183">
        <f t="shared" si="174"/>
        <v>-82</v>
      </c>
      <c r="GN183">
        <f t="shared" si="175"/>
        <v>-82</v>
      </c>
      <c r="GO183">
        <f t="shared" si="176"/>
        <v>0</v>
      </c>
      <c r="GP183">
        <f t="shared" si="177"/>
        <v>0</v>
      </c>
      <c r="GR183">
        <v>0</v>
      </c>
      <c r="GS183">
        <v>0</v>
      </c>
      <c r="GT183">
        <v>0</v>
      </c>
      <c r="GU183" t="s">
        <v>6</v>
      </c>
      <c r="GV183">
        <f t="shared" si="178"/>
        <v>0</v>
      </c>
      <c r="GW183">
        <v>1</v>
      </c>
      <c r="GX183">
        <f t="shared" si="179"/>
        <v>0</v>
      </c>
      <c r="HA183">
        <v>0</v>
      </c>
      <c r="HB183">
        <v>0</v>
      </c>
      <c r="HC183">
        <f t="shared" si="180"/>
        <v>0</v>
      </c>
      <c r="HE183" t="s">
        <v>6</v>
      </c>
      <c r="HF183" t="s">
        <v>6</v>
      </c>
      <c r="HM183" t="s">
        <v>6</v>
      </c>
      <c r="HN183" t="s">
        <v>27</v>
      </c>
      <c r="HO183" t="s">
        <v>28</v>
      </c>
      <c r="HP183" t="s">
        <v>25</v>
      </c>
      <c r="HQ183" t="s">
        <v>25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127</v>
      </c>
      <c r="E184" t="s">
        <v>204</v>
      </c>
      <c r="F184" t="s">
        <v>48</v>
      </c>
      <c r="G184" t="s">
        <v>49</v>
      </c>
      <c r="H184" t="str">
        <f>'1.Ведомость'!C82</f>
        <v>кг</v>
      </c>
      <c r="I184">
        <f>I179*J184</f>
        <v>-2.1659999999999999</v>
      </c>
      <c r="J184">
        <v>-57</v>
      </c>
      <c r="K184">
        <v>-57</v>
      </c>
      <c r="O184">
        <f t="shared" si="142"/>
        <v>-132</v>
      </c>
      <c r="P184">
        <f t="shared" si="143"/>
        <v>-132</v>
      </c>
      <c r="Q184">
        <f t="shared" si="144"/>
        <v>0</v>
      </c>
      <c r="R184">
        <f t="shared" si="145"/>
        <v>0</v>
      </c>
      <c r="S184">
        <f t="shared" si="146"/>
        <v>0</v>
      </c>
      <c r="T184">
        <f t="shared" si="147"/>
        <v>0</v>
      </c>
      <c r="U184">
        <f t="shared" si="148"/>
        <v>0</v>
      </c>
      <c r="V184">
        <f t="shared" si="149"/>
        <v>0</v>
      </c>
      <c r="W184">
        <f t="shared" si="150"/>
        <v>0</v>
      </c>
      <c r="X184">
        <f t="shared" si="151"/>
        <v>0</v>
      </c>
      <c r="Y184">
        <f t="shared" si="152"/>
        <v>0</v>
      </c>
      <c r="AA184">
        <v>92810797</v>
      </c>
      <c r="AB184">
        <f t="shared" si="153"/>
        <v>6.15</v>
      </c>
      <c r="AC184">
        <f t="shared" si="154"/>
        <v>6.15</v>
      </c>
      <c r="AD184">
        <f t="shared" si="155"/>
        <v>0</v>
      </c>
      <c r="AE184">
        <f t="shared" si="156"/>
        <v>0</v>
      </c>
      <c r="AF184">
        <f t="shared" si="157"/>
        <v>0</v>
      </c>
      <c r="AG184">
        <f t="shared" si="158"/>
        <v>0</v>
      </c>
      <c r="AH184">
        <f t="shared" si="159"/>
        <v>0</v>
      </c>
      <c r="AI184">
        <f t="shared" si="160"/>
        <v>0</v>
      </c>
      <c r="AJ184">
        <f t="shared" si="161"/>
        <v>0</v>
      </c>
      <c r="AK184">
        <v>6.15</v>
      </c>
      <c r="AL184">
        <v>6.15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112</v>
      </c>
      <c r="AU184">
        <v>65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9.92</v>
      </c>
      <c r="BD184" t="s">
        <v>6</v>
      </c>
      <c r="BE184" t="s">
        <v>6</v>
      </c>
      <c r="BF184" t="s">
        <v>6</v>
      </c>
      <c r="BG184" t="s">
        <v>6</v>
      </c>
      <c r="BH184">
        <v>3</v>
      </c>
      <c r="BI184">
        <v>1</v>
      </c>
      <c r="BJ184" t="s">
        <v>50</v>
      </c>
      <c r="BM184">
        <v>11001</v>
      </c>
      <c r="BN184">
        <v>0</v>
      </c>
      <c r="BO184" t="s">
        <v>6</v>
      </c>
      <c r="BP184">
        <v>0</v>
      </c>
      <c r="BQ184">
        <v>2</v>
      </c>
      <c r="BR184">
        <v>1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6</v>
      </c>
      <c r="BZ184">
        <v>112</v>
      </c>
      <c r="CA184">
        <v>65</v>
      </c>
      <c r="CB184" t="s">
        <v>6</v>
      </c>
      <c r="CE184">
        <v>0</v>
      </c>
      <c r="CF184">
        <v>0</v>
      </c>
      <c r="CG184">
        <v>0</v>
      </c>
      <c r="CM184">
        <v>0</v>
      </c>
      <c r="CN184" t="s">
        <v>6</v>
      </c>
      <c r="CO184">
        <v>0</v>
      </c>
      <c r="CP184">
        <f t="shared" si="162"/>
        <v>-132</v>
      </c>
      <c r="CQ184">
        <f t="shared" si="163"/>
        <v>61.008000000000003</v>
      </c>
      <c r="CR184">
        <f t="shared" si="164"/>
        <v>0</v>
      </c>
      <c r="CS184">
        <f t="shared" si="165"/>
        <v>0</v>
      </c>
      <c r="CT184">
        <f t="shared" si="166"/>
        <v>0</v>
      </c>
      <c r="CU184">
        <f t="shared" si="167"/>
        <v>0</v>
      </c>
      <c r="CV184">
        <f t="shared" si="168"/>
        <v>0</v>
      </c>
      <c r="CW184">
        <f t="shared" si="169"/>
        <v>0</v>
      </c>
      <c r="CX184">
        <f t="shared" si="170"/>
        <v>0</v>
      </c>
      <c r="CY184">
        <f t="shared" si="171"/>
        <v>0</v>
      </c>
      <c r="CZ184">
        <f t="shared" si="172"/>
        <v>0</v>
      </c>
      <c r="DC184" t="s">
        <v>6</v>
      </c>
      <c r="DD184" t="s">
        <v>6</v>
      </c>
      <c r="DE184" t="s">
        <v>6</v>
      </c>
      <c r="DF184" t="s">
        <v>6</v>
      </c>
      <c r="DG184" t="s">
        <v>6</v>
      </c>
      <c r="DH184" t="s">
        <v>6</v>
      </c>
      <c r="DI184" t="s">
        <v>6</v>
      </c>
      <c r="DJ184" t="s">
        <v>6</v>
      </c>
      <c r="DK184" t="s">
        <v>6</v>
      </c>
      <c r="DL184" t="s">
        <v>6</v>
      </c>
      <c r="DM184" t="s">
        <v>6</v>
      </c>
      <c r="DN184">
        <v>0</v>
      </c>
      <c r="DO184">
        <v>0</v>
      </c>
      <c r="DP184">
        <v>1</v>
      </c>
      <c r="DQ184">
        <v>1</v>
      </c>
      <c r="DU184">
        <v>1009</v>
      </c>
      <c r="DV184" t="s">
        <v>32</v>
      </c>
      <c r="DW184" t="s">
        <v>32</v>
      </c>
      <c r="DX184">
        <v>1</v>
      </c>
      <c r="DZ184" t="s">
        <v>6</v>
      </c>
      <c r="EA184" t="s">
        <v>6</v>
      </c>
      <c r="EB184" t="s">
        <v>6</v>
      </c>
      <c r="EC184" t="s">
        <v>6</v>
      </c>
      <c r="EE184">
        <v>66434313</v>
      </c>
      <c r="EF184">
        <v>2</v>
      </c>
      <c r="EG184" t="s">
        <v>24</v>
      </c>
      <c r="EH184">
        <v>11</v>
      </c>
      <c r="EI184" t="s">
        <v>25</v>
      </c>
      <c r="EJ184">
        <v>1</v>
      </c>
      <c r="EK184">
        <v>11001</v>
      </c>
      <c r="EL184" t="s">
        <v>25</v>
      </c>
      <c r="EM184" t="s">
        <v>26</v>
      </c>
      <c r="EO184" t="s">
        <v>6</v>
      </c>
      <c r="EQ184">
        <v>32768</v>
      </c>
      <c r="ER184">
        <v>6.15</v>
      </c>
      <c r="ES184">
        <v>6.15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112</v>
      </c>
      <c r="FY184">
        <v>65</v>
      </c>
      <c r="GA184" t="s">
        <v>6</v>
      </c>
      <c r="GD184">
        <v>1</v>
      </c>
      <c r="GF184">
        <v>1292607132</v>
      </c>
      <c r="GG184">
        <v>2</v>
      </c>
      <c r="GH184">
        <v>1</v>
      </c>
      <c r="GI184">
        <v>4</v>
      </c>
      <c r="GJ184">
        <v>0</v>
      </c>
      <c r="GK184">
        <v>0</v>
      </c>
      <c r="GL184">
        <f t="shared" si="173"/>
        <v>0</v>
      </c>
      <c r="GM184">
        <f t="shared" si="174"/>
        <v>-132</v>
      </c>
      <c r="GN184">
        <f t="shared" si="175"/>
        <v>-132</v>
      </c>
      <c r="GO184">
        <f t="shared" si="176"/>
        <v>0</v>
      </c>
      <c r="GP184">
        <f t="shared" si="177"/>
        <v>0</v>
      </c>
      <c r="GR184">
        <v>0</v>
      </c>
      <c r="GS184">
        <v>0</v>
      </c>
      <c r="GT184">
        <v>0</v>
      </c>
      <c r="GU184" t="s">
        <v>6</v>
      </c>
      <c r="GV184">
        <f t="shared" si="178"/>
        <v>0</v>
      </c>
      <c r="GW184">
        <v>1</v>
      </c>
      <c r="GX184">
        <f t="shared" si="179"/>
        <v>0</v>
      </c>
      <c r="HA184">
        <v>0</v>
      </c>
      <c r="HB184">
        <v>0</v>
      </c>
      <c r="HC184">
        <f t="shared" si="180"/>
        <v>0</v>
      </c>
      <c r="HE184" t="s">
        <v>6</v>
      </c>
      <c r="HF184" t="s">
        <v>6</v>
      </c>
      <c r="HM184" t="s">
        <v>6</v>
      </c>
      <c r="HN184" t="s">
        <v>27</v>
      </c>
      <c r="HO184" t="s">
        <v>28</v>
      </c>
      <c r="HP184" t="s">
        <v>25</v>
      </c>
      <c r="HQ184" t="s">
        <v>25</v>
      </c>
      <c r="HS184">
        <v>0</v>
      </c>
      <c r="IK184">
        <v>0</v>
      </c>
    </row>
    <row r="185" spans="1:245" x14ac:dyDescent="0.2">
      <c r="A185">
        <v>18</v>
      </c>
      <c r="B185">
        <v>1</v>
      </c>
      <c r="C185">
        <v>128</v>
      </c>
      <c r="E185" t="s">
        <v>205</v>
      </c>
      <c r="F185" t="s">
        <v>52</v>
      </c>
      <c r="G185" t="s">
        <v>53</v>
      </c>
      <c r="H185" t="str">
        <f>'1.Ведомость'!C83</f>
        <v>т</v>
      </c>
      <c r="I185">
        <f>I179*J185</f>
        <v>-4.7499999999999999E-3</v>
      </c>
      <c r="J185">
        <v>-0.125</v>
      </c>
      <c r="K185">
        <v>-0.125</v>
      </c>
      <c r="O185">
        <f t="shared" si="142"/>
        <v>-32</v>
      </c>
      <c r="P185">
        <f t="shared" si="143"/>
        <v>-32</v>
      </c>
      <c r="Q185">
        <f t="shared" si="144"/>
        <v>0</v>
      </c>
      <c r="R185">
        <f t="shared" si="145"/>
        <v>0</v>
      </c>
      <c r="S185">
        <f t="shared" si="146"/>
        <v>0</v>
      </c>
      <c r="T185">
        <f t="shared" si="147"/>
        <v>0</v>
      </c>
      <c r="U185">
        <f t="shared" si="148"/>
        <v>0</v>
      </c>
      <c r="V185">
        <f t="shared" si="149"/>
        <v>0</v>
      </c>
      <c r="W185">
        <f t="shared" si="150"/>
        <v>0</v>
      </c>
      <c r="X185">
        <f t="shared" si="151"/>
        <v>0</v>
      </c>
      <c r="Y185">
        <f t="shared" si="152"/>
        <v>0</v>
      </c>
      <c r="AA185">
        <v>92810797</v>
      </c>
      <c r="AB185">
        <f t="shared" si="153"/>
        <v>688.8</v>
      </c>
      <c r="AC185">
        <f t="shared" si="154"/>
        <v>688.8</v>
      </c>
      <c r="AD185">
        <f t="shared" si="155"/>
        <v>0</v>
      </c>
      <c r="AE185">
        <f t="shared" si="156"/>
        <v>0</v>
      </c>
      <c r="AF185">
        <f t="shared" si="157"/>
        <v>0</v>
      </c>
      <c r="AG185">
        <f t="shared" si="158"/>
        <v>0</v>
      </c>
      <c r="AH185">
        <f t="shared" si="159"/>
        <v>0</v>
      </c>
      <c r="AI185">
        <f t="shared" si="160"/>
        <v>0</v>
      </c>
      <c r="AJ185">
        <f t="shared" si="161"/>
        <v>0</v>
      </c>
      <c r="AK185">
        <v>688.8</v>
      </c>
      <c r="AL185">
        <v>688.8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  <c r="AS185">
        <v>0</v>
      </c>
      <c r="AT185">
        <v>112</v>
      </c>
      <c r="AU185">
        <v>65</v>
      </c>
      <c r="AV185">
        <v>1</v>
      </c>
      <c r="AW185">
        <v>1</v>
      </c>
      <c r="AZ185">
        <v>1</v>
      </c>
      <c r="BA185">
        <v>1</v>
      </c>
      <c r="BB185">
        <v>1</v>
      </c>
      <c r="BC185">
        <v>9.92</v>
      </c>
      <c r="BD185" t="s">
        <v>6</v>
      </c>
      <c r="BE185" t="s">
        <v>6</v>
      </c>
      <c r="BF185" t="s">
        <v>6</v>
      </c>
      <c r="BG185" t="s">
        <v>6</v>
      </c>
      <c r="BH185">
        <v>3</v>
      </c>
      <c r="BI185">
        <v>1</v>
      </c>
      <c r="BJ185" t="s">
        <v>54</v>
      </c>
      <c r="BM185">
        <v>11001</v>
      </c>
      <c r="BN185">
        <v>0</v>
      </c>
      <c r="BO185" t="s">
        <v>6</v>
      </c>
      <c r="BP185">
        <v>0</v>
      </c>
      <c r="BQ185">
        <v>2</v>
      </c>
      <c r="BR185">
        <v>1</v>
      </c>
      <c r="BS185">
        <v>1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6</v>
      </c>
      <c r="BZ185">
        <v>112</v>
      </c>
      <c r="CA185">
        <v>65</v>
      </c>
      <c r="CB185" t="s">
        <v>6</v>
      </c>
      <c r="CE185">
        <v>0</v>
      </c>
      <c r="CF185">
        <v>0</v>
      </c>
      <c r="CG185">
        <v>0</v>
      </c>
      <c r="CM185">
        <v>0</v>
      </c>
      <c r="CN185" t="s">
        <v>6</v>
      </c>
      <c r="CO185">
        <v>0</v>
      </c>
      <c r="CP185">
        <f t="shared" si="162"/>
        <v>-32</v>
      </c>
      <c r="CQ185">
        <f t="shared" si="163"/>
        <v>6832.8959999999997</v>
      </c>
      <c r="CR185">
        <f t="shared" si="164"/>
        <v>0</v>
      </c>
      <c r="CS185">
        <f t="shared" si="165"/>
        <v>0</v>
      </c>
      <c r="CT185">
        <f t="shared" si="166"/>
        <v>0</v>
      </c>
      <c r="CU185">
        <f t="shared" si="167"/>
        <v>0</v>
      </c>
      <c r="CV185">
        <f t="shared" si="168"/>
        <v>0</v>
      </c>
      <c r="CW185">
        <f t="shared" si="169"/>
        <v>0</v>
      </c>
      <c r="CX185">
        <f t="shared" si="170"/>
        <v>0</v>
      </c>
      <c r="CY185">
        <f t="shared" si="171"/>
        <v>0</v>
      </c>
      <c r="CZ185">
        <f t="shared" si="172"/>
        <v>0</v>
      </c>
      <c r="DC185" t="s">
        <v>6</v>
      </c>
      <c r="DD185" t="s">
        <v>6</v>
      </c>
      <c r="DE185" t="s">
        <v>6</v>
      </c>
      <c r="DF185" t="s">
        <v>6</v>
      </c>
      <c r="DG185" t="s">
        <v>6</v>
      </c>
      <c r="DH185" t="s">
        <v>6</v>
      </c>
      <c r="DI185" t="s">
        <v>6</v>
      </c>
      <c r="DJ185" t="s">
        <v>6</v>
      </c>
      <c r="DK185" t="s">
        <v>6</v>
      </c>
      <c r="DL185" t="s">
        <v>6</v>
      </c>
      <c r="DM185" t="s">
        <v>6</v>
      </c>
      <c r="DN185">
        <v>0</v>
      </c>
      <c r="DO185">
        <v>0</v>
      </c>
      <c r="DP185">
        <v>1</v>
      </c>
      <c r="DQ185">
        <v>1</v>
      </c>
      <c r="DU185">
        <v>1009</v>
      </c>
      <c r="DV185" t="s">
        <v>37</v>
      </c>
      <c r="DW185" t="s">
        <v>37</v>
      </c>
      <c r="DX185">
        <v>1000</v>
      </c>
      <c r="DZ185" t="s">
        <v>6</v>
      </c>
      <c r="EA185" t="s">
        <v>6</v>
      </c>
      <c r="EB185" t="s">
        <v>6</v>
      </c>
      <c r="EC185" t="s">
        <v>6</v>
      </c>
      <c r="EE185">
        <v>66434313</v>
      </c>
      <c r="EF185">
        <v>2</v>
      </c>
      <c r="EG185" t="s">
        <v>24</v>
      </c>
      <c r="EH185">
        <v>11</v>
      </c>
      <c r="EI185" t="s">
        <v>25</v>
      </c>
      <c r="EJ185">
        <v>1</v>
      </c>
      <c r="EK185">
        <v>11001</v>
      </c>
      <c r="EL185" t="s">
        <v>25</v>
      </c>
      <c r="EM185" t="s">
        <v>26</v>
      </c>
      <c r="EO185" t="s">
        <v>6</v>
      </c>
      <c r="EQ185">
        <v>32768</v>
      </c>
      <c r="ER185">
        <v>688.8</v>
      </c>
      <c r="ES185">
        <v>688.8</v>
      </c>
      <c r="ET185">
        <v>0</v>
      </c>
      <c r="EU185">
        <v>0</v>
      </c>
      <c r="EV185">
        <v>0</v>
      </c>
      <c r="EW185">
        <v>0</v>
      </c>
      <c r="EX185">
        <v>0</v>
      </c>
      <c r="FQ185">
        <v>0</v>
      </c>
      <c r="FR185">
        <v>0</v>
      </c>
      <c r="FS185">
        <v>0</v>
      </c>
      <c r="FX185">
        <v>112</v>
      </c>
      <c r="FY185">
        <v>65</v>
      </c>
      <c r="GA185" t="s">
        <v>6</v>
      </c>
      <c r="GD185">
        <v>1</v>
      </c>
      <c r="GF185">
        <v>-927361263</v>
      </c>
      <c r="GG185">
        <v>2</v>
      </c>
      <c r="GH185">
        <v>1</v>
      </c>
      <c r="GI185">
        <v>4</v>
      </c>
      <c r="GJ185">
        <v>0</v>
      </c>
      <c r="GK185">
        <v>0</v>
      </c>
      <c r="GL185">
        <f t="shared" si="173"/>
        <v>0</v>
      </c>
      <c r="GM185">
        <f t="shared" si="174"/>
        <v>-32</v>
      </c>
      <c r="GN185">
        <f t="shared" si="175"/>
        <v>-32</v>
      </c>
      <c r="GO185">
        <f t="shared" si="176"/>
        <v>0</v>
      </c>
      <c r="GP185">
        <f t="shared" si="177"/>
        <v>0</v>
      </c>
      <c r="GR185">
        <v>0</v>
      </c>
      <c r="GS185">
        <v>0</v>
      </c>
      <c r="GT185">
        <v>0</v>
      </c>
      <c r="GU185" t="s">
        <v>6</v>
      </c>
      <c r="GV185">
        <f t="shared" si="178"/>
        <v>0</v>
      </c>
      <c r="GW185">
        <v>1</v>
      </c>
      <c r="GX185">
        <f t="shared" si="179"/>
        <v>0</v>
      </c>
      <c r="HA185">
        <v>0</v>
      </c>
      <c r="HB185">
        <v>0</v>
      </c>
      <c r="HC185">
        <f t="shared" si="180"/>
        <v>0</v>
      </c>
      <c r="HE185" t="s">
        <v>6</v>
      </c>
      <c r="HF185" t="s">
        <v>6</v>
      </c>
      <c r="HM185" t="s">
        <v>6</v>
      </c>
      <c r="HN185" t="s">
        <v>27</v>
      </c>
      <c r="HO185" t="s">
        <v>28</v>
      </c>
      <c r="HP185" t="s">
        <v>25</v>
      </c>
      <c r="HQ185" t="s">
        <v>25</v>
      </c>
      <c r="HS185">
        <v>0</v>
      </c>
      <c r="IK185">
        <v>0</v>
      </c>
    </row>
    <row r="186" spans="1:245" x14ac:dyDescent="0.2">
      <c r="A186">
        <v>17</v>
      </c>
      <c r="B186">
        <v>1</v>
      </c>
      <c r="C186">
        <f>ROW(SmtRes!A140)</f>
        <v>140</v>
      </c>
      <c r="D186">
        <f>ROW(EtalonRes!A133)</f>
        <v>133</v>
      </c>
      <c r="E186" t="s">
        <v>206</v>
      </c>
      <c r="F186" t="s">
        <v>56</v>
      </c>
      <c r="G186" t="s">
        <v>57</v>
      </c>
      <c r="H186" t="s">
        <v>22</v>
      </c>
      <c r="I186">
        <v>3.7999999999999999E-2</v>
      </c>
      <c r="J186">
        <v>0</v>
      </c>
      <c r="K186">
        <v>3.7999999999999999E-2</v>
      </c>
      <c r="O186">
        <f t="shared" si="142"/>
        <v>260</v>
      </c>
      <c r="P186">
        <f t="shared" si="143"/>
        <v>59</v>
      </c>
      <c r="Q186">
        <f t="shared" si="144"/>
        <v>48</v>
      </c>
      <c r="R186">
        <f t="shared" si="145"/>
        <v>5</v>
      </c>
      <c r="S186">
        <f t="shared" si="146"/>
        <v>153</v>
      </c>
      <c r="T186">
        <f t="shared" si="147"/>
        <v>0</v>
      </c>
      <c r="U186">
        <f t="shared" si="148"/>
        <v>0.31159999999999999</v>
      </c>
      <c r="V186">
        <f t="shared" si="149"/>
        <v>9.1199999999999996E-3</v>
      </c>
      <c r="W186">
        <f t="shared" si="150"/>
        <v>0</v>
      </c>
      <c r="X186">
        <f t="shared" si="151"/>
        <v>177</v>
      </c>
      <c r="Y186">
        <f t="shared" si="152"/>
        <v>103</v>
      </c>
      <c r="AA186">
        <v>92810797</v>
      </c>
      <c r="AB186">
        <f t="shared" si="153"/>
        <v>326.62</v>
      </c>
      <c r="AC186">
        <f t="shared" si="154"/>
        <v>155.91</v>
      </c>
      <c r="AD186">
        <f t="shared" si="155"/>
        <v>81</v>
      </c>
      <c r="AE186">
        <f t="shared" si="156"/>
        <v>2.97</v>
      </c>
      <c r="AF186">
        <f t="shared" si="157"/>
        <v>89.71</v>
      </c>
      <c r="AG186">
        <f t="shared" si="158"/>
        <v>0</v>
      </c>
      <c r="AH186">
        <f t="shared" si="159"/>
        <v>8.1999999999999993</v>
      </c>
      <c r="AI186">
        <f t="shared" si="160"/>
        <v>0.24</v>
      </c>
      <c r="AJ186">
        <f t="shared" si="161"/>
        <v>0</v>
      </c>
      <c r="AK186">
        <v>326.62</v>
      </c>
      <c r="AL186">
        <v>155.91</v>
      </c>
      <c r="AM186">
        <v>81</v>
      </c>
      <c r="AN186">
        <v>2.97</v>
      </c>
      <c r="AO186">
        <v>89.71</v>
      </c>
      <c r="AP186">
        <v>0</v>
      </c>
      <c r="AQ186">
        <v>8.1999999999999993</v>
      </c>
      <c r="AR186">
        <v>0.24</v>
      </c>
      <c r="AS186">
        <v>0</v>
      </c>
      <c r="AT186">
        <v>112</v>
      </c>
      <c r="AU186">
        <v>65</v>
      </c>
      <c r="AV186">
        <v>1</v>
      </c>
      <c r="AW186">
        <v>1</v>
      </c>
      <c r="AZ186">
        <v>1</v>
      </c>
      <c r="BA186">
        <v>44.85</v>
      </c>
      <c r="BB186">
        <v>15.72</v>
      </c>
      <c r="BC186">
        <v>9.92</v>
      </c>
      <c r="BD186" t="s">
        <v>6</v>
      </c>
      <c r="BE186" t="s">
        <v>6</v>
      </c>
      <c r="BF186" t="s">
        <v>6</v>
      </c>
      <c r="BG186" t="s">
        <v>6</v>
      </c>
      <c r="BH186">
        <v>0</v>
      </c>
      <c r="BI186">
        <v>1</v>
      </c>
      <c r="BJ186" t="s">
        <v>58</v>
      </c>
      <c r="BM186">
        <v>11001</v>
      </c>
      <c r="BN186">
        <v>0</v>
      </c>
      <c r="BO186" t="s">
        <v>6</v>
      </c>
      <c r="BP186">
        <v>0</v>
      </c>
      <c r="BQ186">
        <v>2</v>
      </c>
      <c r="BR186">
        <v>0</v>
      </c>
      <c r="BS186">
        <v>44.85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6</v>
      </c>
      <c r="BZ186">
        <v>112</v>
      </c>
      <c r="CA186">
        <v>65</v>
      </c>
      <c r="CB186" t="s">
        <v>6</v>
      </c>
      <c r="CE186">
        <v>0</v>
      </c>
      <c r="CF186">
        <v>0</v>
      </c>
      <c r="CG186">
        <v>0</v>
      </c>
      <c r="CM186">
        <v>0</v>
      </c>
      <c r="CN186" t="s">
        <v>6</v>
      </c>
      <c r="CO186">
        <v>0</v>
      </c>
      <c r="CP186">
        <f t="shared" si="162"/>
        <v>260</v>
      </c>
      <c r="CQ186">
        <f t="shared" si="163"/>
        <v>1546.6271999999999</v>
      </c>
      <c r="CR186">
        <f t="shared" si="164"/>
        <v>1273.3200000000002</v>
      </c>
      <c r="CS186">
        <f t="shared" si="165"/>
        <v>133.20450000000002</v>
      </c>
      <c r="CT186">
        <f t="shared" si="166"/>
        <v>4023.4935</v>
      </c>
      <c r="CU186">
        <f t="shared" si="167"/>
        <v>0</v>
      </c>
      <c r="CV186">
        <f t="shared" si="168"/>
        <v>8.1999999999999993</v>
      </c>
      <c r="CW186">
        <f t="shared" si="169"/>
        <v>0.24</v>
      </c>
      <c r="CX186">
        <f t="shared" si="170"/>
        <v>0</v>
      </c>
      <c r="CY186">
        <f t="shared" si="171"/>
        <v>176.96</v>
      </c>
      <c r="CZ186">
        <f t="shared" si="172"/>
        <v>102.7</v>
      </c>
      <c r="DC186" t="s">
        <v>6</v>
      </c>
      <c r="DD186" t="s">
        <v>6</v>
      </c>
      <c r="DE186" t="s">
        <v>6</v>
      </c>
      <c r="DF186" t="s">
        <v>6</v>
      </c>
      <c r="DG186" t="s">
        <v>6</v>
      </c>
      <c r="DH186" t="s">
        <v>6</v>
      </c>
      <c r="DI186" t="s">
        <v>6</v>
      </c>
      <c r="DJ186" t="s">
        <v>6</v>
      </c>
      <c r="DK186" t="s">
        <v>6</v>
      </c>
      <c r="DL186" t="s">
        <v>6</v>
      </c>
      <c r="DM186" t="s">
        <v>6</v>
      </c>
      <c r="DN186">
        <v>0</v>
      </c>
      <c r="DO186">
        <v>0</v>
      </c>
      <c r="DP186">
        <v>1</v>
      </c>
      <c r="DQ186">
        <v>1</v>
      </c>
      <c r="DU186">
        <v>1005</v>
      </c>
      <c r="DV186" t="s">
        <v>22</v>
      </c>
      <c r="DW186" t="s">
        <v>22</v>
      </c>
      <c r="DX186">
        <v>100</v>
      </c>
      <c r="DZ186" t="s">
        <v>6</v>
      </c>
      <c r="EA186" t="s">
        <v>6</v>
      </c>
      <c r="EB186" t="s">
        <v>6</v>
      </c>
      <c r="EC186" t="s">
        <v>6</v>
      </c>
      <c r="EE186">
        <v>66434313</v>
      </c>
      <c r="EF186">
        <v>2</v>
      </c>
      <c r="EG186" t="s">
        <v>24</v>
      </c>
      <c r="EH186">
        <v>11</v>
      </c>
      <c r="EI186" t="s">
        <v>25</v>
      </c>
      <c r="EJ186">
        <v>1</v>
      </c>
      <c r="EK186">
        <v>11001</v>
      </c>
      <c r="EL186" t="s">
        <v>25</v>
      </c>
      <c r="EM186" t="s">
        <v>26</v>
      </c>
      <c r="EO186" t="s">
        <v>6</v>
      </c>
      <c r="EQ186">
        <v>1441792</v>
      </c>
      <c r="ER186">
        <v>326.62</v>
      </c>
      <c r="ES186">
        <v>155.91</v>
      </c>
      <c r="ET186">
        <v>81</v>
      </c>
      <c r="EU186">
        <v>2.97</v>
      </c>
      <c r="EV186">
        <v>89.71</v>
      </c>
      <c r="EW186">
        <v>8.1999999999999993</v>
      </c>
      <c r="EX186">
        <v>0.24</v>
      </c>
      <c r="EY186">
        <v>0</v>
      </c>
      <c r="FQ186">
        <v>0</v>
      </c>
      <c r="FR186">
        <v>0</v>
      </c>
      <c r="FS186">
        <v>0</v>
      </c>
      <c r="FX186">
        <v>112</v>
      </c>
      <c r="FY186">
        <v>65</v>
      </c>
      <c r="GA186" t="s">
        <v>6</v>
      </c>
      <c r="GD186">
        <v>1</v>
      </c>
      <c r="GF186">
        <v>-1669760203</v>
      </c>
      <c r="GG186">
        <v>2</v>
      </c>
      <c r="GH186">
        <v>1</v>
      </c>
      <c r="GI186">
        <v>4</v>
      </c>
      <c r="GJ186">
        <v>0</v>
      </c>
      <c r="GK186">
        <v>0</v>
      </c>
      <c r="GL186">
        <f t="shared" si="173"/>
        <v>0</v>
      </c>
      <c r="GM186">
        <f t="shared" si="174"/>
        <v>540</v>
      </c>
      <c r="GN186">
        <f t="shared" si="175"/>
        <v>540</v>
      </c>
      <c r="GO186">
        <f t="shared" si="176"/>
        <v>0</v>
      </c>
      <c r="GP186">
        <f t="shared" si="177"/>
        <v>0</v>
      </c>
      <c r="GR186">
        <v>0</v>
      </c>
      <c r="GS186">
        <v>0</v>
      </c>
      <c r="GT186">
        <v>0</v>
      </c>
      <c r="GU186" t="s">
        <v>6</v>
      </c>
      <c r="GV186">
        <f t="shared" si="178"/>
        <v>0</v>
      </c>
      <c r="GW186">
        <v>1</v>
      </c>
      <c r="GX186">
        <f t="shared" si="179"/>
        <v>0</v>
      </c>
      <c r="HA186">
        <v>0</v>
      </c>
      <c r="HB186">
        <v>0</v>
      </c>
      <c r="HC186">
        <f t="shared" si="180"/>
        <v>0</v>
      </c>
      <c r="HE186" t="s">
        <v>6</v>
      </c>
      <c r="HF186" t="s">
        <v>6</v>
      </c>
      <c r="HM186" t="s">
        <v>6</v>
      </c>
      <c r="HN186" t="s">
        <v>27</v>
      </c>
      <c r="HO186" t="s">
        <v>28</v>
      </c>
      <c r="HP186" t="s">
        <v>25</v>
      </c>
      <c r="HQ186" t="s">
        <v>25</v>
      </c>
      <c r="HS186">
        <v>0</v>
      </c>
      <c r="IK186">
        <v>0</v>
      </c>
    </row>
    <row r="187" spans="1:245" x14ac:dyDescent="0.2">
      <c r="A187">
        <v>18</v>
      </c>
      <c r="B187">
        <v>1</v>
      </c>
      <c r="C187">
        <v>140</v>
      </c>
      <c r="E187" t="s">
        <v>207</v>
      </c>
      <c r="F187" t="s">
        <v>30</v>
      </c>
      <c r="G187" t="s">
        <v>31</v>
      </c>
      <c r="H187" t="str">
        <f>'1.Ведомость'!C85</f>
        <v>кг</v>
      </c>
      <c r="I187">
        <f>I186*J187</f>
        <v>5.7</v>
      </c>
      <c r="J187">
        <v>150</v>
      </c>
      <c r="K187">
        <v>150</v>
      </c>
      <c r="O187">
        <f t="shared" si="142"/>
        <v>271</v>
      </c>
      <c r="P187">
        <f t="shared" si="143"/>
        <v>271</v>
      </c>
      <c r="Q187">
        <f t="shared" si="144"/>
        <v>0</v>
      </c>
      <c r="R187">
        <f t="shared" si="145"/>
        <v>0</v>
      </c>
      <c r="S187">
        <f t="shared" si="146"/>
        <v>0</v>
      </c>
      <c r="T187">
        <f t="shared" si="147"/>
        <v>0</v>
      </c>
      <c r="U187">
        <f t="shared" si="148"/>
        <v>0</v>
      </c>
      <c r="V187">
        <f t="shared" si="149"/>
        <v>0</v>
      </c>
      <c r="W187">
        <f t="shared" si="150"/>
        <v>0</v>
      </c>
      <c r="X187">
        <f t="shared" si="151"/>
        <v>0</v>
      </c>
      <c r="Y187">
        <f t="shared" si="152"/>
        <v>0</v>
      </c>
      <c r="AA187">
        <v>92810797</v>
      </c>
      <c r="AB187">
        <f t="shared" si="153"/>
        <v>4.8</v>
      </c>
      <c r="AC187">
        <f t="shared" si="154"/>
        <v>4.8</v>
      </c>
      <c r="AD187">
        <f t="shared" si="155"/>
        <v>0</v>
      </c>
      <c r="AE187">
        <f t="shared" si="156"/>
        <v>0</v>
      </c>
      <c r="AF187">
        <f t="shared" si="157"/>
        <v>0</v>
      </c>
      <c r="AG187">
        <f t="shared" si="158"/>
        <v>0</v>
      </c>
      <c r="AH187">
        <f t="shared" si="159"/>
        <v>0</v>
      </c>
      <c r="AI187">
        <f t="shared" si="160"/>
        <v>0</v>
      </c>
      <c r="AJ187">
        <f t="shared" si="161"/>
        <v>0</v>
      </c>
      <c r="AK187">
        <v>4.8</v>
      </c>
      <c r="AL187">
        <v>4.8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  <c r="AS187">
        <v>0</v>
      </c>
      <c r="AT187">
        <v>112</v>
      </c>
      <c r="AU187">
        <v>65</v>
      </c>
      <c r="AV187">
        <v>1</v>
      </c>
      <c r="AW187">
        <v>1</v>
      </c>
      <c r="AZ187">
        <v>1</v>
      </c>
      <c r="BA187">
        <v>1</v>
      </c>
      <c r="BB187">
        <v>1</v>
      </c>
      <c r="BC187">
        <v>9.92</v>
      </c>
      <c r="BD187" t="s">
        <v>6</v>
      </c>
      <c r="BE187" t="s">
        <v>6</v>
      </c>
      <c r="BF187" t="s">
        <v>6</v>
      </c>
      <c r="BG187" t="s">
        <v>6</v>
      </c>
      <c r="BH187">
        <v>3</v>
      </c>
      <c r="BI187">
        <v>1</v>
      </c>
      <c r="BJ187" t="s">
        <v>33</v>
      </c>
      <c r="BM187">
        <v>11001</v>
      </c>
      <c r="BN187">
        <v>0</v>
      </c>
      <c r="BO187" t="s">
        <v>6</v>
      </c>
      <c r="BP187">
        <v>0</v>
      </c>
      <c r="BQ187">
        <v>2</v>
      </c>
      <c r="BR187">
        <v>0</v>
      </c>
      <c r="BS187">
        <v>1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6</v>
      </c>
      <c r="BZ187">
        <v>112</v>
      </c>
      <c r="CA187">
        <v>65</v>
      </c>
      <c r="CB187" t="s">
        <v>6</v>
      </c>
      <c r="CE187">
        <v>0</v>
      </c>
      <c r="CF187">
        <v>0</v>
      </c>
      <c r="CG187">
        <v>0</v>
      </c>
      <c r="CM187">
        <v>0</v>
      </c>
      <c r="CN187" t="s">
        <v>6</v>
      </c>
      <c r="CO187">
        <v>0</v>
      </c>
      <c r="CP187">
        <f t="shared" si="162"/>
        <v>271</v>
      </c>
      <c r="CQ187">
        <f t="shared" si="163"/>
        <v>47.616</v>
      </c>
      <c r="CR187">
        <f t="shared" si="164"/>
        <v>0</v>
      </c>
      <c r="CS187">
        <f t="shared" si="165"/>
        <v>0</v>
      </c>
      <c r="CT187">
        <f t="shared" si="166"/>
        <v>0</v>
      </c>
      <c r="CU187">
        <f t="shared" si="167"/>
        <v>0</v>
      </c>
      <c r="CV187">
        <f t="shared" si="168"/>
        <v>0</v>
      </c>
      <c r="CW187">
        <f t="shared" si="169"/>
        <v>0</v>
      </c>
      <c r="CX187">
        <f t="shared" si="170"/>
        <v>0</v>
      </c>
      <c r="CY187">
        <f t="shared" si="171"/>
        <v>0</v>
      </c>
      <c r="CZ187">
        <f t="shared" si="172"/>
        <v>0</v>
      </c>
      <c r="DC187" t="s">
        <v>6</v>
      </c>
      <c r="DD187" t="s">
        <v>6</v>
      </c>
      <c r="DE187" t="s">
        <v>6</v>
      </c>
      <c r="DF187" t="s">
        <v>6</v>
      </c>
      <c r="DG187" t="s">
        <v>6</v>
      </c>
      <c r="DH187" t="s">
        <v>6</v>
      </c>
      <c r="DI187" t="s">
        <v>6</v>
      </c>
      <c r="DJ187" t="s">
        <v>6</v>
      </c>
      <c r="DK187" t="s">
        <v>6</v>
      </c>
      <c r="DL187" t="s">
        <v>6</v>
      </c>
      <c r="DM187" t="s">
        <v>6</v>
      </c>
      <c r="DN187">
        <v>0</v>
      </c>
      <c r="DO187">
        <v>0</v>
      </c>
      <c r="DP187">
        <v>1</v>
      </c>
      <c r="DQ187">
        <v>1</v>
      </c>
      <c r="DU187">
        <v>1009</v>
      </c>
      <c r="DV187" t="s">
        <v>32</v>
      </c>
      <c r="DW187" t="s">
        <v>32</v>
      </c>
      <c r="DX187">
        <v>1</v>
      </c>
      <c r="DZ187" t="s">
        <v>6</v>
      </c>
      <c r="EA187" t="s">
        <v>6</v>
      </c>
      <c r="EB187" t="s">
        <v>6</v>
      </c>
      <c r="EC187" t="s">
        <v>6</v>
      </c>
      <c r="EE187">
        <v>66434313</v>
      </c>
      <c r="EF187">
        <v>2</v>
      </c>
      <c r="EG187" t="s">
        <v>24</v>
      </c>
      <c r="EH187">
        <v>11</v>
      </c>
      <c r="EI187" t="s">
        <v>25</v>
      </c>
      <c r="EJ187">
        <v>1</v>
      </c>
      <c r="EK187">
        <v>11001</v>
      </c>
      <c r="EL187" t="s">
        <v>25</v>
      </c>
      <c r="EM187" t="s">
        <v>26</v>
      </c>
      <c r="EO187" t="s">
        <v>6</v>
      </c>
      <c r="EQ187">
        <v>0</v>
      </c>
      <c r="ER187">
        <v>4.8</v>
      </c>
      <c r="ES187">
        <v>4.8</v>
      </c>
      <c r="ET187">
        <v>0</v>
      </c>
      <c r="EU187">
        <v>0</v>
      </c>
      <c r="EV187">
        <v>0</v>
      </c>
      <c r="EW187">
        <v>0</v>
      </c>
      <c r="EX187">
        <v>0</v>
      </c>
      <c r="FQ187">
        <v>0</v>
      </c>
      <c r="FR187">
        <v>0</v>
      </c>
      <c r="FS187">
        <v>0</v>
      </c>
      <c r="FX187">
        <v>112</v>
      </c>
      <c r="FY187">
        <v>65</v>
      </c>
      <c r="GA187" t="s">
        <v>6</v>
      </c>
      <c r="GD187">
        <v>1</v>
      </c>
      <c r="GF187">
        <v>1011167318</v>
      </c>
      <c r="GG187">
        <v>2</v>
      </c>
      <c r="GH187">
        <v>1</v>
      </c>
      <c r="GI187">
        <v>4</v>
      </c>
      <c r="GJ187">
        <v>0</v>
      </c>
      <c r="GK187">
        <v>0</v>
      </c>
      <c r="GL187">
        <f t="shared" si="173"/>
        <v>0</v>
      </c>
      <c r="GM187">
        <f t="shared" si="174"/>
        <v>271</v>
      </c>
      <c r="GN187">
        <f t="shared" si="175"/>
        <v>271</v>
      </c>
      <c r="GO187">
        <f t="shared" si="176"/>
        <v>0</v>
      </c>
      <c r="GP187">
        <f t="shared" si="177"/>
        <v>0</v>
      </c>
      <c r="GR187">
        <v>0</v>
      </c>
      <c r="GS187">
        <v>0</v>
      </c>
      <c r="GT187">
        <v>0</v>
      </c>
      <c r="GU187" t="s">
        <v>6</v>
      </c>
      <c r="GV187">
        <f t="shared" si="178"/>
        <v>0</v>
      </c>
      <c r="GW187">
        <v>1</v>
      </c>
      <c r="GX187">
        <f t="shared" si="179"/>
        <v>0</v>
      </c>
      <c r="HA187">
        <v>0</v>
      </c>
      <c r="HB187">
        <v>0</v>
      </c>
      <c r="HC187">
        <f t="shared" si="180"/>
        <v>0</v>
      </c>
      <c r="HE187" t="s">
        <v>6</v>
      </c>
      <c r="HF187" t="s">
        <v>6</v>
      </c>
      <c r="HM187" t="s">
        <v>6</v>
      </c>
      <c r="HN187" t="s">
        <v>27</v>
      </c>
      <c r="HO187" t="s">
        <v>28</v>
      </c>
      <c r="HP187" t="s">
        <v>25</v>
      </c>
      <c r="HQ187" t="s">
        <v>25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137</v>
      </c>
      <c r="E188" t="s">
        <v>208</v>
      </c>
      <c r="F188" t="s">
        <v>35</v>
      </c>
      <c r="G188" t="s">
        <v>36</v>
      </c>
      <c r="H188" t="str">
        <f>'1.Ведомость'!C86</f>
        <v>т</v>
      </c>
      <c r="I188">
        <f>I186*J188</f>
        <v>-1.5200000000000001E-4</v>
      </c>
      <c r="J188">
        <v>-4.0000000000000001E-3</v>
      </c>
      <c r="K188">
        <v>-4.0000000000000001E-3</v>
      </c>
      <c r="O188">
        <f t="shared" si="142"/>
        <v>-2</v>
      </c>
      <c r="P188">
        <f t="shared" si="143"/>
        <v>-2</v>
      </c>
      <c r="Q188">
        <f t="shared" si="144"/>
        <v>0</v>
      </c>
      <c r="R188">
        <f t="shared" si="145"/>
        <v>0</v>
      </c>
      <c r="S188">
        <f t="shared" si="146"/>
        <v>0</v>
      </c>
      <c r="T188">
        <f t="shared" si="147"/>
        <v>0</v>
      </c>
      <c r="U188">
        <f t="shared" si="148"/>
        <v>0</v>
      </c>
      <c r="V188">
        <f t="shared" si="149"/>
        <v>0</v>
      </c>
      <c r="W188">
        <f t="shared" si="150"/>
        <v>0</v>
      </c>
      <c r="X188">
        <f t="shared" si="151"/>
        <v>0</v>
      </c>
      <c r="Y188">
        <f t="shared" si="152"/>
        <v>0</v>
      </c>
      <c r="AA188">
        <v>92810797</v>
      </c>
      <c r="AB188">
        <f t="shared" si="153"/>
        <v>1160</v>
      </c>
      <c r="AC188">
        <f t="shared" si="154"/>
        <v>1160</v>
      </c>
      <c r="AD188">
        <f t="shared" si="155"/>
        <v>0</v>
      </c>
      <c r="AE188">
        <f t="shared" si="156"/>
        <v>0</v>
      </c>
      <c r="AF188">
        <f t="shared" si="157"/>
        <v>0</v>
      </c>
      <c r="AG188">
        <f t="shared" si="158"/>
        <v>0</v>
      </c>
      <c r="AH188">
        <f t="shared" si="159"/>
        <v>0</v>
      </c>
      <c r="AI188">
        <f t="shared" si="160"/>
        <v>0</v>
      </c>
      <c r="AJ188">
        <f t="shared" si="161"/>
        <v>0</v>
      </c>
      <c r="AK188">
        <v>1160</v>
      </c>
      <c r="AL188">
        <v>1160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112</v>
      </c>
      <c r="AU188">
        <v>65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9.92</v>
      </c>
      <c r="BD188" t="s">
        <v>6</v>
      </c>
      <c r="BE188" t="s">
        <v>6</v>
      </c>
      <c r="BF188" t="s">
        <v>6</v>
      </c>
      <c r="BG188" t="s">
        <v>6</v>
      </c>
      <c r="BH188">
        <v>3</v>
      </c>
      <c r="BI188">
        <v>1</v>
      </c>
      <c r="BJ188" t="s">
        <v>38</v>
      </c>
      <c r="BM188">
        <v>11001</v>
      </c>
      <c r="BN188">
        <v>0</v>
      </c>
      <c r="BO188" t="s">
        <v>6</v>
      </c>
      <c r="BP188">
        <v>0</v>
      </c>
      <c r="BQ188">
        <v>2</v>
      </c>
      <c r="BR188">
        <v>1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6</v>
      </c>
      <c r="BZ188">
        <v>112</v>
      </c>
      <c r="CA188">
        <v>65</v>
      </c>
      <c r="CB188" t="s">
        <v>6</v>
      </c>
      <c r="CE188">
        <v>0</v>
      </c>
      <c r="CF188">
        <v>0</v>
      </c>
      <c r="CG188">
        <v>0</v>
      </c>
      <c r="CM188">
        <v>0</v>
      </c>
      <c r="CN188" t="s">
        <v>6</v>
      </c>
      <c r="CO188">
        <v>0</v>
      </c>
      <c r="CP188">
        <f t="shared" si="162"/>
        <v>-2</v>
      </c>
      <c r="CQ188">
        <f t="shared" si="163"/>
        <v>11507.2</v>
      </c>
      <c r="CR188">
        <f t="shared" si="164"/>
        <v>0</v>
      </c>
      <c r="CS188">
        <f t="shared" si="165"/>
        <v>0</v>
      </c>
      <c r="CT188">
        <f t="shared" si="166"/>
        <v>0</v>
      </c>
      <c r="CU188">
        <f t="shared" si="167"/>
        <v>0</v>
      </c>
      <c r="CV188">
        <f t="shared" si="168"/>
        <v>0</v>
      </c>
      <c r="CW188">
        <f t="shared" si="169"/>
        <v>0</v>
      </c>
      <c r="CX188">
        <f t="shared" si="170"/>
        <v>0</v>
      </c>
      <c r="CY188">
        <f t="shared" si="171"/>
        <v>0</v>
      </c>
      <c r="CZ188">
        <f t="shared" si="172"/>
        <v>0</v>
      </c>
      <c r="DC188" t="s">
        <v>6</v>
      </c>
      <c r="DD188" t="s">
        <v>6</v>
      </c>
      <c r="DE188" t="s">
        <v>6</v>
      </c>
      <c r="DF188" t="s">
        <v>6</v>
      </c>
      <c r="DG188" t="s">
        <v>6</v>
      </c>
      <c r="DH188" t="s">
        <v>6</v>
      </c>
      <c r="DI188" t="s">
        <v>6</v>
      </c>
      <c r="DJ188" t="s">
        <v>6</v>
      </c>
      <c r="DK188" t="s">
        <v>6</v>
      </c>
      <c r="DL188" t="s">
        <v>6</v>
      </c>
      <c r="DM188" t="s">
        <v>6</v>
      </c>
      <c r="DN188">
        <v>0</v>
      </c>
      <c r="DO188">
        <v>0</v>
      </c>
      <c r="DP188">
        <v>1</v>
      </c>
      <c r="DQ188">
        <v>1</v>
      </c>
      <c r="DU188">
        <v>1009</v>
      </c>
      <c r="DV188" t="s">
        <v>37</v>
      </c>
      <c r="DW188" t="s">
        <v>37</v>
      </c>
      <c r="DX188">
        <v>1000</v>
      </c>
      <c r="DZ188" t="s">
        <v>6</v>
      </c>
      <c r="EA188" t="s">
        <v>6</v>
      </c>
      <c r="EB188" t="s">
        <v>6</v>
      </c>
      <c r="EC188" t="s">
        <v>6</v>
      </c>
      <c r="EE188">
        <v>66434313</v>
      </c>
      <c r="EF188">
        <v>2</v>
      </c>
      <c r="EG188" t="s">
        <v>24</v>
      </c>
      <c r="EH188">
        <v>11</v>
      </c>
      <c r="EI188" t="s">
        <v>25</v>
      </c>
      <c r="EJ188">
        <v>1</v>
      </c>
      <c r="EK188">
        <v>11001</v>
      </c>
      <c r="EL188" t="s">
        <v>25</v>
      </c>
      <c r="EM188" t="s">
        <v>26</v>
      </c>
      <c r="EO188" t="s">
        <v>6</v>
      </c>
      <c r="EQ188">
        <v>32768</v>
      </c>
      <c r="ER188">
        <v>1160</v>
      </c>
      <c r="ES188">
        <v>1160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112</v>
      </c>
      <c r="FY188">
        <v>65</v>
      </c>
      <c r="GA188" t="s">
        <v>6</v>
      </c>
      <c r="GD188">
        <v>1</v>
      </c>
      <c r="GF188">
        <v>2020925387</v>
      </c>
      <c r="GG188">
        <v>2</v>
      </c>
      <c r="GH188">
        <v>1</v>
      </c>
      <c r="GI188">
        <v>4</v>
      </c>
      <c r="GJ188">
        <v>0</v>
      </c>
      <c r="GK188">
        <v>0</v>
      </c>
      <c r="GL188">
        <f t="shared" si="173"/>
        <v>0</v>
      </c>
      <c r="GM188">
        <f t="shared" si="174"/>
        <v>-2</v>
      </c>
      <c r="GN188">
        <f t="shared" si="175"/>
        <v>-2</v>
      </c>
      <c r="GO188">
        <f t="shared" si="176"/>
        <v>0</v>
      </c>
      <c r="GP188">
        <f t="shared" si="177"/>
        <v>0</v>
      </c>
      <c r="GR188">
        <v>0</v>
      </c>
      <c r="GS188">
        <v>0</v>
      </c>
      <c r="GT188">
        <v>0</v>
      </c>
      <c r="GU188" t="s">
        <v>6</v>
      </c>
      <c r="GV188">
        <f t="shared" si="178"/>
        <v>0</v>
      </c>
      <c r="GW188">
        <v>1</v>
      </c>
      <c r="GX188">
        <f t="shared" si="179"/>
        <v>0</v>
      </c>
      <c r="HA188">
        <v>0</v>
      </c>
      <c r="HB188">
        <v>0</v>
      </c>
      <c r="HC188">
        <f t="shared" si="180"/>
        <v>0</v>
      </c>
      <c r="HE188" t="s">
        <v>6</v>
      </c>
      <c r="HF188" t="s">
        <v>6</v>
      </c>
      <c r="HM188" t="s">
        <v>6</v>
      </c>
      <c r="HN188" t="s">
        <v>27</v>
      </c>
      <c r="HO188" t="s">
        <v>28</v>
      </c>
      <c r="HP188" t="s">
        <v>25</v>
      </c>
      <c r="HQ188" t="s">
        <v>25</v>
      </c>
      <c r="HS188">
        <v>0</v>
      </c>
      <c r="IK188">
        <v>0</v>
      </c>
    </row>
    <row r="189" spans="1:245" x14ac:dyDescent="0.2">
      <c r="A189">
        <v>18</v>
      </c>
      <c r="B189">
        <v>1</v>
      </c>
      <c r="C189">
        <v>138</v>
      </c>
      <c r="E189" t="s">
        <v>209</v>
      </c>
      <c r="F189" t="s">
        <v>44</v>
      </c>
      <c r="G189" t="s">
        <v>45</v>
      </c>
      <c r="H189" t="str">
        <f>'1.Ведомость'!C87</f>
        <v>т</v>
      </c>
      <c r="I189">
        <f>I186*J189</f>
        <v>-2.9640000000000001E-3</v>
      </c>
      <c r="J189">
        <v>-7.8E-2</v>
      </c>
      <c r="K189">
        <v>-7.8E-2</v>
      </c>
      <c r="O189">
        <f t="shared" si="142"/>
        <v>-41</v>
      </c>
      <c r="P189">
        <f t="shared" si="143"/>
        <v>-41</v>
      </c>
      <c r="Q189">
        <f t="shared" si="144"/>
        <v>0</v>
      </c>
      <c r="R189">
        <f t="shared" si="145"/>
        <v>0</v>
      </c>
      <c r="S189">
        <f t="shared" si="146"/>
        <v>0</v>
      </c>
      <c r="T189">
        <f t="shared" si="147"/>
        <v>0</v>
      </c>
      <c r="U189">
        <f t="shared" si="148"/>
        <v>0</v>
      </c>
      <c r="V189">
        <f t="shared" si="149"/>
        <v>0</v>
      </c>
      <c r="W189">
        <f t="shared" si="150"/>
        <v>0</v>
      </c>
      <c r="X189">
        <f t="shared" si="151"/>
        <v>0</v>
      </c>
      <c r="Y189">
        <f t="shared" si="152"/>
        <v>0</v>
      </c>
      <c r="AA189">
        <v>92810797</v>
      </c>
      <c r="AB189">
        <f t="shared" si="153"/>
        <v>1383.1</v>
      </c>
      <c r="AC189">
        <f t="shared" si="154"/>
        <v>1383.1</v>
      </c>
      <c r="AD189">
        <f t="shared" si="155"/>
        <v>0</v>
      </c>
      <c r="AE189">
        <f t="shared" si="156"/>
        <v>0</v>
      </c>
      <c r="AF189">
        <f t="shared" si="157"/>
        <v>0</v>
      </c>
      <c r="AG189">
        <f t="shared" si="158"/>
        <v>0</v>
      </c>
      <c r="AH189">
        <f t="shared" si="159"/>
        <v>0</v>
      </c>
      <c r="AI189">
        <f t="shared" si="160"/>
        <v>0</v>
      </c>
      <c r="AJ189">
        <f t="shared" si="161"/>
        <v>0</v>
      </c>
      <c r="AK189">
        <v>1383.1</v>
      </c>
      <c r="AL189">
        <v>1383.1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  <c r="AS189">
        <v>0</v>
      </c>
      <c r="AT189">
        <v>112</v>
      </c>
      <c r="AU189">
        <v>65</v>
      </c>
      <c r="AV189">
        <v>1</v>
      </c>
      <c r="AW189">
        <v>1</v>
      </c>
      <c r="AZ189">
        <v>1</v>
      </c>
      <c r="BA189">
        <v>1</v>
      </c>
      <c r="BB189">
        <v>1</v>
      </c>
      <c r="BC189">
        <v>9.92</v>
      </c>
      <c r="BD189" t="s">
        <v>6</v>
      </c>
      <c r="BE189" t="s">
        <v>6</v>
      </c>
      <c r="BF189" t="s">
        <v>6</v>
      </c>
      <c r="BG189" t="s">
        <v>6</v>
      </c>
      <c r="BH189">
        <v>3</v>
      </c>
      <c r="BI189">
        <v>1</v>
      </c>
      <c r="BJ189" t="s">
        <v>46</v>
      </c>
      <c r="BM189">
        <v>11001</v>
      </c>
      <c r="BN189">
        <v>0</v>
      </c>
      <c r="BO189" t="s">
        <v>6</v>
      </c>
      <c r="BP189">
        <v>0</v>
      </c>
      <c r="BQ189">
        <v>2</v>
      </c>
      <c r="BR189">
        <v>1</v>
      </c>
      <c r="BS189">
        <v>1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6</v>
      </c>
      <c r="BZ189">
        <v>112</v>
      </c>
      <c r="CA189">
        <v>65</v>
      </c>
      <c r="CB189" t="s">
        <v>6</v>
      </c>
      <c r="CE189">
        <v>0</v>
      </c>
      <c r="CF189">
        <v>0</v>
      </c>
      <c r="CG189">
        <v>0</v>
      </c>
      <c r="CM189">
        <v>0</v>
      </c>
      <c r="CN189" t="s">
        <v>6</v>
      </c>
      <c r="CO189">
        <v>0</v>
      </c>
      <c r="CP189">
        <f t="shared" si="162"/>
        <v>-41</v>
      </c>
      <c r="CQ189">
        <f t="shared" si="163"/>
        <v>13720.351999999999</v>
      </c>
      <c r="CR189">
        <f t="shared" si="164"/>
        <v>0</v>
      </c>
      <c r="CS189">
        <f t="shared" si="165"/>
        <v>0</v>
      </c>
      <c r="CT189">
        <f t="shared" si="166"/>
        <v>0</v>
      </c>
      <c r="CU189">
        <f t="shared" si="167"/>
        <v>0</v>
      </c>
      <c r="CV189">
        <f t="shared" si="168"/>
        <v>0</v>
      </c>
      <c r="CW189">
        <f t="shared" si="169"/>
        <v>0</v>
      </c>
      <c r="CX189">
        <f t="shared" si="170"/>
        <v>0</v>
      </c>
      <c r="CY189">
        <f t="shared" si="171"/>
        <v>0</v>
      </c>
      <c r="CZ189">
        <f t="shared" si="172"/>
        <v>0</v>
      </c>
      <c r="DC189" t="s">
        <v>6</v>
      </c>
      <c r="DD189" t="s">
        <v>6</v>
      </c>
      <c r="DE189" t="s">
        <v>6</v>
      </c>
      <c r="DF189" t="s">
        <v>6</v>
      </c>
      <c r="DG189" t="s">
        <v>6</v>
      </c>
      <c r="DH189" t="s">
        <v>6</v>
      </c>
      <c r="DI189" t="s">
        <v>6</v>
      </c>
      <c r="DJ189" t="s">
        <v>6</v>
      </c>
      <c r="DK189" t="s">
        <v>6</v>
      </c>
      <c r="DL189" t="s">
        <v>6</v>
      </c>
      <c r="DM189" t="s">
        <v>6</v>
      </c>
      <c r="DN189">
        <v>0</v>
      </c>
      <c r="DO189">
        <v>0</v>
      </c>
      <c r="DP189">
        <v>1</v>
      </c>
      <c r="DQ189">
        <v>1</v>
      </c>
      <c r="DU189">
        <v>1009</v>
      </c>
      <c r="DV189" t="s">
        <v>37</v>
      </c>
      <c r="DW189" t="s">
        <v>37</v>
      </c>
      <c r="DX189">
        <v>1000</v>
      </c>
      <c r="DZ189" t="s">
        <v>6</v>
      </c>
      <c r="EA189" t="s">
        <v>6</v>
      </c>
      <c r="EB189" t="s">
        <v>6</v>
      </c>
      <c r="EC189" t="s">
        <v>6</v>
      </c>
      <c r="EE189">
        <v>66434313</v>
      </c>
      <c r="EF189">
        <v>2</v>
      </c>
      <c r="EG189" t="s">
        <v>24</v>
      </c>
      <c r="EH189">
        <v>11</v>
      </c>
      <c r="EI189" t="s">
        <v>25</v>
      </c>
      <c r="EJ189">
        <v>1</v>
      </c>
      <c r="EK189">
        <v>11001</v>
      </c>
      <c r="EL189" t="s">
        <v>25</v>
      </c>
      <c r="EM189" t="s">
        <v>26</v>
      </c>
      <c r="EO189" t="s">
        <v>6</v>
      </c>
      <c r="EQ189">
        <v>32768</v>
      </c>
      <c r="ER189">
        <v>1383.1</v>
      </c>
      <c r="ES189">
        <v>1383.1</v>
      </c>
      <c r="ET189">
        <v>0</v>
      </c>
      <c r="EU189">
        <v>0</v>
      </c>
      <c r="EV189">
        <v>0</v>
      </c>
      <c r="EW189">
        <v>0</v>
      </c>
      <c r="EX189">
        <v>0</v>
      </c>
      <c r="FQ189">
        <v>0</v>
      </c>
      <c r="FR189">
        <v>0</v>
      </c>
      <c r="FS189">
        <v>0</v>
      </c>
      <c r="FX189">
        <v>112</v>
      </c>
      <c r="FY189">
        <v>65</v>
      </c>
      <c r="GA189" t="s">
        <v>6</v>
      </c>
      <c r="GD189">
        <v>1</v>
      </c>
      <c r="GF189">
        <v>1182438716</v>
      </c>
      <c r="GG189">
        <v>2</v>
      </c>
      <c r="GH189">
        <v>1</v>
      </c>
      <c r="GI189">
        <v>4</v>
      </c>
      <c r="GJ189">
        <v>0</v>
      </c>
      <c r="GK189">
        <v>0</v>
      </c>
      <c r="GL189">
        <f t="shared" si="173"/>
        <v>0</v>
      </c>
      <c r="GM189">
        <f t="shared" si="174"/>
        <v>-41</v>
      </c>
      <c r="GN189">
        <f t="shared" si="175"/>
        <v>-41</v>
      </c>
      <c r="GO189">
        <f t="shared" si="176"/>
        <v>0</v>
      </c>
      <c r="GP189">
        <f t="shared" si="177"/>
        <v>0</v>
      </c>
      <c r="GR189">
        <v>0</v>
      </c>
      <c r="GS189">
        <v>0</v>
      </c>
      <c r="GT189">
        <v>0</v>
      </c>
      <c r="GU189" t="s">
        <v>6</v>
      </c>
      <c r="GV189">
        <f t="shared" si="178"/>
        <v>0</v>
      </c>
      <c r="GW189">
        <v>1</v>
      </c>
      <c r="GX189">
        <f t="shared" si="179"/>
        <v>0</v>
      </c>
      <c r="HA189">
        <v>0</v>
      </c>
      <c r="HB189">
        <v>0</v>
      </c>
      <c r="HC189">
        <f t="shared" si="180"/>
        <v>0</v>
      </c>
      <c r="HE189" t="s">
        <v>6</v>
      </c>
      <c r="HF189" t="s">
        <v>6</v>
      </c>
      <c r="HM189" t="s">
        <v>6</v>
      </c>
      <c r="HN189" t="s">
        <v>27</v>
      </c>
      <c r="HO189" t="s">
        <v>28</v>
      </c>
      <c r="HP189" t="s">
        <v>25</v>
      </c>
      <c r="HQ189" t="s">
        <v>25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139</v>
      </c>
      <c r="E190" t="s">
        <v>210</v>
      </c>
      <c r="F190" t="s">
        <v>52</v>
      </c>
      <c r="G190" t="s">
        <v>53</v>
      </c>
      <c r="H190" t="str">
        <f>'1.Ведомость'!C88</f>
        <v>т</v>
      </c>
      <c r="I190">
        <f>I186*J190</f>
        <v>-2.3939999999999999E-3</v>
      </c>
      <c r="J190">
        <v>-6.3E-2</v>
      </c>
      <c r="K190">
        <v>-6.3E-2</v>
      </c>
      <c r="O190">
        <f t="shared" si="142"/>
        <v>-16</v>
      </c>
      <c r="P190">
        <f t="shared" si="143"/>
        <v>-16</v>
      </c>
      <c r="Q190">
        <f t="shared" si="144"/>
        <v>0</v>
      </c>
      <c r="R190">
        <f t="shared" si="145"/>
        <v>0</v>
      </c>
      <c r="S190">
        <f t="shared" si="146"/>
        <v>0</v>
      </c>
      <c r="T190">
        <f t="shared" si="147"/>
        <v>0</v>
      </c>
      <c r="U190">
        <f t="shared" si="148"/>
        <v>0</v>
      </c>
      <c r="V190">
        <f t="shared" si="149"/>
        <v>0</v>
      </c>
      <c r="W190">
        <f t="shared" si="150"/>
        <v>0</v>
      </c>
      <c r="X190">
        <f t="shared" si="151"/>
        <v>0</v>
      </c>
      <c r="Y190">
        <f t="shared" si="152"/>
        <v>0</v>
      </c>
      <c r="AA190">
        <v>92810797</v>
      </c>
      <c r="AB190">
        <f t="shared" si="153"/>
        <v>688.8</v>
      </c>
      <c r="AC190">
        <f t="shared" si="154"/>
        <v>688.8</v>
      </c>
      <c r="AD190">
        <f t="shared" si="155"/>
        <v>0</v>
      </c>
      <c r="AE190">
        <f t="shared" si="156"/>
        <v>0</v>
      </c>
      <c r="AF190">
        <f t="shared" si="157"/>
        <v>0</v>
      </c>
      <c r="AG190">
        <f t="shared" si="158"/>
        <v>0</v>
      </c>
      <c r="AH190">
        <f t="shared" si="159"/>
        <v>0</v>
      </c>
      <c r="AI190">
        <f t="shared" si="160"/>
        <v>0</v>
      </c>
      <c r="AJ190">
        <f t="shared" si="161"/>
        <v>0</v>
      </c>
      <c r="AK190">
        <v>688.8</v>
      </c>
      <c r="AL190">
        <v>688.8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112</v>
      </c>
      <c r="AU190">
        <v>65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9.92</v>
      </c>
      <c r="BD190" t="s">
        <v>6</v>
      </c>
      <c r="BE190" t="s">
        <v>6</v>
      </c>
      <c r="BF190" t="s">
        <v>6</v>
      </c>
      <c r="BG190" t="s">
        <v>6</v>
      </c>
      <c r="BH190">
        <v>3</v>
      </c>
      <c r="BI190">
        <v>1</v>
      </c>
      <c r="BJ190" t="s">
        <v>54</v>
      </c>
      <c r="BM190">
        <v>11001</v>
      </c>
      <c r="BN190">
        <v>0</v>
      </c>
      <c r="BO190" t="s">
        <v>6</v>
      </c>
      <c r="BP190">
        <v>0</v>
      </c>
      <c r="BQ190">
        <v>2</v>
      </c>
      <c r="BR190">
        <v>1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6</v>
      </c>
      <c r="BZ190">
        <v>112</v>
      </c>
      <c r="CA190">
        <v>65</v>
      </c>
      <c r="CB190" t="s">
        <v>6</v>
      </c>
      <c r="CE190">
        <v>0</v>
      </c>
      <c r="CF190">
        <v>0</v>
      </c>
      <c r="CG190">
        <v>0</v>
      </c>
      <c r="CM190">
        <v>0</v>
      </c>
      <c r="CN190" t="s">
        <v>6</v>
      </c>
      <c r="CO190">
        <v>0</v>
      </c>
      <c r="CP190">
        <f t="shared" si="162"/>
        <v>-16</v>
      </c>
      <c r="CQ190">
        <f t="shared" si="163"/>
        <v>6832.8959999999997</v>
      </c>
      <c r="CR190">
        <f t="shared" si="164"/>
        <v>0</v>
      </c>
      <c r="CS190">
        <f t="shared" si="165"/>
        <v>0</v>
      </c>
      <c r="CT190">
        <f t="shared" si="166"/>
        <v>0</v>
      </c>
      <c r="CU190">
        <f t="shared" si="167"/>
        <v>0</v>
      </c>
      <c r="CV190">
        <f t="shared" si="168"/>
        <v>0</v>
      </c>
      <c r="CW190">
        <f t="shared" si="169"/>
        <v>0</v>
      </c>
      <c r="CX190">
        <f t="shared" si="170"/>
        <v>0</v>
      </c>
      <c r="CY190">
        <f t="shared" si="171"/>
        <v>0</v>
      </c>
      <c r="CZ190">
        <f t="shared" si="172"/>
        <v>0</v>
      </c>
      <c r="DC190" t="s">
        <v>6</v>
      </c>
      <c r="DD190" t="s">
        <v>6</v>
      </c>
      <c r="DE190" t="s">
        <v>6</v>
      </c>
      <c r="DF190" t="s">
        <v>6</v>
      </c>
      <c r="DG190" t="s">
        <v>6</v>
      </c>
      <c r="DH190" t="s">
        <v>6</v>
      </c>
      <c r="DI190" t="s">
        <v>6</v>
      </c>
      <c r="DJ190" t="s">
        <v>6</v>
      </c>
      <c r="DK190" t="s">
        <v>6</v>
      </c>
      <c r="DL190" t="s">
        <v>6</v>
      </c>
      <c r="DM190" t="s">
        <v>6</v>
      </c>
      <c r="DN190">
        <v>0</v>
      </c>
      <c r="DO190">
        <v>0</v>
      </c>
      <c r="DP190">
        <v>1</v>
      </c>
      <c r="DQ190">
        <v>1</v>
      </c>
      <c r="DU190">
        <v>1009</v>
      </c>
      <c r="DV190" t="s">
        <v>37</v>
      </c>
      <c r="DW190" t="s">
        <v>37</v>
      </c>
      <c r="DX190">
        <v>1000</v>
      </c>
      <c r="DZ190" t="s">
        <v>6</v>
      </c>
      <c r="EA190" t="s">
        <v>6</v>
      </c>
      <c r="EB190" t="s">
        <v>6</v>
      </c>
      <c r="EC190" t="s">
        <v>6</v>
      </c>
      <c r="EE190">
        <v>66434313</v>
      </c>
      <c r="EF190">
        <v>2</v>
      </c>
      <c r="EG190" t="s">
        <v>24</v>
      </c>
      <c r="EH190">
        <v>11</v>
      </c>
      <c r="EI190" t="s">
        <v>25</v>
      </c>
      <c r="EJ190">
        <v>1</v>
      </c>
      <c r="EK190">
        <v>11001</v>
      </c>
      <c r="EL190" t="s">
        <v>25</v>
      </c>
      <c r="EM190" t="s">
        <v>26</v>
      </c>
      <c r="EO190" t="s">
        <v>6</v>
      </c>
      <c r="EQ190">
        <v>32768</v>
      </c>
      <c r="ER190">
        <v>688.8</v>
      </c>
      <c r="ES190">
        <v>688.8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112</v>
      </c>
      <c r="FY190">
        <v>65</v>
      </c>
      <c r="GA190" t="s">
        <v>6</v>
      </c>
      <c r="GD190">
        <v>1</v>
      </c>
      <c r="GF190">
        <v>-927361263</v>
      </c>
      <c r="GG190">
        <v>2</v>
      </c>
      <c r="GH190">
        <v>1</v>
      </c>
      <c r="GI190">
        <v>4</v>
      </c>
      <c r="GJ190">
        <v>0</v>
      </c>
      <c r="GK190">
        <v>0</v>
      </c>
      <c r="GL190">
        <f t="shared" si="173"/>
        <v>0</v>
      </c>
      <c r="GM190">
        <f t="shared" si="174"/>
        <v>-16</v>
      </c>
      <c r="GN190">
        <f t="shared" si="175"/>
        <v>-16</v>
      </c>
      <c r="GO190">
        <f t="shared" si="176"/>
        <v>0</v>
      </c>
      <c r="GP190">
        <f t="shared" si="177"/>
        <v>0</v>
      </c>
      <c r="GR190">
        <v>0</v>
      </c>
      <c r="GS190">
        <v>0</v>
      </c>
      <c r="GT190">
        <v>0</v>
      </c>
      <c r="GU190" t="s">
        <v>6</v>
      </c>
      <c r="GV190">
        <f t="shared" si="178"/>
        <v>0</v>
      </c>
      <c r="GW190">
        <v>1</v>
      </c>
      <c r="GX190">
        <f t="shared" si="179"/>
        <v>0</v>
      </c>
      <c r="HA190">
        <v>0</v>
      </c>
      <c r="HB190">
        <v>0</v>
      </c>
      <c r="HC190">
        <f t="shared" si="180"/>
        <v>0</v>
      </c>
      <c r="HE190" t="s">
        <v>6</v>
      </c>
      <c r="HF190" t="s">
        <v>6</v>
      </c>
      <c r="HM190" t="s">
        <v>6</v>
      </c>
      <c r="HN190" t="s">
        <v>27</v>
      </c>
      <c r="HO190" t="s">
        <v>28</v>
      </c>
      <c r="HP190" t="s">
        <v>25</v>
      </c>
      <c r="HQ190" t="s">
        <v>25</v>
      </c>
      <c r="HS190">
        <v>0</v>
      </c>
      <c r="IK190">
        <v>0</v>
      </c>
    </row>
    <row r="191" spans="1:245" x14ac:dyDescent="0.2">
      <c r="A191">
        <v>17</v>
      </c>
      <c r="B191">
        <v>1</v>
      </c>
      <c r="C191">
        <f>ROW(SmtRes!A151)</f>
        <v>151</v>
      </c>
      <c r="D191">
        <f>ROW(EtalonRes!A144)</f>
        <v>144</v>
      </c>
      <c r="E191" t="s">
        <v>211</v>
      </c>
      <c r="F191" t="s">
        <v>81</v>
      </c>
      <c r="G191" t="s">
        <v>82</v>
      </c>
      <c r="H191" t="s">
        <v>22</v>
      </c>
      <c r="I191">
        <v>3.7999999999999999E-2</v>
      </c>
      <c r="J191">
        <v>0</v>
      </c>
      <c r="K191">
        <v>3.7999999999999999E-2</v>
      </c>
      <c r="O191">
        <f t="shared" si="142"/>
        <v>4831</v>
      </c>
      <c r="P191">
        <f t="shared" si="143"/>
        <v>2962</v>
      </c>
      <c r="Q191">
        <f t="shared" si="144"/>
        <v>85</v>
      </c>
      <c r="R191">
        <f t="shared" si="145"/>
        <v>91</v>
      </c>
      <c r="S191">
        <f t="shared" si="146"/>
        <v>1784</v>
      </c>
      <c r="T191">
        <f t="shared" si="147"/>
        <v>0</v>
      </c>
      <c r="U191">
        <f t="shared" si="148"/>
        <v>4.5516399999999999</v>
      </c>
      <c r="V191">
        <f t="shared" si="149"/>
        <v>0.17100000000000001</v>
      </c>
      <c r="W191">
        <f t="shared" si="150"/>
        <v>0</v>
      </c>
      <c r="X191">
        <f t="shared" si="151"/>
        <v>2100</v>
      </c>
      <c r="Y191">
        <f t="shared" si="152"/>
        <v>1219</v>
      </c>
      <c r="AA191">
        <v>92810797</v>
      </c>
      <c r="AB191">
        <f t="shared" si="153"/>
        <v>9047.81</v>
      </c>
      <c r="AC191">
        <f t="shared" si="154"/>
        <v>7858.9</v>
      </c>
      <c r="AD191">
        <f t="shared" si="155"/>
        <v>142.03</v>
      </c>
      <c r="AE191">
        <f t="shared" si="156"/>
        <v>53.61</v>
      </c>
      <c r="AF191">
        <f t="shared" si="157"/>
        <v>1046.8800000000001</v>
      </c>
      <c r="AG191">
        <f t="shared" si="158"/>
        <v>0</v>
      </c>
      <c r="AH191">
        <f t="shared" si="159"/>
        <v>119.78</v>
      </c>
      <c r="AI191">
        <f t="shared" si="160"/>
        <v>4.5</v>
      </c>
      <c r="AJ191">
        <f t="shared" si="161"/>
        <v>0</v>
      </c>
      <c r="AK191">
        <v>9047.81</v>
      </c>
      <c r="AL191">
        <v>7858.9</v>
      </c>
      <c r="AM191">
        <v>142.03</v>
      </c>
      <c r="AN191">
        <v>53.61</v>
      </c>
      <c r="AO191">
        <v>1046.8800000000001</v>
      </c>
      <c r="AP191">
        <v>0</v>
      </c>
      <c r="AQ191">
        <v>119.78</v>
      </c>
      <c r="AR191">
        <v>4.5</v>
      </c>
      <c r="AS191">
        <v>0</v>
      </c>
      <c r="AT191">
        <v>112</v>
      </c>
      <c r="AU191">
        <v>65</v>
      </c>
      <c r="AV191">
        <v>1</v>
      </c>
      <c r="AW191">
        <v>1</v>
      </c>
      <c r="AZ191">
        <v>1</v>
      </c>
      <c r="BA191">
        <v>44.85</v>
      </c>
      <c r="BB191">
        <v>15.72</v>
      </c>
      <c r="BC191">
        <v>9.92</v>
      </c>
      <c r="BD191" t="s">
        <v>6</v>
      </c>
      <c r="BE191" t="s">
        <v>6</v>
      </c>
      <c r="BF191" t="s">
        <v>6</v>
      </c>
      <c r="BG191" t="s">
        <v>6</v>
      </c>
      <c r="BH191">
        <v>0</v>
      </c>
      <c r="BI191">
        <v>1</v>
      </c>
      <c r="BJ191" t="s">
        <v>83</v>
      </c>
      <c r="BM191">
        <v>11001</v>
      </c>
      <c r="BN191">
        <v>0</v>
      </c>
      <c r="BO191" t="s">
        <v>6</v>
      </c>
      <c r="BP191">
        <v>0</v>
      </c>
      <c r="BQ191">
        <v>2</v>
      </c>
      <c r="BR191">
        <v>0</v>
      </c>
      <c r="BS191">
        <v>44.85</v>
      </c>
      <c r="BT191">
        <v>1</v>
      </c>
      <c r="BU191">
        <v>1</v>
      </c>
      <c r="BV191">
        <v>1</v>
      </c>
      <c r="BW191">
        <v>1</v>
      </c>
      <c r="BX191">
        <v>1</v>
      </c>
      <c r="BY191" t="s">
        <v>6</v>
      </c>
      <c r="BZ191">
        <v>112</v>
      </c>
      <c r="CA191">
        <v>65</v>
      </c>
      <c r="CB191" t="s">
        <v>6</v>
      </c>
      <c r="CE191">
        <v>0</v>
      </c>
      <c r="CF191">
        <v>0</v>
      </c>
      <c r="CG191">
        <v>0</v>
      </c>
      <c r="CM191">
        <v>0</v>
      </c>
      <c r="CN191" t="s">
        <v>6</v>
      </c>
      <c r="CO191">
        <v>0</v>
      </c>
      <c r="CP191">
        <f t="shared" si="162"/>
        <v>4831</v>
      </c>
      <c r="CQ191">
        <f t="shared" si="163"/>
        <v>77960.288</v>
      </c>
      <c r="CR191">
        <f t="shared" si="164"/>
        <v>2232.7116000000001</v>
      </c>
      <c r="CS191">
        <f t="shared" si="165"/>
        <v>2404.4085</v>
      </c>
      <c r="CT191">
        <f t="shared" si="166"/>
        <v>46952.568000000007</v>
      </c>
      <c r="CU191">
        <f t="shared" si="167"/>
        <v>0</v>
      </c>
      <c r="CV191">
        <f t="shared" si="168"/>
        <v>119.78</v>
      </c>
      <c r="CW191">
        <f t="shared" si="169"/>
        <v>4.5</v>
      </c>
      <c r="CX191">
        <f t="shared" si="170"/>
        <v>0</v>
      </c>
      <c r="CY191">
        <f t="shared" si="171"/>
        <v>2100</v>
      </c>
      <c r="CZ191">
        <f t="shared" si="172"/>
        <v>1218.75</v>
      </c>
      <c r="DC191" t="s">
        <v>6</v>
      </c>
      <c r="DD191" t="s">
        <v>6</v>
      </c>
      <c r="DE191" t="s">
        <v>6</v>
      </c>
      <c r="DF191" t="s">
        <v>6</v>
      </c>
      <c r="DG191" t="s">
        <v>6</v>
      </c>
      <c r="DH191" t="s">
        <v>6</v>
      </c>
      <c r="DI191" t="s">
        <v>6</v>
      </c>
      <c r="DJ191" t="s">
        <v>6</v>
      </c>
      <c r="DK191" t="s">
        <v>6</v>
      </c>
      <c r="DL191" t="s">
        <v>6</v>
      </c>
      <c r="DM191" t="s">
        <v>6</v>
      </c>
      <c r="DN191">
        <v>0</v>
      </c>
      <c r="DO191">
        <v>0</v>
      </c>
      <c r="DP191">
        <v>1</v>
      </c>
      <c r="DQ191">
        <v>1</v>
      </c>
      <c r="DU191">
        <v>1005</v>
      </c>
      <c r="DV191" t="s">
        <v>22</v>
      </c>
      <c r="DW191" t="s">
        <v>22</v>
      </c>
      <c r="DX191">
        <v>100</v>
      </c>
      <c r="DZ191" t="s">
        <v>6</v>
      </c>
      <c r="EA191" t="s">
        <v>6</v>
      </c>
      <c r="EB191" t="s">
        <v>6</v>
      </c>
      <c r="EC191" t="s">
        <v>6</v>
      </c>
      <c r="EE191">
        <v>66434313</v>
      </c>
      <c r="EF191">
        <v>2</v>
      </c>
      <c r="EG191" t="s">
        <v>24</v>
      </c>
      <c r="EH191">
        <v>11</v>
      </c>
      <c r="EI191" t="s">
        <v>25</v>
      </c>
      <c r="EJ191">
        <v>1</v>
      </c>
      <c r="EK191">
        <v>11001</v>
      </c>
      <c r="EL191" t="s">
        <v>25</v>
      </c>
      <c r="EM191" t="s">
        <v>26</v>
      </c>
      <c r="EO191" t="s">
        <v>6</v>
      </c>
      <c r="EQ191">
        <v>1441792</v>
      </c>
      <c r="ER191">
        <v>9047.81</v>
      </c>
      <c r="ES191">
        <v>7858.9</v>
      </c>
      <c r="ET191">
        <v>142.03</v>
      </c>
      <c r="EU191">
        <v>53.61</v>
      </c>
      <c r="EV191">
        <v>1046.8800000000001</v>
      </c>
      <c r="EW191">
        <v>119.78</v>
      </c>
      <c r="EX191">
        <v>4.5</v>
      </c>
      <c r="EY191">
        <v>0</v>
      </c>
      <c r="FQ191">
        <v>0</v>
      </c>
      <c r="FR191">
        <v>0</v>
      </c>
      <c r="FS191">
        <v>0</v>
      </c>
      <c r="FX191">
        <v>112</v>
      </c>
      <c r="FY191">
        <v>65</v>
      </c>
      <c r="GA191" t="s">
        <v>6</v>
      </c>
      <c r="GD191">
        <v>1</v>
      </c>
      <c r="GF191">
        <v>-518158177</v>
      </c>
      <c r="GG191">
        <v>2</v>
      </c>
      <c r="GH191">
        <v>1</v>
      </c>
      <c r="GI191">
        <v>4</v>
      </c>
      <c r="GJ191">
        <v>0</v>
      </c>
      <c r="GK191">
        <v>0</v>
      </c>
      <c r="GL191">
        <f t="shared" si="173"/>
        <v>0</v>
      </c>
      <c r="GM191">
        <f t="shared" si="174"/>
        <v>8150</v>
      </c>
      <c r="GN191">
        <f t="shared" si="175"/>
        <v>8150</v>
      </c>
      <c r="GO191">
        <f t="shared" si="176"/>
        <v>0</v>
      </c>
      <c r="GP191">
        <f t="shared" si="177"/>
        <v>0</v>
      </c>
      <c r="GR191">
        <v>0</v>
      </c>
      <c r="GS191">
        <v>3</v>
      </c>
      <c r="GT191">
        <v>0</v>
      </c>
      <c r="GU191" t="s">
        <v>6</v>
      </c>
      <c r="GV191">
        <f t="shared" si="178"/>
        <v>0</v>
      </c>
      <c r="GW191">
        <v>1</v>
      </c>
      <c r="GX191">
        <f t="shared" si="179"/>
        <v>0</v>
      </c>
      <c r="HA191">
        <v>0</v>
      </c>
      <c r="HB191">
        <v>0</v>
      </c>
      <c r="HC191">
        <f t="shared" si="180"/>
        <v>0</v>
      </c>
      <c r="HE191" t="s">
        <v>6</v>
      </c>
      <c r="HF191" t="s">
        <v>6</v>
      </c>
      <c r="HM191" t="s">
        <v>6</v>
      </c>
      <c r="HN191" t="s">
        <v>27</v>
      </c>
      <c r="HO191" t="s">
        <v>28</v>
      </c>
      <c r="HP191" t="s">
        <v>25</v>
      </c>
      <c r="HQ191" t="s">
        <v>25</v>
      </c>
      <c r="HS191">
        <v>0</v>
      </c>
      <c r="IK191">
        <v>0</v>
      </c>
    </row>
    <row r="193" spans="1:206" x14ac:dyDescent="0.2">
      <c r="A193" s="2">
        <v>51</v>
      </c>
      <c r="B193" s="2">
        <f>B175</f>
        <v>1</v>
      </c>
      <c r="C193" s="2">
        <f>A175</f>
        <v>5</v>
      </c>
      <c r="D193" s="2">
        <f>ROW(A175)</f>
        <v>175</v>
      </c>
      <c r="E193" s="2"/>
      <c r="F193" s="2" t="str">
        <f>IF(F175&lt;&gt;"",F175,"")</f>
        <v/>
      </c>
      <c r="G193" s="2" t="str">
        <f>IF(G175&lt;&gt;"",G175,"")</f>
        <v>КУИ</v>
      </c>
      <c r="H193" s="2">
        <v>0</v>
      </c>
      <c r="I193" s="2"/>
      <c r="J193" s="2"/>
      <c r="K193" s="2"/>
      <c r="L193" s="2"/>
      <c r="M193" s="2"/>
      <c r="N193" s="2"/>
      <c r="O193" s="2">
        <f t="shared" ref="O193:T193" si="181">ROUND(AB193,0)</f>
        <v>6394</v>
      </c>
      <c r="P193" s="2">
        <f t="shared" si="181"/>
        <v>3777</v>
      </c>
      <c r="Q193" s="2">
        <f t="shared" si="181"/>
        <v>227</v>
      </c>
      <c r="R193" s="2">
        <f t="shared" si="181"/>
        <v>105</v>
      </c>
      <c r="S193" s="2">
        <f t="shared" si="181"/>
        <v>2390</v>
      </c>
      <c r="T193" s="2">
        <f t="shared" si="181"/>
        <v>0</v>
      </c>
      <c r="U193" s="2">
        <f>AH193</f>
        <v>5.7866400000000002</v>
      </c>
      <c r="V193" s="2">
        <f>AI193</f>
        <v>0.19646000000000002</v>
      </c>
      <c r="W193" s="2">
        <f>ROUND(AJ193,0)</f>
        <v>0</v>
      </c>
      <c r="X193" s="2">
        <f>ROUND(AK193,0)</f>
        <v>2794</v>
      </c>
      <c r="Y193" s="2">
        <f>ROUND(AL193,0)</f>
        <v>1622</v>
      </c>
      <c r="Z193" s="2"/>
      <c r="AA193" s="2"/>
      <c r="AB193" s="2">
        <f>ROUND(SUMIF(AA179:AA191,"=92810797",O179:O191),0)</f>
        <v>6394</v>
      </c>
      <c r="AC193" s="2">
        <f>ROUND(SUMIF(AA179:AA191,"=92810797",P179:P191),0)</f>
        <v>3777</v>
      </c>
      <c r="AD193" s="2">
        <f>ROUND(SUMIF(AA179:AA191,"=92810797",Q179:Q191),0)</f>
        <v>227</v>
      </c>
      <c r="AE193" s="2">
        <f>ROUND(SUMIF(AA179:AA191,"=92810797",R179:R191),0)</f>
        <v>105</v>
      </c>
      <c r="AF193" s="2">
        <f>ROUND(SUMIF(AA179:AA191,"=92810797",S179:S191),0)</f>
        <v>2390</v>
      </c>
      <c r="AG193" s="2">
        <f>ROUND(SUMIF(AA179:AA191,"=92810797",T179:T191),0)</f>
        <v>0</v>
      </c>
      <c r="AH193" s="2">
        <f>SUMIF(AA179:AA191,"=92810797",U179:U191)</f>
        <v>5.7866400000000002</v>
      </c>
      <c r="AI193" s="2">
        <f>SUMIF(AA179:AA191,"=92810797",V179:V191)</f>
        <v>0.19646000000000002</v>
      </c>
      <c r="AJ193" s="2">
        <f>ROUND(SUMIF(AA179:AA191,"=92810797",W179:W191),0)</f>
        <v>0</v>
      </c>
      <c r="AK193" s="2">
        <f>ROUND(SUMIF(AA179:AA191,"=92810797",X179:X191),0)</f>
        <v>2794</v>
      </c>
      <c r="AL193" s="2">
        <f>ROUND(SUMIF(AA179:AA191,"=92810797",Y179:Y191),0)</f>
        <v>1622</v>
      </c>
      <c r="AM193" s="2"/>
      <c r="AN193" s="2"/>
      <c r="AO193" s="2">
        <f t="shared" ref="AO193:BD193" si="182">ROUND(BX193,0)</f>
        <v>0</v>
      </c>
      <c r="AP193" s="2">
        <f t="shared" si="182"/>
        <v>0</v>
      </c>
      <c r="AQ193" s="2">
        <f t="shared" si="182"/>
        <v>0</v>
      </c>
      <c r="AR193" s="2">
        <f t="shared" si="182"/>
        <v>10810</v>
      </c>
      <c r="AS193" s="2">
        <f t="shared" si="182"/>
        <v>10810</v>
      </c>
      <c r="AT193" s="2">
        <f t="shared" si="182"/>
        <v>0</v>
      </c>
      <c r="AU193" s="2">
        <f t="shared" si="182"/>
        <v>0</v>
      </c>
      <c r="AV193" s="2">
        <f t="shared" si="182"/>
        <v>3777</v>
      </c>
      <c r="AW193" s="2">
        <f t="shared" si="182"/>
        <v>3777</v>
      </c>
      <c r="AX193" s="2">
        <f t="shared" si="182"/>
        <v>0</v>
      </c>
      <c r="AY193" s="2">
        <f t="shared" si="182"/>
        <v>3777</v>
      </c>
      <c r="AZ193" s="2">
        <f t="shared" si="182"/>
        <v>0</v>
      </c>
      <c r="BA193" s="2">
        <f t="shared" si="182"/>
        <v>0</v>
      </c>
      <c r="BB193" s="2">
        <f t="shared" si="182"/>
        <v>0</v>
      </c>
      <c r="BC193" s="2">
        <f t="shared" si="182"/>
        <v>0</v>
      </c>
      <c r="BD193" s="2">
        <f t="shared" si="182"/>
        <v>0</v>
      </c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>
        <f>ROUND(SUMIF(AA179:AA191,"=92810797",FQ179:FQ191),0)</f>
        <v>0</v>
      </c>
      <c r="BY193" s="2">
        <f>ROUND(SUMIF(AA179:AA191,"=92810797",FR179:FR191),0)</f>
        <v>0</v>
      </c>
      <c r="BZ193" s="2">
        <f>ROUND(SUMIF(AA179:AA191,"=92810797",GL179:GL191),0)</f>
        <v>0</v>
      </c>
      <c r="CA193" s="2">
        <f>ROUND(SUMIF(AA179:AA191,"=92810797",GM179:GM191),0)</f>
        <v>10810</v>
      </c>
      <c r="CB193" s="2">
        <f>ROUND(SUMIF(AA179:AA191,"=92810797",GN179:GN191),0)</f>
        <v>10810</v>
      </c>
      <c r="CC193" s="2">
        <f>ROUND(SUMIF(AA179:AA191,"=92810797",GO179:GO191),0)</f>
        <v>0</v>
      </c>
      <c r="CD193" s="2">
        <f>ROUND(SUMIF(AA179:AA191,"=92810797",GP179:GP191),0)</f>
        <v>0</v>
      </c>
      <c r="CE193" s="2">
        <f>AC193-BX193</f>
        <v>3777</v>
      </c>
      <c r="CF193" s="2">
        <f>AC193-BY193</f>
        <v>3777</v>
      </c>
      <c r="CG193" s="2">
        <f>BX193-BZ193</f>
        <v>0</v>
      </c>
      <c r="CH193" s="2">
        <f>AC193-BX193-BY193+BZ193</f>
        <v>3777</v>
      </c>
      <c r="CI193" s="2">
        <f>BY193-BZ193</f>
        <v>0</v>
      </c>
      <c r="CJ193" s="2">
        <f>ROUND(SUMIF(AA179:AA191,"=92810797",GX179:GX191),0)</f>
        <v>0</v>
      </c>
      <c r="CK193" s="2">
        <f>ROUND(SUMIF(AA179:AA191,"=92810797",GY179:GY191),0)</f>
        <v>0</v>
      </c>
      <c r="CL193" s="2">
        <f>ROUND(SUMIF(AA179:AA191,"=92810797",GZ179:GZ191),0)</f>
        <v>0</v>
      </c>
      <c r="CM193" s="2">
        <f>ROUND(SUMIF(AA179:AA191,"=92810797",HD179:HD191),0)</f>
        <v>0</v>
      </c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/>
      <c r="DZ193" s="3"/>
      <c r="EA193" s="3"/>
      <c r="EB193" s="3"/>
      <c r="EC193" s="3"/>
      <c r="ED193" s="3"/>
      <c r="EE193" s="3"/>
      <c r="EF193" s="3"/>
      <c r="EG193" s="3"/>
      <c r="EH193" s="3"/>
      <c r="EI193" s="3"/>
      <c r="EJ193" s="3"/>
      <c r="EK193" s="3"/>
      <c r="EL193" s="3"/>
      <c r="EM193" s="3"/>
      <c r="EN193" s="3"/>
      <c r="EO193" s="3"/>
      <c r="EP193" s="3"/>
      <c r="EQ193" s="3"/>
      <c r="ER193" s="3"/>
      <c r="ES193" s="3"/>
      <c r="ET193" s="3"/>
      <c r="EU193" s="3"/>
      <c r="EV193" s="3"/>
      <c r="EW193" s="3"/>
      <c r="EX193" s="3"/>
      <c r="EY193" s="3"/>
      <c r="EZ193" s="3"/>
      <c r="FA193" s="3"/>
      <c r="FB193" s="3"/>
      <c r="FC193" s="3"/>
      <c r="FD193" s="3"/>
      <c r="FE193" s="3"/>
      <c r="FF193" s="3"/>
      <c r="FG193" s="3"/>
      <c r="FH193" s="3"/>
      <c r="FI193" s="3"/>
      <c r="FJ193" s="3"/>
      <c r="FK193" s="3"/>
      <c r="FL193" s="3"/>
      <c r="FM193" s="3"/>
      <c r="FN193" s="3"/>
      <c r="FO193" s="3"/>
      <c r="FP193" s="3"/>
      <c r="FQ193" s="3"/>
      <c r="FR193" s="3"/>
      <c r="FS193" s="3"/>
      <c r="FT193" s="3"/>
      <c r="FU193" s="3"/>
      <c r="FV193" s="3"/>
      <c r="FW193" s="3"/>
      <c r="FX193" s="3"/>
      <c r="FY193" s="3"/>
      <c r="FZ193" s="3"/>
      <c r="GA193" s="3"/>
      <c r="GB193" s="3"/>
      <c r="GC193" s="3"/>
      <c r="GD193" s="3"/>
      <c r="GE193" s="3"/>
      <c r="GF193" s="3"/>
      <c r="GG193" s="3"/>
      <c r="GH193" s="3"/>
      <c r="GI193" s="3"/>
      <c r="GJ193" s="3"/>
      <c r="GK193" s="3"/>
      <c r="GL193" s="3"/>
      <c r="GM193" s="3"/>
      <c r="GN193" s="3"/>
      <c r="GO193" s="3"/>
      <c r="GP193" s="3"/>
      <c r="GQ193" s="3"/>
      <c r="GR193" s="3"/>
      <c r="GS193" s="3"/>
      <c r="GT193" s="3"/>
      <c r="GU193" s="3"/>
      <c r="GV193" s="3"/>
      <c r="GW193" s="3"/>
      <c r="GX193" s="3">
        <v>0</v>
      </c>
    </row>
    <row r="195" spans="1:206" x14ac:dyDescent="0.2">
      <c r="A195" s="4">
        <v>50</v>
      </c>
      <c r="B195" s="4">
        <v>0</v>
      </c>
      <c r="C195" s="4">
        <v>0</v>
      </c>
      <c r="D195" s="4">
        <v>1</v>
      </c>
      <c r="E195" s="4">
        <v>201</v>
      </c>
      <c r="F195" s="4">
        <f>ROUND(Source!O193,O195)</f>
        <v>6394</v>
      </c>
      <c r="G195" s="4" t="s">
        <v>84</v>
      </c>
      <c r="H195" s="4" t="s">
        <v>85</v>
      </c>
      <c r="I195" s="4"/>
      <c r="J195" s="4"/>
      <c r="K195" s="4">
        <v>201</v>
      </c>
      <c r="L195" s="4">
        <v>1</v>
      </c>
      <c r="M195" s="4">
        <v>3</v>
      </c>
      <c r="N195" s="4" t="s">
        <v>6</v>
      </c>
      <c r="O195" s="4">
        <v>0</v>
      </c>
      <c r="P195" s="4"/>
      <c r="Q195" s="4"/>
      <c r="R195" s="4"/>
      <c r="S195" s="4"/>
      <c r="T195" s="4"/>
      <c r="U195" s="4"/>
      <c r="V195" s="4"/>
      <c r="W195" s="4">
        <v>6394</v>
      </c>
      <c r="X195" s="4">
        <v>1</v>
      </c>
      <c r="Y195" s="4">
        <v>6394</v>
      </c>
      <c r="Z195" s="4"/>
      <c r="AA195" s="4"/>
      <c r="AB195" s="4"/>
    </row>
    <row r="196" spans="1:206" x14ac:dyDescent="0.2">
      <c r="A196" s="4">
        <v>50</v>
      </c>
      <c r="B196" s="4">
        <v>0</v>
      </c>
      <c r="C196" s="4">
        <v>0</v>
      </c>
      <c r="D196" s="4">
        <v>1</v>
      </c>
      <c r="E196" s="4">
        <v>202</v>
      </c>
      <c r="F196" s="4">
        <f>ROUND(Source!P193,O196)</f>
        <v>3777</v>
      </c>
      <c r="G196" s="4" t="s">
        <v>86</v>
      </c>
      <c r="H196" s="4" t="s">
        <v>87</v>
      </c>
      <c r="I196" s="4"/>
      <c r="J196" s="4"/>
      <c r="K196" s="4">
        <v>202</v>
      </c>
      <c r="L196" s="4">
        <v>2</v>
      </c>
      <c r="M196" s="4">
        <v>3</v>
      </c>
      <c r="N196" s="4" t="s">
        <v>6</v>
      </c>
      <c r="O196" s="4">
        <v>0</v>
      </c>
      <c r="P196" s="4"/>
      <c r="Q196" s="4"/>
      <c r="R196" s="4"/>
      <c r="S196" s="4"/>
      <c r="T196" s="4"/>
      <c r="U196" s="4"/>
      <c r="V196" s="4"/>
      <c r="W196" s="4">
        <v>3777</v>
      </c>
      <c r="X196" s="4">
        <v>1</v>
      </c>
      <c r="Y196" s="4">
        <v>3777</v>
      </c>
      <c r="Z196" s="4"/>
      <c r="AA196" s="4"/>
      <c r="AB196" s="4"/>
    </row>
    <row r="197" spans="1:206" x14ac:dyDescent="0.2">
      <c r="A197" s="4">
        <v>50</v>
      </c>
      <c r="B197" s="4">
        <v>0</v>
      </c>
      <c r="C197" s="4">
        <v>0</v>
      </c>
      <c r="D197" s="4">
        <v>1</v>
      </c>
      <c r="E197" s="4">
        <v>222</v>
      </c>
      <c r="F197" s="4">
        <f>ROUND(Source!AO193,O197)</f>
        <v>0</v>
      </c>
      <c r="G197" s="4" t="s">
        <v>88</v>
      </c>
      <c r="H197" s="4" t="s">
        <v>89</v>
      </c>
      <c r="I197" s="4"/>
      <c r="J197" s="4"/>
      <c r="K197" s="4">
        <v>222</v>
      </c>
      <c r="L197" s="4">
        <v>3</v>
      </c>
      <c r="M197" s="4">
        <v>3</v>
      </c>
      <c r="N197" s="4" t="s">
        <v>6</v>
      </c>
      <c r="O197" s="4">
        <v>0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206" x14ac:dyDescent="0.2">
      <c r="A198" s="4">
        <v>50</v>
      </c>
      <c r="B198" s="4">
        <v>0</v>
      </c>
      <c r="C198" s="4">
        <v>0</v>
      </c>
      <c r="D198" s="4">
        <v>1</v>
      </c>
      <c r="E198" s="4">
        <v>225</v>
      </c>
      <c r="F198" s="4">
        <f>ROUND(Source!AV193,O198)</f>
        <v>3777</v>
      </c>
      <c r="G198" s="4" t="s">
        <v>90</v>
      </c>
      <c r="H198" s="4" t="s">
        <v>91</v>
      </c>
      <c r="I198" s="4"/>
      <c r="J198" s="4"/>
      <c r="K198" s="4">
        <v>225</v>
      </c>
      <c r="L198" s="4">
        <v>4</v>
      </c>
      <c r="M198" s="4">
        <v>3</v>
      </c>
      <c r="N198" s="4" t="s">
        <v>6</v>
      </c>
      <c r="O198" s="4">
        <v>0</v>
      </c>
      <c r="P198" s="4"/>
      <c r="Q198" s="4"/>
      <c r="R198" s="4"/>
      <c r="S198" s="4"/>
      <c r="T198" s="4"/>
      <c r="U198" s="4"/>
      <c r="V198" s="4"/>
      <c r="W198" s="4">
        <v>3777</v>
      </c>
      <c r="X198" s="4">
        <v>1</v>
      </c>
      <c r="Y198" s="4">
        <v>3777</v>
      </c>
      <c r="Z198" s="4"/>
      <c r="AA198" s="4"/>
      <c r="AB198" s="4"/>
    </row>
    <row r="199" spans="1:206" x14ac:dyDescent="0.2">
      <c r="A199" s="4">
        <v>50</v>
      </c>
      <c r="B199" s="4">
        <v>0</v>
      </c>
      <c r="C199" s="4">
        <v>0</v>
      </c>
      <c r="D199" s="4">
        <v>1</v>
      </c>
      <c r="E199" s="4">
        <v>226</v>
      </c>
      <c r="F199" s="4">
        <f>ROUND(Source!AW193,O199)</f>
        <v>3777</v>
      </c>
      <c r="G199" s="4" t="s">
        <v>92</v>
      </c>
      <c r="H199" s="4" t="s">
        <v>93</v>
      </c>
      <c r="I199" s="4"/>
      <c r="J199" s="4"/>
      <c r="K199" s="4">
        <v>226</v>
      </c>
      <c r="L199" s="4">
        <v>5</v>
      </c>
      <c r="M199" s="4">
        <v>3</v>
      </c>
      <c r="N199" s="4" t="s">
        <v>6</v>
      </c>
      <c r="O199" s="4">
        <v>0</v>
      </c>
      <c r="P199" s="4"/>
      <c r="Q199" s="4"/>
      <c r="R199" s="4"/>
      <c r="S199" s="4"/>
      <c r="T199" s="4"/>
      <c r="U199" s="4"/>
      <c r="V199" s="4"/>
      <c r="W199" s="4">
        <v>3777</v>
      </c>
      <c r="X199" s="4">
        <v>1</v>
      </c>
      <c r="Y199" s="4">
        <v>3777</v>
      </c>
      <c r="Z199" s="4"/>
      <c r="AA199" s="4"/>
      <c r="AB199" s="4"/>
    </row>
    <row r="200" spans="1:206" x14ac:dyDescent="0.2">
      <c r="A200" s="4">
        <v>50</v>
      </c>
      <c r="B200" s="4">
        <v>0</v>
      </c>
      <c r="C200" s="4">
        <v>0</v>
      </c>
      <c r="D200" s="4">
        <v>1</v>
      </c>
      <c r="E200" s="4">
        <v>227</v>
      </c>
      <c r="F200" s="4">
        <f>ROUND(Source!AX193,O200)</f>
        <v>0</v>
      </c>
      <c r="G200" s="4" t="s">
        <v>94</v>
      </c>
      <c r="H200" s="4" t="s">
        <v>95</v>
      </c>
      <c r="I200" s="4"/>
      <c r="J200" s="4"/>
      <c r="K200" s="4">
        <v>227</v>
      </c>
      <c r="L200" s="4">
        <v>6</v>
      </c>
      <c r="M200" s="4">
        <v>3</v>
      </c>
      <c r="N200" s="4" t="s">
        <v>6</v>
      </c>
      <c r="O200" s="4">
        <v>0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06" x14ac:dyDescent="0.2">
      <c r="A201" s="4">
        <v>50</v>
      </c>
      <c r="B201" s="4">
        <v>0</v>
      </c>
      <c r="C201" s="4">
        <v>0</v>
      </c>
      <c r="D201" s="4">
        <v>1</v>
      </c>
      <c r="E201" s="4">
        <v>228</v>
      </c>
      <c r="F201" s="4">
        <f>ROUND(Source!AY193,O201)</f>
        <v>3777</v>
      </c>
      <c r="G201" s="4" t="s">
        <v>96</v>
      </c>
      <c r="H201" s="4" t="s">
        <v>97</v>
      </c>
      <c r="I201" s="4"/>
      <c r="J201" s="4"/>
      <c r="K201" s="4">
        <v>228</v>
      </c>
      <c r="L201" s="4">
        <v>7</v>
      </c>
      <c r="M201" s="4">
        <v>3</v>
      </c>
      <c r="N201" s="4" t="s">
        <v>6</v>
      </c>
      <c r="O201" s="4">
        <v>0</v>
      </c>
      <c r="P201" s="4"/>
      <c r="Q201" s="4"/>
      <c r="R201" s="4"/>
      <c r="S201" s="4"/>
      <c r="T201" s="4"/>
      <c r="U201" s="4"/>
      <c r="V201" s="4"/>
      <c r="W201" s="4">
        <v>3777</v>
      </c>
      <c r="X201" s="4">
        <v>1</v>
      </c>
      <c r="Y201" s="4">
        <v>3777</v>
      </c>
      <c r="Z201" s="4"/>
      <c r="AA201" s="4"/>
      <c r="AB201" s="4"/>
    </row>
    <row r="202" spans="1:206" x14ac:dyDescent="0.2">
      <c r="A202" s="4">
        <v>50</v>
      </c>
      <c r="B202" s="4">
        <v>0</v>
      </c>
      <c r="C202" s="4">
        <v>0</v>
      </c>
      <c r="D202" s="4">
        <v>1</v>
      </c>
      <c r="E202" s="4">
        <v>216</v>
      </c>
      <c r="F202" s="4">
        <f>ROUND(Source!AP193,O202)</f>
        <v>0</v>
      </c>
      <c r="G202" s="4" t="s">
        <v>98</v>
      </c>
      <c r="H202" s="4" t="s">
        <v>99</v>
      </c>
      <c r="I202" s="4"/>
      <c r="J202" s="4"/>
      <c r="K202" s="4">
        <v>216</v>
      </c>
      <c r="L202" s="4">
        <v>8</v>
      </c>
      <c r="M202" s="4">
        <v>3</v>
      </c>
      <c r="N202" s="4" t="s">
        <v>6</v>
      </c>
      <c r="O202" s="4">
        <v>0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06" x14ac:dyDescent="0.2">
      <c r="A203" s="4">
        <v>50</v>
      </c>
      <c r="B203" s="4">
        <v>0</v>
      </c>
      <c r="C203" s="4">
        <v>0</v>
      </c>
      <c r="D203" s="4">
        <v>1</v>
      </c>
      <c r="E203" s="4">
        <v>223</v>
      </c>
      <c r="F203" s="4">
        <f>ROUND(Source!AQ193,O203)</f>
        <v>0</v>
      </c>
      <c r="G203" s="4" t="s">
        <v>100</v>
      </c>
      <c r="H203" s="4" t="s">
        <v>101</v>
      </c>
      <c r="I203" s="4"/>
      <c r="J203" s="4"/>
      <c r="K203" s="4">
        <v>223</v>
      </c>
      <c r="L203" s="4">
        <v>9</v>
      </c>
      <c r="M203" s="4">
        <v>3</v>
      </c>
      <c r="N203" s="4" t="s">
        <v>6</v>
      </c>
      <c r="O203" s="4">
        <v>0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06" x14ac:dyDescent="0.2">
      <c r="A204" s="4">
        <v>50</v>
      </c>
      <c r="B204" s="4">
        <v>0</v>
      </c>
      <c r="C204" s="4">
        <v>0</v>
      </c>
      <c r="D204" s="4">
        <v>1</v>
      </c>
      <c r="E204" s="4">
        <v>229</v>
      </c>
      <c r="F204" s="4">
        <f>ROUND(Source!AZ193,O204)</f>
        <v>0</v>
      </c>
      <c r="G204" s="4" t="s">
        <v>102</v>
      </c>
      <c r="H204" s="4" t="s">
        <v>103</v>
      </c>
      <c r="I204" s="4"/>
      <c r="J204" s="4"/>
      <c r="K204" s="4">
        <v>229</v>
      </c>
      <c r="L204" s="4">
        <v>10</v>
      </c>
      <c r="M204" s="4">
        <v>3</v>
      </c>
      <c r="N204" s="4" t="s">
        <v>6</v>
      </c>
      <c r="O204" s="4">
        <v>0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06" x14ac:dyDescent="0.2">
      <c r="A205" s="4">
        <v>50</v>
      </c>
      <c r="B205" s="4">
        <v>0</v>
      </c>
      <c r="C205" s="4">
        <v>0</v>
      </c>
      <c r="D205" s="4">
        <v>1</v>
      </c>
      <c r="E205" s="4">
        <v>203</v>
      </c>
      <c r="F205" s="4">
        <f>ROUND(Source!Q193,O205)</f>
        <v>227</v>
      </c>
      <c r="G205" s="4" t="s">
        <v>104</v>
      </c>
      <c r="H205" s="4" t="s">
        <v>105</v>
      </c>
      <c r="I205" s="4"/>
      <c r="J205" s="4"/>
      <c r="K205" s="4">
        <v>203</v>
      </c>
      <c r="L205" s="4">
        <v>11</v>
      </c>
      <c r="M205" s="4">
        <v>3</v>
      </c>
      <c r="N205" s="4" t="s">
        <v>6</v>
      </c>
      <c r="O205" s="4">
        <v>0</v>
      </c>
      <c r="P205" s="4"/>
      <c r="Q205" s="4"/>
      <c r="R205" s="4"/>
      <c r="S205" s="4"/>
      <c r="T205" s="4"/>
      <c r="U205" s="4"/>
      <c r="V205" s="4"/>
      <c r="W205" s="4">
        <v>227</v>
      </c>
      <c r="X205" s="4">
        <v>1</v>
      </c>
      <c r="Y205" s="4">
        <v>227</v>
      </c>
      <c r="Z205" s="4"/>
      <c r="AA205" s="4"/>
      <c r="AB205" s="4"/>
    </row>
    <row r="206" spans="1:206" x14ac:dyDescent="0.2">
      <c r="A206" s="4">
        <v>50</v>
      </c>
      <c r="B206" s="4">
        <v>0</v>
      </c>
      <c r="C206" s="4">
        <v>0</v>
      </c>
      <c r="D206" s="4">
        <v>1</v>
      </c>
      <c r="E206" s="4">
        <v>231</v>
      </c>
      <c r="F206" s="4">
        <f>ROUND(Source!BB193,O206)</f>
        <v>0</v>
      </c>
      <c r="G206" s="4" t="s">
        <v>106</v>
      </c>
      <c r="H206" s="4" t="s">
        <v>107</v>
      </c>
      <c r="I206" s="4"/>
      <c r="J206" s="4"/>
      <c r="K206" s="4">
        <v>231</v>
      </c>
      <c r="L206" s="4">
        <v>12</v>
      </c>
      <c r="M206" s="4">
        <v>3</v>
      </c>
      <c r="N206" s="4" t="s">
        <v>6</v>
      </c>
      <c r="O206" s="4">
        <v>0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06" x14ac:dyDescent="0.2">
      <c r="A207" s="4">
        <v>50</v>
      </c>
      <c r="B207" s="4">
        <v>0</v>
      </c>
      <c r="C207" s="4">
        <v>0</v>
      </c>
      <c r="D207" s="4">
        <v>1</v>
      </c>
      <c r="E207" s="4">
        <v>204</v>
      </c>
      <c r="F207" s="4">
        <f>ROUND(Source!R193,O207)</f>
        <v>105</v>
      </c>
      <c r="G207" s="4" t="s">
        <v>108</v>
      </c>
      <c r="H207" s="4" t="s">
        <v>109</v>
      </c>
      <c r="I207" s="4"/>
      <c r="J207" s="4"/>
      <c r="K207" s="4">
        <v>204</v>
      </c>
      <c r="L207" s="4">
        <v>13</v>
      </c>
      <c r="M207" s="4">
        <v>3</v>
      </c>
      <c r="N207" s="4" t="s">
        <v>6</v>
      </c>
      <c r="O207" s="4">
        <v>0</v>
      </c>
      <c r="P207" s="4"/>
      <c r="Q207" s="4"/>
      <c r="R207" s="4"/>
      <c r="S207" s="4"/>
      <c r="T207" s="4"/>
      <c r="U207" s="4"/>
      <c r="V207" s="4"/>
      <c r="W207" s="4">
        <v>105</v>
      </c>
      <c r="X207" s="4">
        <v>1</v>
      </c>
      <c r="Y207" s="4">
        <v>105</v>
      </c>
      <c r="Z207" s="4"/>
      <c r="AA207" s="4"/>
      <c r="AB207" s="4"/>
    </row>
    <row r="208" spans="1:206" x14ac:dyDescent="0.2">
      <c r="A208" s="4">
        <v>50</v>
      </c>
      <c r="B208" s="4">
        <v>0</v>
      </c>
      <c r="C208" s="4">
        <v>0</v>
      </c>
      <c r="D208" s="4">
        <v>1</v>
      </c>
      <c r="E208" s="4">
        <v>205</v>
      </c>
      <c r="F208" s="4">
        <f>ROUND(Source!S193,O208)</f>
        <v>2390</v>
      </c>
      <c r="G208" s="4" t="s">
        <v>110</v>
      </c>
      <c r="H208" s="4" t="s">
        <v>111</v>
      </c>
      <c r="I208" s="4"/>
      <c r="J208" s="4"/>
      <c r="K208" s="4">
        <v>205</v>
      </c>
      <c r="L208" s="4">
        <v>14</v>
      </c>
      <c r="M208" s="4">
        <v>3</v>
      </c>
      <c r="N208" s="4" t="s">
        <v>6</v>
      </c>
      <c r="O208" s="4">
        <v>0</v>
      </c>
      <c r="P208" s="4"/>
      <c r="Q208" s="4"/>
      <c r="R208" s="4"/>
      <c r="S208" s="4"/>
      <c r="T208" s="4"/>
      <c r="U208" s="4"/>
      <c r="V208" s="4"/>
      <c r="W208" s="4">
        <v>2390</v>
      </c>
      <c r="X208" s="4">
        <v>1</v>
      </c>
      <c r="Y208" s="4">
        <v>2390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232</v>
      </c>
      <c r="F209" s="4">
        <f>ROUND(Source!BC193,O209)</f>
        <v>0</v>
      </c>
      <c r="G209" s="4" t="s">
        <v>112</v>
      </c>
      <c r="H209" s="4" t="s">
        <v>113</v>
      </c>
      <c r="I209" s="4"/>
      <c r="J209" s="4"/>
      <c r="K209" s="4">
        <v>232</v>
      </c>
      <c r="L209" s="4">
        <v>15</v>
      </c>
      <c r="M209" s="4">
        <v>3</v>
      </c>
      <c r="N209" s="4" t="s">
        <v>6</v>
      </c>
      <c r="O209" s="4">
        <v>0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214</v>
      </c>
      <c r="F210" s="4">
        <f>ROUND(Source!AS193,O210)</f>
        <v>10810</v>
      </c>
      <c r="G210" s="4" t="s">
        <v>114</v>
      </c>
      <c r="H210" s="4" t="s">
        <v>115</v>
      </c>
      <c r="I210" s="4"/>
      <c r="J210" s="4"/>
      <c r="K210" s="4">
        <v>214</v>
      </c>
      <c r="L210" s="4">
        <v>16</v>
      </c>
      <c r="M210" s="4">
        <v>3</v>
      </c>
      <c r="N210" s="4" t="s">
        <v>6</v>
      </c>
      <c r="O210" s="4">
        <v>0</v>
      </c>
      <c r="P210" s="4"/>
      <c r="Q210" s="4"/>
      <c r="R210" s="4"/>
      <c r="S210" s="4"/>
      <c r="T210" s="4"/>
      <c r="U210" s="4"/>
      <c r="V210" s="4"/>
      <c r="W210" s="4">
        <v>10810</v>
      </c>
      <c r="X210" s="4">
        <v>1</v>
      </c>
      <c r="Y210" s="4">
        <v>10810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215</v>
      </c>
      <c r="F211" s="4">
        <f>ROUND(Source!AT193,O211)</f>
        <v>0</v>
      </c>
      <c r="G211" s="4" t="s">
        <v>116</v>
      </c>
      <c r="H211" s="4" t="s">
        <v>117</v>
      </c>
      <c r="I211" s="4"/>
      <c r="J211" s="4"/>
      <c r="K211" s="4">
        <v>215</v>
      </c>
      <c r="L211" s="4">
        <v>17</v>
      </c>
      <c r="M211" s="4">
        <v>3</v>
      </c>
      <c r="N211" s="4" t="s">
        <v>6</v>
      </c>
      <c r="O211" s="4">
        <v>0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217</v>
      </c>
      <c r="F212" s="4">
        <f>ROUND(Source!AU193,O212)</f>
        <v>0</v>
      </c>
      <c r="G212" s="4" t="s">
        <v>118</v>
      </c>
      <c r="H212" s="4" t="s">
        <v>119</v>
      </c>
      <c r="I212" s="4"/>
      <c r="J212" s="4"/>
      <c r="K212" s="4">
        <v>217</v>
      </c>
      <c r="L212" s="4">
        <v>18</v>
      </c>
      <c r="M212" s="4">
        <v>3</v>
      </c>
      <c r="N212" s="4" t="s">
        <v>6</v>
      </c>
      <c r="O212" s="4">
        <v>0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230</v>
      </c>
      <c r="F213" s="4">
        <f>ROUND(Source!BA193,O213)</f>
        <v>0</v>
      </c>
      <c r="G213" s="4" t="s">
        <v>120</v>
      </c>
      <c r="H213" s="4" t="s">
        <v>121</v>
      </c>
      <c r="I213" s="4"/>
      <c r="J213" s="4"/>
      <c r="K213" s="4">
        <v>230</v>
      </c>
      <c r="L213" s="4">
        <v>19</v>
      </c>
      <c r="M213" s="4">
        <v>3</v>
      </c>
      <c r="N213" s="4" t="s">
        <v>6</v>
      </c>
      <c r="O213" s="4">
        <v>0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206</v>
      </c>
      <c r="F214" s="4">
        <f>ROUND(Source!T193,O214)</f>
        <v>0</v>
      </c>
      <c r="G214" s="4" t="s">
        <v>122</v>
      </c>
      <c r="H214" s="4" t="s">
        <v>123</v>
      </c>
      <c r="I214" s="4"/>
      <c r="J214" s="4"/>
      <c r="K214" s="4">
        <v>206</v>
      </c>
      <c r="L214" s="4">
        <v>20</v>
      </c>
      <c r="M214" s="4">
        <v>3</v>
      </c>
      <c r="N214" s="4" t="s">
        <v>6</v>
      </c>
      <c r="O214" s="4">
        <v>0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207</v>
      </c>
      <c r="F215" s="4">
        <f>ROUND(Source!U193,O215)</f>
        <v>5.7866400000000002</v>
      </c>
      <c r="G215" s="4" t="s">
        <v>124</v>
      </c>
      <c r="H215" s="4" t="s">
        <v>125</v>
      </c>
      <c r="I215" s="4"/>
      <c r="J215" s="4"/>
      <c r="K215" s="4">
        <v>207</v>
      </c>
      <c r="L215" s="4">
        <v>21</v>
      </c>
      <c r="M215" s="4">
        <v>3</v>
      </c>
      <c r="N215" s="4" t="s">
        <v>6</v>
      </c>
      <c r="O215" s="4">
        <v>7</v>
      </c>
      <c r="P215" s="4"/>
      <c r="Q215" s="4"/>
      <c r="R215" s="4"/>
      <c r="S215" s="4"/>
      <c r="T215" s="4"/>
      <c r="U215" s="4"/>
      <c r="V215" s="4"/>
      <c r="W215" s="4">
        <v>5.7866400000000002</v>
      </c>
      <c r="X215" s="4">
        <v>1</v>
      </c>
      <c r="Y215" s="4">
        <v>5.7866400000000002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208</v>
      </c>
      <c r="F216" s="4">
        <f>ROUND(Source!V193,O216)</f>
        <v>0.19646</v>
      </c>
      <c r="G216" s="4" t="s">
        <v>126</v>
      </c>
      <c r="H216" s="4" t="s">
        <v>127</v>
      </c>
      <c r="I216" s="4"/>
      <c r="J216" s="4"/>
      <c r="K216" s="4">
        <v>208</v>
      </c>
      <c r="L216" s="4">
        <v>22</v>
      </c>
      <c r="M216" s="4">
        <v>3</v>
      </c>
      <c r="N216" s="4" t="s">
        <v>6</v>
      </c>
      <c r="O216" s="4">
        <v>7</v>
      </c>
      <c r="P216" s="4"/>
      <c r="Q216" s="4"/>
      <c r="R216" s="4"/>
      <c r="S216" s="4"/>
      <c r="T216" s="4"/>
      <c r="U216" s="4"/>
      <c r="V216" s="4"/>
      <c r="W216" s="4">
        <v>0.19646</v>
      </c>
      <c r="X216" s="4">
        <v>1</v>
      </c>
      <c r="Y216" s="4">
        <v>0.19646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209</v>
      </c>
      <c r="F217" s="4">
        <f>ROUND(Source!W193,O217)</f>
        <v>0</v>
      </c>
      <c r="G217" s="4" t="s">
        <v>128</v>
      </c>
      <c r="H217" s="4" t="s">
        <v>129</v>
      </c>
      <c r="I217" s="4"/>
      <c r="J217" s="4"/>
      <c r="K217" s="4">
        <v>209</v>
      </c>
      <c r="L217" s="4">
        <v>23</v>
      </c>
      <c r="M217" s="4">
        <v>3</v>
      </c>
      <c r="N217" s="4" t="s">
        <v>6</v>
      </c>
      <c r="O217" s="4">
        <v>0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233</v>
      </c>
      <c r="F218" s="4">
        <f>ROUND(Source!BD193,O218)</f>
        <v>0</v>
      </c>
      <c r="G218" s="4" t="s">
        <v>130</v>
      </c>
      <c r="H218" s="4" t="s">
        <v>131</v>
      </c>
      <c r="I218" s="4"/>
      <c r="J218" s="4"/>
      <c r="K218" s="4">
        <v>233</v>
      </c>
      <c r="L218" s="4">
        <v>24</v>
      </c>
      <c r="M218" s="4">
        <v>3</v>
      </c>
      <c r="N218" s="4" t="s">
        <v>6</v>
      </c>
      <c r="O218" s="4">
        <v>0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210</v>
      </c>
      <c r="F219" s="4">
        <f>ROUND(Source!X193,O219)</f>
        <v>2794</v>
      </c>
      <c r="G219" s="4" t="s">
        <v>132</v>
      </c>
      <c r="H219" s="4" t="s">
        <v>133</v>
      </c>
      <c r="I219" s="4"/>
      <c r="J219" s="4"/>
      <c r="K219" s="4">
        <v>210</v>
      </c>
      <c r="L219" s="4">
        <v>25</v>
      </c>
      <c r="M219" s="4">
        <v>3</v>
      </c>
      <c r="N219" s="4" t="s">
        <v>6</v>
      </c>
      <c r="O219" s="4">
        <v>0</v>
      </c>
      <c r="P219" s="4"/>
      <c r="Q219" s="4"/>
      <c r="R219" s="4"/>
      <c r="S219" s="4"/>
      <c r="T219" s="4"/>
      <c r="U219" s="4"/>
      <c r="V219" s="4"/>
      <c r="W219" s="4">
        <v>2794</v>
      </c>
      <c r="X219" s="4">
        <v>1</v>
      </c>
      <c r="Y219" s="4">
        <v>2794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211</v>
      </c>
      <c r="F220" s="4">
        <f>ROUND(Source!Y193,O220)</f>
        <v>1622</v>
      </c>
      <c r="G220" s="4" t="s">
        <v>134</v>
      </c>
      <c r="H220" s="4" t="s">
        <v>135</v>
      </c>
      <c r="I220" s="4"/>
      <c r="J220" s="4"/>
      <c r="K220" s="4">
        <v>211</v>
      </c>
      <c r="L220" s="4">
        <v>26</v>
      </c>
      <c r="M220" s="4">
        <v>3</v>
      </c>
      <c r="N220" s="4" t="s">
        <v>6</v>
      </c>
      <c r="O220" s="4">
        <v>0</v>
      </c>
      <c r="P220" s="4"/>
      <c r="Q220" s="4"/>
      <c r="R220" s="4"/>
      <c r="S220" s="4"/>
      <c r="T220" s="4"/>
      <c r="U220" s="4"/>
      <c r="V220" s="4"/>
      <c r="W220" s="4">
        <v>1622</v>
      </c>
      <c r="X220" s="4">
        <v>1</v>
      </c>
      <c r="Y220" s="4">
        <v>1622</v>
      </c>
      <c r="Z220" s="4"/>
      <c r="AA220" s="4"/>
      <c r="AB220" s="4"/>
    </row>
    <row r="221" spans="1:206" x14ac:dyDescent="0.2">
      <c r="A221" s="4">
        <v>50</v>
      </c>
      <c r="B221" s="4">
        <v>0</v>
      </c>
      <c r="C221" s="4">
        <v>0</v>
      </c>
      <c r="D221" s="4">
        <v>1</v>
      </c>
      <c r="E221" s="4">
        <v>224</v>
      </c>
      <c r="F221" s="4">
        <f>ROUND(Source!AR193,O221)</f>
        <v>10810</v>
      </c>
      <c r="G221" s="4" t="s">
        <v>136</v>
      </c>
      <c r="H221" s="4" t="s">
        <v>137</v>
      </c>
      <c r="I221" s="4"/>
      <c r="J221" s="4"/>
      <c r="K221" s="4">
        <v>224</v>
      </c>
      <c r="L221" s="4">
        <v>27</v>
      </c>
      <c r="M221" s="4">
        <v>3</v>
      </c>
      <c r="N221" s="4" t="s">
        <v>6</v>
      </c>
      <c r="O221" s="4">
        <v>0</v>
      </c>
      <c r="P221" s="4"/>
      <c r="Q221" s="4"/>
      <c r="R221" s="4"/>
      <c r="S221" s="4"/>
      <c r="T221" s="4"/>
      <c r="U221" s="4"/>
      <c r="V221" s="4"/>
      <c r="W221" s="4">
        <v>10810</v>
      </c>
      <c r="X221" s="4">
        <v>1</v>
      </c>
      <c r="Y221" s="4">
        <v>10810</v>
      </c>
      <c r="Z221" s="4"/>
      <c r="AA221" s="4"/>
      <c r="AB221" s="4"/>
    </row>
    <row r="223" spans="1:206" x14ac:dyDescent="0.2">
      <c r="A223" s="2">
        <v>51</v>
      </c>
      <c r="B223" s="2">
        <f>B24</f>
        <v>1</v>
      </c>
      <c r="C223" s="2">
        <f>A24</f>
        <v>4</v>
      </c>
      <c r="D223" s="2">
        <f>ROW(A24)</f>
        <v>24</v>
      </c>
      <c r="E223" s="2"/>
      <c r="F223" s="2" t="str">
        <f>IF(F24&lt;&gt;"",F24,"")</f>
        <v/>
      </c>
      <c r="G223" s="2" t="str">
        <f>IF(G24&lt;&gt;"",G24,"")</f>
        <v>Подвал</v>
      </c>
      <c r="H223" s="2">
        <v>0</v>
      </c>
      <c r="I223" s="2"/>
      <c r="J223" s="2"/>
      <c r="K223" s="2"/>
      <c r="L223" s="2"/>
      <c r="M223" s="2"/>
      <c r="N223" s="2"/>
      <c r="O223" s="2">
        <f t="shared" ref="O223:T223" si="183">ROUND(O50+O109+O145+O193+AB223,0)</f>
        <v>234515</v>
      </c>
      <c r="P223" s="2">
        <f t="shared" si="183"/>
        <v>139347</v>
      </c>
      <c r="Q223" s="2">
        <f t="shared" si="183"/>
        <v>8244</v>
      </c>
      <c r="R223" s="2">
        <f t="shared" si="183"/>
        <v>4623</v>
      </c>
      <c r="S223" s="2">
        <f t="shared" si="183"/>
        <v>86924</v>
      </c>
      <c r="T223" s="2">
        <f t="shared" si="183"/>
        <v>0</v>
      </c>
      <c r="U223" s="2">
        <f>U50+U109+U145+U193+AH223</f>
        <v>216.43174000000002</v>
      </c>
      <c r="V223" s="2">
        <f>V50+V109+V145+V193+AI223</f>
        <v>8.3747699999999998</v>
      </c>
      <c r="W223" s="2">
        <f>ROUND(W50+W109+W145+W193+AJ223,0)</f>
        <v>0</v>
      </c>
      <c r="X223" s="2">
        <f>ROUND(X50+X109+X145+X193+AK223,0)</f>
        <v>102516</v>
      </c>
      <c r="Y223" s="2">
        <f>ROUND(Y50+Y109+Y145+Y193+AL223,0)</f>
        <v>59494</v>
      </c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>
        <f t="shared" ref="AO223:BD223" si="184">ROUND(AO50+AO109+AO145+AO193+BX223,0)</f>
        <v>0</v>
      </c>
      <c r="AP223" s="2">
        <f t="shared" si="184"/>
        <v>0</v>
      </c>
      <c r="AQ223" s="2">
        <f t="shared" si="184"/>
        <v>0</v>
      </c>
      <c r="AR223" s="2">
        <f t="shared" si="184"/>
        <v>396525</v>
      </c>
      <c r="AS223" s="2">
        <f t="shared" si="184"/>
        <v>396525</v>
      </c>
      <c r="AT223" s="2">
        <f t="shared" si="184"/>
        <v>0</v>
      </c>
      <c r="AU223" s="2">
        <f t="shared" si="184"/>
        <v>0</v>
      </c>
      <c r="AV223" s="2">
        <f t="shared" si="184"/>
        <v>139347</v>
      </c>
      <c r="AW223" s="2">
        <f t="shared" si="184"/>
        <v>139347</v>
      </c>
      <c r="AX223" s="2">
        <f t="shared" si="184"/>
        <v>0</v>
      </c>
      <c r="AY223" s="2">
        <f t="shared" si="184"/>
        <v>139347</v>
      </c>
      <c r="AZ223" s="2">
        <f t="shared" si="184"/>
        <v>0</v>
      </c>
      <c r="BA223" s="2">
        <f t="shared" si="184"/>
        <v>0</v>
      </c>
      <c r="BB223" s="2">
        <f t="shared" si="184"/>
        <v>0</v>
      </c>
      <c r="BC223" s="2">
        <f t="shared" si="184"/>
        <v>0</v>
      </c>
      <c r="BD223" s="2">
        <f t="shared" si="184"/>
        <v>0</v>
      </c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/>
      <c r="DZ223" s="3"/>
      <c r="EA223" s="3"/>
      <c r="EB223" s="3"/>
      <c r="EC223" s="3"/>
      <c r="ED223" s="3"/>
      <c r="EE223" s="3"/>
      <c r="EF223" s="3"/>
      <c r="EG223" s="3"/>
      <c r="EH223" s="3"/>
      <c r="EI223" s="3"/>
      <c r="EJ223" s="3"/>
      <c r="EK223" s="3"/>
      <c r="EL223" s="3"/>
      <c r="EM223" s="3"/>
      <c r="EN223" s="3"/>
      <c r="EO223" s="3"/>
      <c r="EP223" s="3"/>
      <c r="EQ223" s="3"/>
      <c r="ER223" s="3"/>
      <c r="ES223" s="3"/>
      <c r="ET223" s="3"/>
      <c r="EU223" s="3"/>
      <c r="EV223" s="3"/>
      <c r="EW223" s="3"/>
      <c r="EX223" s="3"/>
      <c r="EY223" s="3"/>
      <c r="EZ223" s="3"/>
      <c r="FA223" s="3"/>
      <c r="FB223" s="3"/>
      <c r="FC223" s="3"/>
      <c r="FD223" s="3"/>
      <c r="FE223" s="3"/>
      <c r="FF223" s="3"/>
      <c r="FG223" s="3"/>
      <c r="FH223" s="3"/>
      <c r="FI223" s="3"/>
      <c r="FJ223" s="3"/>
      <c r="FK223" s="3"/>
      <c r="FL223" s="3"/>
      <c r="FM223" s="3"/>
      <c r="FN223" s="3"/>
      <c r="FO223" s="3"/>
      <c r="FP223" s="3"/>
      <c r="FQ223" s="3"/>
      <c r="FR223" s="3"/>
      <c r="FS223" s="3"/>
      <c r="FT223" s="3"/>
      <c r="FU223" s="3"/>
      <c r="FV223" s="3"/>
      <c r="FW223" s="3"/>
      <c r="FX223" s="3"/>
      <c r="FY223" s="3"/>
      <c r="FZ223" s="3"/>
      <c r="GA223" s="3"/>
      <c r="GB223" s="3"/>
      <c r="GC223" s="3"/>
      <c r="GD223" s="3"/>
      <c r="GE223" s="3"/>
      <c r="GF223" s="3"/>
      <c r="GG223" s="3"/>
      <c r="GH223" s="3"/>
      <c r="GI223" s="3"/>
      <c r="GJ223" s="3"/>
      <c r="GK223" s="3"/>
      <c r="GL223" s="3"/>
      <c r="GM223" s="3"/>
      <c r="GN223" s="3"/>
      <c r="GO223" s="3"/>
      <c r="GP223" s="3"/>
      <c r="GQ223" s="3"/>
      <c r="GR223" s="3"/>
      <c r="GS223" s="3"/>
      <c r="GT223" s="3"/>
      <c r="GU223" s="3"/>
      <c r="GV223" s="3"/>
      <c r="GW223" s="3"/>
      <c r="GX223" s="3">
        <v>0</v>
      </c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201</v>
      </c>
      <c r="F225" s="4">
        <f>ROUND(Source!O223,O225)</f>
        <v>234515</v>
      </c>
      <c r="G225" s="4" t="s">
        <v>84</v>
      </c>
      <c r="H225" s="4" t="s">
        <v>85</v>
      </c>
      <c r="I225" s="4"/>
      <c r="J225" s="4"/>
      <c r="K225" s="4">
        <v>201</v>
      </c>
      <c r="L225" s="4">
        <v>1</v>
      </c>
      <c r="M225" s="4">
        <v>3</v>
      </c>
      <c r="N225" s="4" t="s">
        <v>6</v>
      </c>
      <c r="O225" s="4">
        <v>0</v>
      </c>
      <c r="P225" s="4"/>
      <c r="Q225" s="4"/>
      <c r="R225" s="4"/>
      <c r="S225" s="4"/>
      <c r="T225" s="4"/>
      <c r="U225" s="4"/>
      <c r="V225" s="4"/>
      <c r="W225" s="4">
        <v>234515</v>
      </c>
      <c r="X225" s="4">
        <v>1</v>
      </c>
      <c r="Y225" s="4">
        <v>234515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202</v>
      </c>
      <c r="F226" s="4">
        <f>ROUND(Source!P223,O226)</f>
        <v>139347</v>
      </c>
      <c r="G226" s="4" t="s">
        <v>86</v>
      </c>
      <c r="H226" s="4" t="s">
        <v>87</v>
      </c>
      <c r="I226" s="4"/>
      <c r="J226" s="4"/>
      <c r="K226" s="4">
        <v>202</v>
      </c>
      <c r="L226" s="4">
        <v>2</v>
      </c>
      <c r="M226" s="4">
        <v>3</v>
      </c>
      <c r="N226" s="4" t="s">
        <v>6</v>
      </c>
      <c r="O226" s="4">
        <v>0</v>
      </c>
      <c r="P226" s="4"/>
      <c r="Q226" s="4"/>
      <c r="R226" s="4"/>
      <c r="S226" s="4"/>
      <c r="T226" s="4"/>
      <c r="U226" s="4"/>
      <c r="V226" s="4"/>
      <c r="W226" s="4">
        <v>139347</v>
      </c>
      <c r="X226" s="4">
        <v>1</v>
      </c>
      <c r="Y226" s="4">
        <v>139347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222</v>
      </c>
      <c r="F227" s="4">
        <f>ROUND(Source!AO223,O227)</f>
        <v>0</v>
      </c>
      <c r="G227" s="4" t="s">
        <v>88</v>
      </c>
      <c r="H227" s="4" t="s">
        <v>89</v>
      </c>
      <c r="I227" s="4"/>
      <c r="J227" s="4"/>
      <c r="K227" s="4">
        <v>222</v>
      </c>
      <c r="L227" s="4">
        <v>3</v>
      </c>
      <c r="M227" s="4">
        <v>3</v>
      </c>
      <c r="N227" s="4" t="s">
        <v>6</v>
      </c>
      <c r="O227" s="4">
        <v>0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225</v>
      </c>
      <c r="F228" s="4">
        <f>ROUND(Source!AV223,O228)</f>
        <v>139347</v>
      </c>
      <c r="G228" s="4" t="s">
        <v>90</v>
      </c>
      <c r="H228" s="4" t="s">
        <v>91</v>
      </c>
      <c r="I228" s="4"/>
      <c r="J228" s="4"/>
      <c r="K228" s="4">
        <v>225</v>
      </c>
      <c r="L228" s="4">
        <v>4</v>
      </c>
      <c r="M228" s="4">
        <v>3</v>
      </c>
      <c r="N228" s="4" t="s">
        <v>6</v>
      </c>
      <c r="O228" s="4">
        <v>0</v>
      </c>
      <c r="P228" s="4"/>
      <c r="Q228" s="4"/>
      <c r="R228" s="4"/>
      <c r="S228" s="4"/>
      <c r="T228" s="4"/>
      <c r="U228" s="4"/>
      <c r="V228" s="4"/>
      <c r="W228" s="4">
        <v>139347</v>
      </c>
      <c r="X228" s="4">
        <v>1</v>
      </c>
      <c r="Y228" s="4">
        <v>139347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226</v>
      </c>
      <c r="F229" s="4">
        <f>ROUND(Source!AW223,O229)</f>
        <v>139347</v>
      </c>
      <c r="G229" s="4" t="s">
        <v>92</v>
      </c>
      <c r="H229" s="4" t="s">
        <v>93</v>
      </c>
      <c r="I229" s="4"/>
      <c r="J229" s="4"/>
      <c r="K229" s="4">
        <v>226</v>
      </c>
      <c r="L229" s="4">
        <v>5</v>
      </c>
      <c r="M229" s="4">
        <v>3</v>
      </c>
      <c r="N229" s="4" t="s">
        <v>6</v>
      </c>
      <c r="O229" s="4">
        <v>0</v>
      </c>
      <c r="P229" s="4"/>
      <c r="Q229" s="4"/>
      <c r="R229" s="4"/>
      <c r="S229" s="4"/>
      <c r="T229" s="4"/>
      <c r="U229" s="4"/>
      <c r="V229" s="4"/>
      <c r="W229" s="4">
        <v>139347</v>
      </c>
      <c r="X229" s="4">
        <v>1</v>
      </c>
      <c r="Y229" s="4">
        <v>139347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227</v>
      </c>
      <c r="F230" s="4">
        <f>ROUND(Source!AX223,O230)</f>
        <v>0</v>
      </c>
      <c r="G230" s="4" t="s">
        <v>94</v>
      </c>
      <c r="H230" s="4" t="s">
        <v>95</v>
      </c>
      <c r="I230" s="4"/>
      <c r="J230" s="4"/>
      <c r="K230" s="4">
        <v>227</v>
      </c>
      <c r="L230" s="4">
        <v>6</v>
      </c>
      <c r="M230" s="4">
        <v>3</v>
      </c>
      <c r="N230" s="4" t="s">
        <v>6</v>
      </c>
      <c r="O230" s="4">
        <v>0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228</v>
      </c>
      <c r="F231" s="4">
        <f>ROUND(Source!AY223,O231)</f>
        <v>139347</v>
      </c>
      <c r="G231" s="4" t="s">
        <v>96</v>
      </c>
      <c r="H231" s="4" t="s">
        <v>97</v>
      </c>
      <c r="I231" s="4"/>
      <c r="J231" s="4"/>
      <c r="K231" s="4">
        <v>228</v>
      </c>
      <c r="L231" s="4">
        <v>7</v>
      </c>
      <c r="M231" s="4">
        <v>3</v>
      </c>
      <c r="N231" s="4" t="s">
        <v>6</v>
      </c>
      <c r="O231" s="4">
        <v>0</v>
      </c>
      <c r="P231" s="4"/>
      <c r="Q231" s="4"/>
      <c r="R231" s="4"/>
      <c r="S231" s="4"/>
      <c r="T231" s="4"/>
      <c r="U231" s="4"/>
      <c r="V231" s="4"/>
      <c r="W231" s="4">
        <v>139347</v>
      </c>
      <c r="X231" s="4">
        <v>1</v>
      </c>
      <c r="Y231" s="4">
        <v>139347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216</v>
      </c>
      <c r="F232" s="4">
        <f>ROUND(Source!AP223,O232)</f>
        <v>0</v>
      </c>
      <c r="G232" s="4" t="s">
        <v>98</v>
      </c>
      <c r="H232" s="4" t="s">
        <v>99</v>
      </c>
      <c r="I232" s="4"/>
      <c r="J232" s="4"/>
      <c r="K232" s="4">
        <v>216</v>
      </c>
      <c r="L232" s="4">
        <v>8</v>
      </c>
      <c r="M232" s="4">
        <v>3</v>
      </c>
      <c r="N232" s="4" t="s">
        <v>6</v>
      </c>
      <c r="O232" s="4">
        <v>0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223</v>
      </c>
      <c r="F233" s="4">
        <f>ROUND(Source!AQ223,O233)</f>
        <v>0</v>
      </c>
      <c r="G233" s="4" t="s">
        <v>100</v>
      </c>
      <c r="H233" s="4" t="s">
        <v>101</v>
      </c>
      <c r="I233" s="4"/>
      <c r="J233" s="4"/>
      <c r="K233" s="4">
        <v>223</v>
      </c>
      <c r="L233" s="4">
        <v>9</v>
      </c>
      <c r="M233" s="4">
        <v>3</v>
      </c>
      <c r="N233" s="4" t="s">
        <v>6</v>
      </c>
      <c r="O233" s="4">
        <v>0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229</v>
      </c>
      <c r="F234" s="4">
        <f>ROUND(Source!AZ223,O234)</f>
        <v>0</v>
      </c>
      <c r="G234" s="4" t="s">
        <v>102</v>
      </c>
      <c r="H234" s="4" t="s">
        <v>103</v>
      </c>
      <c r="I234" s="4"/>
      <c r="J234" s="4"/>
      <c r="K234" s="4">
        <v>229</v>
      </c>
      <c r="L234" s="4">
        <v>10</v>
      </c>
      <c r="M234" s="4">
        <v>3</v>
      </c>
      <c r="N234" s="4" t="s">
        <v>6</v>
      </c>
      <c r="O234" s="4">
        <v>0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203</v>
      </c>
      <c r="F235" s="4">
        <f>ROUND(Source!Q223,O235)</f>
        <v>8244</v>
      </c>
      <c r="G235" s="4" t="s">
        <v>104</v>
      </c>
      <c r="H235" s="4" t="s">
        <v>105</v>
      </c>
      <c r="I235" s="4"/>
      <c r="J235" s="4"/>
      <c r="K235" s="4">
        <v>203</v>
      </c>
      <c r="L235" s="4">
        <v>11</v>
      </c>
      <c r="M235" s="4">
        <v>3</v>
      </c>
      <c r="N235" s="4" t="s">
        <v>6</v>
      </c>
      <c r="O235" s="4">
        <v>0</v>
      </c>
      <c r="P235" s="4"/>
      <c r="Q235" s="4"/>
      <c r="R235" s="4"/>
      <c r="S235" s="4"/>
      <c r="T235" s="4"/>
      <c r="U235" s="4"/>
      <c r="V235" s="4"/>
      <c r="W235" s="4">
        <v>8244</v>
      </c>
      <c r="X235" s="4">
        <v>1</v>
      </c>
      <c r="Y235" s="4">
        <v>8244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231</v>
      </c>
      <c r="F236" s="4">
        <f>ROUND(Source!BB223,O236)</f>
        <v>0</v>
      </c>
      <c r="G236" s="4" t="s">
        <v>106</v>
      </c>
      <c r="H236" s="4" t="s">
        <v>107</v>
      </c>
      <c r="I236" s="4"/>
      <c r="J236" s="4"/>
      <c r="K236" s="4">
        <v>231</v>
      </c>
      <c r="L236" s="4">
        <v>12</v>
      </c>
      <c r="M236" s="4">
        <v>3</v>
      </c>
      <c r="N236" s="4" t="s">
        <v>6</v>
      </c>
      <c r="O236" s="4">
        <v>0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204</v>
      </c>
      <c r="F237" s="4">
        <f>ROUND(Source!R223,O237)</f>
        <v>4623</v>
      </c>
      <c r="G237" s="4" t="s">
        <v>108</v>
      </c>
      <c r="H237" s="4" t="s">
        <v>109</v>
      </c>
      <c r="I237" s="4"/>
      <c r="J237" s="4"/>
      <c r="K237" s="4">
        <v>204</v>
      </c>
      <c r="L237" s="4">
        <v>13</v>
      </c>
      <c r="M237" s="4">
        <v>3</v>
      </c>
      <c r="N237" s="4" t="s">
        <v>6</v>
      </c>
      <c r="O237" s="4">
        <v>0</v>
      </c>
      <c r="P237" s="4"/>
      <c r="Q237" s="4"/>
      <c r="R237" s="4"/>
      <c r="S237" s="4"/>
      <c r="T237" s="4"/>
      <c r="U237" s="4"/>
      <c r="V237" s="4"/>
      <c r="W237" s="4">
        <v>4623</v>
      </c>
      <c r="X237" s="4">
        <v>1</v>
      </c>
      <c r="Y237" s="4">
        <v>4623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205</v>
      </c>
      <c r="F238" s="4">
        <f>ROUND(Source!S223,O238)</f>
        <v>86924</v>
      </c>
      <c r="G238" s="4" t="s">
        <v>110</v>
      </c>
      <c r="H238" s="4" t="s">
        <v>111</v>
      </c>
      <c r="I238" s="4"/>
      <c r="J238" s="4"/>
      <c r="K238" s="4">
        <v>205</v>
      </c>
      <c r="L238" s="4">
        <v>14</v>
      </c>
      <c r="M238" s="4">
        <v>3</v>
      </c>
      <c r="N238" s="4" t="s">
        <v>6</v>
      </c>
      <c r="O238" s="4">
        <v>0</v>
      </c>
      <c r="P238" s="4"/>
      <c r="Q238" s="4"/>
      <c r="R238" s="4"/>
      <c r="S238" s="4"/>
      <c r="T238" s="4"/>
      <c r="U238" s="4"/>
      <c r="V238" s="4"/>
      <c r="W238" s="4">
        <v>86924</v>
      </c>
      <c r="X238" s="4">
        <v>1</v>
      </c>
      <c r="Y238" s="4">
        <v>86924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232</v>
      </c>
      <c r="F239" s="4">
        <f>ROUND(Source!BC223,O239)</f>
        <v>0</v>
      </c>
      <c r="G239" s="4" t="s">
        <v>112</v>
      </c>
      <c r="H239" s="4" t="s">
        <v>113</v>
      </c>
      <c r="I239" s="4"/>
      <c r="J239" s="4"/>
      <c r="K239" s="4">
        <v>232</v>
      </c>
      <c r="L239" s="4">
        <v>15</v>
      </c>
      <c r="M239" s="4">
        <v>3</v>
      </c>
      <c r="N239" s="4" t="s">
        <v>6</v>
      </c>
      <c r="O239" s="4">
        <v>0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214</v>
      </c>
      <c r="F240" s="4">
        <f>ROUND(Source!AS223,O240)</f>
        <v>396525</v>
      </c>
      <c r="G240" s="4" t="s">
        <v>114</v>
      </c>
      <c r="H240" s="4" t="s">
        <v>115</v>
      </c>
      <c r="I240" s="4"/>
      <c r="J240" s="4"/>
      <c r="K240" s="4">
        <v>214</v>
      </c>
      <c r="L240" s="4">
        <v>16</v>
      </c>
      <c r="M240" s="4">
        <v>3</v>
      </c>
      <c r="N240" s="4" t="s">
        <v>6</v>
      </c>
      <c r="O240" s="4">
        <v>0</v>
      </c>
      <c r="P240" s="4"/>
      <c r="Q240" s="4"/>
      <c r="R240" s="4"/>
      <c r="S240" s="4"/>
      <c r="T240" s="4"/>
      <c r="U240" s="4"/>
      <c r="V240" s="4"/>
      <c r="W240" s="4">
        <v>396525</v>
      </c>
      <c r="X240" s="4">
        <v>1</v>
      </c>
      <c r="Y240" s="4">
        <v>396525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215</v>
      </c>
      <c r="F241" s="4">
        <f>ROUND(Source!AT223,O241)</f>
        <v>0</v>
      </c>
      <c r="G241" s="4" t="s">
        <v>116</v>
      </c>
      <c r="H241" s="4" t="s">
        <v>117</v>
      </c>
      <c r="I241" s="4"/>
      <c r="J241" s="4"/>
      <c r="K241" s="4">
        <v>215</v>
      </c>
      <c r="L241" s="4">
        <v>17</v>
      </c>
      <c r="M241" s="4">
        <v>3</v>
      </c>
      <c r="N241" s="4" t="s">
        <v>6</v>
      </c>
      <c r="O241" s="4">
        <v>0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217</v>
      </c>
      <c r="F242" s="4">
        <f>ROUND(Source!AU223,O242)</f>
        <v>0</v>
      </c>
      <c r="G242" s="4" t="s">
        <v>118</v>
      </c>
      <c r="H242" s="4" t="s">
        <v>119</v>
      </c>
      <c r="I242" s="4"/>
      <c r="J242" s="4"/>
      <c r="K242" s="4">
        <v>217</v>
      </c>
      <c r="L242" s="4">
        <v>18</v>
      </c>
      <c r="M242" s="4">
        <v>3</v>
      </c>
      <c r="N242" s="4" t="s">
        <v>6</v>
      </c>
      <c r="O242" s="4">
        <v>0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230</v>
      </c>
      <c r="F243" s="4">
        <f>ROUND(Source!BA223,O243)</f>
        <v>0</v>
      </c>
      <c r="G243" s="4" t="s">
        <v>120</v>
      </c>
      <c r="H243" s="4" t="s">
        <v>121</v>
      </c>
      <c r="I243" s="4"/>
      <c r="J243" s="4"/>
      <c r="K243" s="4">
        <v>230</v>
      </c>
      <c r="L243" s="4">
        <v>19</v>
      </c>
      <c r="M243" s="4">
        <v>3</v>
      </c>
      <c r="N243" s="4" t="s">
        <v>6</v>
      </c>
      <c r="O243" s="4">
        <v>0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206</v>
      </c>
      <c r="F244" s="4">
        <f>ROUND(Source!T223,O244)</f>
        <v>0</v>
      </c>
      <c r="G244" s="4" t="s">
        <v>122</v>
      </c>
      <c r="H244" s="4" t="s">
        <v>123</v>
      </c>
      <c r="I244" s="4"/>
      <c r="J244" s="4"/>
      <c r="K244" s="4">
        <v>206</v>
      </c>
      <c r="L244" s="4">
        <v>20</v>
      </c>
      <c r="M244" s="4">
        <v>3</v>
      </c>
      <c r="N244" s="4" t="s">
        <v>6</v>
      </c>
      <c r="O244" s="4">
        <v>0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207</v>
      </c>
      <c r="F245" s="4">
        <f>ROUND(Source!U223,O245)</f>
        <v>216.43173999999999</v>
      </c>
      <c r="G245" s="4" t="s">
        <v>124</v>
      </c>
      <c r="H245" s="4" t="s">
        <v>125</v>
      </c>
      <c r="I245" s="4"/>
      <c r="J245" s="4"/>
      <c r="K245" s="4">
        <v>207</v>
      </c>
      <c r="L245" s="4">
        <v>21</v>
      </c>
      <c r="M245" s="4">
        <v>3</v>
      </c>
      <c r="N245" s="4" t="s">
        <v>6</v>
      </c>
      <c r="O245" s="4">
        <v>7</v>
      </c>
      <c r="P245" s="4"/>
      <c r="Q245" s="4"/>
      <c r="R245" s="4"/>
      <c r="S245" s="4"/>
      <c r="T245" s="4"/>
      <c r="U245" s="4"/>
      <c r="V245" s="4"/>
      <c r="W245" s="4">
        <v>216.43173999999999</v>
      </c>
      <c r="X245" s="4">
        <v>1</v>
      </c>
      <c r="Y245" s="4">
        <v>216.43173999999999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208</v>
      </c>
      <c r="F246" s="4">
        <f>ROUND(Source!V223,O246)</f>
        <v>8.3747699999999998</v>
      </c>
      <c r="G246" s="4" t="s">
        <v>126</v>
      </c>
      <c r="H246" s="4" t="s">
        <v>127</v>
      </c>
      <c r="I246" s="4"/>
      <c r="J246" s="4"/>
      <c r="K246" s="4">
        <v>208</v>
      </c>
      <c r="L246" s="4">
        <v>22</v>
      </c>
      <c r="M246" s="4">
        <v>3</v>
      </c>
      <c r="N246" s="4" t="s">
        <v>6</v>
      </c>
      <c r="O246" s="4">
        <v>7</v>
      </c>
      <c r="P246" s="4"/>
      <c r="Q246" s="4"/>
      <c r="R246" s="4"/>
      <c r="S246" s="4"/>
      <c r="T246" s="4"/>
      <c r="U246" s="4"/>
      <c r="V246" s="4"/>
      <c r="W246" s="4">
        <v>8.3747699999999998</v>
      </c>
      <c r="X246" s="4">
        <v>1</v>
      </c>
      <c r="Y246" s="4">
        <v>8.3747699999999998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209</v>
      </c>
      <c r="F247" s="4">
        <f>ROUND(Source!W223,O247)</f>
        <v>0</v>
      </c>
      <c r="G247" s="4" t="s">
        <v>128</v>
      </c>
      <c r="H247" s="4" t="s">
        <v>129</v>
      </c>
      <c r="I247" s="4"/>
      <c r="J247" s="4"/>
      <c r="K247" s="4">
        <v>209</v>
      </c>
      <c r="L247" s="4">
        <v>23</v>
      </c>
      <c r="M247" s="4">
        <v>3</v>
      </c>
      <c r="N247" s="4" t="s">
        <v>6</v>
      </c>
      <c r="O247" s="4">
        <v>0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233</v>
      </c>
      <c r="F248" s="4">
        <f>ROUND(Source!BD223,O248)</f>
        <v>0</v>
      </c>
      <c r="G248" s="4" t="s">
        <v>130</v>
      </c>
      <c r="H248" s="4" t="s">
        <v>131</v>
      </c>
      <c r="I248" s="4"/>
      <c r="J248" s="4"/>
      <c r="K248" s="4">
        <v>233</v>
      </c>
      <c r="L248" s="4">
        <v>24</v>
      </c>
      <c r="M248" s="4">
        <v>3</v>
      </c>
      <c r="N248" s="4" t="s">
        <v>6</v>
      </c>
      <c r="O248" s="4">
        <v>0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210</v>
      </c>
      <c r="F249" s="4">
        <f>ROUND(Source!X223,O249)</f>
        <v>102516</v>
      </c>
      <c r="G249" s="4" t="s">
        <v>132</v>
      </c>
      <c r="H249" s="4" t="s">
        <v>133</v>
      </c>
      <c r="I249" s="4"/>
      <c r="J249" s="4"/>
      <c r="K249" s="4">
        <v>210</v>
      </c>
      <c r="L249" s="4">
        <v>25</v>
      </c>
      <c r="M249" s="4">
        <v>3</v>
      </c>
      <c r="N249" s="4" t="s">
        <v>6</v>
      </c>
      <c r="O249" s="4">
        <v>0</v>
      </c>
      <c r="P249" s="4"/>
      <c r="Q249" s="4"/>
      <c r="R249" s="4"/>
      <c r="S249" s="4"/>
      <c r="T249" s="4"/>
      <c r="U249" s="4"/>
      <c r="V249" s="4"/>
      <c r="W249" s="4">
        <v>102516</v>
      </c>
      <c r="X249" s="4">
        <v>1</v>
      </c>
      <c r="Y249" s="4">
        <v>102516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211</v>
      </c>
      <c r="F250" s="4">
        <f>ROUND(Source!Y223,O250)</f>
        <v>59494</v>
      </c>
      <c r="G250" s="4" t="s">
        <v>134</v>
      </c>
      <c r="H250" s="4" t="s">
        <v>135</v>
      </c>
      <c r="I250" s="4"/>
      <c r="J250" s="4"/>
      <c r="K250" s="4">
        <v>211</v>
      </c>
      <c r="L250" s="4">
        <v>26</v>
      </c>
      <c r="M250" s="4">
        <v>3</v>
      </c>
      <c r="N250" s="4" t="s">
        <v>6</v>
      </c>
      <c r="O250" s="4">
        <v>0</v>
      </c>
      <c r="P250" s="4"/>
      <c r="Q250" s="4"/>
      <c r="R250" s="4"/>
      <c r="S250" s="4"/>
      <c r="T250" s="4"/>
      <c r="U250" s="4"/>
      <c r="V250" s="4"/>
      <c r="W250" s="4">
        <v>59494</v>
      </c>
      <c r="X250" s="4">
        <v>1</v>
      </c>
      <c r="Y250" s="4">
        <v>59494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224</v>
      </c>
      <c r="F251" s="4">
        <f>ROUND(Source!AR223,O251)</f>
        <v>396525</v>
      </c>
      <c r="G251" s="4" t="s">
        <v>136</v>
      </c>
      <c r="H251" s="4" t="s">
        <v>137</v>
      </c>
      <c r="I251" s="4"/>
      <c r="J251" s="4"/>
      <c r="K251" s="4">
        <v>224</v>
      </c>
      <c r="L251" s="4">
        <v>27</v>
      </c>
      <c r="M251" s="4">
        <v>3</v>
      </c>
      <c r="N251" s="4" t="s">
        <v>6</v>
      </c>
      <c r="O251" s="4">
        <v>0</v>
      </c>
      <c r="P251" s="4"/>
      <c r="Q251" s="4"/>
      <c r="R251" s="4"/>
      <c r="S251" s="4"/>
      <c r="T251" s="4"/>
      <c r="U251" s="4"/>
      <c r="V251" s="4"/>
      <c r="W251" s="4">
        <v>396525</v>
      </c>
      <c r="X251" s="4">
        <v>1</v>
      </c>
      <c r="Y251" s="4">
        <v>396525</v>
      </c>
      <c r="Z251" s="4"/>
      <c r="AA251" s="4"/>
      <c r="AB251" s="4"/>
    </row>
    <row r="253" spans="1:206" x14ac:dyDescent="0.2">
      <c r="A253" s="1">
        <v>4</v>
      </c>
      <c r="B253" s="1">
        <v>1</v>
      </c>
      <c r="C253" s="1"/>
      <c r="D253" s="1">
        <f>ROW(A710)</f>
        <v>710</v>
      </c>
      <c r="E253" s="1"/>
      <c r="F253" s="1" t="s">
        <v>6</v>
      </c>
      <c r="G253" s="1" t="s">
        <v>212</v>
      </c>
      <c r="H253" s="1" t="s">
        <v>6</v>
      </c>
      <c r="I253" s="1">
        <v>0</v>
      </c>
      <c r="J253" s="1"/>
      <c r="K253" s="1">
        <v>-1</v>
      </c>
      <c r="L253" s="1"/>
      <c r="M253" s="1" t="s">
        <v>6</v>
      </c>
      <c r="N253" s="1"/>
      <c r="O253" s="1"/>
      <c r="P253" s="1"/>
      <c r="Q253" s="1"/>
      <c r="R253" s="1"/>
      <c r="S253" s="1">
        <v>0</v>
      </c>
      <c r="T253" s="1"/>
      <c r="U253" s="1" t="s">
        <v>6</v>
      </c>
      <c r="V253" s="1">
        <v>0</v>
      </c>
      <c r="W253" s="1"/>
      <c r="X253" s="1"/>
      <c r="Y253" s="1"/>
      <c r="Z253" s="1"/>
      <c r="AA253" s="1"/>
      <c r="AB253" s="1" t="s">
        <v>6</v>
      </c>
      <c r="AC253" s="1" t="s">
        <v>6</v>
      </c>
      <c r="AD253" s="1" t="s">
        <v>6</v>
      </c>
      <c r="AE253" s="1" t="s">
        <v>6</v>
      </c>
      <c r="AF253" s="1" t="s">
        <v>6</v>
      </c>
      <c r="AG253" s="1" t="s">
        <v>6</v>
      </c>
      <c r="AH253" s="1"/>
      <c r="AI253" s="1"/>
      <c r="AJ253" s="1"/>
      <c r="AK253" s="1"/>
      <c r="AL253" s="1"/>
      <c r="AM253" s="1"/>
      <c r="AN253" s="1"/>
      <c r="AO253" s="1"/>
      <c r="AP253" s="1" t="s">
        <v>6</v>
      </c>
      <c r="AQ253" s="1" t="s">
        <v>6</v>
      </c>
      <c r="AR253" s="1" t="s">
        <v>6</v>
      </c>
      <c r="AS253" s="1"/>
      <c r="AT253" s="1"/>
      <c r="AU253" s="1"/>
      <c r="AV253" s="1"/>
      <c r="AW253" s="1"/>
      <c r="AX253" s="1"/>
      <c r="AY253" s="1"/>
      <c r="AZ253" s="1" t="s">
        <v>6</v>
      </c>
      <c r="BA253" s="1"/>
      <c r="BB253" s="1" t="s">
        <v>6</v>
      </c>
      <c r="BC253" s="1" t="s">
        <v>6</v>
      </c>
      <c r="BD253" s="1" t="s">
        <v>6</v>
      </c>
      <c r="BE253" s="1" t="s">
        <v>6</v>
      </c>
      <c r="BF253" s="1" t="s">
        <v>6</v>
      </c>
      <c r="BG253" s="1" t="s">
        <v>6</v>
      </c>
      <c r="BH253" s="1" t="s">
        <v>6</v>
      </c>
      <c r="BI253" s="1" t="s">
        <v>6</v>
      </c>
      <c r="BJ253" s="1" t="s">
        <v>6</v>
      </c>
      <c r="BK253" s="1" t="s">
        <v>6</v>
      </c>
      <c r="BL253" s="1" t="s">
        <v>6</v>
      </c>
      <c r="BM253" s="1" t="s">
        <v>6</v>
      </c>
      <c r="BN253" s="1" t="s">
        <v>6</v>
      </c>
      <c r="BO253" s="1" t="s">
        <v>6</v>
      </c>
      <c r="BP253" s="1" t="s">
        <v>6</v>
      </c>
      <c r="BQ253" s="1"/>
      <c r="BR253" s="1"/>
      <c r="BS253" s="1"/>
      <c r="BT253" s="1"/>
      <c r="BU253" s="1"/>
      <c r="BV253" s="1"/>
      <c r="BW253" s="1"/>
      <c r="BX253" s="1">
        <v>0</v>
      </c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>
        <v>0</v>
      </c>
    </row>
    <row r="255" spans="1:206" x14ac:dyDescent="0.2">
      <c r="A255" s="2">
        <v>52</v>
      </c>
      <c r="B255" s="2">
        <f t="shared" ref="B255:G255" si="185">B710</f>
        <v>1</v>
      </c>
      <c r="C255" s="2">
        <f t="shared" si="185"/>
        <v>4</v>
      </c>
      <c r="D255" s="2">
        <f t="shared" si="185"/>
        <v>253</v>
      </c>
      <c r="E255" s="2">
        <f t="shared" si="185"/>
        <v>0</v>
      </c>
      <c r="F255" s="2" t="str">
        <f t="shared" si="185"/>
        <v/>
      </c>
      <c r="G255" s="2" t="str">
        <f t="shared" si="185"/>
        <v>1-й этаж</v>
      </c>
      <c r="H255" s="2"/>
      <c r="I255" s="2"/>
      <c r="J255" s="2"/>
      <c r="K255" s="2"/>
      <c r="L255" s="2"/>
      <c r="M255" s="2"/>
      <c r="N255" s="2"/>
      <c r="O255" s="2">
        <f t="shared" ref="O255:AT255" si="186">O710</f>
        <v>2554743</v>
      </c>
      <c r="P255" s="2">
        <f t="shared" si="186"/>
        <v>1615534</v>
      </c>
      <c r="Q255" s="2">
        <f t="shared" si="186"/>
        <v>42253</v>
      </c>
      <c r="R255" s="2">
        <f t="shared" si="186"/>
        <v>26204</v>
      </c>
      <c r="S255" s="2">
        <f t="shared" si="186"/>
        <v>896956</v>
      </c>
      <c r="T255" s="2">
        <f t="shared" si="186"/>
        <v>0</v>
      </c>
      <c r="U255" s="2">
        <f t="shared" si="186"/>
        <v>2245.3059700000008</v>
      </c>
      <c r="V255" s="2">
        <f t="shared" si="186"/>
        <v>47.696289999999998</v>
      </c>
      <c r="W255" s="2">
        <f t="shared" si="186"/>
        <v>0</v>
      </c>
      <c r="X255" s="2">
        <f t="shared" si="186"/>
        <v>995547</v>
      </c>
      <c r="Y255" s="2">
        <f t="shared" si="186"/>
        <v>579436</v>
      </c>
      <c r="Z255" s="2">
        <f t="shared" si="186"/>
        <v>0</v>
      </c>
      <c r="AA255" s="2">
        <f t="shared" si="186"/>
        <v>0</v>
      </c>
      <c r="AB255" s="2">
        <f t="shared" si="186"/>
        <v>0</v>
      </c>
      <c r="AC255" s="2">
        <f t="shared" si="186"/>
        <v>0</v>
      </c>
      <c r="AD255" s="2">
        <f t="shared" si="186"/>
        <v>0</v>
      </c>
      <c r="AE255" s="2">
        <f t="shared" si="186"/>
        <v>0</v>
      </c>
      <c r="AF255" s="2">
        <f t="shared" si="186"/>
        <v>0</v>
      </c>
      <c r="AG255" s="2">
        <f t="shared" si="186"/>
        <v>0</v>
      </c>
      <c r="AH255" s="2">
        <f t="shared" si="186"/>
        <v>0</v>
      </c>
      <c r="AI255" s="2">
        <f t="shared" si="186"/>
        <v>0</v>
      </c>
      <c r="AJ255" s="2">
        <f t="shared" si="186"/>
        <v>0</v>
      </c>
      <c r="AK255" s="2">
        <f t="shared" si="186"/>
        <v>0</v>
      </c>
      <c r="AL255" s="2">
        <f t="shared" si="186"/>
        <v>0</v>
      </c>
      <c r="AM255" s="2">
        <f t="shared" si="186"/>
        <v>0</v>
      </c>
      <c r="AN255" s="2">
        <f t="shared" si="186"/>
        <v>0</v>
      </c>
      <c r="AO255" s="2">
        <f t="shared" si="186"/>
        <v>0</v>
      </c>
      <c r="AP255" s="2">
        <f t="shared" si="186"/>
        <v>0</v>
      </c>
      <c r="AQ255" s="2">
        <f t="shared" si="186"/>
        <v>0</v>
      </c>
      <c r="AR255" s="2">
        <f t="shared" si="186"/>
        <v>4129726</v>
      </c>
      <c r="AS255" s="2">
        <f t="shared" si="186"/>
        <v>4129726</v>
      </c>
      <c r="AT255" s="2">
        <f t="shared" si="186"/>
        <v>0</v>
      </c>
      <c r="AU255" s="2">
        <f t="shared" ref="AU255:BZ255" si="187">AU710</f>
        <v>0</v>
      </c>
      <c r="AV255" s="2">
        <f t="shared" si="187"/>
        <v>1615534</v>
      </c>
      <c r="AW255" s="2">
        <f t="shared" si="187"/>
        <v>1615534</v>
      </c>
      <c r="AX255" s="2">
        <f t="shared" si="187"/>
        <v>0</v>
      </c>
      <c r="AY255" s="2">
        <f t="shared" si="187"/>
        <v>1615534</v>
      </c>
      <c r="AZ255" s="2">
        <f t="shared" si="187"/>
        <v>0</v>
      </c>
      <c r="BA255" s="2">
        <f t="shared" si="187"/>
        <v>0</v>
      </c>
      <c r="BB255" s="2">
        <f t="shared" si="187"/>
        <v>0</v>
      </c>
      <c r="BC255" s="2">
        <f t="shared" si="187"/>
        <v>0</v>
      </c>
      <c r="BD255" s="2">
        <f t="shared" si="187"/>
        <v>0</v>
      </c>
      <c r="BE255" s="2">
        <f t="shared" si="187"/>
        <v>0</v>
      </c>
      <c r="BF255" s="2">
        <f t="shared" si="187"/>
        <v>0</v>
      </c>
      <c r="BG255" s="2">
        <f t="shared" si="187"/>
        <v>0</v>
      </c>
      <c r="BH255" s="2">
        <f t="shared" si="187"/>
        <v>0</v>
      </c>
      <c r="BI255" s="2">
        <f t="shared" si="187"/>
        <v>0</v>
      </c>
      <c r="BJ255" s="2">
        <f t="shared" si="187"/>
        <v>0</v>
      </c>
      <c r="BK255" s="2">
        <f t="shared" si="187"/>
        <v>0</v>
      </c>
      <c r="BL255" s="2">
        <f t="shared" si="187"/>
        <v>0</v>
      </c>
      <c r="BM255" s="2">
        <f t="shared" si="187"/>
        <v>0</v>
      </c>
      <c r="BN255" s="2">
        <f t="shared" si="187"/>
        <v>0</v>
      </c>
      <c r="BO255" s="2">
        <f t="shared" si="187"/>
        <v>0</v>
      </c>
      <c r="BP255" s="2">
        <f t="shared" si="187"/>
        <v>0</v>
      </c>
      <c r="BQ255" s="2">
        <f t="shared" si="187"/>
        <v>0</v>
      </c>
      <c r="BR255" s="2">
        <f t="shared" si="187"/>
        <v>0</v>
      </c>
      <c r="BS255" s="2">
        <f t="shared" si="187"/>
        <v>0</v>
      </c>
      <c r="BT255" s="2">
        <f t="shared" si="187"/>
        <v>0</v>
      </c>
      <c r="BU255" s="2">
        <f t="shared" si="187"/>
        <v>0</v>
      </c>
      <c r="BV255" s="2">
        <f t="shared" si="187"/>
        <v>0</v>
      </c>
      <c r="BW255" s="2">
        <f t="shared" si="187"/>
        <v>0</v>
      </c>
      <c r="BX255" s="2">
        <f t="shared" si="187"/>
        <v>0</v>
      </c>
      <c r="BY255" s="2">
        <f t="shared" si="187"/>
        <v>0</v>
      </c>
      <c r="BZ255" s="2">
        <f t="shared" si="187"/>
        <v>0</v>
      </c>
      <c r="CA255" s="2">
        <f t="shared" ref="CA255:DF255" si="188">CA710</f>
        <v>0</v>
      </c>
      <c r="CB255" s="2">
        <f t="shared" si="188"/>
        <v>0</v>
      </c>
      <c r="CC255" s="2">
        <f t="shared" si="188"/>
        <v>0</v>
      </c>
      <c r="CD255" s="2">
        <f t="shared" si="188"/>
        <v>0</v>
      </c>
      <c r="CE255" s="2">
        <f t="shared" si="188"/>
        <v>0</v>
      </c>
      <c r="CF255" s="2">
        <f t="shared" si="188"/>
        <v>0</v>
      </c>
      <c r="CG255" s="2">
        <f t="shared" si="188"/>
        <v>0</v>
      </c>
      <c r="CH255" s="2">
        <f t="shared" si="188"/>
        <v>0</v>
      </c>
      <c r="CI255" s="2">
        <f t="shared" si="188"/>
        <v>0</v>
      </c>
      <c r="CJ255" s="2">
        <f t="shared" si="188"/>
        <v>0</v>
      </c>
      <c r="CK255" s="2">
        <f t="shared" si="188"/>
        <v>0</v>
      </c>
      <c r="CL255" s="2">
        <f t="shared" si="188"/>
        <v>0</v>
      </c>
      <c r="CM255" s="2">
        <f t="shared" si="188"/>
        <v>0</v>
      </c>
      <c r="CN255" s="2">
        <f t="shared" si="188"/>
        <v>0</v>
      </c>
      <c r="CO255" s="2">
        <f t="shared" si="188"/>
        <v>0</v>
      </c>
      <c r="CP255" s="2">
        <f t="shared" si="188"/>
        <v>0</v>
      </c>
      <c r="CQ255" s="2">
        <f t="shared" si="188"/>
        <v>0</v>
      </c>
      <c r="CR255" s="2">
        <f t="shared" si="188"/>
        <v>0</v>
      </c>
      <c r="CS255" s="2">
        <f t="shared" si="188"/>
        <v>0</v>
      </c>
      <c r="CT255" s="2">
        <f t="shared" si="188"/>
        <v>0</v>
      </c>
      <c r="CU255" s="2">
        <f t="shared" si="188"/>
        <v>0</v>
      </c>
      <c r="CV255" s="2">
        <f t="shared" si="188"/>
        <v>0</v>
      </c>
      <c r="CW255" s="2">
        <f t="shared" si="188"/>
        <v>0</v>
      </c>
      <c r="CX255" s="2">
        <f t="shared" si="188"/>
        <v>0</v>
      </c>
      <c r="CY255" s="2">
        <f t="shared" si="188"/>
        <v>0</v>
      </c>
      <c r="CZ255" s="2">
        <f t="shared" si="188"/>
        <v>0</v>
      </c>
      <c r="DA255" s="2">
        <f t="shared" si="188"/>
        <v>0</v>
      </c>
      <c r="DB255" s="2">
        <f t="shared" si="188"/>
        <v>0</v>
      </c>
      <c r="DC255" s="2">
        <f t="shared" si="188"/>
        <v>0</v>
      </c>
      <c r="DD255" s="2">
        <f t="shared" si="188"/>
        <v>0</v>
      </c>
      <c r="DE255" s="2">
        <f t="shared" si="188"/>
        <v>0</v>
      </c>
      <c r="DF255" s="2">
        <f t="shared" si="188"/>
        <v>0</v>
      </c>
      <c r="DG255" s="3">
        <f t="shared" ref="DG255:EL255" si="189">DG710</f>
        <v>0</v>
      </c>
      <c r="DH255" s="3">
        <f t="shared" si="189"/>
        <v>0</v>
      </c>
      <c r="DI255" s="3">
        <f t="shared" si="189"/>
        <v>0</v>
      </c>
      <c r="DJ255" s="3">
        <f t="shared" si="189"/>
        <v>0</v>
      </c>
      <c r="DK255" s="3">
        <f t="shared" si="189"/>
        <v>0</v>
      </c>
      <c r="DL255" s="3">
        <f t="shared" si="189"/>
        <v>0</v>
      </c>
      <c r="DM255" s="3">
        <f t="shared" si="189"/>
        <v>0</v>
      </c>
      <c r="DN255" s="3">
        <f t="shared" si="189"/>
        <v>0</v>
      </c>
      <c r="DO255" s="3">
        <f t="shared" si="189"/>
        <v>0</v>
      </c>
      <c r="DP255" s="3">
        <f t="shared" si="189"/>
        <v>0</v>
      </c>
      <c r="DQ255" s="3">
        <f t="shared" si="189"/>
        <v>0</v>
      </c>
      <c r="DR255" s="3">
        <f t="shared" si="189"/>
        <v>0</v>
      </c>
      <c r="DS255" s="3">
        <f t="shared" si="189"/>
        <v>0</v>
      </c>
      <c r="DT255" s="3">
        <f t="shared" si="189"/>
        <v>0</v>
      </c>
      <c r="DU255" s="3">
        <f t="shared" si="189"/>
        <v>0</v>
      </c>
      <c r="DV255" s="3">
        <f t="shared" si="189"/>
        <v>0</v>
      </c>
      <c r="DW255" s="3">
        <f t="shared" si="189"/>
        <v>0</v>
      </c>
      <c r="DX255" s="3">
        <f t="shared" si="189"/>
        <v>0</v>
      </c>
      <c r="DY255" s="3">
        <f t="shared" si="189"/>
        <v>0</v>
      </c>
      <c r="DZ255" s="3">
        <f t="shared" si="189"/>
        <v>0</v>
      </c>
      <c r="EA255" s="3">
        <f t="shared" si="189"/>
        <v>0</v>
      </c>
      <c r="EB255" s="3">
        <f t="shared" si="189"/>
        <v>0</v>
      </c>
      <c r="EC255" s="3">
        <f t="shared" si="189"/>
        <v>0</v>
      </c>
      <c r="ED255" s="3">
        <f t="shared" si="189"/>
        <v>0</v>
      </c>
      <c r="EE255" s="3">
        <f t="shared" si="189"/>
        <v>0</v>
      </c>
      <c r="EF255" s="3">
        <f t="shared" si="189"/>
        <v>0</v>
      </c>
      <c r="EG255" s="3">
        <f t="shared" si="189"/>
        <v>0</v>
      </c>
      <c r="EH255" s="3">
        <f t="shared" si="189"/>
        <v>0</v>
      </c>
      <c r="EI255" s="3">
        <f t="shared" si="189"/>
        <v>0</v>
      </c>
      <c r="EJ255" s="3">
        <f t="shared" si="189"/>
        <v>0</v>
      </c>
      <c r="EK255" s="3">
        <f t="shared" si="189"/>
        <v>0</v>
      </c>
      <c r="EL255" s="3">
        <f t="shared" si="189"/>
        <v>0</v>
      </c>
      <c r="EM255" s="3">
        <f t="shared" ref="EM255:FR255" si="190">EM710</f>
        <v>0</v>
      </c>
      <c r="EN255" s="3">
        <f t="shared" si="190"/>
        <v>0</v>
      </c>
      <c r="EO255" s="3">
        <f t="shared" si="190"/>
        <v>0</v>
      </c>
      <c r="EP255" s="3">
        <f t="shared" si="190"/>
        <v>0</v>
      </c>
      <c r="EQ255" s="3">
        <f t="shared" si="190"/>
        <v>0</v>
      </c>
      <c r="ER255" s="3">
        <f t="shared" si="190"/>
        <v>0</v>
      </c>
      <c r="ES255" s="3">
        <f t="shared" si="190"/>
        <v>0</v>
      </c>
      <c r="ET255" s="3">
        <f t="shared" si="190"/>
        <v>0</v>
      </c>
      <c r="EU255" s="3">
        <f t="shared" si="190"/>
        <v>0</v>
      </c>
      <c r="EV255" s="3">
        <f t="shared" si="190"/>
        <v>0</v>
      </c>
      <c r="EW255" s="3">
        <f t="shared" si="190"/>
        <v>0</v>
      </c>
      <c r="EX255" s="3">
        <f t="shared" si="190"/>
        <v>0</v>
      </c>
      <c r="EY255" s="3">
        <f t="shared" si="190"/>
        <v>0</v>
      </c>
      <c r="EZ255" s="3">
        <f t="shared" si="190"/>
        <v>0</v>
      </c>
      <c r="FA255" s="3">
        <f t="shared" si="190"/>
        <v>0</v>
      </c>
      <c r="FB255" s="3">
        <f t="shared" si="190"/>
        <v>0</v>
      </c>
      <c r="FC255" s="3">
        <f t="shared" si="190"/>
        <v>0</v>
      </c>
      <c r="FD255" s="3">
        <f t="shared" si="190"/>
        <v>0</v>
      </c>
      <c r="FE255" s="3">
        <f t="shared" si="190"/>
        <v>0</v>
      </c>
      <c r="FF255" s="3">
        <f t="shared" si="190"/>
        <v>0</v>
      </c>
      <c r="FG255" s="3">
        <f t="shared" si="190"/>
        <v>0</v>
      </c>
      <c r="FH255" s="3">
        <f t="shared" si="190"/>
        <v>0</v>
      </c>
      <c r="FI255" s="3">
        <f t="shared" si="190"/>
        <v>0</v>
      </c>
      <c r="FJ255" s="3">
        <f t="shared" si="190"/>
        <v>0</v>
      </c>
      <c r="FK255" s="3">
        <f t="shared" si="190"/>
        <v>0</v>
      </c>
      <c r="FL255" s="3">
        <f t="shared" si="190"/>
        <v>0</v>
      </c>
      <c r="FM255" s="3">
        <f t="shared" si="190"/>
        <v>0</v>
      </c>
      <c r="FN255" s="3">
        <f t="shared" si="190"/>
        <v>0</v>
      </c>
      <c r="FO255" s="3">
        <f t="shared" si="190"/>
        <v>0</v>
      </c>
      <c r="FP255" s="3">
        <f t="shared" si="190"/>
        <v>0</v>
      </c>
      <c r="FQ255" s="3">
        <f t="shared" si="190"/>
        <v>0</v>
      </c>
      <c r="FR255" s="3">
        <f t="shared" si="190"/>
        <v>0</v>
      </c>
      <c r="FS255" s="3">
        <f t="shared" ref="FS255:GX255" si="191">FS710</f>
        <v>0</v>
      </c>
      <c r="FT255" s="3">
        <f t="shared" si="191"/>
        <v>0</v>
      </c>
      <c r="FU255" s="3">
        <f t="shared" si="191"/>
        <v>0</v>
      </c>
      <c r="FV255" s="3">
        <f t="shared" si="191"/>
        <v>0</v>
      </c>
      <c r="FW255" s="3">
        <f t="shared" si="191"/>
        <v>0</v>
      </c>
      <c r="FX255" s="3">
        <f t="shared" si="191"/>
        <v>0</v>
      </c>
      <c r="FY255" s="3">
        <f t="shared" si="191"/>
        <v>0</v>
      </c>
      <c r="FZ255" s="3">
        <f t="shared" si="191"/>
        <v>0</v>
      </c>
      <c r="GA255" s="3">
        <f t="shared" si="191"/>
        <v>0</v>
      </c>
      <c r="GB255" s="3">
        <f t="shared" si="191"/>
        <v>0</v>
      </c>
      <c r="GC255" s="3">
        <f t="shared" si="191"/>
        <v>0</v>
      </c>
      <c r="GD255" s="3">
        <f t="shared" si="191"/>
        <v>0</v>
      </c>
      <c r="GE255" s="3">
        <f t="shared" si="191"/>
        <v>0</v>
      </c>
      <c r="GF255" s="3">
        <f t="shared" si="191"/>
        <v>0</v>
      </c>
      <c r="GG255" s="3">
        <f t="shared" si="191"/>
        <v>0</v>
      </c>
      <c r="GH255" s="3">
        <f t="shared" si="191"/>
        <v>0</v>
      </c>
      <c r="GI255" s="3">
        <f t="shared" si="191"/>
        <v>0</v>
      </c>
      <c r="GJ255" s="3">
        <f t="shared" si="191"/>
        <v>0</v>
      </c>
      <c r="GK255" s="3">
        <f t="shared" si="191"/>
        <v>0</v>
      </c>
      <c r="GL255" s="3">
        <f t="shared" si="191"/>
        <v>0</v>
      </c>
      <c r="GM255" s="3">
        <f t="shared" si="191"/>
        <v>0</v>
      </c>
      <c r="GN255" s="3">
        <f t="shared" si="191"/>
        <v>0</v>
      </c>
      <c r="GO255" s="3">
        <f t="shared" si="191"/>
        <v>0</v>
      </c>
      <c r="GP255" s="3">
        <f t="shared" si="191"/>
        <v>0</v>
      </c>
      <c r="GQ255" s="3">
        <f t="shared" si="191"/>
        <v>0</v>
      </c>
      <c r="GR255" s="3">
        <f t="shared" si="191"/>
        <v>0</v>
      </c>
      <c r="GS255" s="3">
        <f t="shared" si="191"/>
        <v>0</v>
      </c>
      <c r="GT255" s="3">
        <f t="shared" si="191"/>
        <v>0</v>
      </c>
      <c r="GU255" s="3">
        <f t="shared" si="191"/>
        <v>0</v>
      </c>
      <c r="GV255" s="3">
        <f t="shared" si="191"/>
        <v>0</v>
      </c>
      <c r="GW255" s="3">
        <f t="shared" si="191"/>
        <v>0</v>
      </c>
      <c r="GX255" s="3">
        <f t="shared" si="191"/>
        <v>0</v>
      </c>
    </row>
    <row r="257" spans="1:245" x14ac:dyDescent="0.2">
      <c r="A257" s="1">
        <v>5</v>
      </c>
      <c r="B257" s="1">
        <v>1</v>
      </c>
      <c r="C257" s="1"/>
      <c r="D257" s="1">
        <f>ROW(A267)</f>
        <v>267</v>
      </c>
      <c r="E257" s="1"/>
      <c r="F257" s="1" t="s">
        <v>17</v>
      </c>
      <c r="G257" s="1" t="s">
        <v>213</v>
      </c>
      <c r="H257" s="1" t="s">
        <v>6</v>
      </c>
      <c r="I257" s="1">
        <v>0</v>
      </c>
      <c r="J257" s="1"/>
      <c r="K257" s="1">
        <v>0</v>
      </c>
      <c r="L257" s="1"/>
      <c r="M257" s="1" t="s">
        <v>6</v>
      </c>
      <c r="N257" s="1"/>
      <c r="O257" s="1"/>
      <c r="P257" s="1"/>
      <c r="Q257" s="1"/>
      <c r="R257" s="1"/>
      <c r="S257" s="1">
        <v>0</v>
      </c>
      <c r="T257" s="1"/>
      <c r="U257" s="1" t="s">
        <v>6</v>
      </c>
      <c r="V257" s="1">
        <v>0</v>
      </c>
      <c r="W257" s="1"/>
      <c r="X257" s="1"/>
      <c r="Y257" s="1"/>
      <c r="Z257" s="1"/>
      <c r="AA257" s="1"/>
      <c r="AB257" s="1" t="s">
        <v>6</v>
      </c>
      <c r="AC257" s="1" t="s">
        <v>6</v>
      </c>
      <c r="AD257" s="1" t="s">
        <v>6</v>
      </c>
      <c r="AE257" s="1" t="s">
        <v>6</v>
      </c>
      <c r="AF257" s="1" t="s">
        <v>6</v>
      </c>
      <c r="AG257" s="1" t="s">
        <v>6</v>
      </c>
      <c r="AH257" s="1"/>
      <c r="AI257" s="1"/>
      <c r="AJ257" s="1"/>
      <c r="AK257" s="1"/>
      <c r="AL257" s="1"/>
      <c r="AM257" s="1"/>
      <c r="AN257" s="1"/>
      <c r="AO257" s="1"/>
      <c r="AP257" s="1" t="s">
        <v>6</v>
      </c>
      <c r="AQ257" s="1" t="s">
        <v>6</v>
      </c>
      <c r="AR257" s="1" t="s">
        <v>6</v>
      </c>
      <c r="AS257" s="1"/>
      <c r="AT257" s="1"/>
      <c r="AU257" s="1"/>
      <c r="AV257" s="1"/>
      <c r="AW257" s="1"/>
      <c r="AX257" s="1"/>
      <c r="AY257" s="1"/>
      <c r="AZ257" s="1" t="s">
        <v>6</v>
      </c>
      <c r="BA257" s="1"/>
      <c r="BB257" s="1" t="s">
        <v>6</v>
      </c>
      <c r="BC257" s="1" t="s">
        <v>6</v>
      </c>
      <c r="BD257" s="1" t="s">
        <v>6</v>
      </c>
      <c r="BE257" s="1" t="s">
        <v>6</v>
      </c>
      <c r="BF257" s="1" t="s">
        <v>6</v>
      </c>
      <c r="BG257" s="1" t="s">
        <v>6</v>
      </c>
      <c r="BH257" s="1" t="s">
        <v>6</v>
      </c>
      <c r="BI257" s="1" t="s">
        <v>6</v>
      </c>
      <c r="BJ257" s="1" t="s">
        <v>6</v>
      </c>
      <c r="BK257" s="1" t="s">
        <v>6</v>
      </c>
      <c r="BL257" s="1" t="s">
        <v>6</v>
      </c>
      <c r="BM257" s="1" t="s">
        <v>6</v>
      </c>
      <c r="BN257" s="1" t="s">
        <v>6</v>
      </c>
      <c r="BO257" s="1" t="s">
        <v>6</v>
      </c>
      <c r="BP257" s="1" t="s">
        <v>6</v>
      </c>
      <c r="BQ257" s="1"/>
      <c r="BR257" s="1"/>
      <c r="BS257" s="1"/>
      <c r="BT257" s="1"/>
      <c r="BU257" s="1"/>
      <c r="BV257" s="1"/>
      <c r="BW257" s="1"/>
      <c r="BX257" s="1">
        <v>0</v>
      </c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>
        <v>0</v>
      </c>
    </row>
    <row r="259" spans="1:245" x14ac:dyDescent="0.2">
      <c r="A259" s="2">
        <v>52</v>
      </c>
      <c r="B259" s="2">
        <f t="shared" ref="B259:G259" si="192">B267</f>
        <v>1</v>
      </c>
      <c r="C259" s="2">
        <f t="shared" si="192"/>
        <v>5</v>
      </c>
      <c r="D259" s="2">
        <f t="shared" si="192"/>
        <v>257</v>
      </c>
      <c r="E259" s="2">
        <f t="shared" si="192"/>
        <v>0</v>
      </c>
      <c r="F259" s="2" t="str">
        <f t="shared" si="192"/>
        <v>Новый подраздел</v>
      </c>
      <c r="G259" s="2" t="str">
        <f t="shared" si="192"/>
        <v>Тамбур в осях Е-Д, 11-12, тамбур в осях Н-М, по оси 11-12</v>
      </c>
      <c r="H259" s="2"/>
      <c r="I259" s="2"/>
      <c r="J259" s="2"/>
      <c r="K259" s="2"/>
      <c r="L259" s="2"/>
      <c r="M259" s="2"/>
      <c r="N259" s="2"/>
      <c r="O259" s="2">
        <f t="shared" ref="O259:AT259" si="193">O267</f>
        <v>26632</v>
      </c>
      <c r="P259" s="2">
        <f t="shared" si="193"/>
        <v>16090</v>
      </c>
      <c r="Q259" s="2">
        <f t="shared" si="193"/>
        <v>44</v>
      </c>
      <c r="R259" s="2">
        <f t="shared" si="193"/>
        <v>90</v>
      </c>
      <c r="S259" s="2">
        <f t="shared" si="193"/>
        <v>10498</v>
      </c>
      <c r="T259" s="2">
        <f t="shared" si="193"/>
        <v>0</v>
      </c>
      <c r="U259" s="2">
        <f t="shared" si="193"/>
        <v>26.78088</v>
      </c>
      <c r="V259" s="2">
        <f t="shared" si="193"/>
        <v>0.19722000000000001</v>
      </c>
      <c r="W259" s="2">
        <f t="shared" si="193"/>
        <v>0</v>
      </c>
      <c r="X259" s="2">
        <f t="shared" si="193"/>
        <v>11859</v>
      </c>
      <c r="Y259" s="2">
        <f t="shared" si="193"/>
        <v>6882</v>
      </c>
      <c r="Z259" s="2">
        <f t="shared" si="193"/>
        <v>0</v>
      </c>
      <c r="AA259" s="2">
        <f t="shared" si="193"/>
        <v>0</v>
      </c>
      <c r="AB259" s="2">
        <f t="shared" si="193"/>
        <v>26632</v>
      </c>
      <c r="AC259" s="2">
        <f t="shared" si="193"/>
        <v>16090</v>
      </c>
      <c r="AD259" s="2">
        <f t="shared" si="193"/>
        <v>44</v>
      </c>
      <c r="AE259" s="2">
        <f t="shared" si="193"/>
        <v>90</v>
      </c>
      <c r="AF259" s="2">
        <f t="shared" si="193"/>
        <v>10498</v>
      </c>
      <c r="AG259" s="2">
        <f t="shared" si="193"/>
        <v>0</v>
      </c>
      <c r="AH259" s="2">
        <f t="shared" si="193"/>
        <v>26.78088</v>
      </c>
      <c r="AI259" s="2">
        <f t="shared" si="193"/>
        <v>0.19722000000000001</v>
      </c>
      <c r="AJ259" s="2">
        <f t="shared" si="193"/>
        <v>0</v>
      </c>
      <c r="AK259" s="2">
        <f t="shared" si="193"/>
        <v>11859</v>
      </c>
      <c r="AL259" s="2">
        <f t="shared" si="193"/>
        <v>6882</v>
      </c>
      <c r="AM259" s="2">
        <f t="shared" si="193"/>
        <v>0</v>
      </c>
      <c r="AN259" s="2">
        <f t="shared" si="193"/>
        <v>0</v>
      </c>
      <c r="AO259" s="2">
        <f t="shared" si="193"/>
        <v>0</v>
      </c>
      <c r="AP259" s="2">
        <f t="shared" si="193"/>
        <v>0</v>
      </c>
      <c r="AQ259" s="2">
        <f t="shared" si="193"/>
        <v>0</v>
      </c>
      <c r="AR259" s="2">
        <f t="shared" si="193"/>
        <v>45373</v>
      </c>
      <c r="AS259" s="2">
        <f t="shared" si="193"/>
        <v>45373</v>
      </c>
      <c r="AT259" s="2">
        <f t="shared" si="193"/>
        <v>0</v>
      </c>
      <c r="AU259" s="2">
        <f t="shared" ref="AU259:BZ259" si="194">AU267</f>
        <v>0</v>
      </c>
      <c r="AV259" s="2">
        <f t="shared" si="194"/>
        <v>16090</v>
      </c>
      <c r="AW259" s="2">
        <f t="shared" si="194"/>
        <v>16090</v>
      </c>
      <c r="AX259" s="2">
        <f t="shared" si="194"/>
        <v>0</v>
      </c>
      <c r="AY259" s="2">
        <f t="shared" si="194"/>
        <v>16090</v>
      </c>
      <c r="AZ259" s="2">
        <f t="shared" si="194"/>
        <v>0</v>
      </c>
      <c r="BA259" s="2">
        <f t="shared" si="194"/>
        <v>0</v>
      </c>
      <c r="BB259" s="2">
        <f t="shared" si="194"/>
        <v>0</v>
      </c>
      <c r="BC259" s="2">
        <f t="shared" si="194"/>
        <v>0</v>
      </c>
      <c r="BD259" s="2">
        <f t="shared" si="194"/>
        <v>0</v>
      </c>
      <c r="BE259" s="2">
        <f t="shared" si="194"/>
        <v>0</v>
      </c>
      <c r="BF259" s="2">
        <f t="shared" si="194"/>
        <v>0</v>
      </c>
      <c r="BG259" s="2">
        <f t="shared" si="194"/>
        <v>0</v>
      </c>
      <c r="BH259" s="2">
        <f t="shared" si="194"/>
        <v>0</v>
      </c>
      <c r="BI259" s="2">
        <f t="shared" si="194"/>
        <v>0</v>
      </c>
      <c r="BJ259" s="2">
        <f t="shared" si="194"/>
        <v>0</v>
      </c>
      <c r="BK259" s="2">
        <f t="shared" si="194"/>
        <v>0</v>
      </c>
      <c r="BL259" s="2">
        <f t="shared" si="194"/>
        <v>0</v>
      </c>
      <c r="BM259" s="2">
        <f t="shared" si="194"/>
        <v>0</v>
      </c>
      <c r="BN259" s="2">
        <f t="shared" si="194"/>
        <v>0</v>
      </c>
      <c r="BO259" s="2">
        <f t="shared" si="194"/>
        <v>0</v>
      </c>
      <c r="BP259" s="2">
        <f t="shared" si="194"/>
        <v>0</v>
      </c>
      <c r="BQ259" s="2">
        <f t="shared" si="194"/>
        <v>0</v>
      </c>
      <c r="BR259" s="2">
        <f t="shared" si="194"/>
        <v>0</v>
      </c>
      <c r="BS259" s="2">
        <f t="shared" si="194"/>
        <v>0</v>
      </c>
      <c r="BT259" s="2">
        <f t="shared" si="194"/>
        <v>0</v>
      </c>
      <c r="BU259" s="2">
        <f t="shared" si="194"/>
        <v>0</v>
      </c>
      <c r="BV259" s="2">
        <f t="shared" si="194"/>
        <v>0</v>
      </c>
      <c r="BW259" s="2">
        <f t="shared" si="194"/>
        <v>0</v>
      </c>
      <c r="BX259" s="2">
        <f t="shared" si="194"/>
        <v>0</v>
      </c>
      <c r="BY259" s="2">
        <f t="shared" si="194"/>
        <v>0</v>
      </c>
      <c r="BZ259" s="2">
        <f t="shared" si="194"/>
        <v>0</v>
      </c>
      <c r="CA259" s="2">
        <f t="shared" ref="CA259:DF259" si="195">CA267</f>
        <v>45373</v>
      </c>
      <c r="CB259" s="2">
        <f t="shared" si="195"/>
        <v>45373</v>
      </c>
      <c r="CC259" s="2">
        <f t="shared" si="195"/>
        <v>0</v>
      </c>
      <c r="CD259" s="2">
        <f t="shared" si="195"/>
        <v>0</v>
      </c>
      <c r="CE259" s="2">
        <f t="shared" si="195"/>
        <v>16090</v>
      </c>
      <c r="CF259" s="2">
        <f t="shared" si="195"/>
        <v>16090</v>
      </c>
      <c r="CG259" s="2">
        <f t="shared" si="195"/>
        <v>0</v>
      </c>
      <c r="CH259" s="2">
        <f t="shared" si="195"/>
        <v>16090</v>
      </c>
      <c r="CI259" s="2">
        <f t="shared" si="195"/>
        <v>0</v>
      </c>
      <c r="CJ259" s="2">
        <f t="shared" si="195"/>
        <v>0</v>
      </c>
      <c r="CK259" s="2">
        <f t="shared" si="195"/>
        <v>0</v>
      </c>
      <c r="CL259" s="2">
        <f t="shared" si="195"/>
        <v>0</v>
      </c>
      <c r="CM259" s="2">
        <f t="shared" si="195"/>
        <v>0</v>
      </c>
      <c r="CN259" s="2">
        <f t="shared" si="195"/>
        <v>0</v>
      </c>
      <c r="CO259" s="2">
        <f t="shared" si="195"/>
        <v>0</v>
      </c>
      <c r="CP259" s="2">
        <f t="shared" si="195"/>
        <v>0</v>
      </c>
      <c r="CQ259" s="2">
        <f t="shared" si="195"/>
        <v>0</v>
      </c>
      <c r="CR259" s="2">
        <f t="shared" si="195"/>
        <v>0</v>
      </c>
      <c r="CS259" s="2">
        <f t="shared" si="195"/>
        <v>0</v>
      </c>
      <c r="CT259" s="2">
        <f t="shared" si="195"/>
        <v>0</v>
      </c>
      <c r="CU259" s="2">
        <f t="shared" si="195"/>
        <v>0</v>
      </c>
      <c r="CV259" s="2">
        <f t="shared" si="195"/>
        <v>0</v>
      </c>
      <c r="CW259" s="2">
        <f t="shared" si="195"/>
        <v>0</v>
      </c>
      <c r="CX259" s="2">
        <f t="shared" si="195"/>
        <v>0</v>
      </c>
      <c r="CY259" s="2">
        <f t="shared" si="195"/>
        <v>0</v>
      </c>
      <c r="CZ259" s="2">
        <f t="shared" si="195"/>
        <v>0</v>
      </c>
      <c r="DA259" s="2">
        <f t="shared" si="195"/>
        <v>0</v>
      </c>
      <c r="DB259" s="2">
        <f t="shared" si="195"/>
        <v>0</v>
      </c>
      <c r="DC259" s="2">
        <f t="shared" si="195"/>
        <v>0</v>
      </c>
      <c r="DD259" s="2">
        <f t="shared" si="195"/>
        <v>0</v>
      </c>
      <c r="DE259" s="2">
        <f t="shared" si="195"/>
        <v>0</v>
      </c>
      <c r="DF259" s="2">
        <f t="shared" si="195"/>
        <v>0</v>
      </c>
      <c r="DG259" s="3">
        <f t="shared" ref="DG259:EL259" si="196">DG267</f>
        <v>0</v>
      </c>
      <c r="DH259" s="3">
        <f t="shared" si="196"/>
        <v>0</v>
      </c>
      <c r="DI259" s="3">
        <f t="shared" si="196"/>
        <v>0</v>
      </c>
      <c r="DJ259" s="3">
        <f t="shared" si="196"/>
        <v>0</v>
      </c>
      <c r="DK259" s="3">
        <f t="shared" si="196"/>
        <v>0</v>
      </c>
      <c r="DL259" s="3">
        <f t="shared" si="196"/>
        <v>0</v>
      </c>
      <c r="DM259" s="3">
        <f t="shared" si="196"/>
        <v>0</v>
      </c>
      <c r="DN259" s="3">
        <f t="shared" si="196"/>
        <v>0</v>
      </c>
      <c r="DO259" s="3">
        <f t="shared" si="196"/>
        <v>0</v>
      </c>
      <c r="DP259" s="3">
        <f t="shared" si="196"/>
        <v>0</v>
      </c>
      <c r="DQ259" s="3">
        <f t="shared" si="196"/>
        <v>0</v>
      </c>
      <c r="DR259" s="3">
        <f t="shared" si="196"/>
        <v>0</v>
      </c>
      <c r="DS259" s="3">
        <f t="shared" si="196"/>
        <v>0</v>
      </c>
      <c r="DT259" s="3">
        <f t="shared" si="196"/>
        <v>0</v>
      </c>
      <c r="DU259" s="3">
        <f t="shared" si="196"/>
        <v>0</v>
      </c>
      <c r="DV259" s="3">
        <f t="shared" si="196"/>
        <v>0</v>
      </c>
      <c r="DW259" s="3">
        <f t="shared" si="196"/>
        <v>0</v>
      </c>
      <c r="DX259" s="3">
        <f t="shared" si="196"/>
        <v>0</v>
      </c>
      <c r="DY259" s="3">
        <f t="shared" si="196"/>
        <v>0</v>
      </c>
      <c r="DZ259" s="3">
        <f t="shared" si="196"/>
        <v>0</v>
      </c>
      <c r="EA259" s="3">
        <f t="shared" si="196"/>
        <v>0</v>
      </c>
      <c r="EB259" s="3">
        <f t="shared" si="196"/>
        <v>0</v>
      </c>
      <c r="EC259" s="3">
        <f t="shared" si="196"/>
        <v>0</v>
      </c>
      <c r="ED259" s="3">
        <f t="shared" si="196"/>
        <v>0</v>
      </c>
      <c r="EE259" s="3">
        <f t="shared" si="196"/>
        <v>0</v>
      </c>
      <c r="EF259" s="3">
        <f t="shared" si="196"/>
        <v>0</v>
      </c>
      <c r="EG259" s="3">
        <f t="shared" si="196"/>
        <v>0</v>
      </c>
      <c r="EH259" s="3">
        <f t="shared" si="196"/>
        <v>0</v>
      </c>
      <c r="EI259" s="3">
        <f t="shared" si="196"/>
        <v>0</v>
      </c>
      <c r="EJ259" s="3">
        <f t="shared" si="196"/>
        <v>0</v>
      </c>
      <c r="EK259" s="3">
        <f t="shared" si="196"/>
        <v>0</v>
      </c>
      <c r="EL259" s="3">
        <f t="shared" si="196"/>
        <v>0</v>
      </c>
      <c r="EM259" s="3">
        <f t="shared" ref="EM259:FR259" si="197">EM267</f>
        <v>0</v>
      </c>
      <c r="EN259" s="3">
        <f t="shared" si="197"/>
        <v>0</v>
      </c>
      <c r="EO259" s="3">
        <f t="shared" si="197"/>
        <v>0</v>
      </c>
      <c r="EP259" s="3">
        <f t="shared" si="197"/>
        <v>0</v>
      </c>
      <c r="EQ259" s="3">
        <f t="shared" si="197"/>
        <v>0</v>
      </c>
      <c r="ER259" s="3">
        <f t="shared" si="197"/>
        <v>0</v>
      </c>
      <c r="ES259" s="3">
        <f t="shared" si="197"/>
        <v>0</v>
      </c>
      <c r="ET259" s="3">
        <f t="shared" si="197"/>
        <v>0</v>
      </c>
      <c r="EU259" s="3">
        <f t="shared" si="197"/>
        <v>0</v>
      </c>
      <c r="EV259" s="3">
        <f t="shared" si="197"/>
        <v>0</v>
      </c>
      <c r="EW259" s="3">
        <f t="shared" si="197"/>
        <v>0</v>
      </c>
      <c r="EX259" s="3">
        <f t="shared" si="197"/>
        <v>0</v>
      </c>
      <c r="EY259" s="3">
        <f t="shared" si="197"/>
        <v>0</v>
      </c>
      <c r="EZ259" s="3">
        <f t="shared" si="197"/>
        <v>0</v>
      </c>
      <c r="FA259" s="3">
        <f t="shared" si="197"/>
        <v>0</v>
      </c>
      <c r="FB259" s="3">
        <f t="shared" si="197"/>
        <v>0</v>
      </c>
      <c r="FC259" s="3">
        <f t="shared" si="197"/>
        <v>0</v>
      </c>
      <c r="FD259" s="3">
        <f t="shared" si="197"/>
        <v>0</v>
      </c>
      <c r="FE259" s="3">
        <f t="shared" si="197"/>
        <v>0</v>
      </c>
      <c r="FF259" s="3">
        <f t="shared" si="197"/>
        <v>0</v>
      </c>
      <c r="FG259" s="3">
        <f t="shared" si="197"/>
        <v>0</v>
      </c>
      <c r="FH259" s="3">
        <f t="shared" si="197"/>
        <v>0</v>
      </c>
      <c r="FI259" s="3">
        <f t="shared" si="197"/>
        <v>0</v>
      </c>
      <c r="FJ259" s="3">
        <f t="shared" si="197"/>
        <v>0</v>
      </c>
      <c r="FK259" s="3">
        <f t="shared" si="197"/>
        <v>0</v>
      </c>
      <c r="FL259" s="3">
        <f t="shared" si="197"/>
        <v>0</v>
      </c>
      <c r="FM259" s="3">
        <f t="shared" si="197"/>
        <v>0</v>
      </c>
      <c r="FN259" s="3">
        <f t="shared" si="197"/>
        <v>0</v>
      </c>
      <c r="FO259" s="3">
        <f t="shared" si="197"/>
        <v>0</v>
      </c>
      <c r="FP259" s="3">
        <f t="shared" si="197"/>
        <v>0</v>
      </c>
      <c r="FQ259" s="3">
        <f t="shared" si="197"/>
        <v>0</v>
      </c>
      <c r="FR259" s="3">
        <f t="shared" si="197"/>
        <v>0</v>
      </c>
      <c r="FS259" s="3">
        <f t="shared" ref="FS259:GX259" si="198">FS267</f>
        <v>0</v>
      </c>
      <c r="FT259" s="3">
        <f t="shared" si="198"/>
        <v>0</v>
      </c>
      <c r="FU259" s="3">
        <f t="shared" si="198"/>
        <v>0</v>
      </c>
      <c r="FV259" s="3">
        <f t="shared" si="198"/>
        <v>0</v>
      </c>
      <c r="FW259" s="3">
        <f t="shared" si="198"/>
        <v>0</v>
      </c>
      <c r="FX259" s="3">
        <f t="shared" si="198"/>
        <v>0</v>
      </c>
      <c r="FY259" s="3">
        <f t="shared" si="198"/>
        <v>0</v>
      </c>
      <c r="FZ259" s="3">
        <f t="shared" si="198"/>
        <v>0</v>
      </c>
      <c r="GA259" s="3">
        <f t="shared" si="198"/>
        <v>0</v>
      </c>
      <c r="GB259" s="3">
        <f t="shared" si="198"/>
        <v>0</v>
      </c>
      <c r="GC259" s="3">
        <f t="shared" si="198"/>
        <v>0</v>
      </c>
      <c r="GD259" s="3">
        <f t="shared" si="198"/>
        <v>0</v>
      </c>
      <c r="GE259" s="3">
        <f t="shared" si="198"/>
        <v>0</v>
      </c>
      <c r="GF259" s="3">
        <f t="shared" si="198"/>
        <v>0</v>
      </c>
      <c r="GG259" s="3">
        <f t="shared" si="198"/>
        <v>0</v>
      </c>
      <c r="GH259" s="3">
        <f t="shared" si="198"/>
        <v>0</v>
      </c>
      <c r="GI259" s="3">
        <f t="shared" si="198"/>
        <v>0</v>
      </c>
      <c r="GJ259" s="3">
        <f t="shared" si="198"/>
        <v>0</v>
      </c>
      <c r="GK259" s="3">
        <f t="shared" si="198"/>
        <v>0</v>
      </c>
      <c r="GL259" s="3">
        <f t="shared" si="198"/>
        <v>0</v>
      </c>
      <c r="GM259" s="3">
        <f t="shared" si="198"/>
        <v>0</v>
      </c>
      <c r="GN259" s="3">
        <f t="shared" si="198"/>
        <v>0</v>
      </c>
      <c r="GO259" s="3">
        <f t="shared" si="198"/>
        <v>0</v>
      </c>
      <c r="GP259" s="3">
        <f t="shared" si="198"/>
        <v>0</v>
      </c>
      <c r="GQ259" s="3">
        <f t="shared" si="198"/>
        <v>0</v>
      </c>
      <c r="GR259" s="3">
        <f t="shared" si="198"/>
        <v>0</v>
      </c>
      <c r="GS259" s="3">
        <f t="shared" si="198"/>
        <v>0</v>
      </c>
      <c r="GT259" s="3">
        <f t="shared" si="198"/>
        <v>0</v>
      </c>
      <c r="GU259" s="3">
        <f t="shared" si="198"/>
        <v>0</v>
      </c>
      <c r="GV259" s="3">
        <f t="shared" si="198"/>
        <v>0</v>
      </c>
      <c r="GW259" s="3">
        <f t="shared" si="198"/>
        <v>0</v>
      </c>
      <c r="GX259" s="3">
        <f t="shared" si="198"/>
        <v>0</v>
      </c>
    </row>
    <row r="261" spans="1:245" x14ac:dyDescent="0.2">
      <c r="A261">
        <v>17</v>
      </c>
      <c r="B261">
        <v>1</v>
      </c>
      <c r="C261">
        <f>ROW(SmtRes!A163)</f>
        <v>163</v>
      </c>
      <c r="D261">
        <f>ROW(EtalonRes!A156)</f>
        <v>156</v>
      </c>
      <c r="E261" t="s">
        <v>214</v>
      </c>
      <c r="F261" t="s">
        <v>215</v>
      </c>
      <c r="G261" t="s">
        <v>216</v>
      </c>
      <c r="H261" t="s">
        <v>22</v>
      </c>
      <c r="I261">
        <v>0.114</v>
      </c>
      <c r="J261">
        <v>0</v>
      </c>
      <c r="K261">
        <v>0.114</v>
      </c>
      <c r="O261">
        <f>ROUND(CP261,0)</f>
        <v>10610</v>
      </c>
      <c r="P261">
        <f>ROUND(CQ261*I261,0)</f>
        <v>68</v>
      </c>
      <c r="Q261">
        <f>ROUND(CR261*I261,0)</f>
        <v>44</v>
      </c>
      <c r="R261">
        <f>ROUND(CS261*I261,0)</f>
        <v>90</v>
      </c>
      <c r="S261">
        <f>ROUND(CT261*I261,0)</f>
        <v>10498</v>
      </c>
      <c r="T261">
        <f>ROUND(CU261*I261,0)</f>
        <v>0</v>
      </c>
      <c r="U261">
        <f>ROUND(CV261*I261,7)</f>
        <v>26.78088</v>
      </c>
      <c r="V261">
        <f>ROUND(CW261*I261,7)</f>
        <v>0.19722000000000001</v>
      </c>
      <c r="W261">
        <f>ROUND(CX261*I261,0)</f>
        <v>0</v>
      </c>
      <c r="X261">
        <f t="shared" ref="X261:Y265" si="199">ROUND(CY261,0)</f>
        <v>11859</v>
      </c>
      <c r="Y261">
        <f t="shared" si="199"/>
        <v>6882</v>
      </c>
      <c r="AA261">
        <v>92810797</v>
      </c>
      <c r="AB261">
        <f>ROUND((AC261+AD261+AF261),2)</f>
        <v>2137.31</v>
      </c>
      <c r="AC261">
        <f>ROUND((ES261),2)</f>
        <v>59.69</v>
      </c>
      <c r="AD261">
        <f>ROUND((((ET261)-(EU261))+AE261),2)</f>
        <v>24.42</v>
      </c>
      <c r="AE261">
        <f t="shared" ref="AE261:AF265" si="200">ROUND((EU261),2)</f>
        <v>17.53</v>
      </c>
      <c r="AF261">
        <f t="shared" si="200"/>
        <v>2053.1999999999998</v>
      </c>
      <c r="AG261">
        <f>ROUND((AP261),2)</f>
        <v>0</v>
      </c>
      <c r="AH261">
        <f t="shared" ref="AH261:AI265" si="201">(EW261)</f>
        <v>234.92</v>
      </c>
      <c r="AI261">
        <f t="shared" si="201"/>
        <v>1.73</v>
      </c>
      <c r="AJ261">
        <f>(AS261)</f>
        <v>0</v>
      </c>
      <c r="AK261">
        <v>2137.31</v>
      </c>
      <c r="AL261">
        <v>59.69</v>
      </c>
      <c r="AM261">
        <v>24.42</v>
      </c>
      <c r="AN261">
        <v>17.53</v>
      </c>
      <c r="AO261">
        <v>2053.1999999999998</v>
      </c>
      <c r="AP261">
        <v>0</v>
      </c>
      <c r="AQ261">
        <v>234.92</v>
      </c>
      <c r="AR261">
        <v>1.73</v>
      </c>
      <c r="AS261">
        <v>0</v>
      </c>
      <c r="AT261">
        <v>112</v>
      </c>
      <c r="AU261">
        <v>65</v>
      </c>
      <c r="AV261">
        <v>1</v>
      </c>
      <c r="AW261">
        <v>1</v>
      </c>
      <c r="AZ261">
        <v>1</v>
      </c>
      <c r="BA261">
        <v>44.85</v>
      </c>
      <c r="BB261">
        <v>15.72</v>
      </c>
      <c r="BC261">
        <v>9.92</v>
      </c>
      <c r="BD261" t="s">
        <v>6</v>
      </c>
      <c r="BE261" t="s">
        <v>6</v>
      </c>
      <c r="BF261" t="s">
        <v>6</v>
      </c>
      <c r="BG261" t="s">
        <v>6</v>
      </c>
      <c r="BH261">
        <v>0</v>
      </c>
      <c r="BI261">
        <v>1</v>
      </c>
      <c r="BJ261" t="s">
        <v>217</v>
      </c>
      <c r="BM261">
        <v>11001</v>
      </c>
      <c r="BN261">
        <v>0</v>
      </c>
      <c r="BO261" t="s">
        <v>6</v>
      </c>
      <c r="BP261">
        <v>0</v>
      </c>
      <c r="BQ261">
        <v>2</v>
      </c>
      <c r="BR261">
        <v>0</v>
      </c>
      <c r="BS261">
        <v>44.85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6</v>
      </c>
      <c r="BZ261">
        <v>112</v>
      </c>
      <c r="CA261">
        <v>65</v>
      </c>
      <c r="CB261" t="s">
        <v>6</v>
      </c>
      <c r="CE261">
        <v>0</v>
      </c>
      <c r="CF261">
        <v>0</v>
      </c>
      <c r="CG261">
        <v>0</v>
      </c>
      <c r="CM261">
        <v>0</v>
      </c>
      <c r="CN261" t="s">
        <v>6</v>
      </c>
      <c r="CO261">
        <v>0</v>
      </c>
      <c r="CP261">
        <f>(P261+Q261+S261)</f>
        <v>10610</v>
      </c>
      <c r="CQ261">
        <f>AC261*BC261</f>
        <v>592.12479999999994</v>
      </c>
      <c r="CR261">
        <f>AD261*BB261</f>
        <v>383.88240000000002</v>
      </c>
      <c r="CS261">
        <f>AE261*BS261</f>
        <v>786.22050000000013</v>
      </c>
      <c r="CT261">
        <f>AF261*BA261</f>
        <v>92086.01999999999</v>
      </c>
      <c r="CU261">
        <f t="shared" ref="CU261:CX265" si="202">AG261</f>
        <v>0</v>
      </c>
      <c r="CV261">
        <f t="shared" si="202"/>
        <v>234.92</v>
      </c>
      <c r="CW261">
        <f t="shared" si="202"/>
        <v>1.73</v>
      </c>
      <c r="CX261">
        <f t="shared" si="202"/>
        <v>0</v>
      </c>
      <c r="CY261">
        <f>(((S261+R261)*AT261)/100)</f>
        <v>11858.56</v>
      </c>
      <c r="CZ261">
        <f>(((S261+R261)*AU261)/100)</f>
        <v>6882.2</v>
      </c>
      <c r="DC261" t="s">
        <v>6</v>
      </c>
      <c r="DD261" t="s">
        <v>6</v>
      </c>
      <c r="DE261" t="s">
        <v>6</v>
      </c>
      <c r="DF261" t="s">
        <v>6</v>
      </c>
      <c r="DG261" t="s">
        <v>6</v>
      </c>
      <c r="DH261" t="s">
        <v>6</v>
      </c>
      <c r="DI261" t="s">
        <v>6</v>
      </c>
      <c r="DJ261" t="s">
        <v>6</v>
      </c>
      <c r="DK261" t="s">
        <v>6</v>
      </c>
      <c r="DL261" t="s">
        <v>6</v>
      </c>
      <c r="DM261" t="s">
        <v>6</v>
      </c>
      <c r="DN261">
        <v>0</v>
      </c>
      <c r="DO261">
        <v>0</v>
      </c>
      <c r="DP261">
        <v>1</v>
      </c>
      <c r="DQ261">
        <v>1</v>
      </c>
      <c r="DU261">
        <v>1005</v>
      </c>
      <c r="DV261" t="s">
        <v>22</v>
      </c>
      <c r="DW261" t="s">
        <v>22</v>
      </c>
      <c r="DX261">
        <v>100</v>
      </c>
      <c r="DZ261" t="s">
        <v>6</v>
      </c>
      <c r="EA261" t="s">
        <v>6</v>
      </c>
      <c r="EB261" t="s">
        <v>6</v>
      </c>
      <c r="EC261" t="s">
        <v>6</v>
      </c>
      <c r="EE261">
        <v>66434313</v>
      </c>
      <c r="EF261">
        <v>2</v>
      </c>
      <c r="EG261" t="s">
        <v>24</v>
      </c>
      <c r="EH261">
        <v>11</v>
      </c>
      <c r="EI261" t="s">
        <v>25</v>
      </c>
      <c r="EJ261">
        <v>1</v>
      </c>
      <c r="EK261">
        <v>11001</v>
      </c>
      <c r="EL261" t="s">
        <v>25</v>
      </c>
      <c r="EM261" t="s">
        <v>26</v>
      </c>
      <c r="EO261" t="s">
        <v>6</v>
      </c>
      <c r="EQ261">
        <v>1441792</v>
      </c>
      <c r="ER261">
        <v>2137.31</v>
      </c>
      <c r="ES261">
        <v>59.69</v>
      </c>
      <c r="ET261">
        <v>24.42</v>
      </c>
      <c r="EU261">
        <v>17.53</v>
      </c>
      <c r="EV261">
        <v>2053.1999999999998</v>
      </c>
      <c r="EW261">
        <v>234.92</v>
      </c>
      <c r="EX261">
        <v>1.73</v>
      </c>
      <c r="EY261">
        <v>0</v>
      </c>
      <c r="FQ261">
        <v>0</v>
      </c>
      <c r="FR261">
        <v>0</v>
      </c>
      <c r="FS261">
        <v>0</v>
      </c>
      <c r="FX261">
        <v>112</v>
      </c>
      <c r="FY261">
        <v>65</v>
      </c>
      <c r="GA261" t="s">
        <v>6</v>
      </c>
      <c r="GD261">
        <v>1</v>
      </c>
      <c r="GF261">
        <v>-13952558</v>
      </c>
      <c r="GG261">
        <v>2</v>
      </c>
      <c r="GH261">
        <v>1</v>
      </c>
      <c r="GI261">
        <v>4</v>
      </c>
      <c r="GJ261">
        <v>0</v>
      </c>
      <c r="GK261">
        <v>0</v>
      </c>
      <c r="GL261">
        <f>ROUND(IF(AND(BH261=3,BI261=3,FS261&lt;&gt;0),P261,0),0)</f>
        <v>0</v>
      </c>
      <c r="GM261">
        <f>ROUND(O261+X261+Y261,0)+GX261</f>
        <v>29351</v>
      </c>
      <c r="GN261">
        <f>IF(OR(BI261=0,BI261=1),GM261-GX261,0)</f>
        <v>29351</v>
      </c>
      <c r="GO261">
        <f>IF(BI261=2,GM261-GX261,0)</f>
        <v>0</v>
      </c>
      <c r="GP261">
        <f>IF(BI261=4,GM261-GX261,0)</f>
        <v>0</v>
      </c>
      <c r="GR261">
        <v>0</v>
      </c>
      <c r="GS261">
        <v>0</v>
      </c>
      <c r="GT261">
        <v>0</v>
      </c>
      <c r="GU261" t="s">
        <v>6</v>
      </c>
      <c r="GV261">
        <f>ROUND((GT261),2)</f>
        <v>0</v>
      </c>
      <c r="GW261">
        <v>1</v>
      </c>
      <c r="GX261">
        <f>ROUND(HC261*I261,0)</f>
        <v>0</v>
      </c>
      <c r="HA261">
        <v>0</v>
      </c>
      <c r="HB261">
        <v>0</v>
      </c>
      <c r="HC261">
        <f>GV261*GW261</f>
        <v>0</v>
      </c>
      <c r="HE261" t="s">
        <v>6</v>
      </c>
      <c r="HF261" t="s">
        <v>6</v>
      </c>
      <c r="HM261" t="s">
        <v>6</v>
      </c>
      <c r="HN261" t="s">
        <v>27</v>
      </c>
      <c r="HO261" t="s">
        <v>28</v>
      </c>
      <c r="HP261" t="s">
        <v>25</v>
      </c>
      <c r="HQ261" t="s">
        <v>25</v>
      </c>
      <c r="HS261">
        <v>0</v>
      </c>
      <c r="IK261">
        <v>0</v>
      </c>
    </row>
    <row r="262" spans="1:245" x14ac:dyDescent="0.2">
      <c r="A262">
        <v>18</v>
      </c>
      <c r="B262">
        <v>1</v>
      </c>
      <c r="C262">
        <v>160</v>
      </c>
      <c r="E262" t="s">
        <v>218</v>
      </c>
      <c r="F262" t="s">
        <v>219</v>
      </c>
      <c r="G262" t="s">
        <v>220</v>
      </c>
      <c r="H262" t="str">
        <f>'1.Ведомость'!C96</f>
        <v>м2</v>
      </c>
      <c r="I262">
        <f>I261*J262</f>
        <v>11.628</v>
      </c>
      <c r="J262">
        <v>102</v>
      </c>
      <c r="K262">
        <v>102</v>
      </c>
      <c r="O262">
        <f>ROUND(CP262,0)</f>
        <v>14077</v>
      </c>
      <c r="P262">
        <f>ROUND(CQ262*I262,0)</f>
        <v>14077</v>
      </c>
      <c r="Q262">
        <f>ROUND(CR262*I262,0)</f>
        <v>0</v>
      </c>
      <c r="R262">
        <f>ROUND(CS262*I262,0)</f>
        <v>0</v>
      </c>
      <c r="S262">
        <f>ROUND(CT262*I262,0)</f>
        <v>0</v>
      </c>
      <c r="T262">
        <f>ROUND(CU262*I262,0)</f>
        <v>0</v>
      </c>
      <c r="U262">
        <f>ROUND(CV262*I262,7)</f>
        <v>0</v>
      </c>
      <c r="V262">
        <f>ROUND(CW262*I262,7)</f>
        <v>0</v>
      </c>
      <c r="W262">
        <f>ROUND(CX262*I262,0)</f>
        <v>0</v>
      </c>
      <c r="X262">
        <f t="shared" si="199"/>
        <v>0</v>
      </c>
      <c r="Y262">
        <f t="shared" si="199"/>
        <v>0</v>
      </c>
      <c r="AA262">
        <v>92810797</v>
      </c>
      <c r="AB262">
        <f>ROUND((AC262+AD262+AF262),2)</f>
        <v>122.04</v>
      </c>
      <c r="AC262">
        <f>ROUND((ES262),2)</f>
        <v>122.04</v>
      </c>
      <c r="AD262">
        <f>ROUND((((ET262)-(EU262))+AE262),2)</f>
        <v>0</v>
      </c>
      <c r="AE262">
        <f t="shared" si="200"/>
        <v>0</v>
      </c>
      <c r="AF262">
        <f t="shared" si="200"/>
        <v>0</v>
      </c>
      <c r="AG262">
        <f>ROUND((AP262),2)</f>
        <v>0</v>
      </c>
      <c r="AH262">
        <f t="shared" si="201"/>
        <v>0</v>
      </c>
      <c r="AI262">
        <f t="shared" si="201"/>
        <v>0</v>
      </c>
      <c r="AJ262">
        <f>(AS262)</f>
        <v>0</v>
      </c>
      <c r="AK262">
        <v>122.04</v>
      </c>
      <c r="AL262">
        <v>122.04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112</v>
      </c>
      <c r="AU262">
        <v>65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9.92</v>
      </c>
      <c r="BD262" t="s">
        <v>6</v>
      </c>
      <c r="BE262" t="s">
        <v>6</v>
      </c>
      <c r="BF262" t="s">
        <v>6</v>
      </c>
      <c r="BG262" t="s">
        <v>6</v>
      </c>
      <c r="BH262">
        <v>3</v>
      </c>
      <c r="BI262">
        <v>1</v>
      </c>
      <c r="BJ262" t="s">
        <v>221</v>
      </c>
      <c r="BM262">
        <v>11001</v>
      </c>
      <c r="BN262">
        <v>0</v>
      </c>
      <c r="BO262" t="s">
        <v>6</v>
      </c>
      <c r="BP262">
        <v>0</v>
      </c>
      <c r="BQ262">
        <v>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6</v>
      </c>
      <c r="BZ262">
        <v>112</v>
      </c>
      <c r="CA262">
        <v>65</v>
      </c>
      <c r="CB262" t="s">
        <v>6</v>
      </c>
      <c r="CE262">
        <v>0</v>
      </c>
      <c r="CF262">
        <v>0</v>
      </c>
      <c r="CG262">
        <v>0</v>
      </c>
      <c r="CM262">
        <v>0</v>
      </c>
      <c r="CN262" t="s">
        <v>6</v>
      </c>
      <c r="CO262">
        <v>0</v>
      </c>
      <c r="CP262">
        <f>(P262+Q262+S262)</f>
        <v>14077</v>
      </c>
      <c r="CQ262">
        <f>AC262*BC262</f>
        <v>1210.6368</v>
      </c>
      <c r="CR262">
        <f>AD262*BB262</f>
        <v>0</v>
      </c>
      <c r="CS262">
        <f>AE262*BS262</f>
        <v>0</v>
      </c>
      <c r="CT262">
        <f>AF262*BA262</f>
        <v>0</v>
      </c>
      <c r="CU262">
        <f t="shared" si="202"/>
        <v>0</v>
      </c>
      <c r="CV262">
        <f t="shared" si="202"/>
        <v>0</v>
      </c>
      <c r="CW262">
        <f t="shared" si="202"/>
        <v>0</v>
      </c>
      <c r="CX262">
        <f t="shared" si="202"/>
        <v>0</v>
      </c>
      <c r="CY262">
        <f>(((S262+R262)*AT262)/100)</f>
        <v>0</v>
      </c>
      <c r="CZ262">
        <f>(((S262+R262)*AU262)/100)</f>
        <v>0</v>
      </c>
      <c r="DC262" t="s">
        <v>6</v>
      </c>
      <c r="DD262" t="s">
        <v>6</v>
      </c>
      <c r="DE262" t="s">
        <v>6</v>
      </c>
      <c r="DF262" t="s">
        <v>6</v>
      </c>
      <c r="DG262" t="s">
        <v>6</v>
      </c>
      <c r="DH262" t="s">
        <v>6</v>
      </c>
      <c r="DI262" t="s">
        <v>6</v>
      </c>
      <c r="DJ262" t="s">
        <v>6</v>
      </c>
      <c r="DK262" t="s">
        <v>6</v>
      </c>
      <c r="DL262" t="s">
        <v>6</v>
      </c>
      <c r="DM262" t="s">
        <v>6</v>
      </c>
      <c r="DN262">
        <v>0</v>
      </c>
      <c r="DO262">
        <v>0</v>
      </c>
      <c r="DP262">
        <v>1</v>
      </c>
      <c r="DQ262">
        <v>1</v>
      </c>
      <c r="DU262">
        <v>1005</v>
      </c>
      <c r="DV262" t="s">
        <v>155</v>
      </c>
      <c r="DW262" t="s">
        <v>155</v>
      </c>
      <c r="DX262">
        <v>1</v>
      </c>
      <c r="DZ262" t="s">
        <v>6</v>
      </c>
      <c r="EA262" t="s">
        <v>6</v>
      </c>
      <c r="EB262" t="s">
        <v>6</v>
      </c>
      <c r="EC262" t="s">
        <v>6</v>
      </c>
      <c r="EE262">
        <v>66434313</v>
      </c>
      <c r="EF262">
        <v>2</v>
      </c>
      <c r="EG262" t="s">
        <v>24</v>
      </c>
      <c r="EH262">
        <v>11</v>
      </c>
      <c r="EI262" t="s">
        <v>25</v>
      </c>
      <c r="EJ262">
        <v>1</v>
      </c>
      <c r="EK262">
        <v>11001</v>
      </c>
      <c r="EL262" t="s">
        <v>25</v>
      </c>
      <c r="EM262" t="s">
        <v>26</v>
      </c>
      <c r="EO262" t="s">
        <v>6</v>
      </c>
      <c r="EQ262">
        <v>0</v>
      </c>
      <c r="ER262">
        <v>122.04</v>
      </c>
      <c r="ES262">
        <v>122.04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v>0</v>
      </c>
      <c r="FS262">
        <v>0</v>
      </c>
      <c r="FX262">
        <v>112</v>
      </c>
      <c r="FY262">
        <v>65</v>
      </c>
      <c r="GA262" t="s">
        <v>6</v>
      </c>
      <c r="GD262">
        <v>1</v>
      </c>
      <c r="GF262">
        <v>-532750779</v>
      </c>
      <c r="GG262">
        <v>2</v>
      </c>
      <c r="GH262">
        <v>1</v>
      </c>
      <c r="GI262">
        <v>4</v>
      </c>
      <c r="GJ262">
        <v>0</v>
      </c>
      <c r="GK262">
        <v>0</v>
      </c>
      <c r="GL262">
        <f>ROUND(IF(AND(BH262=3,BI262=3,FS262&lt;&gt;0),P262,0),0)</f>
        <v>0</v>
      </c>
      <c r="GM262">
        <f>ROUND(O262+X262+Y262,0)+GX262</f>
        <v>14077</v>
      </c>
      <c r="GN262">
        <f>IF(OR(BI262=0,BI262=1),GM262-GX262,0)</f>
        <v>14077</v>
      </c>
      <c r="GO262">
        <f>IF(BI262=2,GM262-GX262,0)</f>
        <v>0</v>
      </c>
      <c r="GP262">
        <f>IF(BI262=4,GM262-GX262,0)</f>
        <v>0</v>
      </c>
      <c r="GR262">
        <v>0</v>
      </c>
      <c r="GS262">
        <v>3</v>
      </c>
      <c r="GT262">
        <v>0</v>
      </c>
      <c r="GU262" t="s">
        <v>6</v>
      </c>
      <c r="GV262">
        <f>ROUND((GT262),2)</f>
        <v>0</v>
      </c>
      <c r="GW262">
        <v>1</v>
      </c>
      <c r="GX262">
        <f>ROUND(HC262*I262,0)</f>
        <v>0</v>
      </c>
      <c r="HA262">
        <v>0</v>
      </c>
      <c r="HB262">
        <v>0</v>
      </c>
      <c r="HC262">
        <f>GV262*GW262</f>
        <v>0</v>
      </c>
      <c r="HE262" t="s">
        <v>6</v>
      </c>
      <c r="HF262" t="s">
        <v>6</v>
      </c>
      <c r="HM262" t="s">
        <v>6</v>
      </c>
      <c r="HN262" t="s">
        <v>27</v>
      </c>
      <c r="HO262" t="s">
        <v>28</v>
      </c>
      <c r="HP262" t="s">
        <v>25</v>
      </c>
      <c r="HQ262" t="s">
        <v>25</v>
      </c>
      <c r="HS262">
        <v>0</v>
      </c>
      <c r="IK262">
        <v>0</v>
      </c>
    </row>
    <row r="263" spans="1:245" x14ac:dyDescent="0.2">
      <c r="A263">
        <v>18</v>
      </c>
      <c r="B263">
        <v>1</v>
      </c>
      <c r="C263">
        <v>161</v>
      </c>
      <c r="E263" t="s">
        <v>222</v>
      </c>
      <c r="F263" t="s">
        <v>223</v>
      </c>
      <c r="G263" t="s">
        <v>224</v>
      </c>
      <c r="H263" t="str">
        <f>'1.Ведомость'!C97</f>
        <v>м3</v>
      </c>
      <c r="I263">
        <f>I261*J263</f>
        <v>1.14E-3</v>
      </c>
      <c r="J263">
        <v>9.9999999999999985E-3</v>
      </c>
      <c r="K263">
        <v>0.01</v>
      </c>
      <c r="O263">
        <f>ROUND(CP263,0)</f>
        <v>28</v>
      </c>
      <c r="P263">
        <f>ROUND(CQ263*I263,0)</f>
        <v>28</v>
      </c>
      <c r="Q263">
        <f>ROUND(CR263*I263,0)</f>
        <v>0</v>
      </c>
      <c r="R263">
        <f>ROUND(CS263*I263,0)</f>
        <v>0</v>
      </c>
      <c r="S263">
        <f>ROUND(CT263*I263,0)</f>
        <v>0</v>
      </c>
      <c r="T263">
        <f>ROUND(CU263*I263,0)</f>
        <v>0</v>
      </c>
      <c r="U263">
        <f>ROUND(CV263*I263,7)</f>
        <v>0</v>
      </c>
      <c r="V263">
        <f>ROUND(CW263*I263,7)</f>
        <v>0</v>
      </c>
      <c r="W263">
        <f>ROUND(CX263*I263,0)</f>
        <v>0</v>
      </c>
      <c r="X263">
        <f t="shared" si="199"/>
        <v>0</v>
      </c>
      <c r="Y263">
        <f t="shared" si="199"/>
        <v>0</v>
      </c>
      <c r="AA263">
        <v>92810797</v>
      </c>
      <c r="AB263">
        <f>ROUND((AC263+AD263+AF263),2)</f>
        <v>2500</v>
      </c>
      <c r="AC263">
        <f>ROUND((ES263),2)</f>
        <v>2500</v>
      </c>
      <c r="AD263">
        <f>ROUND((((ET263)-(EU263))+AE263),2)</f>
        <v>0</v>
      </c>
      <c r="AE263">
        <f t="shared" si="200"/>
        <v>0</v>
      </c>
      <c r="AF263">
        <f t="shared" si="200"/>
        <v>0</v>
      </c>
      <c r="AG263">
        <f>ROUND((AP263),2)</f>
        <v>0</v>
      </c>
      <c r="AH263">
        <f t="shared" si="201"/>
        <v>0</v>
      </c>
      <c r="AI263">
        <f t="shared" si="201"/>
        <v>0</v>
      </c>
      <c r="AJ263">
        <f>(AS263)</f>
        <v>0</v>
      </c>
      <c r="AK263">
        <v>2500</v>
      </c>
      <c r="AL263">
        <v>2500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112</v>
      </c>
      <c r="AU263">
        <v>65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9.92</v>
      </c>
      <c r="BD263" t="s">
        <v>6</v>
      </c>
      <c r="BE263" t="s">
        <v>6</v>
      </c>
      <c r="BF263" t="s">
        <v>6</v>
      </c>
      <c r="BG263" t="s">
        <v>6</v>
      </c>
      <c r="BH263">
        <v>3</v>
      </c>
      <c r="BI263">
        <v>1</v>
      </c>
      <c r="BJ263" t="s">
        <v>225</v>
      </c>
      <c r="BM263">
        <v>11001</v>
      </c>
      <c r="BN263">
        <v>0</v>
      </c>
      <c r="BO263" t="s">
        <v>6</v>
      </c>
      <c r="BP263">
        <v>0</v>
      </c>
      <c r="BQ263">
        <v>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6</v>
      </c>
      <c r="BZ263">
        <v>112</v>
      </c>
      <c r="CA263">
        <v>65</v>
      </c>
      <c r="CB263" t="s">
        <v>6</v>
      </c>
      <c r="CE263">
        <v>0</v>
      </c>
      <c r="CF263">
        <v>0</v>
      </c>
      <c r="CG263">
        <v>0</v>
      </c>
      <c r="CM263">
        <v>0</v>
      </c>
      <c r="CN263" t="s">
        <v>6</v>
      </c>
      <c r="CO263">
        <v>0</v>
      </c>
      <c r="CP263">
        <f>(P263+Q263+S263)</f>
        <v>28</v>
      </c>
      <c r="CQ263">
        <f>AC263*BC263</f>
        <v>24800</v>
      </c>
      <c r="CR263">
        <f>AD263*BB263</f>
        <v>0</v>
      </c>
      <c r="CS263">
        <f>AE263*BS263</f>
        <v>0</v>
      </c>
      <c r="CT263">
        <f>AF263*BA263</f>
        <v>0</v>
      </c>
      <c r="CU263">
        <f t="shared" si="202"/>
        <v>0</v>
      </c>
      <c r="CV263">
        <f t="shared" si="202"/>
        <v>0</v>
      </c>
      <c r="CW263">
        <f t="shared" si="202"/>
        <v>0</v>
      </c>
      <c r="CX263">
        <f t="shared" si="202"/>
        <v>0</v>
      </c>
      <c r="CY263">
        <f>(((S263+R263)*AT263)/100)</f>
        <v>0</v>
      </c>
      <c r="CZ263">
        <f>(((S263+R263)*AU263)/100)</f>
        <v>0</v>
      </c>
      <c r="DC263" t="s">
        <v>6</v>
      </c>
      <c r="DD263" t="s">
        <v>6</v>
      </c>
      <c r="DE263" t="s">
        <v>6</v>
      </c>
      <c r="DF263" t="s">
        <v>6</v>
      </c>
      <c r="DG263" t="s">
        <v>6</v>
      </c>
      <c r="DH263" t="s">
        <v>6</v>
      </c>
      <c r="DI263" t="s">
        <v>6</v>
      </c>
      <c r="DJ263" t="s">
        <v>6</v>
      </c>
      <c r="DK263" t="s">
        <v>6</v>
      </c>
      <c r="DL263" t="s">
        <v>6</v>
      </c>
      <c r="DM263" t="s">
        <v>6</v>
      </c>
      <c r="DN263">
        <v>0</v>
      </c>
      <c r="DO263">
        <v>0</v>
      </c>
      <c r="DP263">
        <v>1</v>
      </c>
      <c r="DQ263">
        <v>1</v>
      </c>
      <c r="DU263">
        <v>1007</v>
      </c>
      <c r="DV263" t="s">
        <v>70</v>
      </c>
      <c r="DW263" t="s">
        <v>70</v>
      </c>
      <c r="DX263">
        <v>1</v>
      </c>
      <c r="DZ263" t="s">
        <v>6</v>
      </c>
      <c r="EA263" t="s">
        <v>6</v>
      </c>
      <c r="EB263" t="s">
        <v>6</v>
      </c>
      <c r="EC263" t="s">
        <v>6</v>
      </c>
      <c r="EE263">
        <v>66434313</v>
      </c>
      <c r="EF263">
        <v>2</v>
      </c>
      <c r="EG263" t="s">
        <v>24</v>
      </c>
      <c r="EH263">
        <v>11</v>
      </c>
      <c r="EI263" t="s">
        <v>25</v>
      </c>
      <c r="EJ263">
        <v>1</v>
      </c>
      <c r="EK263">
        <v>11001</v>
      </c>
      <c r="EL263" t="s">
        <v>25</v>
      </c>
      <c r="EM263" t="s">
        <v>26</v>
      </c>
      <c r="EO263" t="s">
        <v>6</v>
      </c>
      <c r="EQ263">
        <v>0</v>
      </c>
      <c r="ER263">
        <v>2500</v>
      </c>
      <c r="ES263">
        <v>2500</v>
      </c>
      <c r="ET263">
        <v>0</v>
      </c>
      <c r="EU263">
        <v>0</v>
      </c>
      <c r="EV263">
        <v>0</v>
      </c>
      <c r="EW263">
        <v>0</v>
      </c>
      <c r="EX263">
        <v>0</v>
      </c>
      <c r="FQ263">
        <v>0</v>
      </c>
      <c r="FR263">
        <v>0</v>
      </c>
      <c r="FS263">
        <v>0</v>
      </c>
      <c r="FX263">
        <v>112</v>
      </c>
      <c r="FY263">
        <v>65</v>
      </c>
      <c r="GA263" t="s">
        <v>6</v>
      </c>
      <c r="GD263">
        <v>1</v>
      </c>
      <c r="GF263">
        <v>1733916981</v>
      </c>
      <c r="GG263">
        <v>2</v>
      </c>
      <c r="GH263">
        <v>1</v>
      </c>
      <c r="GI263">
        <v>4</v>
      </c>
      <c r="GJ263">
        <v>0</v>
      </c>
      <c r="GK263">
        <v>0</v>
      </c>
      <c r="GL263">
        <f>ROUND(IF(AND(BH263=3,BI263=3,FS263&lt;&gt;0),P263,0),0)</f>
        <v>0</v>
      </c>
      <c r="GM263">
        <f>ROUND(O263+X263+Y263,0)+GX263</f>
        <v>28</v>
      </c>
      <c r="GN263">
        <f>IF(OR(BI263=0,BI263=1),GM263-GX263,0)</f>
        <v>28</v>
      </c>
      <c r="GO263">
        <f>IF(BI263=2,GM263-GX263,0)</f>
        <v>0</v>
      </c>
      <c r="GP263">
        <f>IF(BI263=4,GM263-GX263,0)</f>
        <v>0</v>
      </c>
      <c r="GR263">
        <v>0</v>
      </c>
      <c r="GS263">
        <v>0</v>
      </c>
      <c r="GT263">
        <v>0</v>
      </c>
      <c r="GU263" t="s">
        <v>6</v>
      </c>
      <c r="GV263">
        <f>ROUND((GT263),2)</f>
        <v>0</v>
      </c>
      <c r="GW263">
        <v>1</v>
      </c>
      <c r="GX263">
        <f>ROUND(HC263*I263,0)</f>
        <v>0</v>
      </c>
      <c r="HA263">
        <v>0</v>
      </c>
      <c r="HB263">
        <v>0</v>
      </c>
      <c r="HC263">
        <f>GV263*GW263</f>
        <v>0</v>
      </c>
      <c r="HE263" t="s">
        <v>6</v>
      </c>
      <c r="HF263" t="s">
        <v>6</v>
      </c>
      <c r="HM263" t="s">
        <v>6</v>
      </c>
      <c r="HN263" t="s">
        <v>27</v>
      </c>
      <c r="HO263" t="s">
        <v>28</v>
      </c>
      <c r="HP263" t="s">
        <v>25</v>
      </c>
      <c r="HQ263" t="s">
        <v>25</v>
      </c>
      <c r="HS263">
        <v>0</v>
      </c>
      <c r="IK263">
        <v>0</v>
      </c>
    </row>
    <row r="264" spans="1:245" x14ac:dyDescent="0.2">
      <c r="A264">
        <v>18</v>
      </c>
      <c r="B264">
        <v>1</v>
      </c>
      <c r="C264">
        <v>162</v>
      </c>
      <c r="E264" t="s">
        <v>226</v>
      </c>
      <c r="F264" t="s">
        <v>227</v>
      </c>
      <c r="G264" t="s">
        <v>228</v>
      </c>
      <c r="H264" t="str">
        <f>'1.Ведомость'!C98</f>
        <v>кг</v>
      </c>
      <c r="I264">
        <f>I261*J264</f>
        <v>136.80000000000001</v>
      </c>
      <c r="J264">
        <v>1200</v>
      </c>
      <c r="K264">
        <v>1200</v>
      </c>
      <c r="O264">
        <f>ROUND(CP264,0)</f>
        <v>1859</v>
      </c>
      <c r="P264">
        <f>ROUND(CQ264*I264,0)</f>
        <v>1859</v>
      </c>
      <c r="Q264">
        <f>ROUND(CR264*I264,0)</f>
        <v>0</v>
      </c>
      <c r="R264">
        <f>ROUND(CS264*I264,0)</f>
        <v>0</v>
      </c>
      <c r="S264">
        <f>ROUND(CT264*I264,0)</f>
        <v>0</v>
      </c>
      <c r="T264">
        <f>ROUND(CU264*I264,0)</f>
        <v>0</v>
      </c>
      <c r="U264">
        <f>ROUND(CV264*I264,7)</f>
        <v>0</v>
      </c>
      <c r="V264">
        <f>ROUND(CW264*I264,7)</f>
        <v>0</v>
      </c>
      <c r="W264">
        <f>ROUND(CX264*I264,0)</f>
        <v>0</v>
      </c>
      <c r="X264">
        <f t="shared" si="199"/>
        <v>0</v>
      </c>
      <c r="Y264">
        <f t="shared" si="199"/>
        <v>0</v>
      </c>
      <c r="AA264">
        <v>92810797</v>
      </c>
      <c r="AB264">
        <f>ROUND((AC264+AD264+AF264),2)</f>
        <v>1.37</v>
      </c>
      <c r="AC264">
        <f>ROUND((ES264),2)</f>
        <v>1.37</v>
      </c>
      <c r="AD264">
        <f>ROUND((((ET264)-(EU264))+AE264),2)</f>
        <v>0</v>
      </c>
      <c r="AE264">
        <f t="shared" si="200"/>
        <v>0</v>
      </c>
      <c r="AF264">
        <f t="shared" si="200"/>
        <v>0</v>
      </c>
      <c r="AG264">
        <f>ROUND((AP264),2)</f>
        <v>0</v>
      </c>
      <c r="AH264">
        <f t="shared" si="201"/>
        <v>0</v>
      </c>
      <c r="AI264">
        <f t="shared" si="201"/>
        <v>0</v>
      </c>
      <c r="AJ264">
        <f>(AS264)</f>
        <v>0</v>
      </c>
      <c r="AK264">
        <v>1.37</v>
      </c>
      <c r="AL264">
        <v>1.37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112</v>
      </c>
      <c r="AU264">
        <v>65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9.92</v>
      </c>
      <c r="BD264" t="s">
        <v>6</v>
      </c>
      <c r="BE264" t="s">
        <v>6</v>
      </c>
      <c r="BF264" t="s">
        <v>6</v>
      </c>
      <c r="BG264" t="s">
        <v>6</v>
      </c>
      <c r="BH264">
        <v>3</v>
      </c>
      <c r="BI264">
        <v>1</v>
      </c>
      <c r="BJ264" t="s">
        <v>229</v>
      </c>
      <c r="BM264">
        <v>11001</v>
      </c>
      <c r="BN264">
        <v>0</v>
      </c>
      <c r="BO264" t="s">
        <v>6</v>
      </c>
      <c r="BP264">
        <v>0</v>
      </c>
      <c r="BQ264">
        <v>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6</v>
      </c>
      <c r="BZ264">
        <v>112</v>
      </c>
      <c r="CA264">
        <v>65</v>
      </c>
      <c r="CB264" t="s">
        <v>6</v>
      </c>
      <c r="CE264">
        <v>0</v>
      </c>
      <c r="CF264">
        <v>0</v>
      </c>
      <c r="CG264">
        <v>0</v>
      </c>
      <c r="CM264">
        <v>0</v>
      </c>
      <c r="CN264" t="s">
        <v>6</v>
      </c>
      <c r="CO264">
        <v>0</v>
      </c>
      <c r="CP264">
        <f>(P264+Q264+S264)</f>
        <v>1859</v>
      </c>
      <c r="CQ264">
        <f>AC264*BC264</f>
        <v>13.590400000000001</v>
      </c>
      <c r="CR264">
        <f>AD264*BB264</f>
        <v>0</v>
      </c>
      <c r="CS264">
        <f>AE264*BS264</f>
        <v>0</v>
      </c>
      <c r="CT264">
        <f>AF264*BA264</f>
        <v>0</v>
      </c>
      <c r="CU264">
        <f t="shared" si="202"/>
        <v>0</v>
      </c>
      <c r="CV264">
        <f t="shared" si="202"/>
        <v>0</v>
      </c>
      <c r="CW264">
        <f t="shared" si="202"/>
        <v>0</v>
      </c>
      <c r="CX264">
        <f t="shared" si="202"/>
        <v>0</v>
      </c>
      <c r="CY264">
        <f>(((S264+R264)*AT264)/100)</f>
        <v>0</v>
      </c>
      <c r="CZ264">
        <f>(((S264+R264)*AU264)/100)</f>
        <v>0</v>
      </c>
      <c r="DC264" t="s">
        <v>6</v>
      </c>
      <c r="DD264" t="s">
        <v>6</v>
      </c>
      <c r="DE264" t="s">
        <v>6</v>
      </c>
      <c r="DF264" t="s">
        <v>6</v>
      </c>
      <c r="DG264" t="s">
        <v>6</v>
      </c>
      <c r="DH264" t="s">
        <v>6</v>
      </c>
      <c r="DI264" t="s">
        <v>6</v>
      </c>
      <c r="DJ264" t="s">
        <v>6</v>
      </c>
      <c r="DK264" t="s">
        <v>6</v>
      </c>
      <c r="DL264" t="s">
        <v>6</v>
      </c>
      <c r="DM264" t="s">
        <v>6</v>
      </c>
      <c r="DN264">
        <v>0</v>
      </c>
      <c r="DO264">
        <v>0</v>
      </c>
      <c r="DP264">
        <v>1</v>
      </c>
      <c r="DQ264">
        <v>1</v>
      </c>
      <c r="DU264">
        <v>1009</v>
      </c>
      <c r="DV264" t="s">
        <v>32</v>
      </c>
      <c r="DW264" t="s">
        <v>32</v>
      </c>
      <c r="DX264">
        <v>1</v>
      </c>
      <c r="DZ264" t="s">
        <v>6</v>
      </c>
      <c r="EA264" t="s">
        <v>6</v>
      </c>
      <c r="EB264" t="s">
        <v>6</v>
      </c>
      <c r="EC264" t="s">
        <v>6</v>
      </c>
      <c r="EE264">
        <v>66434313</v>
      </c>
      <c r="EF264">
        <v>2</v>
      </c>
      <c r="EG264" t="s">
        <v>24</v>
      </c>
      <c r="EH264">
        <v>11</v>
      </c>
      <c r="EI264" t="s">
        <v>25</v>
      </c>
      <c r="EJ264">
        <v>1</v>
      </c>
      <c r="EK264">
        <v>11001</v>
      </c>
      <c r="EL264" t="s">
        <v>25</v>
      </c>
      <c r="EM264" t="s">
        <v>26</v>
      </c>
      <c r="EO264" t="s">
        <v>6</v>
      </c>
      <c r="EQ264">
        <v>0</v>
      </c>
      <c r="ER264">
        <v>1.37</v>
      </c>
      <c r="ES264">
        <v>1.37</v>
      </c>
      <c r="ET264">
        <v>0</v>
      </c>
      <c r="EU264">
        <v>0</v>
      </c>
      <c r="EV264">
        <v>0</v>
      </c>
      <c r="EW264">
        <v>0</v>
      </c>
      <c r="EX264">
        <v>0</v>
      </c>
      <c r="FQ264">
        <v>0</v>
      </c>
      <c r="FR264">
        <v>0</v>
      </c>
      <c r="FS264">
        <v>0</v>
      </c>
      <c r="FX264">
        <v>112</v>
      </c>
      <c r="FY264">
        <v>65</v>
      </c>
      <c r="GA264" t="s">
        <v>6</v>
      </c>
      <c r="GD264">
        <v>1</v>
      </c>
      <c r="GF264">
        <v>-1263215297</v>
      </c>
      <c r="GG264">
        <v>2</v>
      </c>
      <c r="GH264">
        <v>1</v>
      </c>
      <c r="GI264">
        <v>4</v>
      </c>
      <c r="GJ264">
        <v>0</v>
      </c>
      <c r="GK264">
        <v>0</v>
      </c>
      <c r="GL264">
        <f>ROUND(IF(AND(BH264=3,BI264=3,FS264&lt;&gt;0),P264,0),0)</f>
        <v>0</v>
      </c>
      <c r="GM264">
        <f>ROUND(O264+X264+Y264,0)+GX264</f>
        <v>1859</v>
      </c>
      <c r="GN264">
        <f>IF(OR(BI264=0,BI264=1),GM264-GX264,0)</f>
        <v>1859</v>
      </c>
      <c r="GO264">
        <f>IF(BI264=2,GM264-GX264,0)</f>
        <v>0</v>
      </c>
      <c r="GP264">
        <f>IF(BI264=4,GM264-GX264,0)</f>
        <v>0</v>
      </c>
      <c r="GR264">
        <v>0</v>
      </c>
      <c r="GS264">
        <v>0</v>
      </c>
      <c r="GT264">
        <v>0</v>
      </c>
      <c r="GU264" t="s">
        <v>6</v>
      </c>
      <c r="GV264">
        <f>ROUND((GT264),2)</f>
        <v>0</v>
      </c>
      <c r="GW264">
        <v>1</v>
      </c>
      <c r="GX264">
        <f>ROUND(HC264*I264,0)</f>
        <v>0</v>
      </c>
      <c r="HA264">
        <v>0</v>
      </c>
      <c r="HB264">
        <v>0</v>
      </c>
      <c r="HC264">
        <f>GV264*GW264</f>
        <v>0</v>
      </c>
      <c r="HE264" t="s">
        <v>6</v>
      </c>
      <c r="HF264" t="s">
        <v>6</v>
      </c>
      <c r="HM264" t="s">
        <v>6</v>
      </c>
      <c r="HN264" t="s">
        <v>27</v>
      </c>
      <c r="HO264" t="s">
        <v>28</v>
      </c>
      <c r="HP264" t="s">
        <v>25</v>
      </c>
      <c r="HQ264" t="s">
        <v>25</v>
      </c>
      <c r="HS264">
        <v>0</v>
      </c>
      <c r="IK264">
        <v>0</v>
      </c>
    </row>
    <row r="265" spans="1:245" x14ac:dyDescent="0.2">
      <c r="A265">
        <v>18</v>
      </c>
      <c r="B265">
        <v>1</v>
      </c>
      <c r="C265">
        <v>163</v>
      </c>
      <c r="E265" t="s">
        <v>230</v>
      </c>
      <c r="F265" t="s">
        <v>144</v>
      </c>
      <c r="G265" t="s">
        <v>231</v>
      </c>
      <c r="H265" t="str">
        <f>'1.Ведомость'!C99</f>
        <v>т</v>
      </c>
      <c r="I265">
        <f>I261*J265</f>
        <v>1.3680000000000001E-3</v>
      </c>
      <c r="J265">
        <v>1.2E-2</v>
      </c>
      <c r="K265">
        <v>1.2E-2</v>
      </c>
      <c r="O265">
        <f>ROUND(CP265,0)</f>
        <v>58</v>
      </c>
      <c r="P265">
        <f>ROUND(CQ265*I265,0)</f>
        <v>58</v>
      </c>
      <c r="Q265">
        <f>ROUND(CR265*I265,0)</f>
        <v>0</v>
      </c>
      <c r="R265">
        <f>ROUND(CS265*I265,0)</f>
        <v>0</v>
      </c>
      <c r="S265">
        <f>ROUND(CT265*I265,0)</f>
        <v>0</v>
      </c>
      <c r="T265">
        <f>ROUND(CU265*I265,0)</f>
        <v>0</v>
      </c>
      <c r="U265">
        <f>ROUND(CV265*I265,7)</f>
        <v>0</v>
      </c>
      <c r="V265">
        <f>ROUND(CW265*I265,7)</f>
        <v>0</v>
      </c>
      <c r="W265">
        <f>ROUND(CX265*I265,0)</f>
        <v>0</v>
      </c>
      <c r="X265">
        <f t="shared" si="199"/>
        <v>0</v>
      </c>
      <c r="Y265">
        <f t="shared" si="199"/>
        <v>0</v>
      </c>
      <c r="AA265">
        <v>92810797</v>
      </c>
      <c r="AB265">
        <f>ROUND((AC265+AD265+AF265),2)</f>
        <v>42165.02</v>
      </c>
      <c r="AC265">
        <f>ROUND((ES265),2)</f>
        <v>42165.02</v>
      </c>
      <c r="AD265">
        <f>ROUND((((ET265)-(EU265))+AE265),2)</f>
        <v>0</v>
      </c>
      <c r="AE265">
        <f t="shared" si="200"/>
        <v>0</v>
      </c>
      <c r="AF265">
        <f t="shared" si="200"/>
        <v>0</v>
      </c>
      <c r="AG265">
        <f>ROUND((AP265),2)</f>
        <v>0</v>
      </c>
      <c r="AH265">
        <f t="shared" si="201"/>
        <v>0</v>
      </c>
      <c r="AI265">
        <f t="shared" si="201"/>
        <v>0</v>
      </c>
      <c r="AJ265">
        <f>(AS265)</f>
        <v>0</v>
      </c>
      <c r="AK265">
        <v>42165.02</v>
      </c>
      <c r="AL265">
        <v>42165.02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112</v>
      </c>
      <c r="AU265">
        <v>65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9.92</v>
      </c>
      <c r="BD265" t="s">
        <v>6</v>
      </c>
      <c r="BE265" t="s">
        <v>6</v>
      </c>
      <c r="BF265" t="s">
        <v>6</v>
      </c>
      <c r="BG265" t="s">
        <v>6</v>
      </c>
      <c r="BH265">
        <v>3</v>
      </c>
      <c r="BI265">
        <v>1</v>
      </c>
      <c r="BJ265" t="s">
        <v>6</v>
      </c>
      <c r="BM265">
        <v>11001</v>
      </c>
      <c r="BN265">
        <v>0</v>
      </c>
      <c r="BO265" t="s">
        <v>6</v>
      </c>
      <c r="BP265">
        <v>0</v>
      </c>
      <c r="BQ265">
        <v>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6</v>
      </c>
      <c r="BZ265">
        <v>112</v>
      </c>
      <c r="CA265">
        <v>65</v>
      </c>
      <c r="CB265" t="s">
        <v>6</v>
      </c>
      <c r="CE265">
        <v>0</v>
      </c>
      <c r="CF265">
        <v>0</v>
      </c>
      <c r="CG265">
        <v>0</v>
      </c>
      <c r="CM265">
        <v>0</v>
      </c>
      <c r="CN265" t="s">
        <v>6</v>
      </c>
      <c r="CO265">
        <v>0</v>
      </c>
      <c r="CP265">
        <f>(P265+Q265+S265)</f>
        <v>58</v>
      </c>
      <c r="CQ265">
        <f>AC265</f>
        <v>42165.02</v>
      </c>
      <c r="CR265">
        <f>AD265</f>
        <v>0</v>
      </c>
      <c r="CS265">
        <f>AE265*BS265</f>
        <v>0</v>
      </c>
      <c r="CT265">
        <f>AF265*BA265</f>
        <v>0</v>
      </c>
      <c r="CU265">
        <f t="shared" si="202"/>
        <v>0</v>
      </c>
      <c r="CV265">
        <f t="shared" si="202"/>
        <v>0</v>
      </c>
      <c r="CW265">
        <f t="shared" si="202"/>
        <v>0</v>
      </c>
      <c r="CX265">
        <f t="shared" si="202"/>
        <v>0</v>
      </c>
      <c r="CY265">
        <f>(((S265+R265)*AT265)/100)</f>
        <v>0</v>
      </c>
      <c r="CZ265">
        <f>(((S265+R265)*AU265)/100)</f>
        <v>0</v>
      </c>
      <c r="DC265" t="s">
        <v>6</v>
      </c>
      <c r="DD265" t="s">
        <v>6</v>
      </c>
      <c r="DE265" t="s">
        <v>6</v>
      </c>
      <c r="DF265" t="s">
        <v>6</v>
      </c>
      <c r="DG265" t="s">
        <v>6</v>
      </c>
      <c r="DH265" t="s">
        <v>6</v>
      </c>
      <c r="DI265" t="s">
        <v>6</v>
      </c>
      <c r="DJ265" t="s">
        <v>6</v>
      </c>
      <c r="DK265" t="s">
        <v>6</v>
      </c>
      <c r="DL265" t="s">
        <v>6</v>
      </c>
      <c r="DM265" t="s">
        <v>6</v>
      </c>
      <c r="DN265">
        <v>0</v>
      </c>
      <c r="DO265">
        <v>0</v>
      </c>
      <c r="DP265">
        <v>1</v>
      </c>
      <c r="DQ265">
        <v>1</v>
      </c>
      <c r="DU265">
        <v>1009</v>
      </c>
      <c r="DV265" t="s">
        <v>37</v>
      </c>
      <c r="DW265" t="s">
        <v>37</v>
      </c>
      <c r="DX265">
        <v>1000</v>
      </c>
      <c r="DZ265" t="s">
        <v>6</v>
      </c>
      <c r="EA265" t="s">
        <v>6</v>
      </c>
      <c r="EB265" t="s">
        <v>6</v>
      </c>
      <c r="EC265" t="s">
        <v>6</v>
      </c>
      <c r="EE265">
        <v>66434313</v>
      </c>
      <c r="EF265">
        <v>2</v>
      </c>
      <c r="EG265" t="s">
        <v>24</v>
      </c>
      <c r="EH265">
        <v>11</v>
      </c>
      <c r="EI265" t="s">
        <v>25</v>
      </c>
      <c r="EJ265">
        <v>1</v>
      </c>
      <c r="EK265">
        <v>11001</v>
      </c>
      <c r="EL265" t="s">
        <v>25</v>
      </c>
      <c r="EM265" t="s">
        <v>26</v>
      </c>
      <c r="EO265" t="s">
        <v>6</v>
      </c>
      <c r="EQ265">
        <v>0</v>
      </c>
      <c r="ER265">
        <v>40330</v>
      </c>
      <c r="ES265">
        <v>42165.02</v>
      </c>
      <c r="ET265">
        <v>0</v>
      </c>
      <c r="EU265">
        <v>0</v>
      </c>
      <c r="EV265">
        <v>0</v>
      </c>
      <c r="EW265">
        <v>0</v>
      </c>
      <c r="EX265">
        <v>0</v>
      </c>
      <c r="EZ265">
        <v>5</v>
      </c>
      <c r="FC265">
        <v>0</v>
      </c>
      <c r="FD265">
        <v>18</v>
      </c>
      <c r="FF265">
        <v>40330</v>
      </c>
      <c r="FQ265">
        <v>0</v>
      </c>
      <c r="FR265">
        <v>0</v>
      </c>
      <c r="FS265">
        <v>0</v>
      </c>
      <c r="FX265">
        <v>112</v>
      </c>
      <c r="FY265">
        <v>65</v>
      </c>
      <c r="GA265" t="s">
        <v>232</v>
      </c>
      <c r="GD265">
        <v>1</v>
      </c>
      <c r="GF265">
        <v>-489987425</v>
      </c>
      <c r="GG265">
        <v>2</v>
      </c>
      <c r="GH265">
        <v>3</v>
      </c>
      <c r="GI265">
        <v>4</v>
      </c>
      <c r="GJ265">
        <v>0</v>
      </c>
      <c r="GK265">
        <v>0</v>
      </c>
      <c r="GL265">
        <f>ROUND(IF(AND(BH265=3,BI265=3,FS265&lt;&gt;0),P265,0),0)</f>
        <v>0</v>
      </c>
      <c r="GM265">
        <f>ROUND(O265+X265+Y265,0)+GX265</f>
        <v>58</v>
      </c>
      <c r="GN265">
        <f>IF(OR(BI265=0,BI265=1),GM265-GX265,0)</f>
        <v>58</v>
      </c>
      <c r="GO265">
        <f>IF(BI265=2,GM265-GX265,0)</f>
        <v>0</v>
      </c>
      <c r="GP265">
        <f>IF(BI265=4,GM265-GX265,0)</f>
        <v>0</v>
      </c>
      <c r="GR265">
        <v>1</v>
      </c>
      <c r="GS265">
        <v>1</v>
      </c>
      <c r="GT265">
        <v>0</v>
      </c>
      <c r="GU265" t="s">
        <v>6</v>
      </c>
      <c r="GV265">
        <f>ROUND((GT265),2)</f>
        <v>0</v>
      </c>
      <c r="GW265">
        <v>1</v>
      </c>
      <c r="GX265">
        <f>ROUND(HC265*I265,0)</f>
        <v>0</v>
      </c>
      <c r="HA265">
        <v>0</v>
      </c>
      <c r="HB265">
        <v>0</v>
      </c>
      <c r="HC265">
        <f>GV265*GW265</f>
        <v>0</v>
      </c>
      <c r="HE265" t="s">
        <v>147</v>
      </c>
      <c r="HF265" t="s">
        <v>55</v>
      </c>
      <c r="HG265">
        <f>ROUND(AC265*I265,0)</f>
        <v>58</v>
      </c>
      <c r="HM265" t="s">
        <v>6</v>
      </c>
      <c r="HN265" t="s">
        <v>27</v>
      </c>
      <c r="HO265" t="s">
        <v>28</v>
      </c>
      <c r="HP265" t="s">
        <v>25</v>
      </c>
      <c r="HQ265" t="s">
        <v>25</v>
      </c>
      <c r="HS265">
        <v>0</v>
      </c>
      <c r="IK265">
        <v>0</v>
      </c>
    </row>
    <row r="267" spans="1:245" x14ac:dyDescent="0.2">
      <c r="A267" s="2">
        <v>51</v>
      </c>
      <c r="B267" s="2">
        <f>B257</f>
        <v>1</v>
      </c>
      <c r="C267" s="2">
        <f>A257</f>
        <v>5</v>
      </c>
      <c r="D267" s="2">
        <f>ROW(A257)</f>
        <v>257</v>
      </c>
      <c r="E267" s="2"/>
      <c r="F267" s="2" t="str">
        <f>IF(F257&lt;&gt;"",F257,"")</f>
        <v>Новый подраздел</v>
      </c>
      <c r="G267" s="2" t="str">
        <f>IF(G257&lt;&gt;"",G257,"")</f>
        <v>Тамбур в осях Е-Д, 11-12, тамбур в осях Н-М, по оси 11-12</v>
      </c>
      <c r="H267" s="2">
        <v>0</v>
      </c>
      <c r="I267" s="2"/>
      <c r="J267" s="2"/>
      <c r="K267" s="2"/>
      <c r="L267" s="2"/>
      <c r="M267" s="2"/>
      <c r="N267" s="2"/>
      <c r="O267" s="2">
        <f t="shared" ref="O267:T267" si="203">ROUND(AB267,0)</f>
        <v>26632</v>
      </c>
      <c r="P267" s="2">
        <f t="shared" si="203"/>
        <v>16090</v>
      </c>
      <c r="Q267" s="2">
        <f t="shared" si="203"/>
        <v>44</v>
      </c>
      <c r="R267" s="2">
        <f t="shared" si="203"/>
        <v>90</v>
      </c>
      <c r="S267" s="2">
        <f t="shared" si="203"/>
        <v>10498</v>
      </c>
      <c r="T267" s="2">
        <f t="shared" si="203"/>
        <v>0</v>
      </c>
      <c r="U267" s="2">
        <f>AH267</f>
        <v>26.78088</v>
      </c>
      <c r="V267" s="2">
        <f>AI267</f>
        <v>0.19722000000000001</v>
      </c>
      <c r="W267" s="2">
        <f>ROUND(AJ267,0)</f>
        <v>0</v>
      </c>
      <c r="X267" s="2">
        <f>ROUND(AK267,0)</f>
        <v>11859</v>
      </c>
      <c r="Y267" s="2">
        <f>ROUND(AL267,0)</f>
        <v>6882</v>
      </c>
      <c r="Z267" s="2"/>
      <c r="AA267" s="2"/>
      <c r="AB267" s="2">
        <f>ROUND(SUMIF(AA261:AA265,"=92810797",O261:O265),0)</f>
        <v>26632</v>
      </c>
      <c r="AC267" s="2">
        <f>ROUND(SUMIF(AA261:AA265,"=92810797",P261:P265),0)</f>
        <v>16090</v>
      </c>
      <c r="AD267" s="2">
        <f>ROUND(SUMIF(AA261:AA265,"=92810797",Q261:Q265),0)</f>
        <v>44</v>
      </c>
      <c r="AE267" s="2">
        <f>ROUND(SUMIF(AA261:AA265,"=92810797",R261:R265),0)</f>
        <v>90</v>
      </c>
      <c r="AF267" s="2">
        <f>ROUND(SUMIF(AA261:AA265,"=92810797",S261:S265),0)</f>
        <v>10498</v>
      </c>
      <c r="AG267" s="2">
        <f>ROUND(SUMIF(AA261:AA265,"=92810797",T261:T265),0)</f>
        <v>0</v>
      </c>
      <c r="AH267" s="2">
        <f>SUMIF(AA261:AA265,"=92810797",U261:U265)</f>
        <v>26.78088</v>
      </c>
      <c r="AI267" s="2">
        <f>SUMIF(AA261:AA265,"=92810797",V261:V265)</f>
        <v>0.19722000000000001</v>
      </c>
      <c r="AJ267" s="2">
        <f>ROUND(SUMIF(AA261:AA265,"=92810797",W261:W265),0)</f>
        <v>0</v>
      </c>
      <c r="AK267" s="2">
        <f>ROUND(SUMIF(AA261:AA265,"=92810797",X261:X265),0)</f>
        <v>11859</v>
      </c>
      <c r="AL267" s="2">
        <f>ROUND(SUMIF(AA261:AA265,"=92810797",Y261:Y265),0)</f>
        <v>6882</v>
      </c>
      <c r="AM267" s="2"/>
      <c r="AN267" s="2"/>
      <c r="AO267" s="2">
        <f t="shared" ref="AO267:BD267" si="204">ROUND(BX267,0)</f>
        <v>0</v>
      </c>
      <c r="AP267" s="2">
        <f t="shared" si="204"/>
        <v>0</v>
      </c>
      <c r="AQ267" s="2">
        <f t="shared" si="204"/>
        <v>0</v>
      </c>
      <c r="AR267" s="2">
        <f t="shared" si="204"/>
        <v>45373</v>
      </c>
      <c r="AS267" s="2">
        <f t="shared" si="204"/>
        <v>45373</v>
      </c>
      <c r="AT267" s="2">
        <f t="shared" si="204"/>
        <v>0</v>
      </c>
      <c r="AU267" s="2">
        <f t="shared" si="204"/>
        <v>0</v>
      </c>
      <c r="AV267" s="2">
        <f t="shared" si="204"/>
        <v>16090</v>
      </c>
      <c r="AW267" s="2">
        <f t="shared" si="204"/>
        <v>16090</v>
      </c>
      <c r="AX267" s="2">
        <f t="shared" si="204"/>
        <v>0</v>
      </c>
      <c r="AY267" s="2">
        <f t="shared" si="204"/>
        <v>16090</v>
      </c>
      <c r="AZ267" s="2">
        <f t="shared" si="204"/>
        <v>0</v>
      </c>
      <c r="BA267" s="2">
        <f t="shared" si="204"/>
        <v>0</v>
      </c>
      <c r="BB267" s="2">
        <f t="shared" si="204"/>
        <v>0</v>
      </c>
      <c r="BC267" s="2">
        <f t="shared" si="204"/>
        <v>0</v>
      </c>
      <c r="BD267" s="2">
        <f t="shared" si="204"/>
        <v>0</v>
      </c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>
        <f>ROUND(SUMIF(AA261:AA265,"=92810797",FQ261:FQ265),0)</f>
        <v>0</v>
      </c>
      <c r="BY267" s="2">
        <f>ROUND(SUMIF(AA261:AA265,"=92810797",FR261:FR265),0)</f>
        <v>0</v>
      </c>
      <c r="BZ267" s="2">
        <f>ROUND(SUMIF(AA261:AA265,"=92810797",GL261:GL265),0)</f>
        <v>0</v>
      </c>
      <c r="CA267" s="2">
        <f>ROUND(SUMIF(AA261:AA265,"=92810797",GM261:GM265),0)</f>
        <v>45373</v>
      </c>
      <c r="CB267" s="2">
        <f>ROUND(SUMIF(AA261:AA265,"=92810797",GN261:GN265),0)</f>
        <v>45373</v>
      </c>
      <c r="CC267" s="2">
        <f>ROUND(SUMIF(AA261:AA265,"=92810797",GO261:GO265),0)</f>
        <v>0</v>
      </c>
      <c r="CD267" s="2">
        <f>ROUND(SUMIF(AA261:AA265,"=92810797",GP261:GP265),0)</f>
        <v>0</v>
      </c>
      <c r="CE267" s="2">
        <f>AC267-BX267</f>
        <v>16090</v>
      </c>
      <c r="CF267" s="2">
        <f>AC267-BY267</f>
        <v>16090</v>
      </c>
      <c r="CG267" s="2">
        <f>BX267-BZ267</f>
        <v>0</v>
      </c>
      <c r="CH267" s="2">
        <f>AC267-BX267-BY267+BZ267</f>
        <v>16090</v>
      </c>
      <c r="CI267" s="2">
        <f>BY267-BZ267</f>
        <v>0</v>
      </c>
      <c r="CJ267" s="2">
        <f>ROUND(SUMIF(AA261:AA265,"=92810797",GX261:GX265),0)</f>
        <v>0</v>
      </c>
      <c r="CK267" s="2">
        <f>ROUND(SUMIF(AA261:AA265,"=92810797",GY261:GY265),0)</f>
        <v>0</v>
      </c>
      <c r="CL267" s="2">
        <f>ROUND(SUMIF(AA261:AA265,"=92810797",GZ261:GZ265),0)</f>
        <v>0</v>
      </c>
      <c r="CM267" s="2">
        <f>ROUND(SUMIF(AA261:AA265,"=92810797",HD261:HD265),0)</f>
        <v>0</v>
      </c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/>
      <c r="DZ267" s="3"/>
      <c r="EA267" s="3"/>
      <c r="EB267" s="3"/>
      <c r="EC267" s="3"/>
      <c r="ED267" s="3"/>
      <c r="EE267" s="3"/>
      <c r="EF267" s="3"/>
      <c r="EG267" s="3"/>
      <c r="EH267" s="3"/>
      <c r="EI267" s="3"/>
      <c r="EJ267" s="3"/>
      <c r="EK267" s="3"/>
      <c r="EL267" s="3"/>
      <c r="EM267" s="3"/>
      <c r="EN267" s="3"/>
      <c r="EO267" s="3"/>
      <c r="EP267" s="3"/>
      <c r="EQ267" s="3"/>
      <c r="ER267" s="3"/>
      <c r="ES267" s="3"/>
      <c r="ET267" s="3"/>
      <c r="EU267" s="3"/>
      <c r="EV267" s="3"/>
      <c r="EW267" s="3"/>
      <c r="EX267" s="3"/>
      <c r="EY267" s="3"/>
      <c r="EZ267" s="3"/>
      <c r="FA267" s="3"/>
      <c r="FB267" s="3"/>
      <c r="FC267" s="3"/>
      <c r="FD267" s="3"/>
      <c r="FE267" s="3"/>
      <c r="FF267" s="3"/>
      <c r="FG267" s="3"/>
      <c r="FH267" s="3"/>
      <c r="FI267" s="3"/>
      <c r="FJ267" s="3"/>
      <c r="FK267" s="3"/>
      <c r="FL267" s="3"/>
      <c r="FM267" s="3"/>
      <c r="FN267" s="3"/>
      <c r="FO267" s="3"/>
      <c r="FP267" s="3"/>
      <c r="FQ267" s="3"/>
      <c r="FR267" s="3"/>
      <c r="FS267" s="3"/>
      <c r="FT267" s="3"/>
      <c r="FU267" s="3"/>
      <c r="FV267" s="3"/>
      <c r="FW267" s="3"/>
      <c r="FX267" s="3"/>
      <c r="FY267" s="3"/>
      <c r="FZ267" s="3"/>
      <c r="GA267" s="3"/>
      <c r="GB267" s="3"/>
      <c r="GC267" s="3"/>
      <c r="GD267" s="3"/>
      <c r="GE267" s="3"/>
      <c r="GF267" s="3"/>
      <c r="GG267" s="3"/>
      <c r="GH267" s="3"/>
      <c r="GI267" s="3"/>
      <c r="GJ267" s="3"/>
      <c r="GK267" s="3"/>
      <c r="GL267" s="3"/>
      <c r="GM267" s="3"/>
      <c r="GN267" s="3"/>
      <c r="GO267" s="3"/>
      <c r="GP267" s="3"/>
      <c r="GQ267" s="3"/>
      <c r="GR267" s="3"/>
      <c r="GS267" s="3"/>
      <c r="GT267" s="3"/>
      <c r="GU267" s="3"/>
      <c r="GV267" s="3"/>
      <c r="GW267" s="3"/>
      <c r="GX267" s="3">
        <v>0</v>
      </c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201</v>
      </c>
      <c r="F269" s="4">
        <f>ROUND(Source!O267,O269)</f>
        <v>26632</v>
      </c>
      <c r="G269" s="4" t="s">
        <v>84</v>
      </c>
      <c r="H269" s="4" t="s">
        <v>85</v>
      </c>
      <c r="I269" s="4"/>
      <c r="J269" s="4"/>
      <c r="K269" s="4">
        <v>201</v>
      </c>
      <c r="L269" s="4">
        <v>1</v>
      </c>
      <c r="M269" s="4">
        <v>3</v>
      </c>
      <c r="N269" s="4" t="s">
        <v>6</v>
      </c>
      <c r="O269" s="4">
        <v>0</v>
      </c>
      <c r="P269" s="4"/>
      <c r="Q269" s="4"/>
      <c r="R269" s="4"/>
      <c r="S269" s="4"/>
      <c r="T269" s="4"/>
      <c r="U269" s="4"/>
      <c r="V269" s="4"/>
      <c r="W269" s="4">
        <v>26632</v>
      </c>
      <c r="X269" s="4">
        <v>1</v>
      </c>
      <c r="Y269" s="4">
        <v>26632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202</v>
      </c>
      <c r="F270" s="4">
        <f>ROUND(Source!P267,O270)</f>
        <v>16090</v>
      </c>
      <c r="G270" s="4" t="s">
        <v>86</v>
      </c>
      <c r="H270" s="4" t="s">
        <v>87</v>
      </c>
      <c r="I270" s="4"/>
      <c r="J270" s="4"/>
      <c r="K270" s="4">
        <v>202</v>
      </c>
      <c r="L270" s="4">
        <v>2</v>
      </c>
      <c r="M270" s="4">
        <v>3</v>
      </c>
      <c r="N270" s="4" t="s">
        <v>6</v>
      </c>
      <c r="O270" s="4">
        <v>0</v>
      </c>
      <c r="P270" s="4"/>
      <c r="Q270" s="4"/>
      <c r="R270" s="4"/>
      <c r="S270" s="4"/>
      <c r="T270" s="4"/>
      <c r="U270" s="4"/>
      <c r="V270" s="4"/>
      <c r="W270" s="4">
        <v>16090</v>
      </c>
      <c r="X270" s="4">
        <v>1</v>
      </c>
      <c r="Y270" s="4">
        <v>16090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222</v>
      </c>
      <c r="F271" s="4">
        <f>ROUND(Source!AO267,O271)</f>
        <v>0</v>
      </c>
      <c r="G271" s="4" t="s">
        <v>88</v>
      </c>
      <c r="H271" s="4" t="s">
        <v>89</v>
      </c>
      <c r="I271" s="4"/>
      <c r="J271" s="4"/>
      <c r="K271" s="4">
        <v>222</v>
      </c>
      <c r="L271" s="4">
        <v>3</v>
      </c>
      <c r="M271" s="4">
        <v>3</v>
      </c>
      <c r="N271" s="4" t="s">
        <v>6</v>
      </c>
      <c r="O271" s="4">
        <v>0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225</v>
      </c>
      <c r="F272" s="4">
        <f>ROUND(Source!AV267,O272)</f>
        <v>16090</v>
      </c>
      <c r="G272" s="4" t="s">
        <v>90</v>
      </c>
      <c r="H272" s="4" t="s">
        <v>91</v>
      </c>
      <c r="I272" s="4"/>
      <c r="J272" s="4"/>
      <c r="K272" s="4">
        <v>225</v>
      </c>
      <c r="L272" s="4">
        <v>4</v>
      </c>
      <c r="M272" s="4">
        <v>3</v>
      </c>
      <c r="N272" s="4" t="s">
        <v>6</v>
      </c>
      <c r="O272" s="4">
        <v>0</v>
      </c>
      <c r="P272" s="4"/>
      <c r="Q272" s="4"/>
      <c r="R272" s="4"/>
      <c r="S272" s="4"/>
      <c r="T272" s="4"/>
      <c r="U272" s="4"/>
      <c r="V272" s="4"/>
      <c r="W272" s="4">
        <v>16090</v>
      </c>
      <c r="X272" s="4">
        <v>1</v>
      </c>
      <c r="Y272" s="4">
        <v>16090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226</v>
      </c>
      <c r="F273" s="4">
        <f>ROUND(Source!AW267,O273)</f>
        <v>16090</v>
      </c>
      <c r="G273" s="4" t="s">
        <v>92</v>
      </c>
      <c r="H273" s="4" t="s">
        <v>93</v>
      </c>
      <c r="I273" s="4"/>
      <c r="J273" s="4"/>
      <c r="K273" s="4">
        <v>226</v>
      </c>
      <c r="L273" s="4">
        <v>5</v>
      </c>
      <c r="M273" s="4">
        <v>3</v>
      </c>
      <c r="N273" s="4" t="s">
        <v>6</v>
      </c>
      <c r="O273" s="4">
        <v>0</v>
      </c>
      <c r="P273" s="4"/>
      <c r="Q273" s="4"/>
      <c r="R273" s="4"/>
      <c r="S273" s="4"/>
      <c r="T273" s="4"/>
      <c r="U273" s="4"/>
      <c r="V273" s="4"/>
      <c r="W273" s="4">
        <v>16090</v>
      </c>
      <c r="X273" s="4">
        <v>1</v>
      </c>
      <c r="Y273" s="4">
        <v>16090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227</v>
      </c>
      <c r="F274" s="4">
        <f>ROUND(Source!AX267,O274)</f>
        <v>0</v>
      </c>
      <c r="G274" s="4" t="s">
        <v>94</v>
      </c>
      <c r="H274" s="4" t="s">
        <v>95</v>
      </c>
      <c r="I274" s="4"/>
      <c r="J274" s="4"/>
      <c r="K274" s="4">
        <v>227</v>
      </c>
      <c r="L274" s="4">
        <v>6</v>
      </c>
      <c r="M274" s="4">
        <v>3</v>
      </c>
      <c r="N274" s="4" t="s">
        <v>6</v>
      </c>
      <c r="O274" s="4">
        <v>0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228</v>
      </c>
      <c r="F275" s="4">
        <f>ROUND(Source!AY267,O275)</f>
        <v>16090</v>
      </c>
      <c r="G275" s="4" t="s">
        <v>96</v>
      </c>
      <c r="H275" s="4" t="s">
        <v>97</v>
      </c>
      <c r="I275" s="4"/>
      <c r="J275" s="4"/>
      <c r="K275" s="4">
        <v>228</v>
      </c>
      <c r="L275" s="4">
        <v>7</v>
      </c>
      <c r="M275" s="4">
        <v>3</v>
      </c>
      <c r="N275" s="4" t="s">
        <v>6</v>
      </c>
      <c r="O275" s="4">
        <v>0</v>
      </c>
      <c r="P275" s="4"/>
      <c r="Q275" s="4"/>
      <c r="R275" s="4"/>
      <c r="S275" s="4"/>
      <c r="T275" s="4"/>
      <c r="U275" s="4"/>
      <c r="V275" s="4"/>
      <c r="W275" s="4">
        <v>16090</v>
      </c>
      <c r="X275" s="4">
        <v>1</v>
      </c>
      <c r="Y275" s="4">
        <v>16090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216</v>
      </c>
      <c r="F276" s="4">
        <f>ROUND(Source!AP267,O276)</f>
        <v>0</v>
      </c>
      <c r="G276" s="4" t="s">
        <v>98</v>
      </c>
      <c r="H276" s="4" t="s">
        <v>99</v>
      </c>
      <c r="I276" s="4"/>
      <c r="J276" s="4"/>
      <c r="K276" s="4">
        <v>216</v>
      </c>
      <c r="L276" s="4">
        <v>8</v>
      </c>
      <c r="M276" s="4">
        <v>3</v>
      </c>
      <c r="N276" s="4" t="s">
        <v>6</v>
      </c>
      <c r="O276" s="4">
        <v>0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223</v>
      </c>
      <c r="F277" s="4">
        <f>ROUND(Source!AQ267,O277)</f>
        <v>0</v>
      </c>
      <c r="G277" s="4" t="s">
        <v>100</v>
      </c>
      <c r="H277" s="4" t="s">
        <v>101</v>
      </c>
      <c r="I277" s="4"/>
      <c r="J277" s="4"/>
      <c r="K277" s="4">
        <v>223</v>
      </c>
      <c r="L277" s="4">
        <v>9</v>
      </c>
      <c r="M277" s="4">
        <v>3</v>
      </c>
      <c r="N277" s="4" t="s">
        <v>6</v>
      </c>
      <c r="O277" s="4">
        <v>0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229</v>
      </c>
      <c r="F278" s="4">
        <f>ROUND(Source!AZ267,O278)</f>
        <v>0</v>
      </c>
      <c r="G278" s="4" t="s">
        <v>102</v>
      </c>
      <c r="H278" s="4" t="s">
        <v>103</v>
      </c>
      <c r="I278" s="4"/>
      <c r="J278" s="4"/>
      <c r="K278" s="4">
        <v>229</v>
      </c>
      <c r="L278" s="4">
        <v>10</v>
      </c>
      <c r="M278" s="4">
        <v>3</v>
      </c>
      <c r="N278" s="4" t="s">
        <v>6</v>
      </c>
      <c r="O278" s="4">
        <v>0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203</v>
      </c>
      <c r="F279" s="4">
        <f>ROUND(Source!Q267,O279)</f>
        <v>44</v>
      </c>
      <c r="G279" s="4" t="s">
        <v>104</v>
      </c>
      <c r="H279" s="4" t="s">
        <v>105</v>
      </c>
      <c r="I279" s="4"/>
      <c r="J279" s="4"/>
      <c r="K279" s="4">
        <v>203</v>
      </c>
      <c r="L279" s="4">
        <v>11</v>
      </c>
      <c r="M279" s="4">
        <v>3</v>
      </c>
      <c r="N279" s="4" t="s">
        <v>6</v>
      </c>
      <c r="O279" s="4">
        <v>0</v>
      </c>
      <c r="P279" s="4"/>
      <c r="Q279" s="4"/>
      <c r="R279" s="4"/>
      <c r="S279" s="4"/>
      <c r="T279" s="4"/>
      <c r="U279" s="4"/>
      <c r="V279" s="4"/>
      <c r="W279" s="4">
        <v>44</v>
      </c>
      <c r="X279" s="4">
        <v>1</v>
      </c>
      <c r="Y279" s="4">
        <v>44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231</v>
      </c>
      <c r="F280" s="4">
        <f>ROUND(Source!BB267,O280)</f>
        <v>0</v>
      </c>
      <c r="G280" s="4" t="s">
        <v>106</v>
      </c>
      <c r="H280" s="4" t="s">
        <v>107</v>
      </c>
      <c r="I280" s="4"/>
      <c r="J280" s="4"/>
      <c r="K280" s="4">
        <v>231</v>
      </c>
      <c r="L280" s="4">
        <v>12</v>
      </c>
      <c r="M280" s="4">
        <v>3</v>
      </c>
      <c r="N280" s="4" t="s">
        <v>6</v>
      </c>
      <c r="O280" s="4">
        <v>0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204</v>
      </c>
      <c r="F281" s="4">
        <f>ROUND(Source!R267,O281)</f>
        <v>90</v>
      </c>
      <c r="G281" s="4" t="s">
        <v>108</v>
      </c>
      <c r="H281" s="4" t="s">
        <v>109</v>
      </c>
      <c r="I281" s="4"/>
      <c r="J281" s="4"/>
      <c r="K281" s="4">
        <v>204</v>
      </c>
      <c r="L281" s="4">
        <v>13</v>
      </c>
      <c r="M281" s="4">
        <v>3</v>
      </c>
      <c r="N281" s="4" t="s">
        <v>6</v>
      </c>
      <c r="O281" s="4">
        <v>0</v>
      </c>
      <c r="P281" s="4"/>
      <c r="Q281" s="4"/>
      <c r="R281" s="4"/>
      <c r="S281" s="4"/>
      <c r="T281" s="4"/>
      <c r="U281" s="4"/>
      <c r="V281" s="4"/>
      <c r="W281" s="4">
        <v>90</v>
      </c>
      <c r="X281" s="4">
        <v>1</v>
      </c>
      <c r="Y281" s="4">
        <v>90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205</v>
      </c>
      <c r="F282" s="4">
        <f>ROUND(Source!S267,O282)</f>
        <v>10498</v>
      </c>
      <c r="G282" s="4" t="s">
        <v>110</v>
      </c>
      <c r="H282" s="4" t="s">
        <v>111</v>
      </c>
      <c r="I282" s="4"/>
      <c r="J282" s="4"/>
      <c r="K282" s="4">
        <v>205</v>
      </c>
      <c r="L282" s="4">
        <v>14</v>
      </c>
      <c r="M282" s="4">
        <v>3</v>
      </c>
      <c r="N282" s="4" t="s">
        <v>6</v>
      </c>
      <c r="O282" s="4">
        <v>0</v>
      </c>
      <c r="P282" s="4"/>
      <c r="Q282" s="4"/>
      <c r="R282" s="4"/>
      <c r="S282" s="4"/>
      <c r="T282" s="4"/>
      <c r="U282" s="4"/>
      <c r="V282" s="4"/>
      <c r="W282" s="4">
        <v>10498</v>
      </c>
      <c r="X282" s="4">
        <v>1</v>
      </c>
      <c r="Y282" s="4">
        <v>10498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232</v>
      </c>
      <c r="F283" s="4">
        <f>ROUND(Source!BC267,O283)</f>
        <v>0</v>
      </c>
      <c r="G283" s="4" t="s">
        <v>112</v>
      </c>
      <c r="H283" s="4" t="s">
        <v>113</v>
      </c>
      <c r="I283" s="4"/>
      <c r="J283" s="4"/>
      <c r="K283" s="4">
        <v>232</v>
      </c>
      <c r="L283" s="4">
        <v>15</v>
      </c>
      <c r="M283" s="4">
        <v>3</v>
      </c>
      <c r="N283" s="4" t="s">
        <v>6</v>
      </c>
      <c r="O283" s="4">
        <v>0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214</v>
      </c>
      <c r="F284" s="4">
        <f>ROUND(Source!AS267,O284)</f>
        <v>45373</v>
      </c>
      <c r="G284" s="4" t="s">
        <v>114</v>
      </c>
      <c r="H284" s="4" t="s">
        <v>115</v>
      </c>
      <c r="I284" s="4"/>
      <c r="J284" s="4"/>
      <c r="K284" s="4">
        <v>214</v>
      </c>
      <c r="L284" s="4">
        <v>16</v>
      </c>
      <c r="M284" s="4">
        <v>3</v>
      </c>
      <c r="N284" s="4" t="s">
        <v>6</v>
      </c>
      <c r="O284" s="4">
        <v>0</v>
      </c>
      <c r="P284" s="4"/>
      <c r="Q284" s="4"/>
      <c r="R284" s="4"/>
      <c r="S284" s="4"/>
      <c r="T284" s="4"/>
      <c r="U284" s="4"/>
      <c r="V284" s="4"/>
      <c r="W284" s="4">
        <v>45373</v>
      </c>
      <c r="X284" s="4">
        <v>1</v>
      </c>
      <c r="Y284" s="4">
        <v>45373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215</v>
      </c>
      <c r="F285" s="4">
        <f>ROUND(Source!AT267,O285)</f>
        <v>0</v>
      </c>
      <c r="G285" s="4" t="s">
        <v>116</v>
      </c>
      <c r="H285" s="4" t="s">
        <v>117</v>
      </c>
      <c r="I285" s="4"/>
      <c r="J285" s="4"/>
      <c r="K285" s="4">
        <v>215</v>
      </c>
      <c r="L285" s="4">
        <v>17</v>
      </c>
      <c r="M285" s="4">
        <v>3</v>
      </c>
      <c r="N285" s="4" t="s">
        <v>6</v>
      </c>
      <c r="O285" s="4">
        <v>0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217</v>
      </c>
      <c r="F286" s="4">
        <f>ROUND(Source!AU267,O286)</f>
        <v>0</v>
      </c>
      <c r="G286" s="4" t="s">
        <v>118</v>
      </c>
      <c r="H286" s="4" t="s">
        <v>119</v>
      </c>
      <c r="I286" s="4"/>
      <c r="J286" s="4"/>
      <c r="K286" s="4">
        <v>217</v>
      </c>
      <c r="L286" s="4">
        <v>18</v>
      </c>
      <c r="M286" s="4">
        <v>3</v>
      </c>
      <c r="N286" s="4" t="s">
        <v>6</v>
      </c>
      <c r="O286" s="4">
        <v>0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230</v>
      </c>
      <c r="F287" s="4">
        <f>ROUND(Source!BA267,O287)</f>
        <v>0</v>
      </c>
      <c r="G287" s="4" t="s">
        <v>120</v>
      </c>
      <c r="H287" s="4" t="s">
        <v>121</v>
      </c>
      <c r="I287" s="4"/>
      <c r="J287" s="4"/>
      <c r="K287" s="4">
        <v>230</v>
      </c>
      <c r="L287" s="4">
        <v>19</v>
      </c>
      <c r="M287" s="4">
        <v>3</v>
      </c>
      <c r="N287" s="4" t="s">
        <v>6</v>
      </c>
      <c r="O287" s="4">
        <v>0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206</v>
      </c>
      <c r="F288" s="4">
        <f>ROUND(Source!T267,O288)</f>
        <v>0</v>
      </c>
      <c r="G288" s="4" t="s">
        <v>122</v>
      </c>
      <c r="H288" s="4" t="s">
        <v>123</v>
      </c>
      <c r="I288" s="4"/>
      <c r="J288" s="4"/>
      <c r="K288" s="4">
        <v>206</v>
      </c>
      <c r="L288" s="4">
        <v>20</v>
      </c>
      <c r="M288" s="4">
        <v>3</v>
      </c>
      <c r="N288" s="4" t="s">
        <v>6</v>
      </c>
      <c r="O288" s="4">
        <v>0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207</v>
      </c>
      <c r="F289" s="4">
        <f>ROUND(Source!U267,O289)</f>
        <v>26.78088</v>
      </c>
      <c r="G289" s="4" t="s">
        <v>124</v>
      </c>
      <c r="H289" s="4" t="s">
        <v>125</v>
      </c>
      <c r="I289" s="4"/>
      <c r="J289" s="4"/>
      <c r="K289" s="4">
        <v>207</v>
      </c>
      <c r="L289" s="4">
        <v>21</v>
      </c>
      <c r="M289" s="4">
        <v>3</v>
      </c>
      <c r="N289" s="4" t="s">
        <v>6</v>
      </c>
      <c r="O289" s="4">
        <v>7</v>
      </c>
      <c r="P289" s="4"/>
      <c r="Q289" s="4"/>
      <c r="R289" s="4"/>
      <c r="S289" s="4"/>
      <c r="T289" s="4"/>
      <c r="U289" s="4"/>
      <c r="V289" s="4"/>
      <c r="W289" s="4">
        <v>26.78088</v>
      </c>
      <c r="X289" s="4">
        <v>1</v>
      </c>
      <c r="Y289" s="4">
        <v>26.78088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208</v>
      </c>
      <c r="F290" s="4">
        <f>ROUND(Source!V267,O290)</f>
        <v>0.19722000000000001</v>
      </c>
      <c r="G290" s="4" t="s">
        <v>126</v>
      </c>
      <c r="H290" s="4" t="s">
        <v>127</v>
      </c>
      <c r="I290" s="4"/>
      <c r="J290" s="4"/>
      <c r="K290" s="4">
        <v>208</v>
      </c>
      <c r="L290" s="4">
        <v>22</v>
      </c>
      <c r="M290" s="4">
        <v>3</v>
      </c>
      <c r="N290" s="4" t="s">
        <v>6</v>
      </c>
      <c r="O290" s="4">
        <v>7</v>
      </c>
      <c r="P290" s="4"/>
      <c r="Q290" s="4"/>
      <c r="R290" s="4"/>
      <c r="S290" s="4"/>
      <c r="T290" s="4"/>
      <c r="U290" s="4"/>
      <c r="V290" s="4"/>
      <c r="W290" s="4">
        <v>0.19722000000000001</v>
      </c>
      <c r="X290" s="4">
        <v>1</v>
      </c>
      <c r="Y290" s="4">
        <v>0.19722000000000001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209</v>
      </c>
      <c r="F291" s="4">
        <f>ROUND(Source!W267,O291)</f>
        <v>0</v>
      </c>
      <c r="G291" s="4" t="s">
        <v>128</v>
      </c>
      <c r="H291" s="4" t="s">
        <v>129</v>
      </c>
      <c r="I291" s="4"/>
      <c r="J291" s="4"/>
      <c r="K291" s="4">
        <v>209</v>
      </c>
      <c r="L291" s="4">
        <v>23</v>
      </c>
      <c r="M291" s="4">
        <v>3</v>
      </c>
      <c r="N291" s="4" t="s">
        <v>6</v>
      </c>
      <c r="O291" s="4">
        <v>0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233</v>
      </c>
      <c r="F292" s="4">
        <f>ROUND(Source!BD267,O292)</f>
        <v>0</v>
      </c>
      <c r="G292" s="4" t="s">
        <v>130</v>
      </c>
      <c r="H292" s="4" t="s">
        <v>131</v>
      </c>
      <c r="I292" s="4"/>
      <c r="J292" s="4"/>
      <c r="K292" s="4">
        <v>233</v>
      </c>
      <c r="L292" s="4">
        <v>24</v>
      </c>
      <c r="M292" s="4">
        <v>3</v>
      </c>
      <c r="N292" s="4" t="s">
        <v>6</v>
      </c>
      <c r="O292" s="4">
        <v>0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210</v>
      </c>
      <c r="F293" s="4">
        <f>ROUND(Source!X267,O293)</f>
        <v>11859</v>
      </c>
      <c r="G293" s="4" t="s">
        <v>132</v>
      </c>
      <c r="H293" s="4" t="s">
        <v>133</v>
      </c>
      <c r="I293" s="4"/>
      <c r="J293" s="4"/>
      <c r="K293" s="4">
        <v>210</v>
      </c>
      <c r="L293" s="4">
        <v>25</v>
      </c>
      <c r="M293" s="4">
        <v>3</v>
      </c>
      <c r="N293" s="4" t="s">
        <v>6</v>
      </c>
      <c r="O293" s="4">
        <v>0</v>
      </c>
      <c r="P293" s="4"/>
      <c r="Q293" s="4"/>
      <c r="R293" s="4"/>
      <c r="S293" s="4"/>
      <c r="T293" s="4"/>
      <c r="U293" s="4"/>
      <c r="V293" s="4"/>
      <c r="W293" s="4">
        <v>11859</v>
      </c>
      <c r="X293" s="4">
        <v>1</v>
      </c>
      <c r="Y293" s="4">
        <v>11859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211</v>
      </c>
      <c r="F294" s="4">
        <f>ROUND(Source!Y267,O294)</f>
        <v>6882</v>
      </c>
      <c r="G294" s="4" t="s">
        <v>134</v>
      </c>
      <c r="H294" s="4" t="s">
        <v>135</v>
      </c>
      <c r="I294" s="4"/>
      <c r="J294" s="4"/>
      <c r="K294" s="4">
        <v>211</v>
      </c>
      <c r="L294" s="4">
        <v>26</v>
      </c>
      <c r="M294" s="4">
        <v>3</v>
      </c>
      <c r="N294" s="4" t="s">
        <v>6</v>
      </c>
      <c r="O294" s="4">
        <v>0</v>
      </c>
      <c r="P294" s="4"/>
      <c r="Q294" s="4"/>
      <c r="R294" s="4"/>
      <c r="S294" s="4"/>
      <c r="T294" s="4"/>
      <c r="U294" s="4"/>
      <c r="V294" s="4"/>
      <c r="W294" s="4">
        <v>6882</v>
      </c>
      <c r="X294" s="4">
        <v>1</v>
      </c>
      <c r="Y294" s="4">
        <v>6882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224</v>
      </c>
      <c r="F295" s="4">
        <f>ROUND(Source!AR267,O295)</f>
        <v>45373</v>
      </c>
      <c r="G295" s="4" t="s">
        <v>136</v>
      </c>
      <c r="H295" s="4" t="s">
        <v>137</v>
      </c>
      <c r="I295" s="4"/>
      <c r="J295" s="4"/>
      <c r="K295" s="4">
        <v>224</v>
      </c>
      <c r="L295" s="4">
        <v>27</v>
      </c>
      <c r="M295" s="4">
        <v>3</v>
      </c>
      <c r="N295" s="4" t="s">
        <v>6</v>
      </c>
      <c r="O295" s="4">
        <v>0</v>
      </c>
      <c r="P295" s="4"/>
      <c r="Q295" s="4"/>
      <c r="R295" s="4"/>
      <c r="S295" s="4"/>
      <c r="T295" s="4"/>
      <c r="U295" s="4"/>
      <c r="V295" s="4"/>
      <c r="W295" s="4">
        <v>45373</v>
      </c>
      <c r="X295" s="4">
        <v>1</v>
      </c>
      <c r="Y295" s="4">
        <v>45373</v>
      </c>
      <c r="Z295" s="4"/>
      <c r="AA295" s="4"/>
      <c r="AB295" s="4"/>
    </row>
    <row r="297" spans="1:245" x14ac:dyDescent="0.2">
      <c r="A297" s="1">
        <v>5</v>
      </c>
      <c r="B297" s="1">
        <v>1</v>
      </c>
      <c r="C297" s="1"/>
      <c r="D297" s="1">
        <f>ROW(A323)</f>
        <v>323</v>
      </c>
      <c r="E297" s="1"/>
      <c r="F297" s="1" t="s">
        <v>17</v>
      </c>
      <c r="G297" s="1" t="s">
        <v>233</v>
      </c>
      <c r="H297" s="1" t="s">
        <v>6</v>
      </c>
      <c r="I297" s="1">
        <v>0</v>
      </c>
      <c r="J297" s="1"/>
      <c r="K297" s="1">
        <v>0</v>
      </c>
      <c r="L297" s="1"/>
      <c r="M297" s="1" t="s">
        <v>6</v>
      </c>
      <c r="N297" s="1"/>
      <c r="O297" s="1"/>
      <c r="P297" s="1"/>
      <c r="Q297" s="1"/>
      <c r="R297" s="1"/>
      <c r="S297" s="1">
        <v>0</v>
      </c>
      <c r="T297" s="1"/>
      <c r="U297" s="1" t="s">
        <v>6</v>
      </c>
      <c r="V297" s="1">
        <v>0</v>
      </c>
      <c r="W297" s="1"/>
      <c r="X297" s="1"/>
      <c r="Y297" s="1"/>
      <c r="Z297" s="1"/>
      <c r="AA297" s="1"/>
      <c r="AB297" s="1" t="s">
        <v>6</v>
      </c>
      <c r="AC297" s="1" t="s">
        <v>6</v>
      </c>
      <c r="AD297" s="1" t="s">
        <v>6</v>
      </c>
      <c r="AE297" s="1" t="s">
        <v>6</v>
      </c>
      <c r="AF297" s="1" t="s">
        <v>6</v>
      </c>
      <c r="AG297" s="1" t="s">
        <v>6</v>
      </c>
      <c r="AH297" s="1"/>
      <c r="AI297" s="1"/>
      <c r="AJ297" s="1"/>
      <c r="AK297" s="1"/>
      <c r="AL297" s="1"/>
      <c r="AM297" s="1"/>
      <c r="AN297" s="1"/>
      <c r="AO297" s="1"/>
      <c r="AP297" s="1" t="s">
        <v>6</v>
      </c>
      <c r="AQ297" s="1" t="s">
        <v>6</v>
      </c>
      <c r="AR297" s="1" t="s">
        <v>6</v>
      </c>
      <c r="AS297" s="1"/>
      <c r="AT297" s="1"/>
      <c r="AU297" s="1"/>
      <c r="AV297" s="1"/>
      <c r="AW297" s="1"/>
      <c r="AX297" s="1"/>
      <c r="AY297" s="1"/>
      <c r="AZ297" s="1" t="s">
        <v>6</v>
      </c>
      <c r="BA297" s="1"/>
      <c r="BB297" s="1" t="s">
        <v>6</v>
      </c>
      <c r="BC297" s="1" t="s">
        <v>6</v>
      </c>
      <c r="BD297" s="1" t="s">
        <v>6</v>
      </c>
      <c r="BE297" s="1" t="s">
        <v>6</v>
      </c>
      <c r="BF297" s="1" t="s">
        <v>6</v>
      </c>
      <c r="BG297" s="1" t="s">
        <v>6</v>
      </c>
      <c r="BH297" s="1" t="s">
        <v>6</v>
      </c>
      <c r="BI297" s="1" t="s">
        <v>6</v>
      </c>
      <c r="BJ297" s="1" t="s">
        <v>6</v>
      </c>
      <c r="BK297" s="1" t="s">
        <v>6</v>
      </c>
      <c r="BL297" s="1" t="s">
        <v>6</v>
      </c>
      <c r="BM297" s="1" t="s">
        <v>6</v>
      </c>
      <c r="BN297" s="1" t="s">
        <v>6</v>
      </c>
      <c r="BO297" s="1" t="s">
        <v>6</v>
      </c>
      <c r="BP297" s="1" t="s">
        <v>6</v>
      </c>
      <c r="BQ297" s="1"/>
      <c r="BR297" s="1"/>
      <c r="BS297" s="1"/>
      <c r="BT297" s="1"/>
      <c r="BU297" s="1"/>
      <c r="BV297" s="1"/>
      <c r="BW297" s="1"/>
      <c r="BX297" s="1">
        <v>0</v>
      </c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>
        <v>0</v>
      </c>
    </row>
    <row r="299" spans="1:245" x14ac:dyDescent="0.2">
      <c r="A299" s="2">
        <v>52</v>
      </c>
      <c r="B299" s="2">
        <f t="shared" ref="B299:G299" si="205">B323</f>
        <v>1</v>
      </c>
      <c r="C299" s="2">
        <f t="shared" si="205"/>
        <v>5</v>
      </c>
      <c r="D299" s="2">
        <f t="shared" si="205"/>
        <v>297</v>
      </c>
      <c r="E299" s="2">
        <f t="shared" si="205"/>
        <v>0</v>
      </c>
      <c r="F299" s="2" t="str">
        <f t="shared" si="205"/>
        <v>Новый подраздел</v>
      </c>
      <c r="G299" s="2" t="str">
        <f t="shared" si="205"/>
        <v>Тамбур в осях Е-Д,2-11, тамбур в осях Л-К,2-6, тамбур в осях Н-М, 9-11, вестибюль, колясочные с лапомойкой</v>
      </c>
      <c r="H299" s="2"/>
      <c r="I299" s="2"/>
      <c r="J299" s="2"/>
      <c r="K299" s="2"/>
      <c r="L299" s="2"/>
      <c r="M299" s="2"/>
      <c r="N299" s="2"/>
      <c r="O299" s="2">
        <f t="shared" ref="O299:AT299" si="206">O323</f>
        <v>146275</v>
      </c>
      <c r="P299" s="2">
        <f t="shared" si="206"/>
        <v>91361</v>
      </c>
      <c r="Q299" s="2">
        <f t="shared" si="206"/>
        <v>1679</v>
      </c>
      <c r="R299" s="2">
        <f t="shared" si="206"/>
        <v>1170</v>
      </c>
      <c r="S299" s="2">
        <f t="shared" si="206"/>
        <v>53235</v>
      </c>
      <c r="T299" s="2">
        <f t="shared" si="206"/>
        <v>0</v>
      </c>
      <c r="U299" s="2">
        <f t="shared" si="206"/>
        <v>134.26113000000001</v>
      </c>
      <c r="V299" s="2">
        <f t="shared" si="206"/>
        <v>2.1824399999999997</v>
      </c>
      <c r="W299" s="2">
        <f t="shared" si="206"/>
        <v>0</v>
      </c>
      <c r="X299" s="2">
        <f t="shared" si="206"/>
        <v>59355</v>
      </c>
      <c r="Y299" s="2">
        <f t="shared" si="206"/>
        <v>34380</v>
      </c>
      <c r="Z299" s="2">
        <f t="shared" si="206"/>
        <v>0</v>
      </c>
      <c r="AA299" s="2">
        <f t="shared" si="206"/>
        <v>0</v>
      </c>
      <c r="AB299" s="2">
        <f t="shared" si="206"/>
        <v>146275</v>
      </c>
      <c r="AC299" s="2">
        <f t="shared" si="206"/>
        <v>91361</v>
      </c>
      <c r="AD299" s="2">
        <f t="shared" si="206"/>
        <v>1679</v>
      </c>
      <c r="AE299" s="2">
        <f t="shared" si="206"/>
        <v>1170</v>
      </c>
      <c r="AF299" s="2">
        <f t="shared" si="206"/>
        <v>53235</v>
      </c>
      <c r="AG299" s="2">
        <f t="shared" si="206"/>
        <v>0</v>
      </c>
      <c r="AH299" s="2">
        <f t="shared" si="206"/>
        <v>134.26113000000001</v>
      </c>
      <c r="AI299" s="2">
        <f t="shared" si="206"/>
        <v>2.1824399999999997</v>
      </c>
      <c r="AJ299" s="2">
        <f t="shared" si="206"/>
        <v>0</v>
      </c>
      <c r="AK299" s="2">
        <f t="shared" si="206"/>
        <v>59355</v>
      </c>
      <c r="AL299" s="2">
        <f t="shared" si="206"/>
        <v>34380</v>
      </c>
      <c r="AM299" s="2">
        <f t="shared" si="206"/>
        <v>0</v>
      </c>
      <c r="AN299" s="2">
        <f t="shared" si="206"/>
        <v>0</v>
      </c>
      <c r="AO299" s="2">
        <f t="shared" si="206"/>
        <v>0</v>
      </c>
      <c r="AP299" s="2">
        <f t="shared" si="206"/>
        <v>0</v>
      </c>
      <c r="AQ299" s="2">
        <f t="shared" si="206"/>
        <v>0</v>
      </c>
      <c r="AR299" s="2">
        <f t="shared" si="206"/>
        <v>240010</v>
      </c>
      <c r="AS299" s="2">
        <f t="shared" si="206"/>
        <v>240010</v>
      </c>
      <c r="AT299" s="2">
        <f t="shared" si="206"/>
        <v>0</v>
      </c>
      <c r="AU299" s="2">
        <f t="shared" ref="AU299:BZ299" si="207">AU323</f>
        <v>0</v>
      </c>
      <c r="AV299" s="2">
        <f t="shared" si="207"/>
        <v>91361</v>
      </c>
      <c r="AW299" s="2">
        <f t="shared" si="207"/>
        <v>91361</v>
      </c>
      <c r="AX299" s="2">
        <f t="shared" si="207"/>
        <v>0</v>
      </c>
      <c r="AY299" s="2">
        <f t="shared" si="207"/>
        <v>91361</v>
      </c>
      <c r="AZ299" s="2">
        <f t="shared" si="207"/>
        <v>0</v>
      </c>
      <c r="BA299" s="2">
        <f t="shared" si="207"/>
        <v>0</v>
      </c>
      <c r="BB299" s="2">
        <f t="shared" si="207"/>
        <v>0</v>
      </c>
      <c r="BC299" s="2">
        <f t="shared" si="207"/>
        <v>0</v>
      </c>
      <c r="BD299" s="2">
        <f t="shared" si="207"/>
        <v>0</v>
      </c>
      <c r="BE299" s="2">
        <f t="shared" si="207"/>
        <v>0</v>
      </c>
      <c r="BF299" s="2">
        <f t="shared" si="207"/>
        <v>0</v>
      </c>
      <c r="BG299" s="2">
        <f t="shared" si="207"/>
        <v>0</v>
      </c>
      <c r="BH299" s="2">
        <f t="shared" si="207"/>
        <v>0</v>
      </c>
      <c r="BI299" s="2">
        <f t="shared" si="207"/>
        <v>0</v>
      </c>
      <c r="BJ299" s="2">
        <f t="shared" si="207"/>
        <v>0</v>
      </c>
      <c r="BK299" s="2">
        <f t="shared" si="207"/>
        <v>0</v>
      </c>
      <c r="BL299" s="2">
        <f t="shared" si="207"/>
        <v>0</v>
      </c>
      <c r="BM299" s="2">
        <f t="shared" si="207"/>
        <v>0</v>
      </c>
      <c r="BN299" s="2">
        <f t="shared" si="207"/>
        <v>0</v>
      </c>
      <c r="BO299" s="2">
        <f t="shared" si="207"/>
        <v>0</v>
      </c>
      <c r="BP299" s="2">
        <f t="shared" si="207"/>
        <v>0</v>
      </c>
      <c r="BQ299" s="2">
        <f t="shared" si="207"/>
        <v>0</v>
      </c>
      <c r="BR299" s="2">
        <f t="shared" si="207"/>
        <v>0</v>
      </c>
      <c r="BS299" s="2">
        <f t="shared" si="207"/>
        <v>0</v>
      </c>
      <c r="BT299" s="2">
        <f t="shared" si="207"/>
        <v>0</v>
      </c>
      <c r="BU299" s="2">
        <f t="shared" si="207"/>
        <v>0</v>
      </c>
      <c r="BV299" s="2">
        <f t="shared" si="207"/>
        <v>0</v>
      </c>
      <c r="BW299" s="2">
        <f t="shared" si="207"/>
        <v>0</v>
      </c>
      <c r="BX299" s="2">
        <f t="shared" si="207"/>
        <v>0</v>
      </c>
      <c r="BY299" s="2">
        <f t="shared" si="207"/>
        <v>0</v>
      </c>
      <c r="BZ299" s="2">
        <f t="shared" si="207"/>
        <v>0</v>
      </c>
      <c r="CA299" s="2">
        <f t="shared" ref="CA299:DF299" si="208">CA323</f>
        <v>240010</v>
      </c>
      <c r="CB299" s="2">
        <f t="shared" si="208"/>
        <v>240010</v>
      </c>
      <c r="CC299" s="2">
        <f t="shared" si="208"/>
        <v>0</v>
      </c>
      <c r="CD299" s="2">
        <f t="shared" si="208"/>
        <v>0</v>
      </c>
      <c r="CE299" s="2">
        <f t="shared" si="208"/>
        <v>91361</v>
      </c>
      <c r="CF299" s="2">
        <f t="shared" si="208"/>
        <v>91361</v>
      </c>
      <c r="CG299" s="2">
        <f t="shared" si="208"/>
        <v>0</v>
      </c>
      <c r="CH299" s="2">
        <f t="shared" si="208"/>
        <v>91361</v>
      </c>
      <c r="CI299" s="2">
        <f t="shared" si="208"/>
        <v>0</v>
      </c>
      <c r="CJ299" s="2">
        <f t="shared" si="208"/>
        <v>0</v>
      </c>
      <c r="CK299" s="2">
        <f t="shared" si="208"/>
        <v>0</v>
      </c>
      <c r="CL299" s="2">
        <f t="shared" si="208"/>
        <v>0</v>
      </c>
      <c r="CM299" s="2">
        <f t="shared" si="208"/>
        <v>0</v>
      </c>
      <c r="CN299" s="2">
        <f t="shared" si="208"/>
        <v>0</v>
      </c>
      <c r="CO299" s="2">
        <f t="shared" si="208"/>
        <v>0</v>
      </c>
      <c r="CP299" s="2">
        <f t="shared" si="208"/>
        <v>0</v>
      </c>
      <c r="CQ299" s="2">
        <f t="shared" si="208"/>
        <v>0</v>
      </c>
      <c r="CR299" s="2">
        <f t="shared" si="208"/>
        <v>0</v>
      </c>
      <c r="CS299" s="2">
        <f t="shared" si="208"/>
        <v>0</v>
      </c>
      <c r="CT299" s="2">
        <f t="shared" si="208"/>
        <v>0</v>
      </c>
      <c r="CU299" s="2">
        <f t="shared" si="208"/>
        <v>0</v>
      </c>
      <c r="CV299" s="2">
        <f t="shared" si="208"/>
        <v>0</v>
      </c>
      <c r="CW299" s="2">
        <f t="shared" si="208"/>
        <v>0</v>
      </c>
      <c r="CX299" s="2">
        <f t="shared" si="208"/>
        <v>0</v>
      </c>
      <c r="CY299" s="2">
        <f t="shared" si="208"/>
        <v>0</v>
      </c>
      <c r="CZ299" s="2">
        <f t="shared" si="208"/>
        <v>0</v>
      </c>
      <c r="DA299" s="2">
        <f t="shared" si="208"/>
        <v>0</v>
      </c>
      <c r="DB299" s="2">
        <f t="shared" si="208"/>
        <v>0</v>
      </c>
      <c r="DC299" s="2">
        <f t="shared" si="208"/>
        <v>0</v>
      </c>
      <c r="DD299" s="2">
        <f t="shared" si="208"/>
        <v>0</v>
      </c>
      <c r="DE299" s="2">
        <f t="shared" si="208"/>
        <v>0</v>
      </c>
      <c r="DF299" s="2">
        <f t="shared" si="208"/>
        <v>0</v>
      </c>
      <c r="DG299" s="3">
        <f t="shared" ref="DG299:EL299" si="209">DG323</f>
        <v>0</v>
      </c>
      <c r="DH299" s="3">
        <f t="shared" si="209"/>
        <v>0</v>
      </c>
      <c r="DI299" s="3">
        <f t="shared" si="209"/>
        <v>0</v>
      </c>
      <c r="DJ299" s="3">
        <f t="shared" si="209"/>
        <v>0</v>
      </c>
      <c r="DK299" s="3">
        <f t="shared" si="209"/>
        <v>0</v>
      </c>
      <c r="DL299" s="3">
        <f t="shared" si="209"/>
        <v>0</v>
      </c>
      <c r="DM299" s="3">
        <f t="shared" si="209"/>
        <v>0</v>
      </c>
      <c r="DN299" s="3">
        <f t="shared" si="209"/>
        <v>0</v>
      </c>
      <c r="DO299" s="3">
        <f t="shared" si="209"/>
        <v>0</v>
      </c>
      <c r="DP299" s="3">
        <f t="shared" si="209"/>
        <v>0</v>
      </c>
      <c r="DQ299" s="3">
        <f t="shared" si="209"/>
        <v>0</v>
      </c>
      <c r="DR299" s="3">
        <f t="shared" si="209"/>
        <v>0</v>
      </c>
      <c r="DS299" s="3">
        <f t="shared" si="209"/>
        <v>0</v>
      </c>
      <c r="DT299" s="3">
        <f t="shared" si="209"/>
        <v>0</v>
      </c>
      <c r="DU299" s="3">
        <f t="shared" si="209"/>
        <v>0</v>
      </c>
      <c r="DV299" s="3">
        <f t="shared" si="209"/>
        <v>0</v>
      </c>
      <c r="DW299" s="3">
        <f t="shared" si="209"/>
        <v>0</v>
      </c>
      <c r="DX299" s="3">
        <f t="shared" si="209"/>
        <v>0</v>
      </c>
      <c r="DY299" s="3">
        <f t="shared" si="209"/>
        <v>0</v>
      </c>
      <c r="DZ299" s="3">
        <f t="shared" si="209"/>
        <v>0</v>
      </c>
      <c r="EA299" s="3">
        <f t="shared" si="209"/>
        <v>0</v>
      </c>
      <c r="EB299" s="3">
        <f t="shared" si="209"/>
        <v>0</v>
      </c>
      <c r="EC299" s="3">
        <f t="shared" si="209"/>
        <v>0</v>
      </c>
      <c r="ED299" s="3">
        <f t="shared" si="209"/>
        <v>0</v>
      </c>
      <c r="EE299" s="3">
        <f t="shared" si="209"/>
        <v>0</v>
      </c>
      <c r="EF299" s="3">
        <f t="shared" si="209"/>
        <v>0</v>
      </c>
      <c r="EG299" s="3">
        <f t="shared" si="209"/>
        <v>0</v>
      </c>
      <c r="EH299" s="3">
        <f t="shared" si="209"/>
        <v>0</v>
      </c>
      <c r="EI299" s="3">
        <f t="shared" si="209"/>
        <v>0</v>
      </c>
      <c r="EJ299" s="3">
        <f t="shared" si="209"/>
        <v>0</v>
      </c>
      <c r="EK299" s="3">
        <f t="shared" si="209"/>
        <v>0</v>
      </c>
      <c r="EL299" s="3">
        <f t="shared" si="209"/>
        <v>0</v>
      </c>
      <c r="EM299" s="3">
        <f t="shared" ref="EM299:FR299" si="210">EM323</f>
        <v>0</v>
      </c>
      <c r="EN299" s="3">
        <f t="shared" si="210"/>
        <v>0</v>
      </c>
      <c r="EO299" s="3">
        <f t="shared" si="210"/>
        <v>0</v>
      </c>
      <c r="EP299" s="3">
        <f t="shared" si="210"/>
        <v>0</v>
      </c>
      <c r="EQ299" s="3">
        <f t="shared" si="210"/>
        <v>0</v>
      </c>
      <c r="ER299" s="3">
        <f t="shared" si="210"/>
        <v>0</v>
      </c>
      <c r="ES299" s="3">
        <f t="shared" si="210"/>
        <v>0</v>
      </c>
      <c r="ET299" s="3">
        <f t="shared" si="210"/>
        <v>0</v>
      </c>
      <c r="EU299" s="3">
        <f t="shared" si="210"/>
        <v>0</v>
      </c>
      <c r="EV299" s="3">
        <f t="shared" si="210"/>
        <v>0</v>
      </c>
      <c r="EW299" s="3">
        <f t="shared" si="210"/>
        <v>0</v>
      </c>
      <c r="EX299" s="3">
        <f t="shared" si="210"/>
        <v>0</v>
      </c>
      <c r="EY299" s="3">
        <f t="shared" si="210"/>
        <v>0</v>
      </c>
      <c r="EZ299" s="3">
        <f t="shared" si="210"/>
        <v>0</v>
      </c>
      <c r="FA299" s="3">
        <f t="shared" si="210"/>
        <v>0</v>
      </c>
      <c r="FB299" s="3">
        <f t="shared" si="210"/>
        <v>0</v>
      </c>
      <c r="FC299" s="3">
        <f t="shared" si="210"/>
        <v>0</v>
      </c>
      <c r="FD299" s="3">
        <f t="shared" si="210"/>
        <v>0</v>
      </c>
      <c r="FE299" s="3">
        <f t="shared" si="210"/>
        <v>0</v>
      </c>
      <c r="FF299" s="3">
        <f t="shared" si="210"/>
        <v>0</v>
      </c>
      <c r="FG299" s="3">
        <f t="shared" si="210"/>
        <v>0</v>
      </c>
      <c r="FH299" s="3">
        <f t="shared" si="210"/>
        <v>0</v>
      </c>
      <c r="FI299" s="3">
        <f t="shared" si="210"/>
        <v>0</v>
      </c>
      <c r="FJ299" s="3">
        <f t="shared" si="210"/>
        <v>0</v>
      </c>
      <c r="FK299" s="3">
        <f t="shared" si="210"/>
        <v>0</v>
      </c>
      <c r="FL299" s="3">
        <f t="shared" si="210"/>
        <v>0</v>
      </c>
      <c r="FM299" s="3">
        <f t="shared" si="210"/>
        <v>0</v>
      </c>
      <c r="FN299" s="3">
        <f t="shared" si="210"/>
        <v>0</v>
      </c>
      <c r="FO299" s="3">
        <f t="shared" si="210"/>
        <v>0</v>
      </c>
      <c r="FP299" s="3">
        <f t="shared" si="210"/>
        <v>0</v>
      </c>
      <c r="FQ299" s="3">
        <f t="shared" si="210"/>
        <v>0</v>
      </c>
      <c r="FR299" s="3">
        <f t="shared" si="210"/>
        <v>0</v>
      </c>
      <c r="FS299" s="3">
        <f t="shared" ref="FS299:GX299" si="211">FS323</f>
        <v>0</v>
      </c>
      <c r="FT299" s="3">
        <f t="shared" si="211"/>
        <v>0</v>
      </c>
      <c r="FU299" s="3">
        <f t="shared" si="211"/>
        <v>0</v>
      </c>
      <c r="FV299" s="3">
        <f t="shared" si="211"/>
        <v>0</v>
      </c>
      <c r="FW299" s="3">
        <f t="shared" si="211"/>
        <v>0</v>
      </c>
      <c r="FX299" s="3">
        <f t="shared" si="211"/>
        <v>0</v>
      </c>
      <c r="FY299" s="3">
        <f t="shared" si="211"/>
        <v>0</v>
      </c>
      <c r="FZ299" s="3">
        <f t="shared" si="211"/>
        <v>0</v>
      </c>
      <c r="GA299" s="3">
        <f t="shared" si="211"/>
        <v>0</v>
      </c>
      <c r="GB299" s="3">
        <f t="shared" si="211"/>
        <v>0</v>
      </c>
      <c r="GC299" s="3">
        <f t="shared" si="211"/>
        <v>0</v>
      </c>
      <c r="GD299" s="3">
        <f t="shared" si="211"/>
        <v>0</v>
      </c>
      <c r="GE299" s="3">
        <f t="shared" si="211"/>
        <v>0</v>
      </c>
      <c r="GF299" s="3">
        <f t="shared" si="211"/>
        <v>0</v>
      </c>
      <c r="GG299" s="3">
        <f t="shared" si="211"/>
        <v>0</v>
      </c>
      <c r="GH299" s="3">
        <f t="shared" si="211"/>
        <v>0</v>
      </c>
      <c r="GI299" s="3">
        <f t="shared" si="211"/>
        <v>0</v>
      </c>
      <c r="GJ299" s="3">
        <f t="shared" si="211"/>
        <v>0</v>
      </c>
      <c r="GK299" s="3">
        <f t="shared" si="211"/>
        <v>0</v>
      </c>
      <c r="GL299" s="3">
        <f t="shared" si="211"/>
        <v>0</v>
      </c>
      <c r="GM299" s="3">
        <f t="shared" si="211"/>
        <v>0</v>
      </c>
      <c r="GN299" s="3">
        <f t="shared" si="211"/>
        <v>0</v>
      </c>
      <c r="GO299" s="3">
        <f t="shared" si="211"/>
        <v>0</v>
      </c>
      <c r="GP299" s="3">
        <f t="shared" si="211"/>
        <v>0</v>
      </c>
      <c r="GQ299" s="3">
        <f t="shared" si="211"/>
        <v>0</v>
      </c>
      <c r="GR299" s="3">
        <f t="shared" si="211"/>
        <v>0</v>
      </c>
      <c r="GS299" s="3">
        <f t="shared" si="211"/>
        <v>0</v>
      </c>
      <c r="GT299" s="3">
        <f t="shared" si="211"/>
        <v>0</v>
      </c>
      <c r="GU299" s="3">
        <f t="shared" si="211"/>
        <v>0</v>
      </c>
      <c r="GV299" s="3">
        <f t="shared" si="211"/>
        <v>0</v>
      </c>
      <c r="GW299" s="3">
        <f t="shared" si="211"/>
        <v>0</v>
      </c>
      <c r="GX299" s="3">
        <f t="shared" si="211"/>
        <v>0</v>
      </c>
    </row>
    <row r="301" spans="1:245" x14ac:dyDescent="0.2">
      <c r="A301">
        <v>17</v>
      </c>
      <c r="B301">
        <v>1</v>
      </c>
      <c r="C301">
        <f>ROW(SmtRes!A168)</f>
        <v>168</v>
      </c>
      <c r="D301">
        <f>ROW(EtalonRes!A161)</f>
        <v>161</v>
      </c>
      <c r="E301" t="s">
        <v>234</v>
      </c>
      <c r="F301" t="s">
        <v>235</v>
      </c>
      <c r="G301" t="s">
        <v>236</v>
      </c>
      <c r="H301" t="s">
        <v>70</v>
      </c>
      <c r="I301">
        <v>2.5</v>
      </c>
      <c r="J301">
        <v>0</v>
      </c>
      <c r="K301">
        <v>2.5</v>
      </c>
      <c r="O301">
        <f t="shared" ref="O301:O321" si="212">ROUND(CP301,0)</f>
        <v>10899</v>
      </c>
      <c r="P301">
        <f t="shared" ref="P301:P321" si="213">ROUND(CQ301*I301,0)</f>
        <v>0</v>
      </c>
      <c r="Q301">
        <f t="shared" ref="Q301:Q321" si="214">ROUND(CR301*I301,0)</f>
        <v>918</v>
      </c>
      <c r="R301">
        <f t="shared" ref="R301:R321" si="215">ROUND(CS301*I301,0)</f>
        <v>404</v>
      </c>
      <c r="S301">
        <f t="shared" ref="S301:S321" si="216">ROUND(CT301*I301,0)</f>
        <v>9981</v>
      </c>
      <c r="T301">
        <f t="shared" ref="T301:T321" si="217">ROUND(CU301*I301,0)</f>
        <v>0</v>
      </c>
      <c r="U301">
        <f t="shared" ref="U301:U321" si="218">ROUND(CV301*I301,7)</f>
        <v>23.675000000000001</v>
      </c>
      <c r="V301">
        <f t="shared" ref="V301:V321" si="219">ROUND(CW301*I301,7)</f>
        <v>0.77500000000000002</v>
      </c>
      <c r="W301">
        <f t="shared" ref="W301:W321" si="220">ROUND(CX301*I301,0)</f>
        <v>0</v>
      </c>
      <c r="X301">
        <f t="shared" ref="X301:X321" si="221">ROUND(CY301,0)</f>
        <v>10073</v>
      </c>
      <c r="Y301">
        <f t="shared" ref="Y301:Y321" si="222">ROUND(CZ301,0)</f>
        <v>5712</v>
      </c>
      <c r="AA301">
        <v>92810797</v>
      </c>
      <c r="AB301">
        <f t="shared" ref="AB301:AB321" si="223">ROUND((AC301+AD301+AF301),2)</f>
        <v>112.39</v>
      </c>
      <c r="AC301">
        <f t="shared" ref="AC301:AC312" si="224">ROUND((ES301),2)</f>
        <v>0</v>
      </c>
      <c r="AD301">
        <f t="shared" ref="AD301:AD312" si="225">ROUND((((ET301)-(EU301))+AE301),2)</f>
        <v>23.37</v>
      </c>
      <c r="AE301">
        <f t="shared" ref="AE301:AE312" si="226">ROUND((EU301),2)</f>
        <v>3.6</v>
      </c>
      <c r="AF301">
        <f t="shared" ref="AF301:AF312" si="227">ROUND((EV301),2)</f>
        <v>89.02</v>
      </c>
      <c r="AG301">
        <f t="shared" ref="AG301:AG321" si="228">ROUND((AP301),2)</f>
        <v>0</v>
      </c>
      <c r="AH301">
        <f t="shared" ref="AH301:AH312" si="229">(EW301)</f>
        <v>9.4700000000000006</v>
      </c>
      <c r="AI301">
        <f t="shared" ref="AI301:AI312" si="230">(EX301)</f>
        <v>0.31</v>
      </c>
      <c r="AJ301">
        <f t="shared" ref="AJ301:AJ321" si="231">(AS301)</f>
        <v>0</v>
      </c>
      <c r="AK301">
        <v>112.39</v>
      </c>
      <c r="AL301">
        <v>0</v>
      </c>
      <c r="AM301">
        <v>23.37</v>
      </c>
      <c r="AN301">
        <v>3.6</v>
      </c>
      <c r="AO301">
        <v>89.02</v>
      </c>
      <c r="AP301">
        <v>0</v>
      </c>
      <c r="AQ301">
        <v>9.4700000000000006</v>
      </c>
      <c r="AR301">
        <v>0.31</v>
      </c>
      <c r="AS301">
        <v>0</v>
      </c>
      <c r="AT301">
        <v>97</v>
      </c>
      <c r="AU301">
        <v>55</v>
      </c>
      <c r="AV301">
        <v>1</v>
      </c>
      <c r="AW301">
        <v>1</v>
      </c>
      <c r="AZ301">
        <v>1</v>
      </c>
      <c r="BA301">
        <v>44.85</v>
      </c>
      <c r="BB301">
        <v>15.72</v>
      </c>
      <c r="BC301">
        <v>9.92</v>
      </c>
      <c r="BD301" t="s">
        <v>6</v>
      </c>
      <c r="BE301" t="s">
        <v>6</v>
      </c>
      <c r="BF301" t="s">
        <v>6</v>
      </c>
      <c r="BG301" t="s">
        <v>6</v>
      </c>
      <c r="BH301">
        <v>0</v>
      </c>
      <c r="BI301">
        <v>1</v>
      </c>
      <c r="BJ301" t="s">
        <v>237</v>
      </c>
      <c r="BM301">
        <v>26001</v>
      </c>
      <c r="BN301">
        <v>0</v>
      </c>
      <c r="BO301" t="s">
        <v>6</v>
      </c>
      <c r="BP301">
        <v>0</v>
      </c>
      <c r="BQ301">
        <v>2</v>
      </c>
      <c r="BR301">
        <v>0</v>
      </c>
      <c r="BS301">
        <v>44.85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6</v>
      </c>
      <c r="BZ301">
        <v>97</v>
      </c>
      <c r="CA301">
        <v>55</v>
      </c>
      <c r="CB301" t="s">
        <v>6</v>
      </c>
      <c r="CE301">
        <v>0</v>
      </c>
      <c r="CF301">
        <v>0</v>
      </c>
      <c r="CG301">
        <v>0</v>
      </c>
      <c r="CM301">
        <v>0</v>
      </c>
      <c r="CN301" t="s">
        <v>6</v>
      </c>
      <c r="CO301">
        <v>0</v>
      </c>
      <c r="CP301">
        <f t="shared" ref="CP301:CP321" si="232">(P301+Q301+S301)</f>
        <v>10899</v>
      </c>
      <c r="CQ301">
        <f t="shared" ref="CQ301:CQ311" si="233">AC301*BC301</f>
        <v>0</v>
      </c>
      <c r="CR301">
        <f t="shared" ref="CR301:CR311" si="234">AD301*BB301</f>
        <v>367.37640000000005</v>
      </c>
      <c r="CS301">
        <f t="shared" ref="CS301:CS321" si="235">AE301*BS301</f>
        <v>161.46</v>
      </c>
      <c r="CT301">
        <f t="shared" ref="CT301:CT321" si="236">AF301*BA301</f>
        <v>3992.547</v>
      </c>
      <c r="CU301">
        <f t="shared" ref="CU301:CU321" si="237">AG301</f>
        <v>0</v>
      </c>
      <c r="CV301">
        <f t="shared" ref="CV301:CV321" si="238">AH301</f>
        <v>9.4700000000000006</v>
      </c>
      <c r="CW301">
        <f t="shared" ref="CW301:CW321" si="239">AI301</f>
        <v>0.31</v>
      </c>
      <c r="CX301">
        <f t="shared" ref="CX301:CX321" si="240">AJ301</f>
        <v>0</v>
      </c>
      <c r="CY301">
        <f t="shared" ref="CY301:CY321" si="241">(((S301+R301)*AT301)/100)</f>
        <v>10073.450000000001</v>
      </c>
      <c r="CZ301">
        <f t="shared" ref="CZ301:CZ321" si="242">(((S301+R301)*AU301)/100)</f>
        <v>5711.75</v>
      </c>
      <c r="DC301" t="s">
        <v>6</v>
      </c>
      <c r="DD301" t="s">
        <v>6</v>
      </c>
      <c r="DE301" t="s">
        <v>6</v>
      </c>
      <c r="DF301" t="s">
        <v>6</v>
      </c>
      <c r="DG301" t="s">
        <v>6</v>
      </c>
      <c r="DH301" t="s">
        <v>6</v>
      </c>
      <c r="DI301" t="s">
        <v>6</v>
      </c>
      <c r="DJ301" t="s">
        <v>6</v>
      </c>
      <c r="DK301" t="s">
        <v>6</v>
      </c>
      <c r="DL301" t="s">
        <v>6</v>
      </c>
      <c r="DM301" t="s">
        <v>6</v>
      </c>
      <c r="DN301">
        <v>0</v>
      </c>
      <c r="DO301">
        <v>0</v>
      </c>
      <c r="DP301">
        <v>1</v>
      </c>
      <c r="DQ301">
        <v>1</v>
      </c>
      <c r="DU301">
        <v>1007</v>
      </c>
      <c r="DV301" t="s">
        <v>70</v>
      </c>
      <c r="DW301" t="s">
        <v>70</v>
      </c>
      <c r="DX301">
        <v>1</v>
      </c>
      <c r="DZ301" t="s">
        <v>6</v>
      </c>
      <c r="EA301" t="s">
        <v>6</v>
      </c>
      <c r="EB301" t="s">
        <v>6</v>
      </c>
      <c r="EC301" t="s">
        <v>6</v>
      </c>
      <c r="EE301">
        <v>66434353</v>
      </c>
      <c r="EF301">
        <v>2</v>
      </c>
      <c r="EG301" t="s">
        <v>24</v>
      </c>
      <c r="EH301">
        <v>20</v>
      </c>
      <c r="EI301" t="s">
        <v>238</v>
      </c>
      <c r="EJ301">
        <v>1</v>
      </c>
      <c r="EK301">
        <v>26001</v>
      </c>
      <c r="EL301" t="s">
        <v>238</v>
      </c>
      <c r="EM301" t="s">
        <v>239</v>
      </c>
      <c r="EO301" t="s">
        <v>6</v>
      </c>
      <c r="EQ301">
        <v>1441792</v>
      </c>
      <c r="ER301">
        <v>112.39</v>
      </c>
      <c r="ES301">
        <v>0</v>
      </c>
      <c r="ET301">
        <v>23.37</v>
      </c>
      <c r="EU301">
        <v>3.6</v>
      </c>
      <c r="EV301">
        <v>89.02</v>
      </c>
      <c r="EW301">
        <v>9.4700000000000006</v>
      </c>
      <c r="EX301">
        <v>0.31</v>
      </c>
      <c r="EY301">
        <v>0</v>
      </c>
      <c r="FQ301">
        <v>0</v>
      </c>
      <c r="FR301">
        <v>0</v>
      </c>
      <c r="FS301">
        <v>0</v>
      </c>
      <c r="FX301">
        <v>97</v>
      </c>
      <c r="FY301">
        <v>55</v>
      </c>
      <c r="GA301" t="s">
        <v>6</v>
      </c>
      <c r="GD301">
        <v>1</v>
      </c>
      <c r="GF301">
        <v>1577831877</v>
      </c>
      <c r="GG301">
        <v>2</v>
      </c>
      <c r="GH301">
        <v>1</v>
      </c>
      <c r="GI301">
        <v>4</v>
      </c>
      <c r="GJ301">
        <v>0</v>
      </c>
      <c r="GK301">
        <v>0</v>
      </c>
      <c r="GL301">
        <f t="shared" ref="GL301:GL321" si="243">ROUND(IF(AND(BH301=3,BI301=3,FS301&lt;&gt;0),P301,0),0)</f>
        <v>0</v>
      </c>
      <c r="GM301">
        <f t="shared" ref="GM301:GM321" si="244">ROUND(O301+X301+Y301,0)+GX301</f>
        <v>26684</v>
      </c>
      <c r="GN301">
        <f t="shared" ref="GN301:GN321" si="245">IF(OR(BI301=0,BI301=1),GM301-GX301,0)</f>
        <v>26684</v>
      </c>
      <c r="GO301">
        <f t="shared" ref="GO301:GO321" si="246">IF(BI301=2,GM301-GX301,0)</f>
        <v>0</v>
      </c>
      <c r="GP301">
        <f t="shared" ref="GP301:GP321" si="247">IF(BI301=4,GM301-GX301,0)</f>
        <v>0</v>
      </c>
      <c r="GR301">
        <v>0</v>
      </c>
      <c r="GS301">
        <v>3</v>
      </c>
      <c r="GT301">
        <v>0</v>
      </c>
      <c r="GU301" t="s">
        <v>6</v>
      </c>
      <c r="GV301">
        <f t="shared" ref="GV301:GV312" si="248">ROUND((GT301),2)</f>
        <v>0</v>
      </c>
      <c r="GW301">
        <v>1</v>
      </c>
      <c r="GX301">
        <f t="shared" ref="GX301:GX321" si="249">ROUND(HC301*I301,0)</f>
        <v>0</v>
      </c>
      <c r="HA301">
        <v>0</v>
      </c>
      <c r="HB301">
        <v>0</v>
      </c>
      <c r="HC301">
        <f t="shared" ref="HC301:HC321" si="250">GV301*GW301</f>
        <v>0</v>
      </c>
      <c r="HE301" t="s">
        <v>6</v>
      </c>
      <c r="HF301" t="s">
        <v>6</v>
      </c>
      <c r="HM301" t="s">
        <v>6</v>
      </c>
      <c r="HN301" t="s">
        <v>240</v>
      </c>
      <c r="HO301" t="s">
        <v>241</v>
      </c>
      <c r="HP301" t="s">
        <v>238</v>
      </c>
      <c r="HQ301" t="s">
        <v>238</v>
      </c>
      <c r="HS301">
        <v>0</v>
      </c>
      <c r="IK301">
        <v>0</v>
      </c>
    </row>
    <row r="302" spans="1:245" x14ac:dyDescent="0.2">
      <c r="A302">
        <v>18</v>
      </c>
      <c r="B302">
        <v>1</v>
      </c>
      <c r="C302">
        <v>168</v>
      </c>
      <c r="E302" t="s">
        <v>242</v>
      </c>
      <c r="F302" t="s">
        <v>243</v>
      </c>
      <c r="G302" t="s">
        <v>244</v>
      </c>
      <c r="H302" t="str">
        <f>'1.Ведомость'!C104</f>
        <v>м3</v>
      </c>
      <c r="I302">
        <f>I301*J302</f>
        <v>2.5499999999999998</v>
      </c>
      <c r="J302">
        <v>1.02</v>
      </c>
      <c r="K302">
        <v>1.02</v>
      </c>
      <c r="O302">
        <f t="shared" si="212"/>
        <v>25154</v>
      </c>
      <c r="P302">
        <f t="shared" si="213"/>
        <v>25154</v>
      </c>
      <c r="Q302">
        <f t="shared" si="214"/>
        <v>0</v>
      </c>
      <c r="R302">
        <f t="shared" si="215"/>
        <v>0</v>
      </c>
      <c r="S302">
        <f t="shared" si="216"/>
        <v>0</v>
      </c>
      <c r="T302">
        <f t="shared" si="217"/>
        <v>0</v>
      </c>
      <c r="U302">
        <f t="shared" si="218"/>
        <v>0</v>
      </c>
      <c r="V302">
        <f t="shared" si="219"/>
        <v>0</v>
      </c>
      <c r="W302">
        <f t="shared" si="220"/>
        <v>0</v>
      </c>
      <c r="X302">
        <f t="shared" si="221"/>
        <v>0</v>
      </c>
      <c r="Y302">
        <f t="shared" si="222"/>
        <v>0</v>
      </c>
      <c r="AA302">
        <v>92810797</v>
      </c>
      <c r="AB302">
        <f t="shared" si="223"/>
        <v>994.4</v>
      </c>
      <c r="AC302">
        <f t="shared" si="224"/>
        <v>994.4</v>
      </c>
      <c r="AD302">
        <f t="shared" si="225"/>
        <v>0</v>
      </c>
      <c r="AE302">
        <f t="shared" si="226"/>
        <v>0</v>
      </c>
      <c r="AF302">
        <f t="shared" si="227"/>
        <v>0</v>
      </c>
      <c r="AG302">
        <f t="shared" si="228"/>
        <v>0</v>
      </c>
      <c r="AH302">
        <f t="shared" si="229"/>
        <v>0</v>
      </c>
      <c r="AI302">
        <f t="shared" si="230"/>
        <v>0</v>
      </c>
      <c r="AJ302">
        <f t="shared" si="231"/>
        <v>0</v>
      </c>
      <c r="AK302">
        <v>994.4</v>
      </c>
      <c r="AL302">
        <v>994.4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97</v>
      </c>
      <c r="AU302">
        <v>55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9.92</v>
      </c>
      <c r="BD302" t="s">
        <v>6</v>
      </c>
      <c r="BE302" t="s">
        <v>6</v>
      </c>
      <c r="BF302" t="s">
        <v>6</v>
      </c>
      <c r="BG302" t="s">
        <v>6</v>
      </c>
      <c r="BH302">
        <v>3</v>
      </c>
      <c r="BI302">
        <v>1</v>
      </c>
      <c r="BJ302" t="s">
        <v>245</v>
      </c>
      <c r="BM302">
        <v>26001</v>
      </c>
      <c r="BN302">
        <v>0</v>
      </c>
      <c r="BO302" t="s">
        <v>6</v>
      </c>
      <c r="BP302">
        <v>0</v>
      </c>
      <c r="BQ302">
        <v>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6</v>
      </c>
      <c r="BZ302">
        <v>97</v>
      </c>
      <c r="CA302">
        <v>55</v>
      </c>
      <c r="CB302" t="s">
        <v>6</v>
      </c>
      <c r="CE302">
        <v>0</v>
      </c>
      <c r="CF302">
        <v>0</v>
      </c>
      <c r="CG302">
        <v>0</v>
      </c>
      <c r="CM302">
        <v>0</v>
      </c>
      <c r="CN302" t="s">
        <v>6</v>
      </c>
      <c r="CO302">
        <v>0</v>
      </c>
      <c r="CP302">
        <f t="shared" si="232"/>
        <v>25154</v>
      </c>
      <c r="CQ302">
        <f t="shared" si="233"/>
        <v>9864.4480000000003</v>
      </c>
      <c r="CR302">
        <f t="shared" si="234"/>
        <v>0</v>
      </c>
      <c r="CS302">
        <f t="shared" si="235"/>
        <v>0</v>
      </c>
      <c r="CT302">
        <f t="shared" si="236"/>
        <v>0</v>
      </c>
      <c r="CU302">
        <f t="shared" si="237"/>
        <v>0</v>
      </c>
      <c r="CV302">
        <f t="shared" si="238"/>
        <v>0</v>
      </c>
      <c r="CW302">
        <f t="shared" si="239"/>
        <v>0</v>
      </c>
      <c r="CX302">
        <f t="shared" si="240"/>
        <v>0</v>
      </c>
      <c r="CY302">
        <f t="shared" si="241"/>
        <v>0</v>
      </c>
      <c r="CZ302">
        <f t="shared" si="242"/>
        <v>0</v>
      </c>
      <c r="DC302" t="s">
        <v>6</v>
      </c>
      <c r="DD302" t="s">
        <v>6</v>
      </c>
      <c r="DE302" t="s">
        <v>6</v>
      </c>
      <c r="DF302" t="s">
        <v>6</v>
      </c>
      <c r="DG302" t="s">
        <v>6</v>
      </c>
      <c r="DH302" t="s">
        <v>6</v>
      </c>
      <c r="DI302" t="s">
        <v>6</v>
      </c>
      <c r="DJ302" t="s">
        <v>6</v>
      </c>
      <c r="DK302" t="s">
        <v>6</v>
      </c>
      <c r="DL302" t="s">
        <v>6</v>
      </c>
      <c r="DM302" t="s">
        <v>6</v>
      </c>
      <c r="DN302">
        <v>0</v>
      </c>
      <c r="DO302">
        <v>0</v>
      </c>
      <c r="DP302">
        <v>1</v>
      </c>
      <c r="DQ302">
        <v>1</v>
      </c>
      <c r="DU302">
        <v>1007</v>
      </c>
      <c r="DV302" t="s">
        <v>70</v>
      </c>
      <c r="DW302" t="s">
        <v>70</v>
      </c>
      <c r="DX302">
        <v>1</v>
      </c>
      <c r="DZ302" t="s">
        <v>6</v>
      </c>
      <c r="EA302" t="s">
        <v>6</v>
      </c>
      <c r="EB302" t="s">
        <v>6</v>
      </c>
      <c r="EC302" t="s">
        <v>6</v>
      </c>
      <c r="EE302">
        <v>66434353</v>
      </c>
      <c r="EF302">
        <v>2</v>
      </c>
      <c r="EG302" t="s">
        <v>24</v>
      </c>
      <c r="EH302">
        <v>20</v>
      </c>
      <c r="EI302" t="s">
        <v>238</v>
      </c>
      <c r="EJ302">
        <v>1</v>
      </c>
      <c r="EK302">
        <v>26001</v>
      </c>
      <c r="EL302" t="s">
        <v>238</v>
      </c>
      <c r="EM302" t="s">
        <v>239</v>
      </c>
      <c r="EO302" t="s">
        <v>6</v>
      </c>
      <c r="EQ302">
        <v>0</v>
      </c>
      <c r="ER302">
        <v>994.4</v>
      </c>
      <c r="ES302">
        <v>994.4</v>
      </c>
      <c r="ET302">
        <v>0</v>
      </c>
      <c r="EU302">
        <v>0</v>
      </c>
      <c r="EV302">
        <v>0</v>
      </c>
      <c r="EW302">
        <v>0</v>
      </c>
      <c r="EX302">
        <v>0</v>
      </c>
      <c r="FQ302">
        <v>0</v>
      </c>
      <c r="FR302">
        <v>0</v>
      </c>
      <c r="FS302">
        <v>0</v>
      </c>
      <c r="FX302">
        <v>97</v>
      </c>
      <c r="FY302">
        <v>55</v>
      </c>
      <c r="GA302" t="s">
        <v>6</v>
      </c>
      <c r="GD302">
        <v>1</v>
      </c>
      <c r="GF302">
        <v>1849619500</v>
      </c>
      <c r="GG302">
        <v>2</v>
      </c>
      <c r="GH302">
        <v>1</v>
      </c>
      <c r="GI302">
        <v>4</v>
      </c>
      <c r="GJ302">
        <v>0</v>
      </c>
      <c r="GK302">
        <v>0</v>
      </c>
      <c r="GL302">
        <f t="shared" si="243"/>
        <v>0</v>
      </c>
      <c r="GM302">
        <f t="shared" si="244"/>
        <v>25154</v>
      </c>
      <c r="GN302">
        <f t="shared" si="245"/>
        <v>25154</v>
      </c>
      <c r="GO302">
        <f t="shared" si="246"/>
        <v>0</v>
      </c>
      <c r="GP302">
        <f t="shared" si="247"/>
        <v>0</v>
      </c>
      <c r="GR302">
        <v>0</v>
      </c>
      <c r="GS302">
        <v>3</v>
      </c>
      <c r="GT302">
        <v>0</v>
      </c>
      <c r="GU302" t="s">
        <v>6</v>
      </c>
      <c r="GV302">
        <f t="shared" si="248"/>
        <v>0</v>
      </c>
      <c r="GW302">
        <v>1</v>
      </c>
      <c r="GX302">
        <f t="shared" si="249"/>
        <v>0</v>
      </c>
      <c r="HA302">
        <v>0</v>
      </c>
      <c r="HB302">
        <v>0</v>
      </c>
      <c r="HC302">
        <f t="shared" si="250"/>
        <v>0</v>
      </c>
      <c r="HE302" t="s">
        <v>6</v>
      </c>
      <c r="HF302" t="s">
        <v>6</v>
      </c>
      <c r="HM302" t="s">
        <v>6</v>
      </c>
      <c r="HN302" t="s">
        <v>240</v>
      </c>
      <c r="HO302" t="s">
        <v>241</v>
      </c>
      <c r="HP302" t="s">
        <v>238</v>
      </c>
      <c r="HQ302" t="s">
        <v>238</v>
      </c>
      <c r="HS302">
        <v>0</v>
      </c>
      <c r="IK302">
        <v>0</v>
      </c>
    </row>
    <row r="303" spans="1:245" x14ac:dyDescent="0.2">
      <c r="A303">
        <v>17</v>
      </c>
      <c r="B303">
        <v>1</v>
      </c>
      <c r="C303">
        <f>ROW(SmtRes!A174)</f>
        <v>174</v>
      </c>
      <c r="D303">
        <f>ROW(EtalonRes!A167)</f>
        <v>167</v>
      </c>
      <c r="E303" t="s">
        <v>246</v>
      </c>
      <c r="F303" t="s">
        <v>165</v>
      </c>
      <c r="G303" t="s">
        <v>166</v>
      </c>
      <c r="H303" t="s">
        <v>37</v>
      </c>
      <c r="I303">
        <v>0.09</v>
      </c>
      <c r="J303">
        <v>0</v>
      </c>
      <c r="K303">
        <v>0.09</v>
      </c>
      <c r="O303">
        <f t="shared" si="212"/>
        <v>713</v>
      </c>
      <c r="P303">
        <f t="shared" si="213"/>
        <v>255</v>
      </c>
      <c r="Q303">
        <f t="shared" si="214"/>
        <v>43</v>
      </c>
      <c r="R303">
        <f t="shared" si="215"/>
        <v>18</v>
      </c>
      <c r="S303">
        <f t="shared" si="216"/>
        <v>415</v>
      </c>
      <c r="T303">
        <f t="shared" si="217"/>
        <v>0</v>
      </c>
      <c r="U303">
        <f t="shared" si="218"/>
        <v>1.044</v>
      </c>
      <c r="V303">
        <f t="shared" si="219"/>
        <v>3.15E-2</v>
      </c>
      <c r="W303">
        <f t="shared" si="220"/>
        <v>0</v>
      </c>
      <c r="X303">
        <f t="shared" si="221"/>
        <v>442</v>
      </c>
      <c r="Y303">
        <f t="shared" si="222"/>
        <v>251</v>
      </c>
      <c r="AA303">
        <v>92810797</v>
      </c>
      <c r="AB303">
        <f t="shared" si="223"/>
        <v>418.83</v>
      </c>
      <c r="AC303">
        <f t="shared" si="224"/>
        <v>285.60000000000002</v>
      </c>
      <c r="AD303">
        <f t="shared" si="225"/>
        <v>30.45</v>
      </c>
      <c r="AE303">
        <f t="shared" si="226"/>
        <v>4.3499999999999996</v>
      </c>
      <c r="AF303">
        <f t="shared" si="227"/>
        <v>102.78</v>
      </c>
      <c r="AG303">
        <f t="shared" si="228"/>
        <v>0</v>
      </c>
      <c r="AH303">
        <f t="shared" si="229"/>
        <v>11.6</v>
      </c>
      <c r="AI303">
        <f t="shared" si="230"/>
        <v>0.35</v>
      </c>
      <c r="AJ303">
        <f t="shared" si="231"/>
        <v>0</v>
      </c>
      <c r="AK303">
        <v>418.83</v>
      </c>
      <c r="AL303">
        <v>285.60000000000002</v>
      </c>
      <c r="AM303">
        <v>30.45</v>
      </c>
      <c r="AN303">
        <v>4.3499999999999996</v>
      </c>
      <c r="AO303">
        <v>102.78</v>
      </c>
      <c r="AP303">
        <v>0</v>
      </c>
      <c r="AQ303">
        <v>11.6</v>
      </c>
      <c r="AR303">
        <v>0.35</v>
      </c>
      <c r="AS303">
        <v>0</v>
      </c>
      <c r="AT303">
        <v>102</v>
      </c>
      <c r="AU303">
        <v>58</v>
      </c>
      <c r="AV303">
        <v>1</v>
      </c>
      <c r="AW303">
        <v>1</v>
      </c>
      <c r="AZ303">
        <v>1</v>
      </c>
      <c r="BA303">
        <v>44.85</v>
      </c>
      <c r="BB303">
        <v>15.72</v>
      </c>
      <c r="BC303">
        <v>9.92</v>
      </c>
      <c r="BD303" t="s">
        <v>6</v>
      </c>
      <c r="BE303" t="s">
        <v>6</v>
      </c>
      <c r="BF303" t="s">
        <v>6</v>
      </c>
      <c r="BG303" t="s">
        <v>6</v>
      </c>
      <c r="BH303">
        <v>0</v>
      </c>
      <c r="BI303">
        <v>1</v>
      </c>
      <c r="BJ303" t="s">
        <v>167</v>
      </c>
      <c r="BM303">
        <v>6001</v>
      </c>
      <c r="BN303">
        <v>0</v>
      </c>
      <c r="BO303" t="s">
        <v>6</v>
      </c>
      <c r="BP303">
        <v>0</v>
      </c>
      <c r="BQ303">
        <v>2</v>
      </c>
      <c r="BR303">
        <v>0</v>
      </c>
      <c r="BS303">
        <v>44.85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6</v>
      </c>
      <c r="BZ303">
        <v>102</v>
      </c>
      <c r="CA303">
        <v>58</v>
      </c>
      <c r="CB303" t="s">
        <v>6</v>
      </c>
      <c r="CE303">
        <v>0</v>
      </c>
      <c r="CF303">
        <v>0</v>
      </c>
      <c r="CG303">
        <v>0</v>
      </c>
      <c r="CM303">
        <v>0</v>
      </c>
      <c r="CN303" t="s">
        <v>6</v>
      </c>
      <c r="CO303">
        <v>0</v>
      </c>
      <c r="CP303">
        <f t="shared" si="232"/>
        <v>713</v>
      </c>
      <c r="CQ303">
        <f t="shared" si="233"/>
        <v>2833.152</v>
      </c>
      <c r="CR303">
        <f t="shared" si="234"/>
        <v>478.67400000000004</v>
      </c>
      <c r="CS303">
        <f t="shared" si="235"/>
        <v>195.0975</v>
      </c>
      <c r="CT303">
        <f t="shared" si="236"/>
        <v>4609.683</v>
      </c>
      <c r="CU303">
        <f t="shared" si="237"/>
        <v>0</v>
      </c>
      <c r="CV303">
        <f t="shared" si="238"/>
        <v>11.6</v>
      </c>
      <c r="CW303">
        <f t="shared" si="239"/>
        <v>0.35</v>
      </c>
      <c r="CX303">
        <f t="shared" si="240"/>
        <v>0</v>
      </c>
      <c r="CY303">
        <f t="shared" si="241"/>
        <v>441.66</v>
      </c>
      <c r="CZ303">
        <f t="shared" si="242"/>
        <v>251.14</v>
      </c>
      <c r="DC303" t="s">
        <v>6</v>
      </c>
      <c r="DD303" t="s">
        <v>6</v>
      </c>
      <c r="DE303" t="s">
        <v>6</v>
      </c>
      <c r="DF303" t="s">
        <v>6</v>
      </c>
      <c r="DG303" t="s">
        <v>6</v>
      </c>
      <c r="DH303" t="s">
        <v>6</v>
      </c>
      <c r="DI303" t="s">
        <v>6</v>
      </c>
      <c r="DJ303" t="s">
        <v>6</v>
      </c>
      <c r="DK303" t="s">
        <v>6</v>
      </c>
      <c r="DL303" t="s">
        <v>6</v>
      </c>
      <c r="DM303" t="s">
        <v>6</v>
      </c>
      <c r="DN303">
        <v>0</v>
      </c>
      <c r="DO303">
        <v>0</v>
      </c>
      <c r="DP303">
        <v>1</v>
      </c>
      <c r="DQ303">
        <v>1</v>
      </c>
      <c r="DU303">
        <v>1009</v>
      </c>
      <c r="DV303" t="s">
        <v>37</v>
      </c>
      <c r="DW303" t="s">
        <v>37</v>
      </c>
      <c r="DX303">
        <v>1000</v>
      </c>
      <c r="DZ303" t="s">
        <v>6</v>
      </c>
      <c r="EA303" t="s">
        <v>6</v>
      </c>
      <c r="EB303" t="s">
        <v>6</v>
      </c>
      <c r="EC303" t="s">
        <v>6</v>
      </c>
      <c r="EE303">
        <v>66434263</v>
      </c>
      <c r="EF303">
        <v>2</v>
      </c>
      <c r="EG303" t="s">
        <v>24</v>
      </c>
      <c r="EH303">
        <v>6</v>
      </c>
      <c r="EI303" t="s">
        <v>168</v>
      </c>
      <c r="EJ303">
        <v>1</v>
      </c>
      <c r="EK303">
        <v>6001</v>
      </c>
      <c r="EL303" t="s">
        <v>168</v>
      </c>
      <c r="EM303" t="s">
        <v>169</v>
      </c>
      <c r="EO303" t="s">
        <v>6</v>
      </c>
      <c r="EQ303">
        <v>1441792</v>
      </c>
      <c r="ER303">
        <v>418.83</v>
      </c>
      <c r="ES303">
        <v>285.60000000000002</v>
      </c>
      <c r="ET303">
        <v>30.45</v>
      </c>
      <c r="EU303">
        <v>4.3499999999999996</v>
      </c>
      <c r="EV303">
        <v>102.78</v>
      </c>
      <c r="EW303">
        <v>11.6</v>
      </c>
      <c r="EX303">
        <v>0.35</v>
      </c>
      <c r="EY303">
        <v>0</v>
      </c>
      <c r="FQ303">
        <v>0</v>
      </c>
      <c r="FR303">
        <v>0</v>
      </c>
      <c r="FS303">
        <v>0</v>
      </c>
      <c r="FX303">
        <v>102</v>
      </c>
      <c r="FY303">
        <v>58</v>
      </c>
      <c r="GA303" t="s">
        <v>6</v>
      </c>
      <c r="GD303">
        <v>1</v>
      </c>
      <c r="GF303">
        <v>-1525062063</v>
      </c>
      <c r="GG303">
        <v>2</v>
      </c>
      <c r="GH303">
        <v>1</v>
      </c>
      <c r="GI303">
        <v>4</v>
      </c>
      <c r="GJ303">
        <v>0</v>
      </c>
      <c r="GK303">
        <v>0</v>
      </c>
      <c r="GL303">
        <f t="shared" si="243"/>
        <v>0</v>
      </c>
      <c r="GM303">
        <f t="shared" si="244"/>
        <v>1406</v>
      </c>
      <c r="GN303">
        <f t="shared" si="245"/>
        <v>1406</v>
      </c>
      <c r="GO303">
        <f t="shared" si="246"/>
        <v>0</v>
      </c>
      <c r="GP303">
        <f t="shared" si="247"/>
        <v>0</v>
      </c>
      <c r="GR303">
        <v>0</v>
      </c>
      <c r="GS303">
        <v>3</v>
      </c>
      <c r="GT303">
        <v>0</v>
      </c>
      <c r="GU303" t="s">
        <v>6</v>
      </c>
      <c r="GV303">
        <f t="shared" si="248"/>
        <v>0</v>
      </c>
      <c r="GW303">
        <v>1</v>
      </c>
      <c r="GX303">
        <f t="shared" si="249"/>
        <v>0</v>
      </c>
      <c r="HA303">
        <v>0</v>
      </c>
      <c r="HB303">
        <v>0</v>
      </c>
      <c r="HC303">
        <f t="shared" si="250"/>
        <v>0</v>
      </c>
      <c r="HE303" t="s">
        <v>6</v>
      </c>
      <c r="HF303" t="s">
        <v>6</v>
      </c>
      <c r="HM303" t="s">
        <v>6</v>
      </c>
      <c r="HN303" t="s">
        <v>170</v>
      </c>
      <c r="HO303" t="s">
        <v>171</v>
      </c>
      <c r="HP303" t="s">
        <v>168</v>
      </c>
      <c r="HQ303" t="s">
        <v>168</v>
      </c>
      <c r="HS303">
        <v>0</v>
      </c>
      <c r="IK303">
        <v>0</v>
      </c>
    </row>
    <row r="304" spans="1:245" x14ac:dyDescent="0.2">
      <c r="A304">
        <v>18</v>
      </c>
      <c r="B304">
        <v>1</v>
      </c>
      <c r="C304">
        <v>174</v>
      </c>
      <c r="E304" t="s">
        <v>247</v>
      </c>
      <c r="F304" t="s">
        <v>173</v>
      </c>
      <c r="G304" t="s">
        <v>174</v>
      </c>
      <c r="H304" t="str">
        <f>'1.Ведомость'!C106</f>
        <v>т</v>
      </c>
      <c r="I304">
        <f>I303*J304</f>
        <v>0.09</v>
      </c>
      <c r="J304">
        <v>1</v>
      </c>
      <c r="K304">
        <v>1</v>
      </c>
      <c r="O304">
        <f t="shared" si="212"/>
        <v>7839</v>
      </c>
      <c r="P304">
        <f t="shared" si="213"/>
        <v>7839</v>
      </c>
      <c r="Q304">
        <f t="shared" si="214"/>
        <v>0</v>
      </c>
      <c r="R304">
        <f t="shared" si="215"/>
        <v>0</v>
      </c>
      <c r="S304">
        <f t="shared" si="216"/>
        <v>0</v>
      </c>
      <c r="T304">
        <f t="shared" si="217"/>
        <v>0</v>
      </c>
      <c r="U304">
        <f t="shared" si="218"/>
        <v>0</v>
      </c>
      <c r="V304">
        <f t="shared" si="219"/>
        <v>0</v>
      </c>
      <c r="W304">
        <f t="shared" si="220"/>
        <v>0</v>
      </c>
      <c r="X304">
        <f t="shared" si="221"/>
        <v>0</v>
      </c>
      <c r="Y304">
        <f t="shared" si="222"/>
        <v>0</v>
      </c>
      <c r="AA304">
        <v>92810797</v>
      </c>
      <c r="AB304">
        <f t="shared" si="223"/>
        <v>8780.09</v>
      </c>
      <c r="AC304">
        <f t="shared" si="224"/>
        <v>8780.09</v>
      </c>
      <c r="AD304">
        <f t="shared" si="225"/>
        <v>0</v>
      </c>
      <c r="AE304">
        <f t="shared" si="226"/>
        <v>0</v>
      </c>
      <c r="AF304">
        <f t="shared" si="227"/>
        <v>0</v>
      </c>
      <c r="AG304">
        <f t="shared" si="228"/>
        <v>0</v>
      </c>
      <c r="AH304">
        <f t="shared" si="229"/>
        <v>0</v>
      </c>
      <c r="AI304">
        <f t="shared" si="230"/>
        <v>0</v>
      </c>
      <c r="AJ304">
        <f t="shared" si="231"/>
        <v>0</v>
      </c>
      <c r="AK304">
        <v>8780.09</v>
      </c>
      <c r="AL304">
        <v>8780.09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102</v>
      </c>
      <c r="AU304">
        <v>58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9.92</v>
      </c>
      <c r="BD304" t="s">
        <v>6</v>
      </c>
      <c r="BE304" t="s">
        <v>6</v>
      </c>
      <c r="BF304" t="s">
        <v>6</v>
      </c>
      <c r="BG304" t="s">
        <v>6</v>
      </c>
      <c r="BH304">
        <v>3</v>
      </c>
      <c r="BI304">
        <v>1</v>
      </c>
      <c r="BJ304" t="s">
        <v>175</v>
      </c>
      <c r="BM304">
        <v>6001</v>
      </c>
      <c r="BN304">
        <v>0</v>
      </c>
      <c r="BO304" t="s">
        <v>6</v>
      </c>
      <c r="BP304">
        <v>0</v>
      </c>
      <c r="BQ304">
        <v>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6</v>
      </c>
      <c r="BZ304">
        <v>102</v>
      </c>
      <c r="CA304">
        <v>58</v>
      </c>
      <c r="CB304" t="s">
        <v>6</v>
      </c>
      <c r="CE304">
        <v>0</v>
      </c>
      <c r="CF304">
        <v>0</v>
      </c>
      <c r="CG304">
        <v>0</v>
      </c>
      <c r="CM304">
        <v>0</v>
      </c>
      <c r="CN304" t="s">
        <v>6</v>
      </c>
      <c r="CO304">
        <v>0</v>
      </c>
      <c r="CP304">
        <f t="shared" si="232"/>
        <v>7839</v>
      </c>
      <c r="CQ304">
        <f t="shared" si="233"/>
        <v>87098.492800000007</v>
      </c>
      <c r="CR304">
        <f t="shared" si="234"/>
        <v>0</v>
      </c>
      <c r="CS304">
        <f t="shared" si="235"/>
        <v>0</v>
      </c>
      <c r="CT304">
        <f t="shared" si="236"/>
        <v>0</v>
      </c>
      <c r="CU304">
        <f t="shared" si="237"/>
        <v>0</v>
      </c>
      <c r="CV304">
        <f t="shared" si="238"/>
        <v>0</v>
      </c>
      <c r="CW304">
        <f t="shared" si="239"/>
        <v>0</v>
      </c>
      <c r="CX304">
        <f t="shared" si="240"/>
        <v>0</v>
      </c>
      <c r="CY304">
        <f t="shared" si="241"/>
        <v>0</v>
      </c>
      <c r="CZ304">
        <f t="shared" si="242"/>
        <v>0</v>
      </c>
      <c r="DC304" t="s">
        <v>6</v>
      </c>
      <c r="DD304" t="s">
        <v>6</v>
      </c>
      <c r="DE304" t="s">
        <v>6</v>
      </c>
      <c r="DF304" t="s">
        <v>6</v>
      </c>
      <c r="DG304" t="s">
        <v>6</v>
      </c>
      <c r="DH304" t="s">
        <v>6</v>
      </c>
      <c r="DI304" t="s">
        <v>6</v>
      </c>
      <c r="DJ304" t="s">
        <v>6</v>
      </c>
      <c r="DK304" t="s">
        <v>6</v>
      </c>
      <c r="DL304" t="s">
        <v>6</v>
      </c>
      <c r="DM304" t="s">
        <v>6</v>
      </c>
      <c r="DN304">
        <v>0</v>
      </c>
      <c r="DO304">
        <v>0</v>
      </c>
      <c r="DP304">
        <v>1</v>
      </c>
      <c r="DQ304">
        <v>1</v>
      </c>
      <c r="DU304">
        <v>1009</v>
      </c>
      <c r="DV304" t="s">
        <v>37</v>
      </c>
      <c r="DW304" t="s">
        <v>37</v>
      </c>
      <c r="DX304">
        <v>1000</v>
      </c>
      <c r="DZ304" t="s">
        <v>6</v>
      </c>
      <c r="EA304" t="s">
        <v>6</v>
      </c>
      <c r="EB304" t="s">
        <v>6</v>
      </c>
      <c r="EC304" t="s">
        <v>6</v>
      </c>
      <c r="EE304">
        <v>66434263</v>
      </c>
      <c r="EF304">
        <v>2</v>
      </c>
      <c r="EG304" t="s">
        <v>24</v>
      </c>
      <c r="EH304">
        <v>6</v>
      </c>
      <c r="EI304" t="s">
        <v>168</v>
      </c>
      <c r="EJ304">
        <v>1</v>
      </c>
      <c r="EK304">
        <v>6001</v>
      </c>
      <c r="EL304" t="s">
        <v>168</v>
      </c>
      <c r="EM304" t="s">
        <v>169</v>
      </c>
      <c r="EO304" t="s">
        <v>6</v>
      </c>
      <c r="EQ304">
        <v>0</v>
      </c>
      <c r="ER304">
        <v>8780.09</v>
      </c>
      <c r="ES304">
        <v>8780.09</v>
      </c>
      <c r="ET304">
        <v>0</v>
      </c>
      <c r="EU304">
        <v>0</v>
      </c>
      <c r="EV304">
        <v>0</v>
      </c>
      <c r="EW304">
        <v>0</v>
      </c>
      <c r="EX304">
        <v>0</v>
      </c>
      <c r="FQ304">
        <v>0</v>
      </c>
      <c r="FR304">
        <v>0</v>
      </c>
      <c r="FS304">
        <v>0</v>
      </c>
      <c r="FX304">
        <v>102</v>
      </c>
      <c r="FY304">
        <v>58</v>
      </c>
      <c r="GA304" t="s">
        <v>6</v>
      </c>
      <c r="GD304">
        <v>1</v>
      </c>
      <c r="GF304">
        <v>1471731351</v>
      </c>
      <c r="GG304">
        <v>2</v>
      </c>
      <c r="GH304">
        <v>1</v>
      </c>
      <c r="GI304">
        <v>4</v>
      </c>
      <c r="GJ304">
        <v>0</v>
      </c>
      <c r="GK304">
        <v>0</v>
      </c>
      <c r="GL304">
        <f t="shared" si="243"/>
        <v>0</v>
      </c>
      <c r="GM304">
        <f t="shared" si="244"/>
        <v>7839</v>
      </c>
      <c r="GN304">
        <f t="shared" si="245"/>
        <v>7839</v>
      </c>
      <c r="GO304">
        <f t="shared" si="246"/>
        <v>0</v>
      </c>
      <c r="GP304">
        <f t="shared" si="247"/>
        <v>0</v>
      </c>
      <c r="GR304">
        <v>0</v>
      </c>
      <c r="GS304">
        <v>3</v>
      </c>
      <c r="GT304">
        <v>0</v>
      </c>
      <c r="GU304" t="s">
        <v>6</v>
      </c>
      <c r="GV304">
        <f t="shared" si="248"/>
        <v>0</v>
      </c>
      <c r="GW304">
        <v>1</v>
      </c>
      <c r="GX304">
        <f t="shared" si="249"/>
        <v>0</v>
      </c>
      <c r="HA304">
        <v>0</v>
      </c>
      <c r="HB304">
        <v>0</v>
      </c>
      <c r="HC304">
        <f t="shared" si="250"/>
        <v>0</v>
      </c>
      <c r="HE304" t="s">
        <v>6</v>
      </c>
      <c r="HF304" t="s">
        <v>6</v>
      </c>
      <c r="HM304" t="s">
        <v>6</v>
      </c>
      <c r="HN304" t="s">
        <v>170</v>
      </c>
      <c r="HO304" t="s">
        <v>171</v>
      </c>
      <c r="HP304" t="s">
        <v>168</v>
      </c>
      <c r="HQ304" t="s">
        <v>168</v>
      </c>
      <c r="HS304">
        <v>0</v>
      </c>
      <c r="IK304">
        <v>0</v>
      </c>
    </row>
    <row r="305" spans="1:245" x14ac:dyDescent="0.2">
      <c r="A305">
        <v>17</v>
      </c>
      <c r="B305">
        <v>1</v>
      </c>
      <c r="C305">
        <f>ROW(SmtRes!A179)</f>
        <v>179</v>
      </c>
      <c r="D305">
        <f>ROW(EtalonRes!A171)</f>
        <v>171</v>
      </c>
      <c r="E305" t="s">
        <v>248</v>
      </c>
      <c r="F305" t="s">
        <v>149</v>
      </c>
      <c r="G305" t="s">
        <v>150</v>
      </c>
      <c r="H305" t="s">
        <v>22</v>
      </c>
      <c r="I305">
        <v>0.313</v>
      </c>
      <c r="J305">
        <v>0</v>
      </c>
      <c r="K305">
        <v>0.313</v>
      </c>
      <c r="O305">
        <f t="shared" si="212"/>
        <v>5052</v>
      </c>
      <c r="P305">
        <f t="shared" si="213"/>
        <v>4633</v>
      </c>
      <c r="Q305">
        <f t="shared" si="214"/>
        <v>6</v>
      </c>
      <c r="R305">
        <f t="shared" si="215"/>
        <v>3</v>
      </c>
      <c r="S305">
        <f t="shared" si="216"/>
        <v>413</v>
      </c>
      <c r="T305">
        <f t="shared" si="217"/>
        <v>0</v>
      </c>
      <c r="U305">
        <f t="shared" si="218"/>
        <v>1.07985</v>
      </c>
      <c r="V305">
        <f t="shared" si="219"/>
        <v>6.2599999999999999E-3</v>
      </c>
      <c r="W305">
        <f t="shared" si="220"/>
        <v>0</v>
      </c>
      <c r="X305">
        <f t="shared" si="221"/>
        <v>466</v>
      </c>
      <c r="Y305">
        <f t="shared" si="222"/>
        <v>270</v>
      </c>
      <c r="AA305">
        <v>92810797</v>
      </c>
      <c r="AB305">
        <f t="shared" si="223"/>
        <v>1522.8</v>
      </c>
      <c r="AC305">
        <f t="shared" si="224"/>
        <v>1492.06</v>
      </c>
      <c r="AD305">
        <f t="shared" si="225"/>
        <v>1.31</v>
      </c>
      <c r="AE305">
        <f t="shared" si="226"/>
        <v>0.23</v>
      </c>
      <c r="AF305">
        <f t="shared" si="227"/>
        <v>29.43</v>
      </c>
      <c r="AG305">
        <f t="shared" si="228"/>
        <v>0</v>
      </c>
      <c r="AH305">
        <f t="shared" si="229"/>
        <v>3.45</v>
      </c>
      <c r="AI305">
        <f t="shared" si="230"/>
        <v>0.02</v>
      </c>
      <c r="AJ305">
        <f t="shared" si="231"/>
        <v>0</v>
      </c>
      <c r="AK305">
        <v>1522.8</v>
      </c>
      <c r="AL305">
        <v>1492.06</v>
      </c>
      <c r="AM305">
        <v>1.31</v>
      </c>
      <c r="AN305">
        <v>0.23</v>
      </c>
      <c r="AO305">
        <v>29.43</v>
      </c>
      <c r="AP305">
        <v>0</v>
      </c>
      <c r="AQ305">
        <v>3.45</v>
      </c>
      <c r="AR305">
        <v>0.02</v>
      </c>
      <c r="AS305">
        <v>0</v>
      </c>
      <c r="AT305">
        <v>112</v>
      </c>
      <c r="AU305">
        <v>65</v>
      </c>
      <c r="AV305">
        <v>1</v>
      </c>
      <c r="AW305">
        <v>1</v>
      </c>
      <c r="AZ305">
        <v>1</v>
      </c>
      <c r="BA305">
        <v>44.85</v>
      </c>
      <c r="BB305">
        <v>15.72</v>
      </c>
      <c r="BC305">
        <v>9.92</v>
      </c>
      <c r="BD305" t="s">
        <v>6</v>
      </c>
      <c r="BE305" t="s">
        <v>6</v>
      </c>
      <c r="BF305" t="s">
        <v>6</v>
      </c>
      <c r="BG305" t="s">
        <v>6</v>
      </c>
      <c r="BH305">
        <v>0</v>
      </c>
      <c r="BI305">
        <v>1</v>
      </c>
      <c r="BJ305" t="s">
        <v>151</v>
      </c>
      <c r="BM305">
        <v>11001</v>
      </c>
      <c r="BN305">
        <v>0</v>
      </c>
      <c r="BO305" t="s">
        <v>6</v>
      </c>
      <c r="BP305">
        <v>0</v>
      </c>
      <c r="BQ305">
        <v>2</v>
      </c>
      <c r="BR305">
        <v>0</v>
      </c>
      <c r="BS305">
        <v>44.85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6</v>
      </c>
      <c r="BZ305">
        <v>112</v>
      </c>
      <c r="CA305">
        <v>65</v>
      </c>
      <c r="CB305" t="s">
        <v>6</v>
      </c>
      <c r="CE305">
        <v>0</v>
      </c>
      <c r="CF305">
        <v>0</v>
      </c>
      <c r="CG305">
        <v>0</v>
      </c>
      <c r="CM305">
        <v>0</v>
      </c>
      <c r="CN305" t="s">
        <v>6</v>
      </c>
      <c r="CO305">
        <v>0</v>
      </c>
      <c r="CP305">
        <f t="shared" si="232"/>
        <v>5052</v>
      </c>
      <c r="CQ305">
        <f t="shared" si="233"/>
        <v>14801.235199999999</v>
      </c>
      <c r="CR305">
        <f t="shared" si="234"/>
        <v>20.593200000000003</v>
      </c>
      <c r="CS305">
        <f t="shared" si="235"/>
        <v>10.3155</v>
      </c>
      <c r="CT305">
        <f t="shared" si="236"/>
        <v>1319.9355</v>
      </c>
      <c r="CU305">
        <f t="shared" si="237"/>
        <v>0</v>
      </c>
      <c r="CV305">
        <f t="shared" si="238"/>
        <v>3.45</v>
      </c>
      <c r="CW305">
        <f t="shared" si="239"/>
        <v>0.02</v>
      </c>
      <c r="CX305">
        <f t="shared" si="240"/>
        <v>0</v>
      </c>
      <c r="CY305">
        <f t="shared" si="241"/>
        <v>465.92</v>
      </c>
      <c r="CZ305">
        <f t="shared" si="242"/>
        <v>270.39999999999998</v>
      </c>
      <c r="DC305" t="s">
        <v>6</v>
      </c>
      <c r="DD305" t="s">
        <v>6</v>
      </c>
      <c r="DE305" t="s">
        <v>6</v>
      </c>
      <c r="DF305" t="s">
        <v>6</v>
      </c>
      <c r="DG305" t="s">
        <v>6</v>
      </c>
      <c r="DH305" t="s">
        <v>6</v>
      </c>
      <c r="DI305" t="s">
        <v>6</v>
      </c>
      <c r="DJ305" t="s">
        <v>6</v>
      </c>
      <c r="DK305" t="s">
        <v>6</v>
      </c>
      <c r="DL305" t="s">
        <v>6</v>
      </c>
      <c r="DM305" t="s">
        <v>6</v>
      </c>
      <c r="DN305">
        <v>0</v>
      </c>
      <c r="DO305">
        <v>0</v>
      </c>
      <c r="DP305">
        <v>1</v>
      </c>
      <c r="DQ305">
        <v>1</v>
      </c>
      <c r="DU305">
        <v>1005</v>
      </c>
      <c r="DV305" t="s">
        <v>22</v>
      </c>
      <c r="DW305" t="s">
        <v>22</v>
      </c>
      <c r="DX305">
        <v>100</v>
      </c>
      <c r="DZ305" t="s">
        <v>6</v>
      </c>
      <c r="EA305" t="s">
        <v>6</v>
      </c>
      <c r="EB305" t="s">
        <v>6</v>
      </c>
      <c r="EC305" t="s">
        <v>6</v>
      </c>
      <c r="EE305">
        <v>66434313</v>
      </c>
      <c r="EF305">
        <v>2</v>
      </c>
      <c r="EG305" t="s">
        <v>24</v>
      </c>
      <c r="EH305">
        <v>11</v>
      </c>
      <c r="EI305" t="s">
        <v>25</v>
      </c>
      <c r="EJ305">
        <v>1</v>
      </c>
      <c r="EK305">
        <v>11001</v>
      </c>
      <c r="EL305" t="s">
        <v>25</v>
      </c>
      <c r="EM305" t="s">
        <v>26</v>
      </c>
      <c r="EO305" t="s">
        <v>6</v>
      </c>
      <c r="EQ305">
        <v>1441792</v>
      </c>
      <c r="ER305">
        <v>1522.8</v>
      </c>
      <c r="ES305">
        <v>1492.06</v>
      </c>
      <c r="ET305">
        <v>1.31</v>
      </c>
      <c r="EU305">
        <v>0.23</v>
      </c>
      <c r="EV305">
        <v>29.43</v>
      </c>
      <c r="EW305">
        <v>3.45</v>
      </c>
      <c r="EX305">
        <v>0.02</v>
      </c>
      <c r="EY305">
        <v>0</v>
      </c>
      <c r="FQ305">
        <v>0</v>
      </c>
      <c r="FR305">
        <v>0</v>
      </c>
      <c r="FS305">
        <v>0</v>
      </c>
      <c r="FX305">
        <v>112</v>
      </c>
      <c r="FY305">
        <v>65</v>
      </c>
      <c r="GA305" t="s">
        <v>6</v>
      </c>
      <c r="GD305">
        <v>1</v>
      </c>
      <c r="GF305">
        <v>-870208456</v>
      </c>
      <c r="GG305">
        <v>2</v>
      </c>
      <c r="GH305">
        <v>1</v>
      </c>
      <c r="GI305">
        <v>4</v>
      </c>
      <c r="GJ305">
        <v>0</v>
      </c>
      <c r="GK305">
        <v>0</v>
      </c>
      <c r="GL305">
        <f t="shared" si="243"/>
        <v>0</v>
      </c>
      <c r="GM305">
        <f t="shared" si="244"/>
        <v>5788</v>
      </c>
      <c r="GN305">
        <f t="shared" si="245"/>
        <v>5788</v>
      </c>
      <c r="GO305">
        <f t="shared" si="246"/>
        <v>0</v>
      </c>
      <c r="GP305">
        <f t="shared" si="247"/>
        <v>0</v>
      </c>
      <c r="GR305">
        <v>0</v>
      </c>
      <c r="GS305">
        <v>3</v>
      </c>
      <c r="GT305">
        <v>0</v>
      </c>
      <c r="GU305" t="s">
        <v>6</v>
      </c>
      <c r="GV305">
        <f t="shared" si="248"/>
        <v>0</v>
      </c>
      <c r="GW305">
        <v>1</v>
      </c>
      <c r="GX305">
        <f t="shared" si="249"/>
        <v>0</v>
      </c>
      <c r="HA305">
        <v>0</v>
      </c>
      <c r="HB305">
        <v>0</v>
      </c>
      <c r="HC305">
        <f t="shared" si="250"/>
        <v>0</v>
      </c>
      <c r="HE305" t="s">
        <v>6</v>
      </c>
      <c r="HF305" t="s">
        <v>6</v>
      </c>
      <c r="HM305" t="s">
        <v>6</v>
      </c>
      <c r="HN305" t="s">
        <v>27</v>
      </c>
      <c r="HO305" t="s">
        <v>28</v>
      </c>
      <c r="HP305" t="s">
        <v>25</v>
      </c>
      <c r="HQ305" t="s">
        <v>25</v>
      </c>
      <c r="HS305">
        <v>0</v>
      </c>
      <c r="IK305">
        <v>0</v>
      </c>
    </row>
    <row r="306" spans="1:245" x14ac:dyDescent="0.2">
      <c r="A306">
        <v>18</v>
      </c>
      <c r="B306">
        <v>1</v>
      </c>
      <c r="C306">
        <v>178</v>
      </c>
      <c r="E306" t="s">
        <v>249</v>
      </c>
      <c r="F306" t="s">
        <v>153</v>
      </c>
      <c r="G306" t="s">
        <v>154</v>
      </c>
      <c r="H306" t="str">
        <f>'1.Ведомость'!C108</f>
        <v>м2</v>
      </c>
      <c r="I306">
        <f>I305*J306</f>
        <v>-38.311199999999999</v>
      </c>
      <c r="J306">
        <v>-122.39999999999999</v>
      </c>
      <c r="K306">
        <v>-122.4</v>
      </c>
      <c r="O306">
        <f t="shared" si="212"/>
        <v>-4633</v>
      </c>
      <c r="P306">
        <f t="shared" si="213"/>
        <v>-4633</v>
      </c>
      <c r="Q306">
        <f t="shared" si="214"/>
        <v>0</v>
      </c>
      <c r="R306">
        <f t="shared" si="215"/>
        <v>0</v>
      </c>
      <c r="S306">
        <f t="shared" si="216"/>
        <v>0</v>
      </c>
      <c r="T306">
        <f t="shared" si="217"/>
        <v>0</v>
      </c>
      <c r="U306">
        <f t="shared" si="218"/>
        <v>0</v>
      </c>
      <c r="V306">
        <f t="shared" si="219"/>
        <v>0</v>
      </c>
      <c r="W306">
        <f t="shared" si="220"/>
        <v>0</v>
      </c>
      <c r="X306">
        <f t="shared" si="221"/>
        <v>0</v>
      </c>
      <c r="Y306">
        <f t="shared" si="222"/>
        <v>0</v>
      </c>
      <c r="AA306">
        <v>92810797</v>
      </c>
      <c r="AB306">
        <f t="shared" si="223"/>
        <v>12.19</v>
      </c>
      <c r="AC306">
        <f t="shared" si="224"/>
        <v>12.19</v>
      </c>
      <c r="AD306">
        <f t="shared" si="225"/>
        <v>0</v>
      </c>
      <c r="AE306">
        <f t="shared" si="226"/>
        <v>0</v>
      </c>
      <c r="AF306">
        <f t="shared" si="227"/>
        <v>0</v>
      </c>
      <c r="AG306">
        <f t="shared" si="228"/>
        <v>0</v>
      </c>
      <c r="AH306">
        <f t="shared" si="229"/>
        <v>0</v>
      </c>
      <c r="AI306">
        <f t="shared" si="230"/>
        <v>0</v>
      </c>
      <c r="AJ306">
        <f t="shared" si="231"/>
        <v>0</v>
      </c>
      <c r="AK306">
        <v>12.19</v>
      </c>
      <c r="AL306">
        <v>12.19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  <c r="AS306">
        <v>0</v>
      </c>
      <c r="AT306">
        <v>112</v>
      </c>
      <c r="AU306">
        <v>65</v>
      </c>
      <c r="AV306">
        <v>1</v>
      </c>
      <c r="AW306">
        <v>1</v>
      </c>
      <c r="AZ306">
        <v>1</v>
      </c>
      <c r="BA306">
        <v>1</v>
      </c>
      <c r="BB306">
        <v>1</v>
      </c>
      <c r="BC306">
        <v>9.92</v>
      </c>
      <c r="BD306" t="s">
        <v>6</v>
      </c>
      <c r="BE306" t="s">
        <v>6</v>
      </c>
      <c r="BF306" t="s">
        <v>6</v>
      </c>
      <c r="BG306" t="s">
        <v>6</v>
      </c>
      <c r="BH306">
        <v>3</v>
      </c>
      <c r="BI306">
        <v>1</v>
      </c>
      <c r="BJ306" t="s">
        <v>156</v>
      </c>
      <c r="BM306">
        <v>11001</v>
      </c>
      <c r="BN306">
        <v>0</v>
      </c>
      <c r="BO306" t="s">
        <v>6</v>
      </c>
      <c r="BP306">
        <v>0</v>
      </c>
      <c r="BQ306">
        <v>2</v>
      </c>
      <c r="BR306">
        <v>1</v>
      </c>
      <c r="BS306">
        <v>1</v>
      </c>
      <c r="BT306">
        <v>1</v>
      </c>
      <c r="BU306">
        <v>1</v>
      </c>
      <c r="BV306">
        <v>1</v>
      </c>
      <c r="BW306">
        <v>1</v>
      </c>
      <c r="BX306">
        <v>1</v>
      </c>
      <c r="BY306" t="s">
        <v>6</v>
      </c>
      <c r="BZ306">
        <v>112</v>
      </c>
      <c r="CA306">
        <v>65</v>
      </c>
      <c r="CB306" t="s">
        <v>6</v>
      </c>
      <c r="CE306">
        <v>0</v>
      </c>
      <c r="CF306">
        <v>0</v>
      </c>
      <c r="CG306">
        <v>0</v>
      </c>
      <c r="CM306">
        <v>0</v>
      </c>
      <c r="CN306" t="s">
        <v>6</v>
      </c>
      <c r="CO306">
        <v>0</v>
      </c>
      <c r="CP306">
        <f t="shared" si="232"/>
        <v>-4633</v>
      </c>
      <c r="CQ306">
        <f t="shared" si="233"/>
        <v>120.92479999999999</v>
      </c>
      <c r="CR306">
        <f t="shared" si="234"/>
        <v>0</v>
      </c>
      <c r="CS306">
        <f t="shared" si="235"/>
        <v>0</v>
      </c>
      <c r="CT306">
        <f t="shared" si="236"/>
        <v>0</v>
      </c>
      <c r="CU306">
        <f t="shared" si="237"/>
        <v>0</v>
      </c>
      <c r="CV306">
        <f t="shared" si="238"/>
        <v>0</v>
      </c>
      <c r="CW306">
        <f t="shared" si="239"/>
        <v>0</v>
      </c>
      <c r="CX306">
        <f t="shared" si="240"/>
        <v>0</v>
      </c>
      <c r="CY306">
        <f t="shared" si="241"/>
        <v>0</v>
      </c>
      <c r="CZ306">
        <f t="shared" si="242"/>
        <v>0</v>
      </c>
      <c r="DC306" t="s">
        <v>6</v>
      </c>
      <c r="DD306" t="s">
        <v>6</v>
      </c>
      <c r="DE306" t="s">
        <v>6</v>
      </c>
      <c r="DF306" t="s">
        <v>6</v>
      </c>
      <c r="DG306" t="s">
        <v>6</v>
      </c>
      <c r="DH306" t="s">
        <v>6</v>
      </c>
      <c r="DI306" t="s">
        <v>6</v>
      </c>
      <c r="DJ306" t="s">
        <v>6</v>
      </c>
      <c r="DK306" t="s">
        <v>6</v>
      </c>
      <c r="DL306" t="s">
        <v>6</v>
      </c>
      <c r="DM306" t="s">
        <v>6</v>
      </c>
      <c r="DN306">
        <v>0</v>
      </c>
      <c r="DO306">
        <v>0</v>
      </c>
      <c r="DP306">
        <v>1</v>
      </c>
      <c r="DQ306">
        <v>1</v>
      </c>
      <c r="DU306">
        <v>1005</v>
      </c>
      <c r="DV306" t="s">
        <v>155</v>
      </c>
      <c r="DW306" t="s">
        <v>155</v>
      </c>
      <c r="DX306">
        <v>1</v>
      </c>
      <c r="DZ306" t="s">
        <v>6</v>
      </c>
      <c r="EA306" t="s">
        <v>6</v>
      </c>
      <c r="EB306" t="s">
        <v>6</v>
      </c>
      <c r="EC306" t="s">
        <v>6</v>
      </c>
      <c r="EE306">
        <v>66434313</v>
      </c>
      <c r="EF306">
        <v>2</v>
      </c>
      <c r="EG306" t="s">
        <v>24</v>
      </c>
      <c r="EH306">
        <v>11</v>
      </c>
      <c r="EI306" t="s">
        <v>25</v>
      </c>
      <c r="EJ306">
        <v>1</v>
      </c>
      <c r="EK306">
        <v>11001</v>
      </c>
      <c r="EL306" t="s">
        <v>25</v>
      </c>
      <c r="EM306" t="s">
        <v>26</v>
      </c>
      <c r="EO306" t="s">
        <v>6</v>
      </c>
      <c r="EQ306">
        <v>32768</v>
      </c>
      <c r="ER306">
        <v>12.19</v>
      </c>
      <c r="ES306">
        <v>12.19</v>
      </c>
      <c r="ET306">
        <v>0</v>
      </c>
      <c r="EU306">
        <v>0</v>
      </c>
      <c r="EV306">
        <v>0</v>
      </c>
      <c r="EW306">
        <v>0</v>
      </c>
      <c r="EX306">
        <v>0</v>
      </c>
      <c r="FQ306">
        <v>0</v>
      </c>
      <c r="FR306">
        <v>0</v>
      </c>
      <c r="FS306">
        <v>0</v>
      </c>
      <c r="FX306">
        <v>112</v>
      </c>
      <c r="FY306">
        <v>65</v>
      </c>
      <c r="GA306" t="s">
        <v>6</v>
      </c>
      <c r="GD306">
        <v>1</v>
      </c>
      <c r="GF306">
        <v>-2139829613</v>
      </c>
      <c r="GG306">
        <v>2</v>
      </c>
      <c r="GH306">
        <v>1</v>
      </c>
      <c r="GI306">
        <v>4</v>
      </c>
      <c r="GJ306">
        <v>0</v>
      </c>
      <c r="GK306">
        <v>0</v>
      </c>
      <c r="GL306">
        <f t="shared" si="243"/>
        <v>0</v>
      </c>
      <c r="GM306">
        <f t="shared" si="244"/>
        <v>-4633</v>
      </c>
      <c r="GN306">
        <f t="shared" si="245"/>
        <v>-4633</v>
      </c>
      <c r="GO306">
        <f t="shared" si="246"/>
        <v>0</v>
      </c>
      <c r="GP306">
        <f t="shared" si="247"/>
        <v>0</v>
      </c>
      <c r="GR306">
        <v>0</v>
      </c>
      <c r="GS306">
        <v>3</v>
      </c>
      <c r="GT306">
        <v>0</v>
      </c>
      <c r="GU306" t="s">
        <v>6</v>
      </c>
      <c r="GV306">
        <f t="shared" si="248"/>
        <v>0</v>
      </c>
      <c r="GW306">
        <v>1</v>
      </c>
      <c r="GX306">
        <f t="shared" si="249"/>
        <v>0</v>
      </c>
      <c r="HA306">
        <v>0</v>
      </c>
      <c r="HB306">
        <v>0</v>
      </c>
      <c r="HC306">
        <f t="shared" si="250"/>
        <v>0</v>
      </c>
      <c r="HE306" t="s">
        <v>6</v>
      </c>
      <c r="HF306" t="s">
        <v>6</v>
      </c>
      <c r="HM306" t="s">
        <v>6</v>
      </c>
      <c r="HN306" t="s">
        <v>27</v>
      </c>
      <c r="HO306" t="s">
        <v>28</v>
      </c>
      <c r="HP306" t="s">
        <v>25</v>
      </c>
      <c r="HQ306" t="s">
        <v>25</v>
      </c>
      <c r="HS306">
        <v>0</v>
      </c>
      <c r="IK306">
        <v>0</v>
      </c>
    </row>
    <row r="307" spans="1:245" x14ac:dyDescent="0.2">
      <c r="A307">
        <v>18</v>
      </c>
      <c r="B307">
        <v>1</v>
      </c>
      <c r="C307">
        <v>179</v>
      </c>
      <c r="E307" t="s">
        <v>250</v>
      </c>
      <c r="F307" t="s">
        <v>158</v>
      </c>
      <c r="G307" t="s">
        <v>159</v>
      </c>
      <c r="H307" t="str">
        <f>'1.Ведомость'!C109</f>
        <v>м2</v>
      </c>
      <c r="I307">
        <f>I305*J307</f>
        <v>38.311199999999999</v>
      </c>
      <c r="J307">
        <v>122.39999999999999</v>
      </c>
      <c r="K307">
        <v>122.4</v>
      </c>
      <c r="O307">
        <f t="shared" si="212"/>
        <v>737</v>
      </c>
      <c r="P307">
        <f t="shared" si="213"/>
        <v>737</v>
      </c>
      <c r="Q307">
        <f t="shared" si="214"/>
        <v>0</v>
      </c>
      <c r="R307">
        <f t="shared" si="215"/>
        <v>0</v>
      </c>
      <c r="S307">
        <f t="shared" si="216"/>
        <v>0</v>
      </c>
      <c r="T307">
        <f t="shared" si="217"/>
        <v>0</v>
      </c>
      <c r="U307">
        <f t="shared" si="218"/>
        <v>0</v>
      </c>
      <c r="V307">
        <f t="shared" si="219"/>
        <v>0</v>
      </c>
      <c r="W307">
        <f t="shared" si="220"/>
        <v>0</v>
      </c>
      <c r="X307">
        <f t="shared" si="221"/>
        <v>0</v>
      </c>
      <c r="Y307">
        <f t="shared" si="222"/>
        <v>0</v>
      </c>
      <c r="AA307">
        <v>92810797</v>
      </c>
      <c r="AB307">
        <f t="shared" si="223"/>
        <v>1.94</v>
      </c>
      <c r="AC307">
        <f t="shared" si="224"/>
        <v>1.94</v>
      </c>
      <c r="AD307">
        <f t="shared" si="225"/>
        <v>0</v>
      </c>
      <c r="AE307">
        <f t="shared" si="226"/>
        <v>0</v>
      </c>
      <c r="AF307">
        <f t="shared" si="227"/>
        <v>0</v>
      </c>
      <c r="AG307">
        <f t="shared" si="228"/>
        <v>0</v>
      </c>
      <c r="AH307">
        <f t="shared" si="229"/>
        <v>0</v>
      </c>
      <c r="AI307">
        <f t="shared" si="230"/>
        <v>0</v>
      </c>
      <c r="AJ307">
        <f t="shared" si="231"/>
        <v>0</v>
      </c>
      <c r="AK307">
        <v>1.94</v>
      </c>
      <c r="AL307">
        <v>1.94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  <c r="AS307">
        <v>0</v>
      </c>
      <c r="AT307">
        <v>0</v>
      </c>
      <c r="AU307">
        <v>0</v>
      </c>
      <c r="AV307">
        <v>1</v>
      </c>
      <c r="AW307">
        <v>1</v>
      </c>
      <c r="AZ307">
        <v>1</v>
      </c>
      <c r="BA307">
        <v>1</v>
      </c>
      <c r="BB307">
        <v>1</v>
      </c>
      <c r="BC307">
        <v>9.92</v>
      </c>
      <c r="BD307" t="s">
        <v>6</v>
      </c>
      <c r="BE307" t="s">
        <v>6</v>
      </c>
      <c r="BF307" t="s">
        <v>6</v>
      </c>
      <c r="BG307" t="s">
        <v>6</v>
      </c>
      <c r="BH307">
        <v>3</v>
      </c>
      <c r="BI307">
        <v>1</v>
      </c>
      <c r="BJ307" t="s">
        <v>160</v>
      </c>
      <c r="BM307">
        <v>500001</v>
      </c>
      <c r="BN307">
        <v>0</v>
      </c>
      <c r="BO307" t="s">
        <v>6</v>
      </c>
      <c r="BP307">
        <v>0</v>
      </c>
      <c r="BQ307">
        <v>8</v>
      </c>
      <c r="BR307">
        <v>0</v>
      </c>
      <c r="BS307">
        <v>1</v>
      </c>
      <c r="BT307">
        <v>1</v>
      </c>
      <c r="BU307">
        <v>1</v>
      </c>
      <c r="BV307">
        <v>1</v>
      </c>
      <c r="BW307">
        <v>1</v>
      </c>
      <c r="BX307">
        <v>1</v>
      </c>
      <c r="BY307" t="s">
        <v>6</v>
      </c>
      <c r="BZ307">
        <v>0</v>
      </c>
      <c r="CA307">
        <v>0</v>
      </c>
      <c r="CB307" t="s">
        <v>6</v>
      </c>
      <c r="CE307">
        <v>0</v>
      </c>
      <c r="CF307">
        <v>0</v>
      </c>
      <c r="CG307">
        <v>0</v>
      </c>
      <c r="CM307">
        <v>0</v>
      </c>
      <c r="CN307" t="s">
        <v>6</v>
      </c>
      <c r="CO307">
        <v>0</v>
      </c>
      <c r="CP307">
        <f t="shared" si="232"/>
        <v>737</v>
      </c>
      <c r="CQ307">
        <f t="shared" si="233"/>
        <v>19.244799999999998</v>
      </c>
      <c r="CR307">
        <f t="shared" si="234"/>
        <v>0</v>
      </c>
      <c r="CS307">
        <f t="shared" si="235"/>
        <v>0</v>
      </c>
      <c r="CT307">
        <f t="shared" si="236"/>
        <v>0</v>
      </c>
      <c r="CU307">
        <f t="shared" si="237"/>
        <v>0</v>
      </c>
      <c r="CV307">
        <f t="shared" si="238"/>
        <v>0</v>
      </c>
      <c r="CW307">
        <f t="shared" si="239"/>
        <v>0</v>
      </c>
      <c r="CX307">
        <f t="shared" si="240"/>
        <v>0</v>
      </c>
      <c r="CY307">
        <f t="shared" si="241"/>
        <v>0</v>
      </c>
      <c r="CZ307">
        <f t="shared" si="242"/>
        <v>0</v>
      </c>
      <c r="DC307" t="s">
        <v>6</v>
      </c>
      <c r="DD307" t="s">
        <v>6</v>
      </c>
      <c r="DE307" t="s">
        <v>6</v>
      </c>
      <c r="DF307" t="s">
        <v>6</v>
      </c>
      <c r="DG307" t="s">
        <v>6</v>
      </c>
      <c r="DH307" t="s">
        <v>6</v>
      </c>
      <c r="DI307" t="s">
        <v>6</v>
      </c>
      <c r="DJ307" t="s">
        <v>6</v>
      </c>
      <c r="DK307" t="s">
        <v>6</v>
      </c>
      <c r="DL307" t="s">
        <v>6</v>
      </c>
      <c r="DM307" t="s">
        <v>6</v>
      </c>
      <c r="DN307">
        <v>0</v>
      </c>
      <c r="DO307">
        <v>0</v>
      </c>
      <c r="DP307">
        <v>1</v>
      </c>
      <c r="DQ307">
        <v>1</v>
      </c>
      <c r="DU307">
        <v>1005</v>
      </c>
      <c r="DV307" t="s">
        <v>155</v>
      </c>
      <c r="DW307" t="s">
        <v>155</v>
      </c>
      <c r="DX307">
        <v>1</v>
      </c>
      <c r="DZ307" t="s">
        <v>6</v>
      </c>
      <c r="EA307" t="s">
        <v>6</v>
      </c>
      <c r="EB307" t="s">
        <v>6</v>
      </c>
      <c r="EC307" t="s">
        <v>6</v>
      </c>
      <c r="EE307">
        <v>66434565</v>
      </c>
      <c r="EF307">
        <v>8</v>
      </c>
      <c r="EG307" t="s">
        <v>161</v>
      </c>
      <c r="EH307">
        <v>0</v>
      </c>
      <c r="EI307" t="s">
        <v>6</v>
      </c>
      <c r="EJ307">
        <v>1</v>
      </c>
      <c r="EK307">
        <v>500001</v>
      </c>
      <c r="EL307" t="s">
        <v>162</v>
      </c>
      <c r="EM307" t="s">
        <v>163</v>
      </c>
      <c r="EO307" t="s">
        <v>6</v>
      </c>
      <c r="EQ307">
        <v>0</v>
      </c>
      <c r="ER307">
        <v>1.94</v>
      </c>
      <c r="ES307">
        <v>1.94</v>
      </c>
      <c r="ET307">
        <v>0</v>
      </c>
      <c r="EU307">
        <v>0</v>
      </c>
      <c r="EV307">
        <v>0</v>
      </c>
      <c r="EW307">
        <v>0</v>
      </c>
      <c r="EX307">
        <v>0</v>
      </c>
      <c r="FQ307">
        <v>0</v>
      </c>
      <c r="FR307">
        <v>0</v>
      </c>
      <c r="FS307">
        <v>0</v>
      </c>
      <c r="FX307">
        <v>0</v>
      </c>
      <c r="FY307">
        <v>0</v>
      </c>
      <c r="GA307" t="s">
        <v>6</v>
      </c>
      <c r="GD307">
        <v>1</v>
      </c>
      <c r="GF307">
        <v>-748384222</v>
      </c>
      <c r="GG307">
        <v>2</v>
      </c>
      <c r="GH307">
        <v>1</v>
      </c>
      <c r="GI307">
        <v>4</v>
      </c>
      <c r="GJ307">
        <v>0</v>
      </c>
      <c r="GK307">
        <v>0</v>
      </c>
      <c r="GL307">
        <f t="shared" si="243"/>
        <v>0</v>
      </c>
      <c r="GM307">
        <f t="shared" si="244"/>
        <v>737</v>
      </c>
      <c r="GN307">
        <f t="shared" si="245"/>
        <v>737</v>
      </c>
      <c r="GO307">
        <f t="shared" si="246"/>
        <v>0</v>
      </c>
      <c r="GP307">
        <f t="shared" si="247"/>
        <v>0</v>
      </c>
      <c r="GR307">
        <v>0</v>
      </c>
      <c r="GS307">
        <v>3</v>
      </c>
      <c r="GT307">
        <v>0</v>
      </c>
      <c r="GU307" t="s">
        <v>6</v>
      </c>
      <c r="GV307">
        <f t="shared" si="248"/>
        <v>0</v>
      </c>
      <c r="GW307">
        <v>1</v>
      </c>
      <c r="GX307">
        <f t="shared" si="249"/>
        <v>0</v>
      </c>
      <c r="HA307">
        <v>0</v>
      </c>
      <c r="HB307">
        <v>0</v>
      </c>
      <c r="HC307">
        <f t="shared" si="250"/>
        <v>0</v>
      </c>
      <c r="HE307" t="s">
        <v>6</v>
      </c>
      <c r="HF307" t="s">
        <v>6</v>
      </c>
      <c r="HM307" t="s">
        <v>6</v>
      </c>
      <c r="HN307" t="s">
        <v>6</v>
      </c>
      <c r="HO307" t="s">
        <v>6</v>
      </c>
      <c r="HP307" t="s">
        <v>6</v>
      </c>
      <c r="HQ307" t="s">
        <v>6</v>
      </c>
      <c r="HS307">
        <v>0</v>
      </c>
      <c r="IK307">
        <v>0</v>
      </c>
    </row>
    <row r="308" spans="1:245" x14ac:dyDescent="0.2">
      <c r="A308">
        <v>17</v>
      </c>
      <c r="B308">
        <v>1</v>
      </c>
      <c r="C308">
        <f>ROW(SmtRes!A184)</f>
        <v>184</v>
      </c>
      <c r="D308">
        <f>ROW(EtalonRes!A175)</f>
        <v>175</v>
      </c>
      <c r="E308" t="s">
        <v>251</v>
      </c>
      <c r="F308" t="s">
        <v>252</v>
      </c>
      <c r="G308" t="s">
        <v>253</v>
      </c>
      <c r="H308" t="s">
        <v>254</v>
      </c>
      <c r="I308">
        <v>0.33</v>
      </c>
      <c r="J308">
        <v>0</v>
      </c>
      <c r="K308">
        <v>0.33</v>
      </c>
      <c r="O308">
        <f t="shared" si="212"/>
        <v>9187</v>
      </c>
      <c r="P308">
        <f t="shared" si="213"/>
        <v>8593</v>
      </c>
      <c r="Q308">
        <f t="shared" si="214"/>
        <v>38</v>
      </c>
      <c r="R308">
        <f t="shared" si="215"/>
        <v>19</v>
      </c>
      <c r="S308">
        <f t="shared" si="216"/>
        <v>556</v>
      </c>
      <c r="T308">
        <f t="shared" si="217"/>
        <v>0</v>
      </c>
      <c r="U308">
        <f t="shared" si="218"/>
        <v>1.3662000000000001</v>
      </c>
      <c r="V308">
        <f t="shared" si="219"/>
        <v>3.6299999999999999E-2</v>
      </c>
      <c r="W308">
        <f t="shared" si="220"/>
        <v>0</v>
      </c>
      <c r="X308">
        <f t="shared" si="221"/>
        <v>667</v>
      </c>
      <c r="Y308">
        <f t="shared" si="222"/>
        <v>460</v>
      </c>
      <c r="AA308">
        <v>92810797</v>
      </c>
      <c r="AB308">
        <f t="shared" si="223"/>
        <v>2669.78</v>
      </c>
      <c r="AC308">
        <f t="shared" si="224"/>
        <v>2625</v>
      </c>
      <c r="AD308">
        <f t="shared" si="225"/>
        <v>7.23</v>
      </c>
      <c r="AE308">
        <f t="shared" si="226"/>
        <v>1.28</v>
      </c>
      <c r="AF308">
        <f t="shared" si="227"/>
        <v>37.549999999999997</v>
      </c>
      <c r="AG308">
        <f t="shared" si="228"/>
        <v>0</v>
      </c>
      <c r="AH308">
        <f t="shared" si="229"/>
        <v>4.1399999999999997</v>
      </c>
      <c r="AI308">
        <f t="shared" si="230"/>
        <v>0.11</v>
      </c>
      <c r="AJ308">
        <f t="shared" si="231"/>
        <v>0</v>
      </c>
      <c r="AK308">
        <v>2669.78</v>
      </c>
      <c r="AL308">
        <v>2625</v>
      </c>
      <c r="AM308">
        <v>7.23</v>
      </c>
      <c r="AN308">
        <v>1.28</v>
      </c>
      <c r="AO308">
        <v>37.549999999999997</v>
      </c>
      <c r="AP308">
        <v>0</v>
      </c>
      <c r="AQ308">
        <v>4.1399999999999997</v>
      </c>
      <c r="AR308">
        <v>0.11</v>
      </c>
      <c r="AS308">
        <v>0</v>
      </c>
      <c r="AT308">
        <v>116</v>
      </c>
      <c r="AU308">
        <v>80</v>
      </c>
      <c r="AV308">
        <v>1</v>
      </c>
      <c r="AW308">
        <v>1</v>
      </c>
      <c r="AZ308">
        <v>1</v>
      </c>
      <c r="BA308">
        <v>44.85</v>
      </c>
      <c r="BB308">
        <v>15.72</v>
      </c>
      <c r="BC308">
        <v>9.92</v>
      </c>
      <c r="BD308" t="s">
        <v>6</v>
      </c>
      <c r="BE308" t="s">
        <v>6</v>
      </c>
      <c r="BF308" t="s">
        <v>6</v>
      </c>
      <c r="BG308" t="s">
        <v>6</v>
      </c>
      <c r="BH308">
        <v>0</v>
      </c>
      <c r="BI308">
        <v>1</v>
      </c>
      <c r="BJ308" t="s">
        <v>255</v>
      </c>
      <c r="BM308">
        <v>7005</v>
      </c>
      <c r="BN308">
        <v>0</v>
      </c>
      <c r="BO308" t="s">
        <v>6</v>
      </c>
      <c r="BP308">
        <v>0</v>
      </c>
      <c r="BQ308">
        <v>2</v>
      </c>
      <c r="BR308">
        <v>0</v>
      </c>
      <c r="BS308">
        <v>44.85</v>
      </c>
      <c r="BT308">
        <v>1</v>
      </c>
      <c r="BU308">
        <v>1</v>
      </c>
      <c r="BV308">
        <v>1</v>
      </c>
      <c r="BW308">
        <v>1</v>
      </c>
      <c r="BX308">
        <v>1</v>
      </c>
      <c r="BY308" t="s">
        <v>6</v>
      </c>
      <c r="BZ308">
        <v>116</v>
      </c>
      <c r="CA308">
        <v>80</v>
      </c>
      <c r="CB308" t="s">
        <v>6</v>
      </c>
      <c r="CE308">
        <v>0</v>
      </c>
      <c r="CF308">
        <v>0</v>
      </c>
      <c r="CG308">
        <v>0</v>
      </c>
      <c r="CM308">
        <v>0</v>
      </c>
      <c r="CN308" t="s">
        <v>6</v>
      </c>
      <c r="CO308">
        <v>0</v>
      </c>
      <c r="CP308">
        <f t="shared" si="232"/>
        <v>9187</v>
      </c>
      <c r="CQ308">
        <f t="shared" si="233"/>
        <v>26040</v>
      </c>
      <c r="CR308">
        <f t="shared" si="234"/>
        <v>113.65560000000001</v>
      </c>
      <c r="CS308">
        <f t="shared" si="235"/>
        <v>57.408000000000001</v>
      </c>
      <c r="CT308">
        <f t="shared" si="236"/>
        <v>1684.1174999999998</v>
      </c>
      <c r="CU308">
        <f t="shared" si="237"/>
        <v>0</v>
      </c>
      <c r="CV308">
        <f t="shared" si="238"/>
        <v>4.1399999999999997</v>
      </c>
      <c r="CW308">
        <f t="shared" si="239"/>
        <v>0.11</v>
      </c>
      <c r="CX308">
        <f t="shared" si="240"/>
        <v>0</v>
      </c>
      <c r="CY308">
        <f t="shared" si="241"/>
        <v>667</v>
      </c>
      <c r="CZ308">
        <f t="shared" si="242"/>
        <v>460</v>
      </c>
      <c r="DC308" t="s">
        <v>6</v>
      </c>
      <c r="DD308" t="s">
        <v>6</v>
      </c>
      <c r="DE308" t="s">
        <v>6</v>
      </c>
      <c r="DF308" t="s">
        <v>6</v>
      </c>
      <c r="DG308" t="s">
        <v>6</v>
      </c>
      <c r="DH308" t="s">
        <v>6</v>
      </c>
      <c r="DI308" t="s">
        <v>6</v>
      </c>
      <c r="DJ308" t="s">
        <v>6</v>
      </c>
      <c r="DK308" t="s">
        <v>6</v>
      </c>
      <c r="DL308" t="s">
        <v>6</v>
      </c>
      <c r="DM308" t="s">
        <v>6</v>
      </c>
      <c r="DN308">
        <v>0</v>
      </c>
      <c r="DO308">
        <v>0</v>
      </c>
      <c r="DP308">
        <v>1</v>
      </c>
      <c r="DQ308">
        <v>1</v>
      </c>
      <c r="DU308">
        <v>1003</v>
      </c>
      <c r="DV308" t="s">
        <v>254</v>
      </c>
      <c r="DW308" t="s">
        <v>254</v>
      </c>
      <c r="DX308">
        <v>100</v>
      </c>
      <c r="DZ308" t="s">
        <v>6</v>
      </c>
      <c r="EA308" t="s">
        <v>6</v>
      </c>
      <c r="EB308" t="s">
        <v>6</v>
      </c>
      <c r="EC308" t="s">
        <v>6</v>
      </c>
      <c r="EE308">
        <v>66434294</v>
      </c>
      <c r="EF308">
        <v>2</v>
      </c>
      <c r="EG308" t="s">
        <v>24</v>
      </c>
      <c r="EH308">
        <v>7</v>
      </c>
      <c r="EI308" t="s">
        <v>256</v>
      </c>
      <c r="EJ308">
        <v>1</v>
      </c>
      <c r="EK308">
        <v>7005</v>
      </c>
      <c r="EL308" t="s">
        <v>257</v>
      </c>
      <c r="EM308" t="s">
        <v>258</v>
      </c>
      <c r="EO308" t="s">
        <v>6</v>
      </c>
      <c r="EQ308">
        <v>1441792</v>
      </c>
      <c r="ER308">
        <v>2669.78</v>
      </c>
      <c r="ES308">
        <v>2625</v>
      </c>
      <c r="ET308">
        <v>7.23</v>
      </c>
      <c r="EU308">
        <v>1.28</v>
      </c>
      <c r="EV308">
        <v>37.549999999999997</v>
      </c>
      <c r="EW308">
        <v>4.1399999999999997</v>
      </c>
      <c r="EX308">
        <v>0.11</v>
      </c>
      <c r="EY308">
        <v>0</v>
      </c>
      <c r="FQ308">
        <v>0</v>
      </c>
      <c r="FR308">
        <v>0</v>
      </c>
      <c r="FS308">
        <v>0</v>
      </c>
      <c r="FX308">
        <v>116</v>
      </c>
      <c r="FY308">
        <v>80</v>
      </c>
      <c r="GA308" t="s">
        <v>6</v>
      </c>
      <c r="GD308">
        <v>1</v>
      </c>
      <c r="GF308">
        <v>49357986</v>
      </c>
      <c r="GG308">
        <v>2</v>
      </c>
      <c r="GH308">
        <v>1</v>
      </c>
      <c r="GI308">
        <v>4</v>
      </c>
      <c r="GJ308">
        <v>0</v>
      </c>
      <c r="GK308">
        <v>0</v>
      </c>
      <c r="GL308">
        <f t="shared" si="243"/>
        <v>0</v>
      </c>
      <c r="GM308">
        <f t="shared" si="244"/>
        <v>10314</v>
      </c>
      <c r="GN308">
        <f t="shared" si="245"/>
        <v>10314</v>
      </c>
      <c r="GO308">
        <f t="shared" si="246"/>
        <v>0</v>
      </c>
      <c r="GP308">
        <f t="shared" si="247"/>
        <v>0</v>
      </c>
      <c r="GR308">
        <v>0</v>
      </c>
      <c r="GS308">
        <v>3</v>
      </c>
      <c r="GT308">
        <v>0</v>
      </c>
      <c r="GU308" t="s">
        <v>6</v>
      </c>
      <c r="GV308">
        <f t="shared" si="248"/>
        <v>0</v>
      </c>
      <c r="GW308">
        <v>1</v>
      </c>
      <c r="GX308">
        <f t="shared" si="249"/>
        <v>0</v>
      </c>
      <c r="HA308">
        <v>0</v>
      </c>
      <c r="HB308">
        <v>0</v>
      </c>
      <c r="HC308">
        <f t="shared" si="250"/>
        <v>0</v>
      </c>
      <c r="HE308" t="s">
        <v>6</v>
      </c>
      <c r="HF308" t="s">
        <v>6</v>
      </c>
      <c r="HM308" t="s">
        <v>6</v>
      </c>
      <c r="HN308" t="s">
        <v>259</v>
      </c>
      <c r="HO308" t="s">
        <v>260</v>
      </c>
      <c r="HP308" t="s">
        <v>257</v>
      </c>
      <c r="HQ308" t="s">
        <v>257</v>
      </c>
      <c r="HS308">
        <v>0</v>
      </c>
      <c r="IK308">
        <v>0</v>
      </c>
    </row>
    <row r="309" spans="1:245" x14ac:dyDescent="0.2">
      <c r="A309">
        <v>18</v>
      </c>
      <c r="B309">
        <v>1</v>
      </c>
      <c r="C309">
        <v>184</v>
      </c>
      <c r="E309" t="s">
        <v>261</v>
      </c>
      <c r="F309" t="s">
        <v>262</v>
      </c>
      <c r="G309" t="s">
        <v>263</v>
      </c>
      <c r="H309" t="str">
        <f>'1.Ведомость'!C111</f>
        <v>100 м</v>
      </c>
      <c r="I309">
        <f>I308*J309</f>
        <v>-0.34649999999999997</v>
      </c>
      <c r="J309">
        <v>-1.0499999999999998</v>
      </c>
      <c r="K309">
        <v>-1.05</v>
      </c>
      <c r="O309">
        <f t="shared" si="212"/>
        <v>-8593</v>
      </c>
      <c r="P309">
        <f t="shared" si="213"/>
        <v>-8593</v>
      </c>
      <c r="Q309">
        <f t="shared" si="214"/>
        <v>0</v>
      </c>
      <c r="R309">
        <f t="shared" si="215"/>
        <v>0</v>
      </c>
      <c r="S309">
        <f t="shared" si="216"/>
        <v>0</v>
      </c>
      <c r="T309">
        <f t="shared" si="217"/>
        <v>0</v>
      </c>
      <c r="U309">
        <f t="shared" si="218"/>
        <v>0</v>
      </c>
      <c r="V309">
        <f t="shared" si="219"/>
        <v>0</v>
      </c>
      <c r="W309">
        <f t="shared" si="220"/>
        <v>0</v>
      </c>
      <c r="X309">
        <f t="shared" si="221"/>
        <v>0</v>
      </c>
      <c r="Y309">
        <f t="shared" si="222"/>
        <v>0</v>
      </c>
      <c r="AA309">
        <v>92810797</v>
      </c>
      <c r="AB309">
        <f t="shared" si="223"/>
        <v>2500</v>
      </c>
      <c r="AC309">
        <f t="shared" si="224"/>
        <v>2500</v>
      </c>
      <c r="AD309">
        <f t="shared" si="225"/>
        <v>0</v>
      </c>
      <c r="AE309">
        <f t="shared" si="226"/>
        <v>0</v>
      </c>
      <c r="AF309">
        <f t="shared" si="227"/>
        <v>0</v>
      </c>
      <c r="AG309">
        <f t="shared" si="228"/>
        <v>0</v>
      </c>
      <c r="AH309">
        <f t="shared" si="229"/>
        <v>0</v>
      </c>
      <c r="AI309">
        <f t="shared" si="230"/>
        <v>0</v>
      </c>
      <c r="AJ309">
        <f t="shared" si="231"/>
        <v>0</v>
      </c>
      <c r="AK309">
        <v>2500</v>
      </c>
      <c r="AL309">
        <v>2500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116</v>
      </c>
      <c r="AU309">
        <v>80</v>
      </c>
      <c r="AV309">
        <v>1</v>
      </c>
      <c r="AW309">
        <v>1</v>
      </c>
      <c r="AZ309">
        <v>1</v>
      </c>
      <c r="BA309">
        <v>1</v>
      </c>
      <c r="BB309">
        <v>1</v>
      </c>
      <c r="BC309">
        <v>9.92</v>
      </c>
      <c r="BD309" t="s">
        <v>6</v>
      </c>
      <c r="BE309" t="s">
        <v>6</v>
      </c>
      <c r="BF309" t="s">
        <v>6</v>
      </c>
      <c r="BG309" t="s">
        <v>6</v>
      </c>
      <c r="BH309">
        <v>3</v>
      </c>
      <c r="BI309">
        <v>1</v>
      </c>
      <c r="BJ309" t="s">
        <v>264</v>
      </c>
      <c r="BM309">
        <v>7005</v>
      </c>
      <c r="BN309">
        <v>0</v>
      </c>
      <c r="BO309" t="s">
        <v>6</v>
      </c>
      <c r="BP309">
        <v>0</v>
      </c>
      <c r="BQ309">
        <v>2</v>
      </c>
      <c r="BR309">
        <v>1</v>
      </c>
      <c r="BS309">
        <v>1</v>
      </c>
      <c r="BT309">
        <v>1</v>
      </c>
      <c r="BU309">
        <v>1</v>
      </c>
      <c r="BV309">
        <v>1</v>
      </c>
      <c r="BW309">
        <v>1</v>
      </c>
      <c r="BX309">
        <v>1</v>
      </c>
      <c r="BY309" t="s">
        <v>6</v>
      </c>
      <c r="BZ309">
        <v>116</v>
      </c>
      <c r="CA309">
        <v>80</v>
      </c>
      <c r="CB309" t="s">
        <v>6</v>
      </c>
      <c r="CE309">
        <v>0</v>
      </c>
      <c r="CF309">
        <v>0</v>
      </c>
      <c r="CG309">
        <v>0</v>
      </c>
      <c r="CM309">
        <v>0</v>
      </c>
      <c r="CN309" t="s">
        <v>6</v>
      </c>
      <c r="CO309">
        <v>0</v>
      </c>
      <c r="CP309">
        <f t="shared" si="232"/>
        <v>-8593</v>
      </c>
      <c r="CQ309">
        <f t="shared" si="233"/>
        <v>24800</v>
      </c>
      <c r="CR309">
        <f t="shared" si="234"/>
        <v>0</v>
      </c>
      <c r="CS309">
        <f t="shared" si="235"/>
        <v>0</v>
      </c>
      <c r="CT309">
        <f t="shared" si="236"/>
        <v>0</v>
      </c>
      <c r="CU309">
        <f t="shared" si="237"/>
        <v>0</v>
      </c>
      <c r="CV309">
        <f t="shared" si="238"/>
        <v>0</v>
      </c>
      <c r="CW309">
        <f t="shared" si="239"/>
        <v>0</v>
      </c>
      <c r="CX309">
        <f t="shared" si="240"/>
        <v>0</v>
      </c>
      <c r="CY309">
        <f t="shared" si="241"/>
        <v>0</v>
      </c>
      <c r="CZ309">
        <f t="shared" si="242"/>
        <v>0</v>
      </c>
      <c r="DC309" t="s">
        <v>6</v>
      </c>
      <c r="DD309" t="s">
        <v>6</v>
      </c>
      <c r="DE309" t="s">
        <v>6</v>
      </c>
      <c r="DF309" t="s">
        <v>6</v>
      </c>
      <c r="DG309" t="s">
        <v>6</v>
      </c>
      <c r="DH309" t="s">
        <v>6</v>
      </c>
      <c r="DI309" t="s">
        <v>6</v>
      </c>
      <c r="DJ309" t="s">
        <v>6</v>
      </c>
      <c r="DK309" t="s">
        <v>6</v>
      </c>
      <c r="DL309" t="s">
        <v>6</v>
      </c>
      <c r="DM309" t="s">
        <v>6</v>
      </c>
      <c r="DN309">
        <v>0</v>
      </c>
      <c r="DO309">
        <v>0</v>
      </c>
      <c r="DP309">
        <v>1</v>
      </c>
      <c r="DQ309">
        <v>1</v>
      </c>
      <c r="DU309">
        <v>1003</v>
      </c>
      <c r="DV309" t="s">
        <v>254</v>
      </c>
      <c r="DW309" t="s">
        <v>254</v>
      </c>
      <c r="DX309">
        <v>100</v>
      </c>
      <c r="DZ309" t="s">
        <v>6</v>
      </c>
      <c r="EA309" t="s">
        <v>6</v>
      </c>
      <c r="EB309" t="s">
        <v>6</v>
      </c>
      <c r="EC309" t="s">
        <v>6</v>
      </c>
      <c r="EE309">
        <v>66434294</v>
      </c>
      <c r="EF309">
        <v>2</v>
      </c>
      <c r="EG309" t="s">
        <v>24</v>
      </c>
      <c r="EH309">
        <v>7</v>
      </c>
      <c r="EI309" t="s">
        <v>256</v>
      </c>
      <c r="EJ309">
        <v>1</v>
      </c>
      <c r="EK309">
        <v>7005</v>
      </c>
      <c r="EL309" t="s">
        <v>257</v>
      </c>
      <c r="EM309" t="s">
        <v>258</v>
      </c>
      <c r="EO309" t="s">
        <v>6</v>
      </c>
      <c r="EQ309">
        <v>32768</v>
      </c>
      <c r="ER309">
        <v>2500</v>
      </c>
      <c r="ES309">
        <v>2500</v>
      </c>
      <c r="ET309">
        <v>0</v>
      </c>
      <c r="EU309">
        <v>0</v>
      </c>
      <c r="EV309">
        <v>0</v>
      </c>
      <c r="EW309">
        <v>0</v>
      </c>
      <c r="EX309">
        <v>0</v>
      </c>
      <c r="FQ309">
        <v>0</v>
      </c>
      <c r="FR309">
        <v>0</v>
      </c>
      <c r="FS309">
        <v>0</v>
      </c>
      <c r="FX309">
        <v>116</v>
      </c>
      <c r="FY309">
        <v>80</v>
      </c>
      <c r="GA309" t="s">
        <v>6</v>
      </c>
      <c r="GD309">
        <v>1</v>
      </c>
      <c r="GF309">
        <v>1075842345</v>
      </c>
      <c r="GG309">
        <v>2</v>
      </c>
      <c r="GH309">
        <v>1</v>
      </c>
      <c r="GI309">
        <v>4</v>
      </c>
      <c r="GJ309">
        <v>0</v>
      </c>
      <c r="GK309">
        <v>0</v>
      </c>
      <c r="GL309">
        <f t="shared" si="243"/>
        <v>0</v>
      </c>
      <c r="GM309">
        <f t="shared" si="244"/>
        <v>-8593</v>
      </c>
      <c r="GN309">
        <f t="shared" si="245"/>
        <v>-8593</v>
      </c>
      <c r="GO309">
        <f t="shared" si="246"/>
        <v>0</v>
      </c>
      <c r="GP309">
        <f t="shared" si="247"/>
        <v>0</v>
      </c>
      <c r="GR309">
        <v>0</v>
      </c>
      <c r="GS309">
        <v>3</v>
      </c>
      <c r="GT309">
        <v>0</v>
      </c>
      <c r="GU309" t="s">
        <v>6</v>
      </c>
      <c r="GV309">
        <f t="shared" si="248"/>
        <v>0</v>
      </c>
      <c r="GW309">
        <v>1</v>
      </c>
      <c r="GX309">
        <f t="shared" si="249"/>
        <v>0</v>
      </c>
      <c r="HA309">
        <v>0</v>
      </c>
      <c r="HB309">
        <v>0</v>
      </c>
      <c r="HC309">
        <f t="shared" si="250"/>
        <v>0</v>
      </c>
      <c r="HE309" t="s">
        <v>6</v>
      </c>
      <c r="HF309" t="s">
        <v>6</v>
      </c>
      <c r="HM309" t="s">
        <v>6</v>
      </c>
      <c r="HN309" t="s">
        <v>259</v>
      </c>
      <c r="HO309" t="s">
        <v>260</v>
      </c>
      <c r="HP309" t="s">
        <v>257</v>
      </c>
      <c r="HQ309" t="s">
        <v>257</v>
      </c>
      <c r="HS309">
        <v>0</v>
      </c>
      <c r="IK309">
        <v>0</v>
      </c>
    </row>
    <row r="310" spans="1:245" x14ac:dyDescent="0.2">
      <c r="A310">
        <v>18</v>
      </c>
      <c r="B310">
        <v>1</v>
      </c>
      <c r="C310">
        <v>183</v>
      </c>
      <c r="E310" t="s">
        <v>265</v>
      </c>
      <c r="F310" t="s">
        <v>266</v>
      </c>
      <c r="G310" t="s">
        <v>267</v>
      </c>
      <c r="H310" t="str">
        <f>'1.Ведомость'!C112</f>
        <v>м</v>
      </c>
      <c r="I310">
        <f>I308*J310</f>
        <v>34.65</v>
      </c>
      <c r="J310">
        <v>104.99999999999999</v>
      </c>
      <c r="K310">
        <v>105</v>
      </c>
      <c r="O310">
        <f t="shared" si="212"/>
        <v>577</v>
      </c>
      <c r="P310">
        <f t="shared" si="213"/>
        <v>577</v>
      </c>
      <c r="Q310">
        <f t="shared" si="214"/>
        <v>0</v>
      </c>
      <c r="R310">
        <f t="shared" si="215"/>
        <v>0</v>
      </c>
      <c r="S310">
        <f t="shared" si="216"/>
        <v>0</v>
      </c>
      <c r="T310">
        <f t="shared" si="217"/>
        <v>0</v>
      </c>
      <c r="U310">
        <f t="shared" si="218"/>
        <v>0</v>
      </c>
      <c r="V310">
        <f t="shared" si="219"/>
        <v>0</v>
      </c>
      <c r="W310">
        <f t="shared" si="220"/>
        <v>0</v>
      </c>
      <c r="X310">
        <f t="shared" si="221"/>
        <v>0</v>
      </c>
      <c r="Y310">
        <f t="shared" si="222"/>
        <v>0</v>
      </c>
      <c r="AA310">
        <v>92810797</v>
      </c>
      <c r="AB310">
        <f t="shared" si="223"/>
        <v>1.68</v>
      </c>
      <c r="AC310">
        <f t="shared" si="224"/>
        <v>1.68</v>
      </c>
      <c r="AD310">
        <f t="shared" si="225"/>
        <v>0</v>
      </c>
      <c r="AE310">
        <f t="shared" si="226"/>
        <v>0</v>
      </c>
      <c r="AF310">
        <f t="shared" si="227"/>
        <v>0</v>
      </c>
      <c r="AG310">
        <f t="shared" si="228"/>
        <v>0</v>
      </c>
      <c r="AH310">
        <f t="shared" si="229"/>
        <v>0</v>
      </c>
      <c r="AI310">
        <f t="shared" si="230"/>
        <v>0</v>
      </c>
      <c r="AJ310">
        <f t="shared" si="231"/>
        <v>0</v>
      </c>
      <c r="AK310">
        <v>1.68</v>
      </c>
      <c r="AL310">
        <v>1.68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  <c r="AS310">
        <v>0</v>
      </c>
      <c r="AT310">
        <v>116</v>
      </c>
      <c r="AU310">
        <v>80</v>
      </c>
      <c r="AV310">
        <v>1</v>
      </c>
      <c r="AW310">
        <v>1</v>
      </c>
      <c r="AZ310">
        <v>1</v>
      </c>
      <c r="BA310">
        <v>1</v>
      </c>
      <c r="BB310">
        <v>1</v>
      </c>
      <c r="BC310">
        <v>9.92</v>
      </c>
      <c r="BD310" t="s">
        <v>6</v>
      </c>
      <c r="BE310" t="s">
        <v>6</v>
      </c>
      <c r="BF310" t="s">
        <v>6</v>
      </c>
      <c r="BG310" t="s">
        <v>6</v>
      </c>
      <c r="BH310">
        <v>3</v>
      </c>
      <c r="BI310">
        <v>1</v>
      </c>
      <c r="BJ310" t="s">
        <v>269</v>
      </c>
      <c r="BM310">
        <v>7005</v>
      </c>
      <c r="BN310">
        <v>0</v>
      </c>
      <c r="BO310" t="s">
        <v>6</v>
      </c>
      <c r="BP310">
        <v>0</v>
      </c>
      <c r="BQ310">
        <v>2</v>
      </c>
      <c r="BR310">
        <v>0</v>
      </c>
      <c r="BS310">
        <v>1</v>
      </c>
      <c r="BT310">
        <v>1</v>
      </c>
      <c r="BU310">
        <v>1</v>
      </c>
      <c r="BV310">
        <v>1</v>
      </c>
      <c r="BW310">
        <v>1</v>
      </c>
      <c r="BX310">
        <v>1</v>
      </c>
      <c r="BY310" t="s">
        <v>6</v>
      </c>
      <c r="BZ310">
        <v>116</v>
      </c>
      <c r="CA310">
        <v>80</v>
      </c>
      <c r="CB310" t="s">
        <v>6</v>
      </c>
      <c r="CE310">
        <v>0</v>
      </c>
      <c r="CF310">
        <v>0</v>
      </c>
      <c r="CG310">
        <v>0</v>
      </c>
      <c r="CM310">
        <v>0</v>
      </c>
      <c r="CN310" t="s">
        <v>6</v>
      </c>
      <c r="CO310">
        <v>0</v>
      </c>
      <c r="CP310">
        <f t="shared" si="232"/>
        <v>577</v>
      </c>
      <c r="CQ310">
        <f t="shared" si="233"/>
        <v>16.665599999999998</v>
      </c>
      <c r="CR310">
        <f t="shared" si="234"/>
        <v>0</v>
      </c>
      <c r="CS310">
        <f t="shared" si="235"/>
        <v>0</v>
      </c>
      <c r="CT310">
        <f t="shared" si="236"/>
        <v>0</v>
      </c>
      <c r="CU310">
        <f t="shared" si="237"/>
        <v>0</v>
      </c>
      <c r="CV310">
        <f t="shared" si="238"/>
        <v>0</v>
      </c>
      <c r="CW310">
        <f t="shared" si="239"/>
        <v>0</v>
      </c>
      <c r="CX310">
        <f t="shared" si="240"/>
        <v>0</v>
      </c>
      <c r="CY310">
        <f t="shared" si="241"/>
        <v>0</v>
      </c>
      <c r="CZ310">
        <f t="shared" si="242"/>
        <v>0</v>
      </c>
      <c r="DC310" t="s">
        <v>6</v>
      </c>
      <c r="DD310" t="s">
        <v>6</v>
      </c>
      <c r="DE310" t="s">
        <v>6</v>
      </c>
      <c r="DF310" t="s">
        <v>6</v>
      </c>
      <c r="DG310" t="s">
        <v>6</v>
      </c>
      <c r="DH310" t="s">
        <v>6</v>
      </c>
      <c r="DI310" t="s">
        <v>6</v>
      </c>
      <c r="DJ310" t="s">
        <v>6</v>
      </c>
      <c r="DK310" t="s">
        <v>6</v>
      </c>
      <c r="DL310" t="s">
        <v>6</v>
      </c>
      <c r="DM310" t="s">
        <v>6</v>
      </c>
      <c r="DN310">
        <v>0</v>
      </c>
      <c r="DO310">
        <v>0</v>
      </c>
      <c r="DP310">
        <v>1</v>
      </c>
      <c r="DQ310">
        <v>1</v>
      </c>
      <c r="DU310">
        <v>1003</v>
      </c>
      <c r="DV310" t="s">
        <v>268</v>
      </c>
      <c r="DW310" t="s">
        <v>268</v>
      </c>
      <c r="DX310">
        <v>1</v>
      </c>
      <c r="DZ310" t="s">
        <v>6</v>
      </c>
      <c r="EA310" t="s">
        <v>6</v>
      </c>
      <c r="EB310" t="s">
        <v>6</v>
      </c>
      <c r="EC310" t="s">
        <v>6</v>
      </c>
      <c r="EE310">
        <v>66434294</v>
      </c>
      <c r="EF310">
        <v>2</v>
      </c>
      <c r="EG310" t="s">
        <v>24</v>
      </c>
      <c r="EH310">
        <v>7</v>
      </c>
      <c r="EI310" t="s">
        <v>256</v>
      </c>
      <c r="EJ310">
        <v>1</v>
      </c>
      <c r="EK310">
        <v>7005</v>
      </c>
      <c r="EL310" t="s">
        <v>257</v>
      </c>
      <c r="EM310" t="s">
        <v>258</v>
      </c>
      <c r="EO310" t="s">
        <v>6</v>
      </c>
      <c r="EQ310">
        <v>0</v>
      </c>
      <c r="ER310">
        <v>1.68</v>
      </c>
      <c r="ES310">
        <v>1.68</v>
      </c>
      <c r="ET310">
        <v>0</v>
      </c>
      <c r="EU310">
        <v>0</v>
      </c>
      <c r="EV310">
        <v>0</v>
      </c>
      <c r="EW310">
        <v>0</v>
      </c>
      <c r="EX310">
        <v>0</v>
      </c>
      <c r="FQ310">
        <v>0</v>
      </c>
      <c r="FR310">
        <v>0</v>
      </c>
      <c r="FS310">
        <v>0</v>
      </c>
      <c r="FX310">
        <v>116</v>
      </c>
      <c r="FY310">
        <v>80</v>
      </c>
      <c r="GA310" t="s">
        <v>6</v>
      </c>
      <c r="GD310">
        <v>1</v>
      </c>
      <c r="GF310">
        <v>-13007914</v>
      </c>
      <c r="GG310">
        <v>2</v>
      </c>
      <c r="GH310">
        <v>1</v>
      </c>
      <c r="GI310">
        <v>4</v>
      </c>
      <c r="GJ310">
        <v>0</v>
      </c>
      <c r="GK310">
        <v>0</v>
      </c>
      <c r="GL310">
        <f t="shared" si="243"/>
        <v>0</v>
      </c>
      <c r="GM310">
        <f t="shared" si="244"/>
        <v>577</v>
      </c>
      <c r="GN310">
        <f t="shared" si="245"/>
        <v>577</v>
      </c>
      <c r="GO310">
        <f t="shared" si="246"/>
        <v>0</v>
      </c>
      <c r="GP310">
        <f t="shared" si="247"/>
        <v>0</v>
      </c>
      <c r="GR310">
        <v>0</v>
      </c>
      <c r="GS310">
        <v>3</v>
      </c>
      <c r="GT310">
        <v>0</v>
      </c>
      <c r="GU310" t="s">
        <v>6</v>
      </c>
      <c r="GV310">
        <f t="shared" si="248"/>
        <v>0</v>
      </c>
      <c r="GW310">
        <v>1</v>
      </c>
      <c r="GX310">
        <f t="shared" si="249"/>
        <v>0</v>
      </c>
      <c r="HA310">
        <v>0</v>
      </c>
      <c r="HB310">
        <v>0</v>
      </c>
      <c r="HC310">
        <f t="shared" si="250"/>
        <v>0</v>
      </c>
      <c r="HE310" t="s">
        <v>6</v>
      </c>
      <c r="HF310" t="s">
        <v>6</v>
      </c>
      <c r="HM310" t="s">
        <v>6</v>
      </c>
      <c r="HN310" t="s">
        <v>259</v>
      </c>
      <c r="HO310" t="s">
        <v>260</v>
      </c>
      <c r="HP310" t="s">
        <v>257</v>
      </c>
      <c r="HQ310" t="s">
        <v>257</v>
      </c>
      <c r="HS310">
        <v>0</v>
      </c>
      <c r="IK310">
        <v>0</v>
      </c>
    </row>
    <row r="311" spans="1:245" x14ac:dyDescent="0.2">
      <c r="A311">
        <v>17</v>
      </c>
      <c r="B311">
        <v>1</v>
      </c>
      <c r="C311">
        <f>ROW(SmtRes!A190)</f>
        <v>190</v>
      </c>
      <c r="D311">
        <f>ROW(EtalonRes!A181)</f>
        <v>181</v>
      </c>
      <c r="E311" t="s">
        <v>270</v>
      </c>
      <c r="F311" t="s">
        <v>64</v>
      </c>
      <c r="G311" t="s">
        <v>271</v>
      </c>
      <c r="H311" t="s">
        <v>22</v>
      </c>
      <c r="I311">
        <v>0.313</v>
      </c>
      <c r="J311">
        <v>0</v>
      </c>
      <c r="K311">
        <v>0.313</v>
      </c>
      <c r="O311">
        <f t="shared" si="212"/>
        <v>4210</v>
      </c>
      <c r="P311">
        <f t="shared" si="213"/>
        <v>27</v>
      </c>
      <c r="Q311">
        <f t="shared" si="214"/>
        <v>215</v>
      </c>
      <c r="R311">
        <f t="shared" si="215"/>
        <v>241</v>
      </c>
      <c r="S311">
        <f t="shared" si="216"/>
        <v>3968</v>
      </c>
      <c r="T311">
        <f t="shared" si="217"/>
        <v>0</v>
      </c>
      <c r="U311">
        <f t="shared" si="218"/>
        <v>11.142799999999999</v>
      </c>
      <c r="V311">
        <f t="shared" si="219"/>
        <v>0.39750999999999997</v>
      </c>
      <c r="W311">
        <f t="shared" si="220"/>
        <v>0</v>
      </c>
      <c r="X311">
        <f t="shared" si="221"/>
        <v>4714</v>
      </c>
      <c r="Y311">
        <f t="shared" si="222"/>
        <v>2736</v>
      </c>
      <c r="AA311">
        <v>92810797</v>
      </c>
      <c r="AB311">
        <f t="shared" si="223"/>
        <v>334.81</v>
      </c>
      <c r="AC311">
        <f t="shared" si="224"/>
        <v>8.5399999999999991</v>
      </c>
      <c r="AD311">
        <f t="shared" si="225"/>
        <v>43.61</v>
      </c>
      <c r="AE311">
        <f t="shared" si="226"/>
        <v>17.149999999999999</v>
      </c>
      <c r="AF311">
        <f t="shared" si="227"/>
        <v>282.66000000000003</v>
      </c>
      <c r="AG311">
        <f t="shared" si="228"/>
        <v>0</v>
      </c>
      <c r="AH311">
        <f t="shared" si="229"/>
        <v>35.6</v>
      </c>
      <c r="AI311">
        <f t="shared" si="230"/>
        <v>1.27</v>
      </c>
      <c r="AJ311">
        <f t="shared" si="231"/>
        <v>0</v>
      </c>
      <c r="AK311">
        <v>334.81</v>
      </c>
      <c r="AL311">
        <v>8.5399999999999991</v>
      </c>
      <c r="AM311">
        <v>43.61</v>
      </c>
      <c r="AN311">
        <v>17.149999999999999</v>
      </c>
      <c r="AO311">
        <v>282.66000000000003</v>
      </c>
      <c r="AP311">
        <v>0</v>
      </c>
      <c r="AQ311">
        <v>35.6</v>
      </c>
      <c r="AR311">
        <v>1.27</v>
      </c>
      <c r="AS311">
        <v>0</v>
      </c>
      <c r="AT311">
        <v>112</v>
      </c>
      <c r="AU311">
        <v>65</v>
      </c>
      <c r="AV311">
        <v>1</v>
      </c>
      <c r="AW311">
        <v>1</v>
      </c>
      <c r="AZ311">
        <v>1</v>
      </c>
      <c r="BA311">
        <v>44.85</v>
      </c>
      <c r="BB311">
        <v>15.72</v>
      </c>
      <c r="BC311">
        <v>9.92</v>
      </c>
      <c r="BD311" t="s">
        <v>6</v>
      </c>
      <c r="BE311" t="s">
        <v>6</v>
      </c>
      <c r="BF311" t="s">
        <v>6</v>
      </c>
      <c r="BG311" t="s">
        <v>6</v>
      </c>
      <c r="BH311">
        <v>0</v>
      </c>
      <c r="BI311">
        <v>1</v>
      </c>
      <c r="BJ311" t="s">
        <v>66</v>
      </c>
      <c r="BM311">
        <v>11001</v>
      </c>
      <c r="BN311">
        <v>0</v>
      </c>
      <c r="BO311" t="s">
        <v>6</v>
      </c>
      <c r="BP311">
        <v>0</v>
      </c>
      <c r="BQ311">
        <v>2</v>
      </c>
      <c r="BR311">
        <v>0</v>
      </c>
      <c r="BS311">
        <v>44.85</v>
      </c>
      <c r="BT311">
        <v>1</v>
      </c>
      <c r="BU311">
        <v>1</v>
      </c>
      <c r="BV311">
        <v>1</v>
      </c>
      <c r="BW311">
        <v>1</v>
      </c>
      <c r="BX311">
        <v>1</v>
      </c>
      <c r="BY311" t="s">
        <v>6</v>
      </c>
      <c r="BZ311">
        <v>112</v>
      </c>
      <c r="CA311">
        <v>65</v>
      </c>
      <c r="CB311" t="s">
        <v>6</v>
      </c>
      <c r="CE311">
        <v>0</v>
      </c>
      <c r="CF311">
        <v>0</v>
      </c>
      <c r="CG311">
        <v>0</v>
      </c>
      <c r="CM311">
        <v>0</v>
      </c>
      <c r="CN311" t="s">
        <v>6</v>
      </c>
      <c r="CO311">
        <v>0</v>
      </c>
      <c r="CP311">
        <f t="shared" si="232"/>
        <v>4210</v>
      </c>
      <c r="CQ311">
        <f t="shared" si="233"/>
        <v>84.716799999999992</v>
      </c>
      <c r="CR311">
        <f t="shared" si="234"/>
        <v>685.54920000000004</v>
      </c>
      <c r="CS311">
        <f t="shared" si="235"/>
        <v>769.17750000000001</v>
      </c>
      <c r="CT311">
        <f t="shared" si="236"/>
        <v>12677.301000000001</v>
      </c>
      <c r="CU311">
        <f t="shared" si="237"/>
        <v>0</v>
      </c>
      <c r="CV311">
        <f t="shared" si="238"/>
        <v>35.6</v>
      </c>
      <c r="CW311">
        <f t="shared" si="239"/>
        <v>1.27</v>
      </c>
      <c r="CX311">
        <f t="shared" si="240"/>
        <v>0</v>
      </c>
      <c r="CY311">
        <f t="shared" si="241"/>
        <v>4714.08</v>
      </c>
      <c r="CZ311">
        <f t="shared" si="242"/>
        <v>2735.85</v>
      </c>
      <c r="DC311" t="s">
        <v>6</v>
      </c>
      <c r="DD311" t="s">
        <v>6</v>
      </c>
      <c r="DE311" t="s">
        <v>6</v>
      </c>
      <c r="DF311" t="s">
        <v>6</v>
      </c>
      <c r="DG311" t="s">
        <v>6</v>
      </c>
      <c r="DH311" t="s">
        <v>6</v>
      </c>
      <c r="DI311" t="s">
        <v>6</v>
      </c>
      <c r="DJ311" t="s">
        <v>6</v>
      </c>
      <c r="DK311" t="s">
        <v>6</v>
      </c>
      <c r="DL311" t="s">
        <v>6</v>
      </c>
      <c r="DM311" t="s">
        <v>6</v>
      </c>
      <c r="DN311">
        <v>0</v>
      </c>
      <c r="DO311">
        <v>0</v>
      </c>
      <c r="DP311">
        <v>1</v>
      </c>
      <c r="DQ311">
        <v>1</v>
      </c>
      <c r="DU311">
        <v>1005</v>
      </c>
      <c r="DV311" t="s">
        <v>22</v>
      </c>
      <c r="DW311" t="s">
        <v>22</v>
      </c>
      <c r="DX311">
        <v>100</v>
      </c>
      <c r="DZ311" t="s">
        <v>6</v>
      </c>
      <c r="EA311" t="s">
        <v>6</v>
      </c>
      <c r="EB311" t="s">
        <v>6</v>
      </c>
      <c r="EC311" t="s">
        <v>6</v>
      </c>
      <c r="EE311">
        <v>66434313</v>
      </c>
      <c r="EF311">
        <v>2</v>
      </c>
      <c r="EG311" t="s">
        <v>24</v>
      </c>
      <c r="EH311">
        <v>11</v>
      </c>
      <c r="EI311" t="s">
        <v>25</v>
      </c>
      <c r="EJ311">
        <v>1</v>
      </c>
      <c r="EK311">
        <v>11001</v>
      </c>
      <c r="EL311" t="s">
        <v>25</v>
      </c>
      <c r="EM311" t="s">
        <v>26</v>
      </c>
      <c r="EO311" t="s">
        <v>6</v>
      </c>
      <c r="EQ311">
        <v>1441792</v>
      </c>
      <c r="ER311">
        <v>334.81</v>
      </c>
      <c r="ES311">
        <v>8.5399999999999991</v>
      </c>
      <c r="ET311">
        <v>43.61</v>
      </c>
      <c r="EU311">
        <v>17.149999999999999</v>
      </c>
      <c r="EV311">
        <v>282.66000000000003</v>
      </c>
      <c r="EW311">
        <v>35.6</v>
      </c>
      <c r="EX311">
        <v>1.27</v>
      </c>
      <c r="EY311">
        <v>0</v>
      </c>
      <c r="FQ311">
        <v>0</v>
      </c>
      <c r="FR311">
        <v>0</v>
      </c>
      <c r="FS311">
        <v>0</v>
      </c>
      <c r="FX311">
        <v>112</v>
      </c>
      <c r="FY311">
        <v>65</v>
      </c>
      <c r="GA311" t="s">
        <v>6</v>
      </c>
      <c r="GD311">
        <v>1</v>
      </c>
      <c r="GF311">
        <v>654676491</v>
      </c>
      <c r="GG311">
        <v>2</v>
      </c>
      <c r="GH311">
        <v>1</v>
      </c>
      <c r="GI311">
        <v>4</v>
      </c>
      <c r="GJ311">
        <v>0</v>
      </c>
      <c r="GK311">
        <v>0</v>
      </c>
      <c r="GL311">
        <f t="shared" si="243"/>
        <v>0</v>
      </c>
      <c r="GM311">
        <f t="shared" si="244"/>
        <v>11660</v>
      </c>
      <c r="GN311">
        <f t="shared" si="245"/>
        <v>11660</v>
      </c>
      <c r="GO311">
        <f t="shared" si="246"/>
        <v>0</v>
      </c>
      <c r="GP311">
        <f t="shared" si="247"/>
        <v>0</v>
      </c>
      <c r="GR311">
        <v>0</v>
      </c>
      <c r="GS311">
        <v>3</v>
      </c>
      <c r="GT311">
        <v>0</v>
      </c>
      <c r="GU311" t="s">
        <v>6</v>
      </c>
      <c r="GV311">
        <f t="shared" si="248"/>
        <v>0</v>
      </c>
      <c r="GW311">
        <v>1</v>
      </c>
      <c r="GX311">
        <f t="shared" si="249"/>
        <v>0</v>
      </c>
      <c r="HA311">
        <v>0</v>
      </c>
      <c r="HB311">
        <v>0</v>
      </c>
      <c r="HC311">
        <f t="shared" si="250"/>
        <v>0</v>
      </c>
      <c r="HE311" t="s">
        <v>6</v>
      </c>
      <c r="HF311" t="s">
        <v>6</v>
      </c>
      <c r="HM311" t="s">
        <v>6</v>
      </c>
      <c r="HN311" t="s">
        <v>27</v>
      </c>
      <c r="HO311" t="s">
        <v>28</v>
      </c>
      <c r="HP311" t="s">
        <v>25</v>
      </c>
      <c r="HQ311" t="s">
        <v>25</v>
      </c>
      <c r="HS311">
        <v>0</v>
      </c>
      <c r="IK311">
        <v>0</v>
      </c>
    </row>
    <row r="312" spans="1:245" x14ac:dyDescent="0.2">
      <c r="A312">
        <v>18</v>
      </c>
      <c r="B312">
        <v>1</v>
      </c>
      <c r="C312">
        <v>190</v>
      </c>
      <c r="E312" t="s">
        <v>272</v>
      </c>
      <c r="F312" t="s">
        <v>273</v>
      </c>
      <c r="G312" t="s">
        <v>274</v>
      </c>
      <c r="H312" t="str">
        <f>'1.Ведомость'!C114</f>
        <v>м3</v>
      </c>
      <c r="I312">
        <f>I311*J312</f>
        <v>0.63851999999999998</v>
      </c>
      <c r="J312">
        <v>2.04</v>
      </c>
      <c r="K312">
        <v>2.04</v>
      </c>
      <c r="O312">
        <f t="shared" si="212"/>
        <v>5032</v>
      </c>
      <c r="P312">
        <f t="shared" si="213"/>
        <v>5032</v>
      </c>
      <c r="Q312">
        <f t="shared" si="214"/>
        <v>0</v>
      </c>
      <c r="R312">
        <f t="shared" si="215"/>
        <v>0</v>
      </c>
      <c r="S312">
        <f t="shared" si="216"/>
        <v>0</v>
      </c>
      <c r="T312">
        <f t="shared" si="217"/>
        <v>0</v>
      </c>
      <c r="U312">
        <f t="shared" si="218"/>
        <v>0</v>
      </c>
      <c r="V312">
        <f t="shared" si="219"/>
        <v>0</v>
      </c>
      <c r="W312">
        <f t="shared" si="220"/>
        <v>0</v>
      </c>
      <c r="X312">
        <f t="shared" si="221"/>
        <v>0</v>
      </c>
      <c r="Y312">
        <f t="shared" si="222"/>
        <v>0</v>
      </c>
      <c r="AA312">
        <v>92810797</v>
      </c>
      <c r="AB312">
        <f t="shared" si="223"/>
        <v>7880.09</v>
      </c>
      <c r="AC312">
        <f t="shared" si="224"/>
        <v>7880.09</v>
      </c>
      <c r="AD312">
        <f t="shared" si="225"/>
        <v>0</v>
      </c>
      <c r="AE312">
        <f t="shared" si="226"/>
        <v>0</v>
      </c>
      <c r="AF312">
        <f t="shared" si="227"/>
        <v>0</v>
      </c>
      <c r="AG312">
        <f t="shared" si="228"/>
        <v>0</v>
      </c>
      <c r="AH312">
        <f t="shared" si="229"/>
        <v>0</v>
      </c>
      <c r="AI312">
        <f t="shared" si="230"/>
        <v>0</v>
      </c>
      <c r="AJ312">
        <f t="shared" si="231"/>
        <v>0</v>
      </c>
      <c r="AK312">
        <v>7880.09</v>
      </c>
      <c r="AL312">
        <v>7880.09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  <c r="AS312">
        <v>0</v>
      </c>
      <c r="AT312">
        <v>112</v>
      </c>
      <c r="AU312">
        <v>65</v>
      </c>
      <c r="AV312">
        <v>1</v>
      </c>
      <c r="AW312">
        <v>1</v>
      </c>
      <c r="AZ312">
        <v>1</v>
      </c>
      <c r="BA312">
        <v>1</v>
      </c>
      <c r="BB312">
        <v>1</v>
      </c>
      <c r="BC312">
        <v>9.92</v>
      </c>
      <c r="BD312" t="s">
        <v>6</v>
      </c>
      <c r="BE312" t="s">
        <v>6</v>
      </c>
      <c r="BF312" t="s">
        <v>6</v>
      </c>
      <c r="BG312" t="s">
        <v>6</v>
      </c>
      <c r="BH312">
        <v>3</v>
      </c>
      <c r="BI312">
        <v>1</v>
      </c>
      <c r="BJ312" t="s">
        <v>71</v>
      </c>
      <c r="BM312">
        <v>11001</v>
      </c>
      <c r="BN312">
        <v>0</v>
      </c>
      <c r="BO312" t="s">
        <v>6</v>
      </c>
      <c r="BP312">
        <v>0</v>
      </c>
      <c r="BQ312">
        <v>2</v>
      </c>
      <c r="BR312">
        <v>0</v>
      </c>
      <c r="BS312">
        <v>1</v>
      </c>
      <c r="BT312">
        <v>1</v>
      </c>
      <c r="BU312">
        <v>1</v>
      </c>
      <c r="BV312">
        <v>1</v>
      </c>
      <c r="BW312">
        <v>1</v>
      </c>
      <c r="BX312">
        <v>1</v>
      </c>
      <c r="BY312" t="s">
        <v>6</v>
      </c>
      <c r="BZ312">
        <v>112</v>
      </c>
      <c r="CA312">
        <v>65</v>
      </c>
      <c r="CB312" t="s">
        <v>6</v>
      </c>
      <c r="CE312">
        <v>0</v>
      </c>
      <c r="CF312">
        <v>0</v>
      </c>
      <c r="CG312">
        <v>0</v>
      </c>
      <c r="CM312">
        <v>0</v>
      </c>
      <c r="CN312" t="s">
        <v>6</v>
      </c>
      <c r="CO312">
        <v>0</v>
      </c>
      <c r="CP312">
        <f t="shared" si="232"/>
        <v>5032</v>
      </c>
      <c r="CQ312">
        <f>AC312</f>
        <v>7880.09</v>
      </c>
      <c r="CR312">
        <f>AD312</f>
        <v>0</v>
      </c>
      <c r="CS312">
        <f t="shared" si="235"/>
        <v>0</v>
      </c>
      <c r="CT312">
        <f t="shared" si="236"/>
        <v>0</v>
      </c>
      <c r="CU312">
        <f t="shared" si="237"/>
        <v>0</v>
      </c>
      <c r="CV312">
        <f t="shared" si="238"/>
        <v>0</v>
      </c>
      <c r="CW312">
        <f t="shared" si="239"/>
        <v>0</v>
      </c>
      <c r="CX312">
        <f t="shared" si="240"/>
        <v>0</v>
      </c>
      <c r="CY312">
        <f t="shared" si="241"/>
        <v>0</v>
      </c>
      <c r="CZ312">
        <f t="shared" si="242"/>
        <v>0</v>
      </c>
      <c r="DC312" t="s">
        <v>6</v>
      </c>
      <c r="DD312" t="s">
        <v>6</v>
      </c>
      <c r="DE312" t="s">
        <v>6</v>
      </c>
      <c r="DF312" t="s">
        <v>6</v>
      </c>
      <c r="DG312" t="s">
        <v>6</v>
      </c>
      <c r="DH312" t="s">
        <v>6</v>
      </c>
      <c r="DI312" t="s">
        <v>6</v>
      </c>
      <c r="DJ312" t="s">
        <v>6</v>
      </c>
      <c r="DK312" t="s">
        <v>6</v>
      </c>
      <c r="DL312" t="s">
        <v>6</v>
      </c>
      <c r="DM312" t="s">
        <v>6</v>
      </c>
      <c r="DN312">
        <v>0</v>
      </c>
      <c r="DO312">
        <v>0</v>
      </c>
      <c r="DP312">
        <v>1</v>
      </c>
      <c r="DQ312">
        <v>1</v>
      </c>
      <c r="DU312">
        <v>1007</v>
      </c>
      <c r="DV312" t="s">
        <v>70</v>
      </c>
      <c r="DW312" t="s">
        <v>70</v>
      </c>
      <c r="DX312">
        <v>1</v>
      </c>
      <c r="DZ312" t="s">
        <v>6</v>
      </c>
      <c r="EA312" t="s">
        <v>6</v>
      </c>
      <c r="EB312" t="s">
        <v>6</v>
      </c>
      <c r="EC312" t="s">
        <v>6</v>
      </c>
      <c r="EE312">
        <v>66434313</v>
      </c>
      <c r="EF312">
        <v>2</v>
      </c>
      <c r="EG312" t="s">
        <v>24</v>
      </c>
      <c r="EH312">
        <v>11</v>
      </c>
      <c r="EI312" t="s">
        <v>25</v>
      </c>
      <c r="EJ312">
        <v>1</v>
      </c>
      <c r="EK312">
        <v>11001</v>
      </c>
      <c r="EL312" t="s">
        <v>25</v>
      </c>
      <c r="EM312" t="s">
        <v>26</v>
      </c>
      <c r="EO312" t="s">
        <v>6</v>
      </c>
      <c r="EQ312">
        <v>0</v>
      </c>
      <c r="ER312">
        <v>7537.15</v>
      </c>
      <c r="ES312">
        <v>7880.09</v>
      </c>
      <c r="ET312">
        <v>0</v>
      </c>
      <c r="EU312">
        <v>0</v>
      </c>
      <c r="EV312">
        <v>0</v>
      </c>
      <c r="EW312">
        <v>0</v>
      </c>
      <c r="EX312">
        <v>0</v>
      </c>
      <c r="EZ312">
        <v>5</v>
      </c>
      <c r="FC312">
        <v>0</v>
      </c>
      <c r="FD312">
        <v>18</v>
      </c>
      <c r="FF312">
        <v>7537.15</v>
      </c>
      <c r="FQ312">
        <v>0</v>
      </c>
      <c r="FR312">
        <v>0</v>
      </c>
      <c r="FS312">
        <v>0</v>
      </c>
      <c r="FX312">
        <v>112</v>
      </c>
      <c r="FY312">
        <v>65</v>
      </c>
      <c r="GA312" t="s">
        <v>275</v>
      </c>
      <c r="GD312">
        <v>1</v>
      </c>
      <c r="GF312">
        <v>1476377462</v>
      </c>
      <c r="GG312">
        <v>2</v>
      </c>
      <c r="GH312">
        <v>3</v>
      </c>
      <c r="GI312">
        <v>4</v>
      </c>
      <c r="GJ312">
        <v>0</v>
      </c>
      <c r="GK312">
        <v>0</v>
      </c>
      <c r="GL312">
        <f t="shared" si="243"/>
        <v>0</v>
      </c>
      <c r="GM312">
        <f t="shared" si="244"/>
        <v>5032</v>
      </c>
      <c r="GN312">
        <f t="shared" si="245"/>
        <v>5032</v>
      </c>
      <c r="GO312">
        <f t="shared" si="246"/>
        <v>0</v>
      </c>
      <c r="GP312">
        <f t="shared" si="247"/>
        <v>0</v>
      </c>
      <c r="GR312">
        <v>1</v>
      </c>
      <c r="GS312">
        <v>1</v>
      </c>
      <c r="GT312">
        <v>0</v>
      </c>
      <c r="GU312" t="s">
        <v>6</v>
      </c>
      <c r="GV312">
        <f t="shared" si="248"/>
        <v>0</v>
      </c>
      <c r="GW312">
        <v>1</v>
      </c>
      <c r="GX312">
        <f t="shared" si="249"/>
        <v>0</v>
      </c>
      <c r="HA312">
        <v>0</v>
      </c>
      <c r="HB312">
        <v>0</v>
      </c>
      <c r="HC312">
        <f t="shared" si="250"/>
        <v>0</v>
      </c>
      <c r="HE312" t="s">
        <v>147</v>
      </c>
      <c r="HF312" t="s">
        <v>55</v>
      </c>
      <c r="HG312">
        <f>ROUND(AC312*I312,0)</f>
        <v>5032</v>
      </c>
      <c r="HM312" t="s">
        <v>6</v>
      </c>
      <c r="HN312" t="s">
        <v>27</v>
      </c>
      <c r="HO312" t="s">
        <v>28</v>
      </c>
      <c r="HP312" t="s">
        <v>25</v>
      </c>
      <c r="HQ312" t="s">
        <v>25</v>
      </c>
      <c r="HS312">
        <v>0</v>
      </c>
      <c r="IK312">
        <v>0</v>
      </c>
    </row>
    <row r="313" spans="1:245" x14ac:dyDescent="0.2">
      <c r="A313">
        <v>17</v>
      </c>
      <c r="B313">
        <v>1</v>
      </c>
      <c r="C313">
        <f>ROW(SmtRes!A195)</f>
        <v>195</v>
      </c>
      <c r="D313">
        <f>ROW(EtalonRes!A186)</f>
        <v>186</v>
      </c>
      <c r="E313" t="s">
        <v>276</v>
      </c>
      <c r="F313" t="s">
        <v>75</v>
      </c>
      <c r="G313" t="s">
        <v>180</v>
      </c>
      <c r="H313" t="s">
        <v>22</v>
      </c>
      <c r="I313">
        <v>0.313</v>
      </c>
      <c r="J313">
        <v>0</v>
      </c>
      <c r="K313">
        <v>0.313</v>
      </c>
      <c r="O313">
        <f t="shared" si="212"/>
        <v>517</v>
      </c>
      <c r="P313">
        <f t="shared" si="213"/>
        <v>0</v>
      </c>
      <c r="Q313">
        <f t="shared" si="214"/>
        <v>223</v>
      </c>
      <c r="R313">
        <f t="shared" si="215"/>
        <v>239</v>
      </c>
      <c r="S313">
        <f t="shared" si="216"/>
        <v>294</v>
      </c>
      <c r="T313">
        <f t="shared" si="217"/>
        <v>0</v>
      </c>
      <c r="U313">
        <f t="shared" si="218"/>
        <v>0.82632000000000005</v>
      </c>
      <c r="V313">
        <f t="shared" si="219"/>
        <v>0.39438000000000001</v>
      </c>
      <c r="W313">
        <f t="shared" si="220"/>
        <v>0</v>
      </c>
      <c r="X313">
        <f t="shared" si="221"/>
        <v>597</v>
      </c>
      <c r="Y313">
        <f t="shared" si="222"/>
        <v>346</v>
      </c>
      <c r="AA313">
        <v>92810797</v>
      </c>
      <c r="AB313">
        <f t="shared" si="223"/>
        <v>66.3</v>
      </c>
      <c r="AC313">
        <f>ROUND(((ES313*ROUND(6,7))),2)</f>
        <v>0</v>
      </c>
      <c r="AD313">
        <f>ROUND(((((ET313*ROUND(6,7)))-((EU313*ROUND(6,7))))+AE313),2)</f>
        <v>45.36</v>
      </c>
      <c r="AE313">
        <f>ROUND(((EU313*ROUND(6,7))),2)</f>
        <v>17.04</v>
      </c>
      <c r="AF313">
        <f>ROUND(((EV313*ROUND(6,7))),2)</f>
        <v>20.94</v>
      </c>
      <c r="AG313">
        <f t="shared" si="228"/>
        <v>0</v>
      </c>
      <c r="AH313">
        <f>((EW313*ROUND(6,7)))</f>
        <v>2.64</v>
      </c>
      <c r="AI313">
        <f>((EX313*ROUND(6,7)))</f>
        <v>1.26</v>
      </c>
      <c r="AJ313">
        <f t="shared" si="231"/>
        <v>0</v>
      </c>
      <c r="AK313">
        <v>11.05</v>
      </c>
      <c r="AL313">
        <v>0</v>
      </c>
      <c r="AM313">
        <v>7.56</v>
      </c>
      <c r="AN313">
        <v>2.84</v>
      </c>
      <c r="AO313">
        <v>3.49</v>
      </c>
      <c r="AP313">
        <v>0</v>
      </c>
      <c r="AQ313">
        <v>0.44</v>
      </c>
      <c r="AR313">
        <v>0.21</v>
      </c>
      <c r="AS313">
        <v>0</v>
      </c>
      <c r="AT313">
        <v>112</v>
      </c>
      <c r="AU313">
        <v>65</v>
      </c>
      <c r="AV313">
        <v>1</v>
      </c>
      <c r="AW313">
        <v>1</v>
      </c>
      <c r="AZ313">
        <v>1</v>
      </c>
      <c r="BA313">
        <v>44.85</v>
      </c>
      <c r="BB313">
        <v>15.72</v>
      </c>
      <c r="BC313">
        <v>9.92</v>
      </c>
      <c r="BD313" t="s">
        <v>6</v>
      </c>
      <c r="BE313" t="s">
        <v>6</v>
      </c>
      <c r="BF313" t="s">
        <v>6</v>
      </c>
      <c r="BG313" t="s">
        <v>6</v>
      </c>
      <c r="BH313">
        <v>0</v>
      </c>
      <c r="BI313">
        <v>1</v>
      </c>
      <c r="BJ313" t="s">
        <v>77</v>
      </c>
      <c r="BM313">
        <v>11001</v>
      </c>
      <c r="BN313">
        <v>0</v>
      </c>
      <c r="BO313" t="s">
        <v>6</v>
      </c>
      <c r="BP313">
        <v>0</v>
      </c>
      <c r="BQ313">
        <v>2</v>
      </c>
      <c r="BR313">
        <v>0</v>
      </c>
      <c r="BS313">
        <v>44.85</v>
      </c>
      <c r="BT313">
        <v>1</v>
      </c>
      <c r="BU313">
        <v>1</v>
      </c>
      <c r="BV313">
        <v>1</v>
      </c>
      <c r="BW313">
        <v>1</v>
      </c>
      <c r="BX313">
        <v>1</v>
      </c>
      <c r="BY313" t="s">
        <v>6</v>
      </c>
      <c r="BZ313">
        <v>112</v>
      </c>
      <c r="CA313">
        <v>65</v>
      </c>
      <c r="CB313" t="s">
        <v>6</v>
      </c>
      <c r="CE313">
        <v>0</v>
      </c>
      <c r="CF313">
        <v>0</v>
      </c>
      <c r="CG313">
        <v>0</v>
      </c>
      <c r="CM313">
        <v>0</v>
      </c>
      <c r="CN313" t="s">
        <v>6</v>
      </c>
      <c r="CO313">
        <v>0</v>
      </c>
      <c r="CP313">
        <f t="shared" si="232"/>
        <v>517</v>
      </c>
      <c r="CQ313">
        <f>AC313*BC313</f>
        <v>0</v>
      </c>
      <c r="CR313">
        <f>AD313*BB313</f>
        <v>713.05920000000003</v>
      </c>
      <c r="CS313">
        <f t="shared" si="235"/>
        <v>764.24400000000003</v>
      </c>
      <c r="CT313">
        <f t="shared" si="236"/>
        <v>939.15900000000011</v>
      </c>
      <c r="CU313">
        <f t="shared" si="237"/>
        <v>0</v>
      </c>
      <c r="CV313">
        <f t="shared" si="238"/>
        <v>2.64</v>
      </c>
      <c r="CW313">
        <f t="shared" si="239"/>
        <v>1.26</v>
      </c>
      <c r="CX313">
        <f t="shared" si="240"/>
        <v>0</v>
      </c>
      <c r="CY313">
        <f t="shared" si="241"/>
        <v>596.96</v>
      </c>
      <c r="CZ313">
        <f t="shared" si="242"/>
        <v>346.45</v>
      </c>
      <c r="DC313" t="s">
        <v>6</v>
      </c>
      <c r="DD313" t="s">
        <v>181</v>
      </c>
      <c r="DE313" t="s">
        <v>181</v>
      </c>
      <c r="DF313" t="s">
        <v>181</v>
      </c>
      <c r="DG313" t="s">
        <v>181</v>
      </c>
      <c r="DH313" t="s">
        <v>6</v>
      </c>
      <c r="DI313" t="s">
        <v>181</v>
      </c>
      <c r="DJ313" t="s">
        <v>181</v>
      </c>
      <c r="DK313" t="s">
        <v>6</v>
      </c>
      <c r="DL313" t="s">
        <v>6</v>
      </c>
      <c r="DM313" t="s">
        <v>6</v>
      </c>
      <c r="DN313">
        <v>0</v>
      </c>
      <c r="DO313">
        <v>0</v>
      </c>
      <c r="DP313">
        <v>1</v>
      </c>
      <c r="DQ313">
        <v>1</v>
      </c>
      <c r="DU313">
        <v>1005</v>
      </c>
      <c r="DV313" t="s">
        <v>22</v>
      </c>
      <c r="DW313" t="s">
        <v>22</v>
      </c>
      <c r="DX313">
        <v>100</v>
      </c>
      <c r="DZ313" t="s">
        <v>6</v>
      </c>
      <c r="EA313" t="s">
        <v>6</v>
      </c>
      <c r="EB313" t="s">
        <v>6</v>
      </c>
      <c r="EC313" t="s">
        <v>6</v>
      </c>
      <c r="EE313">
        <v>66434313</v>
      </c>
      <c r="EF313">
        <v>2</v>
      </c>
      <c r="EG313" t="s">
        <v>24</v>
      </c>
      <c r="EH313">
        <v>11</v>
      </c>
      <c r="EI313" t="s">
        <v>25</v>
      </c>
      <c r="EJ313">
        <v>1</v>
      </c>
      <c r="EK313">
        <v>11001</v>
      </c>
      <c r="EL313" t="s">
        <v>25</v>
      </c>
      <c r="EM313" t="s">
        <v>26</v>
      </c>
      <c r="EO313" t="s">
        <v>6</v>
      </c>
      <c r="EQ313">
        <v>1441792</v>
      </c>
      <c r="ER313">
        <v>11.05</v>
      </c>
      <c r="ES313">
        <v>0</v>
      </c>
      <c r="ET313">
        <v>7.56</v>
      </c>
      <c r="EU313">
        <v>2.84</v>
      </c>
      <c r="EV313">
        <v>3.49</v>
      </c>
      <c r="EW313">
        <v>0.44</v>
      </c>
      <c r="EX313">
        <v>0.21</v>
      </c>
      <c r="EY313">
        <v>0</v>
      </c>
      <c r="FQ313">
        <v>0</v>
      </c>
      <c r="FR313">
        <v>0</v>
      </c>
      <c r="FS313">
        <v>0</v>
      </c>
      <c r="FX313">
        <v>112</v>
      </c>
      <c r="FY313">
        <v>65</v>
      </c>
      <c r="GA313" t="s">
        <v>6</v>
      </c>
      <c r="GD313">
        <v>1</v>
      </c>
      <c r="GF313">
        <v>-1738058</v>
      </c>
      <c r="GG313">
        <v>2</v>
      </c>
      <c r="GH313">
        <v>1</v>
      </c>
      <c r="GI313">
        <v>4</v>
      </c>
      <c r="GJ313">
        <v>0</v>
      </c>
      <c r="GK313">
        <v>0</v>
      </c>
      <c r="GL313">
        <f t="shared" si="243"/>
        <v>0</v>
      </c>
      <c r="GM313">
        <f t="shared" si="244"/>
        <v>1460</v>
      </c>
      <c r="GN313">
        <f t="shared" si="245"/>
        <v>1460</v>
      </c>
      <c r="GO313">
        <f t="shared" si="246"/>
        <v>0</v>
      </c>
      <c r="GP313">
        <f t="shared" si="247"/>
        <v>0</v>
      </c>
      <c r="GR313">
        <v>0</v>
      </c>
      <c r="GS313">
        <v>3</v>
      </c>
      <c r="GT313">
        <v>0</v>
      </c>
      <c r="GU313" t="s">
        <v>181</v>
      </c>
      <c r="GV313">
        <f>ROUND(((GT313*ROUND(6,7))),2)</f>
        <v>0</v>
      </c>
      <c r="GW313">
        <v>1</v>
      </c>
      <c r="GX313">
        <f t="shared" si="249"/>
        <v>0</v>
      </c>
      <c r="HA313">
        <v>0</v>
      </c>
      <c r="HB313">
        <v>0</v>
      </c>
      <c r="HC313">
        <f t="shared" si="250"/>
        <v>0</v>
      </c>
      <c r="HE313" t="s">
        <v>6</v>
      </c>
      <c r="HF313" t="s">
        <v>6</v>
      </c>
      <c r="HM313" t="s">
        <v>6</v>
      </c>
      <c r="HN313" t="s">
        <v>27</v>
      </c>
      <c r="HO313" t="s">
        <v>28</v>
      </c>
      <c r="HP313" t="s">
        <v>25</v>
      </c>
      <c r="HQ313" t="s">
        <v>25</v>
      </c>
      <c r="HS313">
        <v>0</v>
      </c>
      <c r="IK313">
        <v>0</v>
      </c>
    </row>
    <row r="314" spans="1:245" x14ac:dyDescent="0.2">
      <c r="A314">
        <v>18</v>
      </c>
      <c r="B314">
        <v>1</v>
      </c>
      <c r="C314">
        <v>195</v>
      </c>
      <c r="E314" t="s">
        <v>277</v>
      </c>
      <c r="F314" t="s">
        <v>273</v>
      </c>
      <c r="G314" t="s">
        <v>274</v>
      </c>
      <c r="H314" t="str">
        <f>'1.Ведомость'!C116</f>
        <v>м3</v>
      </c>
      <c r="I314">
        <f>I313*J314</f>
        <v>0.95777999999999996</v>
      </c>
      <c r="J314">
        <v>3.06</v>
      </c>
      <c r="K314">
        <v>0.51</v>
      </c>
      <c r="O314">
        <f t="shared" si="212"/>
        <v>7547</v>
      </c>
      <c r="P314">
        <f t="shared" si="213"/>
        <v>7547</v>
      </c>
      <c r="Q314">
        <f t="shared" si="214"/>
        <v>0</v>
      </c>
      <c r="R314">
        <f t="shared" si="215"/>
        <v>0</v>
      </c>
      <c r="S314">
        <f t="shared" si="216"/>
        <v>0</v>
      </c>
      <c r="T314">
        <f t="shared" si="217"/>
        <v>0</v>
      </c>
      <c r="U314">
        <f t="shared" si="218"/>
        <v>0</v>
      </c>
      <c r="V314">
        <f t="shared" si="219"/>
        <v>0</v>
      </c>
      <c r="W314">
        <f t="shared" si="220"/>
        <v>0</v>
      </c>
      <c r="X314">
        <f t="shared" si="221"/>
        <v>0</v>
      </c>
      <c r="Y314">
        <f t="shared" si="222"/>
        <v>0</v>
      </c>
      <c r="AA314">
        <v>92810797</v>
      </c>
      <c r="AB314">
        <f t="shared" si="223"/>
        <v>7880.09</v>
      </c>
      <c r="AC314">
        <f t="shared" ref="AC314:AC321" si="251">ROUND((ES314),2)</f>
        <v>7880.09</v>
      </c>
      <c r="AD314">
        <f>ROUND((((ET314)-(EU314))+AE314),2)</f>
        <v>0</v>
      </c>
      <c r="AE314">
        <f>ROUND((EU314),2)</f>
        <v>0</v>
      </c>
      <c r="AF314">
        <f>ROUND((EV314),2)</f>
        <v>0</v>
      </c>
      <c r="AG314">
        <f t="shared" si="228"/>
        <v>0</v>
      </c>
      <c r="AH314">
        <f>(EW314)</f>
        <v>0</v>
      </c>
      <c r="AI314">
        <f>(EX314)</f>
        <v>0</v>
      </c>
      <c r="AJ314">
        <f t="shared" si="231"/>
        <v>0</v>
      </c>
      <c r="AK314">
        <v>7880.09</v>
      </c>
      <c r="AL314">
        <v>7880.09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112</v>
      </c>
      <c r="AU314">
        <v>65</v>
      </c>
      <c r="AV314">
        <v>1</v>
      </c>
      <c r="AW314">
        <v>1</v>
      </c>
      <c r="AZ314">
        <v>1</v>
      </c>
      <c r="BA314">
        <v>1</v>
      </c>
      <c r="BB314">
        <v>1</v>
      </c>
      <c r="BC314">
        <v>9.92</v>
      </c>
      <c r="BD314" t="s">
        <v>6</v>
      </c>
      <c r="BE314" t="s">
        <v>6</v>
      </c>
      <c r="BF314" t="s">
        <v>6</v>
      </c>
      <c r="BG314" t="s">
        <v>6</v>
      </c>
      <c r="BH314">
        <v>3</v>
      </c>
      <c r="BI314">
        <v>1</v>
      </c>
      <c r="BJ314" t="s">
        <v>71</v>
      </c>
      <c r="BM314">
        <v>11001</v>
      </c>
      <c r="BN314">
        <v>0</v>
      </c>
      <c r="BO314" t="s">
        <v>6</v>
      </c>
      <c r="BP314">
        <v>0</v>
      </c>
      <c r="BQ314">
        <v>2</v>
      </c>
      <c r="BR314">
        <v>0</v>
      </c>
      <c r="BS314">
        <v>1</v>
      </c>
      <c r="BT314">
        <v>1</v>
      </c>
      <c r="BU314">
        <v>1</v>
      </c>
      <c r="BV314">
        <v>1</v>
      </c>
      <c r="BW314">
        <v>1</v>
      </c>
      <c r="BX314">
        <v>1</v>
      </c>
      <c r="BY314" t="s">
        <v>6</v>
      </c>
      <c r="BZ314">
        <v>112</v>
      </c>
      <c r="CA314">
        <v>65</v>
      </c>
      <c r="CB314" t="s">
        <v>6</v>
      </c>
      <c r="CE314">
        <v>0</v>
      </c>
      <c r="CF314">
        <v>0</v>
      </c>
      <c r="CG314">
        <v>0</v>
      </c>
      <c r="CM314">
        <v>0</v>
      </c>
      <c r="CN314" t="s">
        <v>6</v>
      </c>
      <c r="CO314">
        <v>0</v>
      </c>
      <c r="CP314">
        <f t="shared" si="232"/>
        <v>7547</v>
      </c>
      <c r="CQ314">
        <f>AC314</f>
        <v>7880.09</v>
      </c>
      <c r="CR314">
        <f>AD314</f>
        <v>0</v>
      </c>
      <c r="CS314">
        <f t="shared" si="235"/>
        <v>0</v>
      </c>
      <c r="CT314">
        <f t="shared" si="236"/>
        <v>0</v>
      </c>
      <c r="CU314">
        <f t="shared" si="237"/>
        <v>0</v>
      </c>
      <c r="CV314">
        <f t="shared" si="238"/>
        <v>0</v>
      </c>
      <c r="CW314">
        <f t="shared" si="239"/>
        <v>0</v>
      </c>
      <c r="CX314">
        <f t="shared" si="240"/>
        <v>0</v>
      </c>
      <c r="CY314">
        <f t="shared" si="241"/>
        <v>0</v>
      </c>
      <c r="CZ314">
        <f t="shared" si="242"/>
        <v>0</v>
      </c>
      <c r="DC314" t="s">
        <v>6</v>
      </c>
      <c r="DD314" t="s">
        <v>6</v>
      </c>
      <c r="DE314" t="s">
        <v>6</v>
      </c>
      <c r="DF314" t="s">
        <v>6</v>
      </c>
      <c r="DG314" t="s">
        <v>6</v>
      </c>
      <c r="DH314" t="s">
        <v>6</v>
      </c>
      <c r="DI314" t="s">
        <v>6</v>
      </c>
      <c r="DJ314" t="s">
        <v>6</v>
      </c>
      <c r="DK314" t="s">
        <v>6</v>
      </c>
      <c r="DL314" t="s">
        <v>6</v>
      </c>
      <c r="DM314" t="s">
        <v>6</v>
      </c>
      <c r="DN314">
        <v>0</v>
      </c>
      <c r="DO314">
        <v>0</v>
      </c>
      <c r="DP314">
        <v>1</v>
      </c>
      <c r="DQ314">
        <v>1</v>
      </c>
      <c r="DU314">
        <v>1007</v>
      </c>
      <c r="DV314" t="s">
        <v>70</v>
      </c>
      <c r="DW314" t="s">
        <v>70</v>
      </c>
      <c r="DX314">
        <v>1</v>
      </c>
      <c r="DZ314" t="s">
        <v>6</v>
      </c>
      <c r="EA314" t="s">
        <v>6</v>
      </c>
      <c r="EB314" t="s">
        <v>6</v>
      </c>
      <c r="EC314" t="s">
        <v>6</v>
      </c>
      <c r="EE314">
        <v>66434313</v>
      </c>
      <c r="EF314">
        <v>2</v>
      </c>
      <c r="EG314" t="s">
        <v>24</v>
      </c>
      <c r="EH314">
        <v>11</v>
      </c>
      <c r="EI314" t="s">
        <v>25</v>
      </c>
      <c r="EJ314">
        <v>1</v>
      </c>
      <c r="EK314">
        <v>11001</v>
      </c>
      <c r="EL314" t="s">
        <v>25</v>
      </c>
      <c r="EM314" t="s">
        <v>26</v>
      </c>
      <c r="EO314" t="s">
        <v>6</v>
      </c>
      <c r="EQ314">
        <v>0</v>
      </c>
      <c r="ER314">
        <v>7537.15</v>
      </c>
      <c r="ES314">
        <v>7880.09</v>
      </c>
      <c r="ET314">
        <v>0</v>
      </c>
      <c r="EU314">
        <v>0</v>
      </c>
      <c r="EV314">
        <v>0</v>
      </c>
      <c r="EW314">
        <v>0</v>
      </c>
      <c r="EX314">
        <v>0</v>
      </c>
      <c r="EZ314">
        <v>5</v>
      </c>
      <c r="FC314">
        <v>0</v>
      </c>
      <c r="FD314">
        <v>18</v>
      </c>
      <c r="FF314">
        <v>7537.15</v>
      </c>
      <c r="FQ314">
        <v>0</v>
      </c>
      <c r="FR314">
        <v>0</v>
      </c>
      <c r="FS314">
        <v>0</v>
      </c>
      <c r="FX314">
        <v>112</v>
      </c>
      <c r="FY314">
        <v>65</v>
      </c>
      <c r="GA314" t="s">
        <v>275</v>
      </c>
      <c r="GD314">
        <v>1</v>
      </c>
      <c r="GF314">
        <v>1476377462</v>
      </c>
      <c r="GG314">
        <v>2</v>
      </c>
      <c r="GH314">
        <v>3</v>
      </c>
      <c r="GI314">
        <v>4</v>
      </c>
      <c r="GJ314">
        <v>0</v>
      </c>
      <c r="GK314">
        <v>0</v>
      </c>
      <c r="GL314">
        <f t="shared" si="243"/>
        <v>0</v>
      </c>
      <c r="GM314">
        <f t="shared" si="244"/>
        <v>7547</v>
      </c>
      <c r="GN314">
        <f t="shared" si="245"/>
        <v>7547</v>
      </c>
      <c r="GO314">
        <f t="shared" si="246"/>
        <v>0</v>
      </c>
      <c r="GP314">
        <f t="shared" si="247"/>
        <v>0</v>
      </c>
      <c r="GR314">
        <v>1</v>
      </c>
      <c r="GS314">
        <v>1</v>
      </c>
      <c r="GT314">
        <v>0</v>
      </c>
      <c r="GU314" t="s">
        <v>6</v>
      </c>
      <c r="GV314">
        <f t="shared" ref="GV314:GV321" si="252">ROUND((GT314),2)</f>
        <v>0</v>
      </c>
      <c r="GW314">
        <v>1</v>
      </c>
      <c r="GX314">
        <f t="shared" si="249"/>
        <v>0</v>
      </c>
      <c r="HA314">
        <v>0</v>
      </c>
      <c r="HB314">
        <v>0</v>
      </c>
      <c r="HC314">
        <f t="shared" si="250"/>
        <v>0</v>
      </c>
      <c r="HE314" t="s">
        <v>147</v>
      </c>
      <c r="HF314" t="s">
        <v>55</v>
      </c>
      <c r="HG314">
        <f>ROUND(AC314*I314,0)</f>
        <v>7547</v>
      </c>
      <c r="HM314" t="s">
        <v>181</v>
      </c>
      <c r="HN314" t="s">
        <v>27</v>
      </c>
      <c r="HO314" t="s">
        <v>28</v>
      </c>
      <c r="HP314" t="s">
        <v>25</v>
      </c>
      <c r="HQ314" t="s">
        <v>25</v>
      </c>
      <c r="HS314">
        <v>0</v>
      </c>
      <c r="IK314">
        <v>0</v>
      </c>
    </row>
    <row r="315" spans="1:245" x14ac:dyDescent="0.2">
      <c r="A315">
        <v>17</v>
      </c>
      <c r="B315">
        <v>1</v>
      </c>
      <c r="C315">
        <f>ROW(SmtRes!A200)</f>
        <v>200</v>
      </c>
      <c r="D315">
        <f>ROW(EtalonRes!A191)</f>
        <v>191</v>
      </c>
      <c r="E315" t="s">
        <v>278</v>
      </c>
      <c r="F315" t="s">
        <v>279</v>
      </c>
      <c r="G315" t="s">
        <v>280</v>
      </c>
      <c r="H315" t="s">
        <v>22</v>
      </c>
      <c r="I315">
        <v>0.313</v>
      </c>
      <c r="J315">
        <v>0</v>
      </c>
      <c r="K315">
        <v>0.313</v>
      </c>
      <c r="O315">
        <f t="shared" si="212"/>
        <v>8952</v>
      </c>
      <c r="P315">
        <f t="shared" si="213"/>
        <v>51</v>
      </c>
      <c r="Q315">
        <f t="shared" si="214"/>
        <v>116</v>
      </c>
      <c r="R315">
        <f t="shared" si="215"/>
        <v>0</v>
      </c>
      <c r="S315">
        <f t="shared" si="216"/>
        <v>8785</v>
      </c>
      <c r="T315">
        <f t="shared" si="217"/>
        <v>0</v>
      </c>
      <c r="U315">
        <f t="shared" si="218"/>
        <v>21.597000000000001</v>
      </c>
      <c r="V315">
        <f t="shared" si="219"/>
        <v>0</v>
      </c>
      <c r="W315">
        <f t="shared" si="220"/>
        <v>0</v>
      </c>
      <c r="X315">
        <f t="shared" si="221"/>
        <v>9839</v>
      </c>
      <c r="Y315">
        <f t="shared" si="222"/>
        <v>5710</v>
      </c>
      <c r="AA315">
        <v>92810797</v>
      </c>
      <c r="AB315">
        <f t="shared" si="223"/>
        <v>665.79</v>
      </c>
      <c r="AC315">
        <f t="shared" si="251"/>
        <v>16.3</v>
      </c>
      <c r="AD315">
        <f>ROUND(((((ET315*ROUND(0.5,7)))-((EU315*ROUND(0.5,7))))+AE315),2)</f>
        <v>23.66</v>
      </c>
      <c r="AE315">
        <f>ROUND(((EU315*ROUND(0.5,7))),2)</f>
        <v>0</v>
      </c>
      <c r="AF315">
        <f t="shared" ref="AF315:AF321" si="253">ROUND((EV315),2)</f>
        <v>625.83000000000004</v>
      </c>
      <c r="AG315">
        <f t="shared" si="228"/>
        <v>0</v>
      </c>
      <c r="AH315">
        <f t="shared" ref="AH315:AH321" si="254">(EW315)</f>
        <v>69</v>
      </c>
      <c r="AI315">
        <f>((EX315*ROUND(0.5,7)))</f>
        <v>0</v>
      </c>
      <c r="AJ315">
        <f t="shared" si="231"/>
        <v>0</v>
      </c>
      <c r="AK315">
        <v>689.44</v>
      </c>
      <c r="AL315">
        <v>16.3</v>
      </c>
      <c r="AM315">
        <v>47.31</v>
      </c>
      <c r="AN315">
        <v>0</v>
      </c>
      <c r="AO315">
        <v>625.83000000000004</v>
      </c>
      <c r="AP315">
        <v>0</v>
      </c>
      <c r="AQ315">
        <v>69</v>
      </c>
      <c r="AR315">
        <v>0</v>
      </c>
      <c r="AS315">
        <v>0</v>
      </c>
      <c r="AT315">
        <v>112</v>
      </c>
      <c r="AU315">
        <v>65</v>
      </c>
      <c r="AV315">
        <v>1</v>
      </c>
      <c r="AW315">
        <v>1</v>
      </c>
      <c r="AZ315">
        <v>1</v>
      </c>
      <c r="BA315">
        <v>44.85</v>
      </c>
      <c r="BB315">
        <v>15.72</v>
      </c>
      <c r="BC315">
        <v>9.92</v>
      </c>
      <c r="BD315" t="s">
        <v>6</v>
      </c>
      <c r="BE315" t="s">
        <v>6</v>
      </c>
      <c r="BF315" t="s">
        <v>6</v>
      </c>
      <c r="BG315" t="s">
        <v>6</v>
      </c>
      <c r="BH315">
        <v>0</v>
      </c>
      <c r="BI315">
        <v>1</v>
      </c>
      <c r="BJ315" t="s">
        <v>281</v>
      </c>
      <c r="BM315">
        <v>11001</v>
      </c>
      <c r="BN315">
        <v>0</v>
      </c>
      <c r="BO315" t="s">
        <v>6</v>
      </c>
      <c r="BP315">
        <v>0</v>
      </c>
      <c r="BQ315">
        <v>2</v>
      </c>
      <c r="BR315">
        <v>0</v>
      </c>
      <c r="BS315">
        <v>44.85</v>
      </c>
      <c r="BT315">
        <v>1</v>
      </c>
      <c r="BU315">
        <v>1</v>
      </c>
      <c r="BV315">
        <v>1</v>
      </c>
      <c r="BW315">
        <v>1</v>
      </c>
      <c r="BX315">
        <v>1</v>
      </c>
      <c r="BY315" t="s">
        <v>6</v>
      </c>
      <c r="BZ315">
        <v>112</v>
      </c>
      <c r="CA315">
        <v>65</v>
      </c>
      <c r="CB315" t="s">
        <v>6</v>
      </c>
      <c r="CE315">
        <v>0</v>
      </c>
      <c r="CF315">
        <v>0</v>
      </c>
      <c r="CG315">
        <v>0</v>
      </c>
      <c r="CM315">
        <v>0</v>
      </c>
      <c r="CN315" t="s">
        <v>6</v>
      </c>
      <c r="CO315">
        <v>0</v>
      </c>
      <c r="CP315">
        <f t="shared" si="232"/>
        <v>8952</v>
      </c>
      <c r="CQ315">
        <f t="shared" ref="CQ315:CQ320" si="255">AC315*BC315</f>
        <v>161.696</v>
      </c>
      <c r="CR315">
        <f t="shared" ref="CR315:CR320" si="256">AD315*BB315</f>
        <v>371.93520000000001</v>
      </c>
      <c r="CS315">
        <f t="shared" si="235"/>
        <v>0</v>
      </c>
      <c r="CT315">
        <f t="shared" si="236"/>
        <v>28068.475500000004</v>
      </c>
      <c r="CU315">
        <f t="shared" si="237"/>
        <v>0</v>
      </c>
      <c r="CV315">
        <f t="shared" si="238"/>
        <v>69</v>
      </c>
      <c r="CW315">
        <f t="shared" si="239"/>
        <v>0</v>
      </c>
      <c r="CX315">
        <f t="shared" si="240"/>
        <v>0</v>
      </c>
      <c r="CY315">
        <f t="shared" si="241"/>
        <v>9839.2000000000007</v>
      </c>
      <c r="CZ315">
        <f t="shared" si="242"/>
        <v>5710.25</v>
      </c>
      <c r="DC315" t="s">
        <v>6</v>
      </c>
      <c r="DD315" t="s">
        <v>6</v>
      </c>
      <c r="DE315" t="s">
        <v>282</v>
      </c>
      <c r="DF315" t="s">
        <v>282</v>
      </c>
      <c r="DG315" t="s">
        <v>6</v>
      </c>
      <c r="DH315" t="s">
        <v>6</v>
      </c>
      <c r="DI315" t="s">
        <v>6</v>
      </c>
      <c r="DJ315" t="s">
        <v>282</v>
      </c>
      <c r="DK315" t="s">
        <v>6</v>
      </c>
      <c r="DL315" t="s">
        <v>6</v>
      </c>
      <c r="DM315" t="s">
        <v>6</v>
      </c>
      <c r="DN315">
        <v>0</v>
      </c>
      <c r="DO315">
        <v>0</v>
      </c>
      <c r="DP315">
        <v>1</v>
      </c>
      <c r="DQ315">
        <v>1</v>
      </c>
      <c r="DU315">
        <v>1005</v>
      </c>
      <c r="DV315" t="s">
        <v>22</v>
      </c>
      <c r="DW315" t="s">
        <v>22</v>
      </c>
      <c r="DX315">
        <v>100</v>
      </c>
      <c r="DZ315" t="s">
        <v>6</v>
      </c>
      <c r="EA315" t="s">
        <v>6</v>
      </c>
      <c r="EB315" t="s">
        <v>6</v>
      </c>
      <c r="EC315" t="s">
        <v>6</v>
      </c>
      <c r="EE315">
        <v>66434313</v>
      </c>
      <c r="EF315">
        <v>2</v>
      </c>
      <c r="EG315" t="s">
        <v>24</v>
      </c>
      <c r="EH315">
        <v>11</v>
      </c>
      <c r="EI315" t="s">
        <v>25</v>
      </c>
      <c r="EJ315">
        <v>1</v>
      </c>
      <c r="EK315">
        <v>11001</v>
      </c>
      <c r="EL315" t="s">
        <v>25</v>
      </c>
      <c r="EM315" t="s">
        <v>26</v>
      </c>
      <c r="EO315" t="s">
        <v>6</v>
      </c>
      <c r="EQ315">
        <v>1441792</v>
      </c>
      <c r="ER315">
        <v>689.44</v>
      </c>
      <c r="ES315">
        <v>16.3</v>
      </c>
      <c r="ET315">
        <v>47.31</v>
      </c>
      <c r="EU315">
        <v>0</v>
      </c>
      <c r="EV315">
        <v>625.83000000000004</v>
      </c>
      <c r="EW315">
        <v>69</v>
      </c>
      <c r="EX315">
        <v>0</v>
      </c>
      <c r="EY315">
        <v>0</v>
      </c>
      <c r="FQ315">
        <v>0</v>
      </c>
      <c r="FR315">
        <v>0</v>
      </c>
      <c r="FS315">
        <v>0</v>
      </c>
      <c r="FX315">
        <v>112</v>
      </c>
      <c r="FY315">
        <v>65</v>
      </c>
      <c r="GA315" t="s">
        <v>6</v>
      </c>
      <c r="GD315">
        <v>1</v>
      </c>
      <c r="GF315">
        <v>-1440492602</v>
      </c>
      <c r="GG315">
        <v>2</v>
      </c>
      <c r="GH315">
        <v>1</v>
      </c>
      <c r="GI315">
        <v>4</v>
      </c>
      <c r="GJ315">
        <v>0</v>
      </c>
      <c r="GK315">
        <v>0</v>
      </c>
      <c r="GL315">
        <f t="shared" si="243"/>
        <v>0</v>
      </c>
      <c r="GM315">
        <f t="shared" si="244"/>
        <v>24501</v>
      </c>
      <c r="GN315">
        <f t="shared" si="245"/>
        <v>24501</v>
      </c>
      <c r="GO315">
        <f t="shared" si="246"/>
        <v>0</v>
      </c>
      <c r="GP315">
        <f t="shared" si="247"/>
        <v>0</v>
      </c>
      <c r="GR315">
        <v>0</v>
      </c>
      <c r="GS315">
        <v>3</v>
      </c>
      <c r="GT315">
        <v>0</v>
      </c>
      <c r="GU315" t="s">
        <v>6</v>
      </c>
      <c r="GV315">
        <f t="shared" si="252"/>
        <v>0</v>
      </c>
      <c r="GW315">
        <v>1</v>
      </c>
      <c r="GX315">
        <f t="shared" si="249"/>
        <v>0</v>
      </c>
      <c r="HA315">
        <v>0</v>
      </c>
      <c r="HB315">
        <v>0</v>
      </c>
      <c r="HC315">
        <f t="shared" si="250"/>
        <v>0</v>
      </c>
      <c r="HE315" t="s">
        <v>6</v>
      </c>
      <c r="HF315" t="s">
        <v>6</v>
      </c>
      <c r="HM315" t="s">
        <v>6</v>
      </c>
      <c r="HN315" t="s">
        <v>27</v>
      </c>
      <c r="HO315" t="s">
        <v>28</v>
      </c>
      <c r="HP315" t="s">
        <v>25</v>
      </c>
      <c r="HQ315" t="s">
        <v>25</v>
      </c>
      <c r="HS315">
        <v>0</v>
      </c>
      <c r="IK315">
        <v>0</v>
      </c>
    </row>
    <row r="316" spans="1:245" x14ac:dyDescent="0.2">
      <c r="A316">
        <v>18</v>
      </c>
      <c r="B316">
        <v>1</v>
      </c>
      <c r="C316">
        <v>200</v>
      </c>
      <c r="E316" t="s">
        <v>283</v>
      </c>
      <c r="F316" t="s">
        <v>284</v>
      </c>
      <c r="G316" t="s">
        <v>285</v>
      </c>
      <c r="H316" t="str">
        <f>'1.Ведомость'!C118</f>
        <v>кг</v>
      </c>
      <c r="I316">
        <f>I315*J316</f>
        <v>-0.626</v>
      </c>
      <c r="J316">
        <v>-2</v>
      </c>
      <c r="K316">
        <v>-2</v>
      </c>
      <c r="O316">
        <f t="shared" si="212"/>
        <v>-35</v>
      </c>
      <c r="P316">
        <f t="shared" si="213"/>
        <v>-35</v>
      </c>
      <c r="Q316">
        <f t="shared" si="214"/>
        <v>0</v>
      </c>
      <c r="R316">
        <f t="shared" si="215"/>
        <v>0</v>
      </c>
      <c r="S316">
        <f t="shared" si="216"/>
        <v>0</v>
      </c>
      <c r="T316">
        <f t="shared" si="217"/>
        <v>0</v>
      </c>
      <c r="U316">
        <f t="shared" si="218"/>
        <v>0</v>
      </c>
      <c r="V316">
        <f t="shared" si="219"/>
        <v>0</v>
      </c>
      <c r="W316">
        <f t="shared" si="220"/>
        <v>0</v>
      </c>
      <c r="X316">
        <f t="shared" si="221"/>
        <v>0</v>
      </c>
      <c r="Y316">
        <f t="shared" si="222"/>
        <v>0</v>
      </c>
      <c r="AA316">
        <v>92810797</v>
      </c>
      <c r="AB316">
        <f t="shared" si="223"/>
        <v>5.71</v>
      </c>
      <c r="AC316">
        <f t="shared" si="251"/>
        <v>5.71</v>
      </c>
      <c r="AD316">
        <f t="shared" ref="AD316:AD321" si="257">ROUND((((ET316)-(EU316))+AE316),2)</f>
        <v>0</v>
      </c>
      <c r="AE316">
        <f t="shared" ref="AE316:AE321" si="258">ROUND((EU316),2)</f>
        <v>0</v>
      </c>
      <c r="AF316">
        <f t="shared" si="253"/>
        <v>0</v>
      </c>
      <c r="AG316">
        <f t="shared" si="228"/>
        <v>0</v>
      </c>
      <c r="AH316">
        <f t="shared" si="254"/>
        <v>0</v>
      </c>
      <c r="AI316">
        <f t="shared" ref="AI316:AI321" si="259">(EX316)</f>
        <v>0</v>
      </c>
      <c r="AJ316">
        <f t="shared" si="231"/>
        <v>0</v>
      </c>
      <c r="AK316">
        <v>5.71</v>
      </c>
      <c r="AL316">
        <v>5.71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112</v>
      </c>
      <c r="AU316">
        <v>65</v>
      </c>
      <c r="AV316">
        <v>1</v>
      </c>
      <c r="AW316">
        <v>1</v>
      </c>
      <c r="AZ316">
        <v>1</v>
      </c>
      <c r="BA316">
        <v>1</v>
      </c>
      <c r="BB316">
        <v>1</v>
      </c>
      <c r="BC316">
        <v>9.92</v>
      </c>
      <c r="BD316" t="s">
        <v>6</v>
      </c>
      <c r="BE316" t="s">
        <v>6</v>
      </c>
      <c r="BF316" t="s">
        <v>6</v>
      </c>
      <c r="BG316" t="s">
        <v>6</v>
      </c>
      <c r="BH316">
        <v>3</v>
      </c>
      <c r="BI316">
        <v>1</v>
      </c>
      <c r="BJ316" t="s">
        <v>286</v>
      </c>
      <c r="BM316">
        <v>11001</v>
      </c>
      <c r="BN316">
        <v>0</v>
      </c>
      <c r="BO316" t="s">
        <v>6</v>
      </c>
      <c r="BP316">
        <v>0</v>
      </c>
      <c r="BQ316">
        <v>2</v>
      </c>
      <c r="BR316">
        <v>1</v>
      </c>
      <c r="BS316">
        <v>1</v>
      </c>
      <c r="BT316">
        <v>1</v>
      </c>
      <c r="BU316">
        <v>1</v>
      </c>
      <c r="BV316">
        <v>1</v>
      </c>
      <c r="BW316">
        <v>1</v>
      </c>
      <c r="BX316">
        <v>1</v>
      </c>
      <c r="BY316" t="s">
        <v>6</v>
      </c>
      <c r="BZ316">
        <v>112</v>
      </c>
      <c r="CA316">
        <v>65</v>
      </c>
      <c r="CB316" t="s">
        <v>6</v>
      </c>
      <c r="CE316">
        <v>0</v>
      </c>
      <c r="CF316">
        <v>0</v>
      </c>
      <c r="CG316">
        <v>0</v>
      </c>
      <c r="CM316">
        <v>0</v>
      </c>
      <c r="CN316" t="s">
        <v>6</v>
      </c>
      <c r="CO316">
        <v>0</v>
      </c>
      <c r="CP316">
        <f t="shared" si="232"/>
        <v>-35</v>
      </c>
      <c r="CQ316">
        <f t="shared" si="255"/>
        <v>56.6432</v>
      </c>
      <c r="CR316">
        <f t="shared" si="256"/>
        <v>0</v>
      </c>
      <c r="CS316">
        <f t="shared" si="235"/>
        <v>0</v>
      </c>
      <c r="CT316">
        <f t="shared" si="236"/>
        <v>0</v>
      </c>
      <c r="CU316">
        <f t="shared" si="237"/>
        <v>0</v>
      </c>
      <c r="CV316">
        <f t="shared" si="238"/>
        <v>0</v>
      </c>
      <c r="CW316">
        <f t="shared" si="239"/>
        <v>0</v>
      </c>
      <c r="CX316">
        <f t="shared" si="240"/>
        <v>0</v>
      </c>
      <c r="CY316">
        <f t="shared" si="241"/>
        <v>0</v>
      </c>
      <c r="CZ316">
        <f t="shared" si="242"/>
        <v>0</v>
      </c>
      <c r="DC316" t="s">
        <v>6</v>
      </c>
      <c r="DD316" t="s">
        <v>6</v>
      </c>
      <c r="DE316" t="s">
        <v>6</v>
      </c>
      <c r="DF316" t="s">
        <v>6</v>
      </c>
      <c r="DG316" t="s">
        <v>6</v>
      </c>
      <c r="DH316" t="s">
        <v>6</v>
      </c>
      <c r="DI316" t="s">
        <v>6</v>
      </c>
      <c r="DJ316" t="s">
        <v>6</v>
      </c>
      <c r="DK316" t="s">
        <v>6</v>
      </c>
      <c r="DL316" t="s">
        <v>6</v>
      </c>
      <c r="DM316" t="s">
        <v>6</v>
      </c>
      <c r="DN316">
        <v>0</v>
      </c>
      <c r="DO316">
        <v>0</v>
      </c>
      <c r="DP316">
        <v>1</v>
      </c>
      <c r="DQ316">
        <v>1</v>
      </c>
      <c r="DU316">
        <v>1009</v>
      </c>
      <c r="DV316" t="s">
        <v>32</v>
      </c>
      <c r="DW316" t="s">
        <v>32</v>
      </c>
      <c r="DX316">
        <v>1</v>
      </c>
      <c r="DZ316" t="s">
        <v>6</v>
      </c>
      <c r="EA316" t="s">
        <v>6</v>
      </c>
      <c r="EB316" t="s">
        <v>6</v>
      </c>
      <c r="EC316" t="s">
        <v>6</v>
      </c>
      <c r="EE316">
        <v>66434313</v>
      </c>
      <c r="EF316">
        <v>2</v>
      </c>
      <c r="EG316" t="s">
        <v>24</v>
      </c>
      <c r="EH316">
        <v>11</v>
      </c>
      <c r="EI316" t="s">
        <v>25</v>
      </c>
      <c r="EJ316">
        <v>1</v>
      </c>
      <c r="EK316">
        <v>11001</v>
      </c>
      <c r="EL316" t="s">
        <v>25</v>
      </c>
      <c r="EM316" t="s">
        <v>26</v>
      </c>
      <c r="EO316" t="s">
        <v>6</v>
      </c>
      <c r="EQ316">
        <v>32768</v>
      </c>
      <c r="ER316">
        <v>5.71</v>
      </c>
      <c r="ES316">
        <v>5.71</v>
      </c>
      <c r="ET316">
        <v>0</v>
      </c>
      <c r="EU316">
        <v>0</v>
      </c>
      <c r="EV316">
        <v>0</v>
      </c>
      <c r="EW316">
        <v>0</v>
      </c>
      <c r="EX316">
        <v>0</v>
      </c>
      <c r="FQ316">
        <v>0</v>
      </c>
      <c r="FR316">
        <v>0</v>
      </c>
      <c r="FS316">
        <v>0</v>
      </c>
      <c r="FX316">
        <v>112</v>
      </c>
      <c r="FY316">
        <v>65</v>
      </c>
      <c r="GA316" t="s">
        <v>6</v>
      </c>
      <c r="GD316">
        <v>1</v>
      </c>
      <c r="GF316">
        <v>-1794109170</v>
      </c>
      <c r="GG316">
        <v>2</v>
      </c>
      <c r="GH316">
        <v>1</v>
      </c>
      <c r="GI316">
        <v>4</v>
      </c>
      <c r="GJ316">
        <v>0</v>
      </c>
      <c r="GK316">
        <v>0</v>
      </c>
      <c r="GL316">
        <f t="shared" si="243"/>
        <v>0</v>
      </c>
      <c r="GM316">
        <f t="shared" si="244"/>
        <v>-35</v>
      </c>
      <c r="GN316">
        <f t="shared" si="245"/>
        <v>-35</v>
      </c>
      <c r="GO316">
        <f t="shared" si="246"/>
        <v>0</v>
      </c>
      <c r="GP316">
        <f t="shared" si="247"/>
        <v>0</v>
      </c>
      <c r="GR316">
        <v>0</v>
      </c>
      <c r="GS316">
        <v>3</v>
      </c>
      <c r="GT316">
        <v>0</v>
      </c>
      <c r="GU316" t="s">
        <v>6</v>
      </c>
      <c r="GV316">
        <f t="shared" si="252"/>
        <v>0</v>
      </c>
      <c r="GW316">
        <v>1</v>
      </c>
      <c r="GX316">
        <f t="shared" si="249"/>
        <v>0</v>
      </c>
      <c r="HA316">
        <v>0</v>
      </c>
      <c r="HB316">
        <v>0</v>
      </c>
      <c r="HC316">
        <f t="shared" si="250"/>
        <v>0</v>
      </c>
      <c r="HE316" t="s">
        <v>6</v>
      </c>
      <c r="HF316" t="s">
        <v>6</v>
      </c>
      <c r="HM316" t="s">
        <v>6</v>
      </c>
      <c r="HN316" t="s">
        <v>27</v>
      </c>
      <c r="HO316" t="s">
        <v>28</v>
      </c>
      <c r="HP316" t="s">
        <v>25</v>
      </c>
      <c r="HQ316" t="s">
        <v>25</v>
      </c>
      <c r="HS316">
        <v>0</v>
      </c>
      <c r="IK316">
        <v>0</v>
      </c>
    </row>
    <row r="317" spans="1:245" x14ac:dyDescent="0.2">
      <c r="A317">
        <v>17</v>
      </c>
      <c r="B317">
        <v>1</v>
      </c>
      <c r="C317">
        <f>ROW(SmtRes!A212)</f>
        <v>212</v>
      </c>
      <c r="D317">
        <f>ROW(EtalonRes!A203)</f>
        <v>203</v>
      </c>
      <c r="E317" t="s">
        <v>287</v>
      </c>
      <c r="F317" t="s">
        <v>215</v>
      </c>
      <c r="G317" t="s">
        <v>216</v>
      </c>
      <c r="H317" t="s">
        <v>22</v>
      </c>
      <c r="I317">
        <v>0.313</v>
      </c>
      <c r="J317">
        <v>0</v>
      </c>
      <c r="K317">
        <v>0.313</v>
      </c>
      <c r="O317">
        <f t="shared" si="212"/>
        <v>29128</v>
      </c>
      <c r="P317">
        <f t="shared" si="213"/>
        <v>185</v>
      </c>
      <c r="Q317">
        <f t="shared" si="214"/>
        <v>120</v>
      </c>
      <c r="R317">
        <f t="shared" si="215"/>
        <v>246</v>
      </c>
      <c r="S317">
        <f t="shared" si="216"/>
        <v>28823</v>
      </c>
      <c r="T317">
        <f t="shared" si="217"/>
        <v>0</v>
      </c>
      <c r="U317">
        <f t="shared" si="218"/>
        <v>73.529960000000003</v>
      </c>
      <c r="V317">
        <f t="shared" si="219"/>
        <v>0.54149000000000003</v>
      </c>
      <c r="W317">
        <f t="shared" si="220"/>
        <v>0</v>
      </c>
      <c r="X317">
        <f t="shared" si="221"/>
        <v>32557</v>
      </c>
      <c r="Y317">
        <f t="shared" si="222"/>
        <v>18895</v>
      </c>
      <c r="AA317">
        <v>92810797</v>
      </c>
      <c r="AB317">
        <f t="shared" si="223"/>
        <v>2137.31</v>
      </c>
      <c r="AC317">
        <f t="shared" si="251"/>
        <v>59.69</v>
      </c>
      <c r="AD317">
        <f t="shared" si="257"/>
        <v>24.42</v>
      </c>
      <c r="AE317">
        <f t="shared" si="258"/>
        <v>17.53</v>
      </c>
      <c r="AF317">
        <f t="shared" si="253"/>
        <v>2053.1999999999998</v>
      </c>
      <c r="AG317">
        <f t="shared" si="228"/>
        <v>0</v>
      </c>
      <c r="AH317">
        <f t="shared" si="254"/>
        <v>234.92</v>
      </c>
      <c r="AI317">
        <f t="shared" si="259"/>
        <v>1.73</v>
      </c>
      <c r="AJ317">
        <f t="shared" si="231"/>
        <v>0</v>
      </c>
      <c r="AK317">
        <v>2137.31</v>
      </c>
      <c r="AL317">
        <v>59.69</v>
      </c>
      <c r="AM317">
        <v>24.42</v>
      </c>
      <c r="AN317">
        <v>17.53</v>
      </c>
      <c r="AO317">
        <v>2053.1999999999998</v>
      </c>
      <c r="AP317">
        <v>0</v>
      </c>
      <c r="AQ317">
        <v>234.92</v>
      </c>
      <c r="AR317">
        <v>1.73</v>
      </c>
      <c r="AS317">
        <v>0</v>
      </c>
      <c r="AT317">
        <v>112</v>
      </c>
      <c r="AU317">
        <v>65</v>
      </c>
      <c r="AV317">
        <v>1</v>
      </c>
      <c r="AW317">
        <v>1</v>
      </c>
      <c r="AZ317">
        <v>1</v>
      </c>
      <c r="BA317">
        <v>44.85</v>
      </c>
      <c r="BB317">
        <v>15.72</v>
      </c>
      <c r="BC317">
        <v>9.92</v>
      </c>
      <c r="BD317" t="s">
        <v>6</v>
      </c>
      <c r="BE317" t="s">
        <v>6</v>
      </c>
      <c r="BF317" t="s">
        <v>6</v>
      </c>
      <c r="BG317" t="s">
        <v>6</v>
      </c>
      <c r="BH317">
        <v>0</v>
      </c>
      <c r="BI317">
        <v>1</v>
      </c>
      <c r="BJ317" t="s">
        <v>217</v>
      </c>
      <c r="BM317">
        <v>11001</v>
      </c>
      <c r="BN317">
        <v>0</v>
      </c>
      <c r="BO317" t="s">
        <v>6</v>
      </c>
      <c r="BP317">
        <v>0</v>
      </c>
      <c r="BQ317">
        <v>2</v>
      </c>
      <c r="BR317">
        <v>0</v>
      </c>
      <c r="BS317">
        <v>44.85</v>
      </c>
      <c r="BT317">
        <v>1</v>
      </c>
      <c r="BU317">
        <v>1</v>
      </c>
      <c r="BV317">
        <v>1</v>
      </c>
      <c r="BW317">
        <v>1</v>
      </c>
      <c r="BX317">
        <v>1</v>
      </c>
      <c r="BY317" t="s">
        <v>6</v>
      </c>
      <c r="BZ317">
        <v>112</v>
      </c>
      <c r="CA317">
        <v>65</v>
      </c>
      <c r="CB317" t="s">
        <v>6</v>
      </c>
      <c r="CE317">
        <v>0</v>
      </c>
      <c r="CF317">
        <v>0</v>
      </c>
      <c r="CG317">
        <v>0</v>
      </c>
      <c r="CM317">
        <v>0</v>
      </c>
      <c r="CN317" t="s">
        <v>6</v>
      </c>
      <c r="CO317">
        <v>0</v>
      </c>
      <c r="CP317">
        <f t="shared" si="232"/>
        <v>29128</v>
      </c>
      <c r="CQ317">
        <f t="shared" si="255"/>
        <v>592.12479999999994</v>
      </c>
      <c r="CR317">
        <f t="shared" si="256"/>
        <v>383.88240000000002</v>
      </c>
      <c r="CS317">
        <f t="shared" si="235"/>
        <v>786.22050000000013</v>
      </c>
      <c r="CT317">
        <f t="shared" si="236"/>
        <v>92086.01999999999</v>
      </c>
      <c r="CU317">
        <f t="shared" si="237"/>
        <v>0</v>
      </c>
      <c r="CV317">
        <f t="shared" si="238"/>
        <v>234.92</v>
      </c>
      <c r="CW317">
        <f t="shared" si="239"/>
        <v>1.73</v>
      </c>
      <c r="CX317">
        <f t="shared" si="240"/>
        <v>0</v>
      </c>
      <c r="CY317">
        <f t="shared" si="241"/>
        <v>32557.279999999999</v>
      </c>
      <c r="CZ317">
        <f t="shared" si="242"/>
        <v>18894.849999999999</v>
      </c>
      <c r="DC317" t="s">
        <v>6</v>
      </c>
      <c r="DD317" t="s">
        <v>6</v>
      </c>
      <c r="DE317" t="s">
        <v>6</v>
      </c>
      <c r="DF317" t="s">
        <v>6</v>
      </c>
      <c r="DG317" t="s">
        <v>6</v>
      </c>
      <c r="DH317" t="s">
        <v>6</v>
      </c>
      <c r="DI317" t="s">
        <v>6</v>
      </c>
      <c r="DJ317" t="s">
        <v>6</v>
      </c>
      <c r="DK317" t="s">
        <v>6</v>
      </c>
      <c r="DL317" t="s">
        <v>6</v>
      </c>
      <c r="DM317" t="s">
        <v>6</v>
      </c>
      <c r="DN317">
        <v>0</v>
      </c>
      <c r="DO317">
        <v>0</v>
      </c>
      <c r="DP317">
        <v>1</v>
      </c>
      <c r="DQ317">
        <v>1</v>
      </c>
      <c r="DU317">
        <v>1005</v>
      </c>
      <c r="DV317" t="s">
        <v>22</v>
      </c>
      <c r="DW317" t="s">
        <v>22</v>
      </c>
      <c r="DX317">
        <v>100</v>
      </c>
      <c r="DZ317" t="s">
        <v>6</v>
      </c>
      <c r="EA317" t="s">
        <v>6</v>
      </c>
      <c r="EB317" t="s">
        <v>6</v>
      </c>
      <c r="EC317" t="s">
        <v>6</v>
      </c>
      <c r="EE317">
        <v>66434313</v>
      </c>
      <c r="EF317">
        <v>2</v>
      </c>
      <c r="EG317" t="s">
        <v>24</v>
      </c>
      <c r="EH317">
        <v>11</v>
      </c>
      <c r="EI317" t="s">
        <v>25</v>
      </c>
      <c r="EJ317">
        <v>1</v>
      </c>
      <c r="EK317">
        <v>11001</v>
      </c>
      <c r="EL317" t="s">
        <v>25</v>
      </c>
      <c r="EM317" t="s">
        <v>26</v>
      </c>
      <c r="EO317" t="s">
        <v>6</v>
      </c>
      <c r="EQ317">
        <v>1441792</v>
      </c>
      <c r="ER317">
        <v>2137.31</v>
      </c>
      <c r="ES317">
        <v>59.69</v>
      </c>
      <c r="ET317">
        <v>24.42</v>
      </c>
      <c r="EU317">
        <v>17.53</v>
      </c>
      <c r="EV317">
        <v>2053.1999999999998</v>
      </c>
      <c r="EW317">
        <v>234.92</v>
      </c>
      <c r="EX317">
        <v>1.73</v>
      </c>
      <c r="EY317">
        <v>0</v>
      </c>
      <c r="FQ317">
        <v>0</v>
      </c>
      <c r="FR317">
        <v>0</v>
      </c>
      <c r="FS317">
        <v>0</v>
      </c>
      <c r="FX317">
        <v>112</v>
      </c>
      <c r="FY317">
        <v>65</v>
      </c>
      <c r="GA317" t="s">
        <v>6</v>
      </c>
      <c r="GD317">
        <v>1</v>
      </c>
      <c r="GF317">
        <v>-13952558</v>
      </c>
      <c r="GG317">
        <v>2</v>
      </c>
      <c r="GH317">
        <v>1</v>
      </c>
      <c r="GI317">
        <v>4</v>
      </c>
      <c r="GJ317">
        <v>0</v>
      </c>
      <c r="GK317">
        <v>0</v>
      </c>
      <c r="GL317">
        <f t="shared" si="243"/>
        <v>0</v>
      </c>
      <c r="GM317">
        <f t="shared" si="244"/>
        <v>80580</v>
      </c>
      <c r="GN317">
        <f t="shared" si="245"/>
        <v>80580</v>
      </c>
      <c r="GO317">
        <f t="shared" si="246"/>
        <v>0</v>
      </c>
      <c r="GP317">
        <f t="shared" si="247"/>
        <v>0</v>
      </c>
      <c r="GR317">
        <v>0</v>
      </c>
      <c r="GS317">
        <v>0</v>
      </c>
      <c r="GT317">
        <v>0</v>
      </c>
      <c r="GU317" t="s">
        <v>6</v>
      </c>
      <c r="GV317">
        <f t="shared" si="252"/>
        <v>0</v>
      </c>
      <c r="GW317">
        <v>1</v>
      </c>
      <c r="GX317">
        <f t="shared" si="249"/>
        <v>0</v>
      </c>
      <c r="HA317">
        <v>0</v>
      </c>
      <c r="HB317">
        <v>0</v>
      </c>
      <c r="HC317">
        <f t="shared" si="250"/>
        <v>0</v>
      </c>
      <c r="HE317" t="s">
        <v>6</v>
      </c>
      <c r="HF317" t="s">
        <v>6</v>
      </c>
      <c r="HM317" t="s">
        <v>6</v>
      </c>
      <c r="HN317" t="s">
        <v>27</v>
      </c>
      <c r="HO317" t="s">
        <v>28</v>
      </c>
      <c r="HP317" t="s">
        <v>25</v>
      </c>
      <c r="HQ317" t="s">
        <v>25</v>
      </c>
      <c r="HS317">
        <v>0</v>
      </c>
      <c r="IK317">
        <v>0</v>
      </c>
    </row>
    <row r="318" spans="1:245" x14ac:dyDescent="0.2">
      <c r="A318">
        <v>18</v>
      </c>
      <c r="B318">
        <v>1</v>
      </c>
      <c r="C318">
        <v>209</v>
      </c>
      <c r="E318" t="s">
        <v>288</v>
      </c>
      <c r="F318" t="s">
        <v>219</v>
      </c>
      <c r="G318" t="s">
        <v>220</v>
      </c>
      <c r="H318" t="str">
        <f>'1.Ведомость'!C120</f>
        <v>м2</v>
      </c>
      <c r="I318">
        <f>I317*J318</f>
        <v>31.925999999999998</v>
      </c>
      <c r="J318">
        <v>102</v>
      </c>
      <c r="K318">
        <v>102</v>
      </c>
      <c r="O318">
        <f t="shared" si="212"/>
        <v>38651</v>
      </c>
      <c r="P318">
        <f t="shared" si="213"/>
        <v>38651</v>
      </c>
      <c r="Q318">
        <f t="shared" si="214"/>
        <v>0</v>
      </c>
      <c r="R318">
        <f t="shared" si="215"/>
        <v>0</v>
      </c>
      <c r="S318">
        <f t="shared" si="216"/>
        <v>0</v>
      </c>
      <c r="T318">
        <f t="shared" si="217"/>
        <v>0</v>
      </c>
      <c r="U318">
        <f t="shared" si="218"/>
        <v>0</v>
      </c>
      <c r="V318">
        <f t="shared" si="219"/>
        <v>0</v>
      </c>
      <c r="W318">
        <f t="shared" si="220"/>
        <v>0</v>
      </c>
      <c r="X318">
        <f t="shared" si="221"/>
        <v>0</v>
      </c>
      <c r="Y318">
        <f t="shared" si="222"/>
        <v>0</v>
      </c>
      <c r="AA318">
        <v>92810797</v>
      </c>
      <c r="AB318">
        <f t="shared" si="223"/>
        <v>122.04</v>
      </c>
      <c r="AC318">
        <f t="shared" si="251"/>
        <v>122.04</v>
      </c>
      <c r="AD318">
        <f t="shared" si="257"/>
        <v>0</v>
      </c>
      <c r="AE318">
        <f t="shared" si="258"/>
        <v>0</v>
      </c>
      <c r="AF318">
        <f t="shared" si="253"/>
        <v>0</v>
      </c>
      <c r="AG318">
        <f t="shared" si="228"/>
        <v>0</v>
      </c>
      <c r="AH318">
        <f t="shared" si="254"/>
        <v>0</v>
      </c>
      <c r="AI318">
        <f t="shared" si="259"/>
        <v>0</v>
      </c>
      <c r="AJ318">
        <f t="shared" si="231"/>
        <v>0</v>
      </c>
      <c r="AK318">
        <v>122.04</v>
      </c>
      <c r="AL318">
        <v>122.04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  <c r="AS318">
        <v>0</v>
      </c>
      <c r="AT318">
        <v>112</v>
      </c>
      <c r="AU318">
        <v>65</v>
      </c>
      <c r="AV318">
        <v>1</v>
      </c>
      <c r="AW318">
        <v>1</v>
      </c>
      <c r="AZ318">
        <v>1</v>
      </c>
      <c r="BA318">
        <v>1</v>
      </c>
      <c r="BB318">
        <v>1</v>
      </c>
      <c r="BC318">
        <v>9.92</v>
      </c>
      <c r="BD318" t="s">
        <v>6</v>
      </c>
      <c r="BE318" t="s">
        <v>6</v>
      </c>
      <c r="BF318" t="s">
        <v>6</v>
      </c>
      <c r="BG318" t="s">
        <v>6</v>
      </c>
      <c r="BH318">
        <v>3</v>
      </c>
      <c r="BI318">
        <v>1</v>
      </c>
      <c r="BJ318" t="s">
        <v>221</v>
      </c>
      <c r="BM318">
        <v>11001</v>
      </c>
      <c r="BN318">
        <v>0</v>
      </c>
      <c r="BO318" t="s">
        <v>6</v>
      </c>
      <c r="BP318">
        <v>0</v>
      </c>
      <c r="BQ318">
        <v>2</v>
      </c>
      <c r="BR318">
        <v>0</v>
      </c>
      <c r="BS318">
        <v>1</v>
      </c>
      <c r="BT318">
        <v>1</v>
      </c>
      <c r="BU318">
        <v>1</v>
      </c>
      <c r="BV318">
        <v>1</v>
      </c>
      <c r="BW318">
        <v>1</v>
      </c>
      <c r="BX318">
        <v>1</v>
      </c>
      <c r="BY318" t="s">
        <v>6</v>
      </c>
      <c r="BZ318">
        <v>112</v>
      </c>
      <c r="CA318">
        <v>65</v>
      </c>
      <c r="CB318" t="s">
        <v>6</v>
      </c>
      <c r="CE318">
        <v>0</v>
      </c>
      <c r="CF318">
        <v>0</v>
      </c>
      <c r="CG318">
        <v>0</v>
      </c>
      <c r="CM318">
        <v>0</v>
      </c>
      <c r="CN318" t="s">
        <v>6</v>
      </c>
      <c r="CO318">
        <v>0</v>
      </c>
      <c r="CP318">
        <f t="shared" si="232"/>
        <v>38651</v>
      </c>
      <c r="CQ318">
        <f t="shared" si="255"/>
        <v>1210.6368</v>
      </c>
      <c r="CR318">
        <f t="shared" si="256"/>
        <v>0</v>
      </c>
      <c r="CS318">
        <f t="shared" si="235"/>
        <v>0</v>
      </c>
      <c r="CT318">
        <f t="shared" si="236"/>
        <v>0</v>
      </c>
      <c r="CU318">
        <f t="shared" si="237"/>
        <v>0</v>
      </c>
      <c r="CV318">
        <f t="shared" si="238"/>
        <v>0</v>
      </c>
      <c r="CW318">
        <f t="shared" si="239"/>
        <v>0</v>
      </c>
      <c r="CX318">
        <f t="shared" si="240"/>
        <v>0</v>
      </c>
      <c r="CY318">
        <f t="shared" si="241"/>
        <v>0</v>
      </c>
      <c r="CZ318">
        <f t="shared" si="242"/>
        <v>0</v>
      </c>
      <c r="DC318" t="s">
        <v>6</v>
      </c>
      <c r="DD318" t="s">
        <v>6</v>
      </c>
      <c r="DE318" t="s">
        <v>6</v>
      </c>
      <c r="DF318" t="s">
        <v>6</v>
      </c>
      <c r="DG318" t="s">
        <v>6</v>
      </c>
      <c r="DH318" t="s">
        <v>6</v>
      </c>
      <c r="DI318" t="s">
        <v>6</v>
      </c>
      <c r="DJ318" t="s">
        <v>6</v>
      </c>
      <c r="DK318" t="s">
        <v>6</v>
      </c>
      <c r="DL318" t="s">
        <v>6</v>
      </c>
      <c r="DM318" t="s">
        <v>6</v>
      </c>
      <c r="DN318">
        <v>0</v>
      </c>
      <c r="DO318">
        <v>0</v>
      </c>
      <c r="DP318">
        <v>1</v>
      </c>
      <c r="DQ318">
        <v>1</v>
      </c>
      <c r="DU318">
        <v>1005</v>
      </c>
      <c r="DV318" t="s">
        <v>155</v>
      </c>
      <c r="DW318" t="s">
        <v>155</v>
      </c>
      <c r="DX318">
        <v>1</v>
      </c>
      <c r="DZ318" t="s">
        <v>6</v>
      </c>
      <c r="EA318" t="s">
        <v>6</v>
      </c>
      <c r="EB318" t="s">
        <v>6</v>
      </c>
      <c r="EC318" t="s">
        <v>6</v>
      </c>
      <c r="EE318">
        <v>66434313</v>
      </c>
      <c r="EF318">
        <v>2</v>
      </c>
      <c r="EG318" t="s">
        <v>24</v>
      </c>
      <c r="EH318">
        <v>11</v>
      </c>
      <c r="EI318" t="s">
        <v>25</v>
      </c>
      <c r="EJ318">
        <v>1</v>
      </c>
      <c r="EK318">
        <v>11001</v>
      </c>
      <c r="EL318" t="s">
        <v>25</v>
      </c>
      <c r="EM318" t="s">
        <v>26</v>
      </c>
      <c r="EO318" t="s">
        <v>6</v>
      </c>
      <c r="EQ318">
        <v>0</v>
      </c>
      <c r="ER318">
        <v>122.04</v>
      </c>
      <c r="ES318">
        <v>122.04</v>
      </c>
      <c r="ET318">
        <v>0</v>
      </c>
      <c r="EU318">
        <v>0</v>
      </c>
      <c r="EV318">
        <v>0</v>
      </c>
      <c r="EW318">
        <v>0</v>
      </c>
      <c r="EX318">
        <v>0</v>
      </c>
      <c r="FQ318">
        <v>0</v>
      </c>
      <c r="FR318">
        <v>0</v>
      </c>
      <c r="FS318">
        <v>0</v>
      </c>
      <c r="FX318">
        <v>112</v>
      </c>
      <c r="FY318">
        <v>65</v>
      </c>
      <c r="GA318" t="s">
        <v>6</v>
      </c>
      <c r="GD318">
        <v>1</v>
      </c>
      <c r="GF318">
        <v>-532750779</v>
      </c>
      <c r="GG318">
        <v>2</v>
      </c>
      <c r="GH318">
        <v>1</v>
      </c>
      <c r="GI318">
        <v>4</v>
      </c>
      <c r="GJ318">
        <v>0</v>
      </c>
      <c r="GK318">
        <v>0</v>
      </c>
      <c r="GL318">
        <f t="shared" si="243"/>
        <v>0</v>
      </c>
      <c r="GM318">
        <f t="shared" si="244"/>
        <v>38651</v>
      </c>
      <c r="GN318">
        <f t="shared" si="245"/>
        <v>38651</v>
      </c>
      <c r="GO318">
        <f t="shared" si="246"/>
        <v>0</v>
      </c>
      <c r="GP318">
        <f t="shared" si="247"/>
        <v>0</v>
      </c>
      <c r="GR318">
        <v>0</v>
      </c>
      <c r="GS318">
        <v>3</v>
      </c>
      <c r="GT318">
        <v>0</v>
      </c>
      <c r="GU318" t="s">
        <v>6</v>
      </c>
      <c r="GV318">
        <f t="shared" si="252"/>
        <v>0</v>
      </c>
      <c r="GW318">
        <v>1</v>
      </c>
      <c r="GX318">
        <f t="shared" si="249"/>
        <v>0</v>
      </c>
      <c r="HA318">
        <v>0</v>
      </c>
      <c r="HB318">
        <v>0</v>
      </c>
      <c r="HC318">
        <f t="shared" si="250"/>
        <v>0</v>
      </c>
      <c r="HE318" t="s">
        <v>6</v>
      </c>
      <c r="HF318" t="s">
        <v>6</v>
      </c>
      <c r="HM318" t="s">
        <v>6</v>
      </c>
      <c r="HN318" t="s">
        <v>27</v>
      </c>
      <c r="HO318" t="s">
        <v>28</v>
      </c>
      <c r="HP318" t="s">
        <v>25</v>
      </c>
      <c r="HQ318" t="s">
        <v>25</v>
      </c>
      <c r="HS318">
        <v>0</v>
      </c>
      <c r="IK318">
        <v>0</v>
      </c>
    </row>
    <row r="319" spans="1:245" x14ac:dyDescent="0.2">
      <c r="A319">
        <v>18</v>
      </c>
      <c r="B319">
        <v>1</v>
      </c>
      <c r="C319">
        <v>210</v>
      </c>
      <c r="E319" t="s">
        <v>289</v>
      </c>
      <c r="F319" t="s">
        <v>223</v>
      </c>
      <c r="G319" t="s">
        <v>224</v>
      </c>
      <c r="H319" t="str">
        <f>'1.Ведомость'!C121</f>
        <v>м3</v>
      </c>
      <c r="I319">
        <f>I317*J319</f>
        <v>3.13E-3</v>
      </c>
      <c r="J319">
        <v>0.01</v>
      </c>
      <c r="K319">
        <v>0.01</v>
      </c>
      <c r="O319">
        <f t="shared" si="212"/>
        <v>78</v>
      </c>
      <c r="P319">
        <f t="shared" si="213"/>
        <v>78</v>
      </c>
      <c r="Q319">
        <f t="shared" si="214"/>
        <v>0</v>
      </c>
      <c r="R319">
        <f t="shared" si="215"/>
        <v>0</v>
      </c>
      <c r="S319">
        <f t="shared" si="216"/>
        <v>0</v>
      </c>
      <c r="T319">
        <f t="shared" si="217"/>
        <v>0</v>
      </c>
      <c r="U319">
        <f t="shared" si="218"/>
        <v>0</v>
      </c>
      <c r="V319">
        <f t="shared" si="219"/>
        <v>0</v>
      </c>
      <c r="W319">
        <f t="shared" si="220"/>
        <v>0</v>
      </c>
      <c r="X319">
        <f t="shared" si="221"/>
        <v>0</v>
      </c>
      <c r="Y319">
        <f t="shared" si="222"/>
        <v>0</v>
      </c>
      <c r="AA319">
        <v>92810797</v>
      </c>
      <c r="AB319">
        <f t="shared" si="223"/>
        <v>2500</v>
      </c>
      <c r="AC319">
        <f t="shared" si="251"/>
        <v>2500</v>
      </c>
      <c r="AD319">
        <f t="shared" si="257"/>
        <v>0</v>
      </c>
      <c r="AE319">
        <f t="shared" si="258"/>
        <v>0</v>
      </c>
      <c r="AF319">
        <f t="shared" si="253"/>
        <v>0</v>
      </c>
      <c r="AG319">
        <f t="shared" si="228"/>
        <v>0</v>
      </c>
      <c r="AH319">
        <f t="shared" si="254"/>
        <v>0</v>
      </c>
      <c r="AI319">
        <f t="shared" si="259"/>
        <v>0</v>
      </c>
      <c r="AJ319">
        <f t="shared" si="231"/>
        <v>0</v>
      </c>
      <c r="AK319">
        <v>2500</v>
      </c>
      <c r="AL319">
        <v>2500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  <c r="AS319">
        <v>0</v>
      </c>
      <c r="AT319">
        <v>112</v>
      </c>
      <c r="AU319">
        <v>65</v>
      </c>
      <c r="AV319">
        <v>1</v>
      </c>
      <c r="AW319">
        <v>1</v>
      </c>
      <c r="AZ319">
        <v>1</v>
      </c>
      <c r="BA319">
        <v>1</v>
      </c>
      <c r="BB319">
        <v>1</v>
      </c>
      <c r="BC319">
        <v>9.92</v>
      </c>
      <c r="BD319" t="s">
        <v>6</v>
      </c>
      <c r="BE319" t="s">
        <v>6</v>
      </c>
      <c r="BF319" t="s">
        <v>6</v>
      </c>
      <c r="BG319" t="s">
        <v>6</v>
      </c>
      <c r="BH319">
        <v>3</v>
      </c>
      <c r="BI319">
        <v>1</v>
      </c>
      <c r="BJ319" t="s">
        <v>225</v>
      </c>
      <c r="BM319">
        <v>11001</v>
      </c>
      <c r="BN319">
        <v>0</v>
      </c>
      <c r="BO319" t="s">
        <v>6</v>
      </c>
      <c r="BP319">
        <v>0</v>
      </c>
      <c r="BQ319">
        <v>2</v>
      </c>
      <c r="BR319">
        <v>0</v>
      </c>
      <c r="BS319">
        <v>1</v>
      </c>
      <c r="BT319">
        <v>1</v>
      </c>
      <c r="BU319">
        <v>1</v>
      </c>
      <c r="BV319">
        <v>1</v>
      </c>
      <c r="BW319">
        <v>1</v>
      </c>
      <c r="BX319">
        <v>1</v>
      </c>
      <c r="BY319" t="s">
        <v>6</v>
      </c>
      <c r="BZ319">
        <v>112</v>
      </c>
      <c r="CA319">
        <v>65</v>
      </c>
      <c r="CB319" t="s">
        <v>6</v>
      </c>
      <c r="CE319">
        <v>0</v>
      </c>
      <c r="CF319">
        <v>0</v>
      </c>
      <c r="CG319">
        <v>0</v>
      </c>
      <c r="CM319">
        <v>0</v>
      </c>
      <c r="CN319" t="s">
        <v>6</v>
      </c>
      <c r="CO319">
        <v>0</v>
      </c>
      <c r="CP319">
        <f t="shared" si="232"/>
        <v>78</v>
      </c>
      <c r="CQ319">
        <f t="shared" si="255"/>
        <v>24800</v>
      </c>
      <c r="CR319">
        <f t="shared" si="256"/>
        <v>0</v>
      </c>
      <c r="CS319">
        <f t="shared" si="235"/>
        <v>0</v>
      </c>
      <c r="CT319">
        <f t="shared" si="236"/>
        <v>0</v>
      </c>
      <c r="CU319">
        <f t="shared" si="237"/>
        <v>0</v>
      </c>
      <c r="CV319">
        <f t="shared" si="238"/>
        <v>0</v>
      </c>
      <c r="CW319">
        <f t="shared" si="239"/>
        <v>0</v>
      </c>
      <c r="CX319">
        <f t="shared" si="240"/>
        <v>0</v>
      </c>
      <c r="CY319">
        <f t="shared" si="241"/>
        <v>0</v>
      </c>
      <c r="CZ319">
        <f t="shared" si="242"/>
        <v>0</v>
      </c>
      <c r="DC319" t="s">
        <v>6</v>
      </c>
      <c r="DD319" t="s">
        <v>6</v>
      </c>
      <c r="DE319" t="s">
        <v>6</v>
      </c>
      <c r="DF319" t="s">
        <v>6</v>
      </c>
      <c r="DG319" t="s">
        <v>6</v>
      </c>
      <c r="DH319" t="s">
        <v>6</v>
      </c>
      <c r="DI319" t="s">
        <v>6</v>
      </c>
      <c r="DJ319" t="s">
        <v>6</v>
      </c>
      <c r="DK319" t="s">
        <v>6</v>
      </c>
      <c r="DL319" t="s">
        <v>6</v>
      </c>
      <c r="DM319" t="s">
        <v>6</v>
      </c>
      <c r="DN319">
        <v>0</v>
      </c>
      <c r="DO319">
        <v>0</v>
      </c>
      <c r="DP319">
        <v>1</v>
      </c>
      <c r="DQ319">
        <v>1</v>
      </c>
      <c r="DU319">
        <v>1007</v>
      </c>
      <c r="DV319" t="s">
        <v>70</v>
      </c>
      <c r="DW319" t="s">
        <v>70</v>
      </c>
      <c r="DX319">
        <v>1</v>
      </c>
      <c r="DZ319" t="s">
        <v>6</v>
      </c>
      <c r="EA319" t="s">
        <v>6</v>
      </c>
      <c r="EB319" t="s">
        <v>6</v>
      </c>
      <c r="EC319" t="s">
        <v>6</v>
      </c>
      <c r="EE319">
        <v>66434313</v>
      </c>
      <c r="EF319">
        <v>2</v>
      </c>
      <c r="EG319" t="s">
        <v>24</v>
      </c>
      <c r="EH319">
        <v>11</v>
      </c>
      <c r="EI319" t="s">
        <v>25</v>
      </c>
      <c r="EJ319">
        <v>1</v>
      </c>
      <c r="EK319">
        <v>11001</v>
      </c>
      <c r="EL319" t="s">
        <v>25</v>
      </c>
      <c r="EM319" t="s">
        <v>26</v>
      </c>
      <c r="EO319" t="s">
        <v>6</v>
      </c>
      <c r="EQ319">
        <v>0</v>
      </c>
      <c r="ER319">
        <v>2500</v>
      </c>
      <c r="ES319">
        <v>2500</v>
      </c>
      <c r="ET319">
        <v>0</v>
      </c>
      <c r="EU319">
        <v>0</v>
      </c>
      <c r="EV319">
        <v>0</v>
      </c>
      <c r="EW319">
        <v>0</v>
      </c>
      <c r="EX319">
        <v>0</v>
      </c>
      <c r="FQ319">
        <v>0</v>
      </c>
      <c r="FR319">
        <v>0</v>
      </c>
      <c r="FS319">
        <v>0</v>
      </c>
      <c r="FX319">
        <v>112</v>
      </c>
      <c r="FY319">
        <v>65</v>
      </c>
      <c r="GA319" t="s">
        <v>6</v>
      </c>
      <c r="GD319">
        <v>1</v>
      </c>
      <c r="GF319">
        <v>1733916981</v>
      </c>
      <c r="GG319">
        <v>2</v>
      </c>
      <c r="GH319">
        <v>1</v>
      </c>
      <c r="GI319">
        <v>4</v>
      </c>
      <c r="GJ319">
        <v>0</v>
      </c>
      <c r="GK319">
        <v>0</v>
      </c>
      <c r="GL319">
        <f t="shared" si="243"/>
        <v>0</v>
      </c>
      <c r="GM319">
        <f t="shared" si="244"/>
        <v>78</v>
      </c>
      <c r="GN319">
        <f t="shared" si="245"/>
        <v>78</v>
      </c>
      <c r="GO319">
        <f t="shared" si="246"/>
        <v>0</v>
      </c>
      <c r="GP319">
        <f t="shared" si="247"/>
        <v>0</v>
      </c>
      <c r="GR319">
        <v>0</v>
      </c>
      <c r="GS319">
        <v>0</v>
      </c>
      <c r="GT319">
        <v>0</v>
      </c>
      <c r="GU319" t="s">
        <v>6</v>
      </c>
      <c r="GV319">
        <f t="shared" si="252"/>
        <v>0</v>
      </c>
      <c r="GW319">
        <v>1</v>
      </c>
      <c r="GX319">
        <f t="shared" si="249"/>
        <v>0</v>
      </c>
      <c r="HA319">
        <v>0</v>
      </c>
      <c r="HB319">
        <v>0</v>
      </c>
      <c r="HC319">
        <f t="shared" si="250"/>
        <v>0</v>
      </c>
      <c r="HE319" t="s">
        <v>6</v>
      </c>
      <c r="HF319" t="s">
        <v>6</v>
      </c>
      <c r="HM319" t="s">
        <v>6</v>
      </c>
      <c r="HN319" t="s">
        <v>27</v>
      </c>
      <c r="HO319" t="s">
        <v>28</v>
      </c>
      <c r="HP319" t="s">
        <v>25</v>
      </c>
      <c r="HQ319" t="s">
        <v>25</v>
      </c>
      <c r="HS319">
        <v>0</v>
      </c>
      <c r="IK319">
        <v>0</v>
      </c>
    </row>
    <row r="320" spans="1:245" x14ac:dyDescent="0.2">
      <c r="A320">
        <v>18</v>
      </c>
      <c r="B320">
        <v>1</v>
      </c>
      <c r="C320">
        <v>211</v>
      </c>
      <c r="E320" t="s">
        <v>290</v>
      </c>
      <c r="F320" t="s">
        <v>227</v>
      </c>
      <c r="G320" t="s">
        <v>228</v>
      </c>
      <c r="H320" t="str">
        <f>'1.Ведомость'!C122</f>
        <v>кг</v>
      </c>
      <c r="I320">
        <f>I317*J320</f>
        <v>375.6</v>
      </c>
      <c r="J320">
        <v>1200</v>
      </c>
      <c r="K320">
        <v>1200</v>
      </c>
      <c r="O320">
        <f t="shared" si="212"/>
        <v>5105</v>
      </c>
      <c r="P320">
        <f t="shared" si="213"/>
        <v>5105</v>
      </c>
      <c r="Q320">
        <f t="shared" si="214"/>
        <v>0</v>
      </c>
      <c r="R320">
        <f t="shared" si="215"/>
        <v>0</v>
      </c>
      <c r="S320">
        <f t="shared" si="216"/>
        <v>0</v>
      </c>
      <c r="T320">
        <f t="shared" si="217"/>
        <v>0</v>
      </c>
      <c r="U320">
        <f t="shared" si="218"/>
        <v>0</v>
      </c>
      <c r="V320">
        <f t="shared" si="219"/>
        <v>0</v>
      </c>
      <c r="W320">
        <f t="shared" si="220"/>
        <v>0</v>
      </c>
      <c r="X320">
        <f t="shared" si="221"/>
        <v>0</v>
      </c>
      <c r="Y320">
        <f t="shared" si="222"/>
        <v>0</v>
      </c>
      <c r="AA320">
        <v>92810797</v>
      </c>
      <c r="AB320">
        <f t="shared" si="223"/>
        <v>1.37</v>
      </c>
      <c r="AC320">
        <f t="shared" si="251"/>
        <v>1.37</v>
      </c>
      <c r="AD320">
        <f t="shared" si="257"/>
        <v>0</v>
      </c>
      <c r="AE320">
        <f t="shared" si="258"/>
        <v>0</v>
      </c>
      <c r="AF320">
        <f t="shared" si="253"/>
        <v>0</v>
      </c>
      <c r="AG320">
        <f t="shared" si="228"/>
        <v>0</v>
      </c>
      <c r="AH320">
        <f t="shared" si="254"/>
        <v>0</v>
      </c>
      <c r="AI320">
        <f t="shared" si="259"/>
        <v>0</v>
      </c>
      <c r="AJ320">
        <f t="shared" si="231"/>
        <v>0</v>
      </c>
      <c r="AK320">
        <v>1.37</v>
      </c>
      <c r="AL320">
        <v>1.37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112</v>
      </c>
      <c r="AU320">
        <v>65</v>
      </c>
      <c r="AV320">
        <v>1</v>
      </c>
      <c r="AW320">
        <v>1</v>
      </c>
      <c r="AZ320">
        <v>1</v>
      </c>
      <c r="BA320">
        <v>1</v>
      </c>
      <c r="BB320">
        <v>1</v>
      </c>
      <c r="BC320">
        <v>9.92</v>
      </c>
      <c r="BD320" t="s">
        <v>6</v>
      </c>
      <c r="BE320" t="s">
        <v>6</v>
      </c>
      <c r="BF320" t="s">
        <v>6</v>
      </c>
      <c r="BG320" t="s">
        <v>6</v>
      </c>
      <c r="BH320">
        <v>3</v>
      </c>
      <c r="BI320">
        <v>1</v>
      </c>
      <c r="BJ320" t="s">
        <v>229</v>
      </c>
      <c r="BM320">
        <v>11001</v>
      </c>
      <c r="BN320">
        <v>0</v>
      </c>
      <c r="BO320" t="s">
        <v>6</v>
      </c>
      <c r="BP320">
        <v>0</v>
      </c>
      <c r="BQ320">
        <v>2</v>
      </c>
      <c r="BR320">
        <v>0</v>
      </c>
      <c r="BS320">
        <v>1</v>
      </c>
      <c r="BT320">
        <v>1</v>
      </c>
      <c r="BU320">
        <v>1</v>
      </c>
      <c r="BV320">
        <v>1</v>
      </c>
      <c r="BW320">
        <v>1</v>
      </c>
      <c r="BX320">
        <v>1</v>
      </c>
      <c r="BY320" t="s">
        <v>6</v>
      </c>
      <c r="BZ320">
        <v>112</v>
      </c>
      <c r="CA320">
        <v>65</v>
      </c>
      <c r="CB320" t="s">
        <v>6</v>
      </c>
      <c r="CE320">
        <v>0</v>
      </c>
      <c r="CF320">
        <v>0</v>
      </c>
      <c r="CG320">
        <v>0</v>
      </c>
      <c r="CM320">
        <v>0</v>
      </c>
      <c r="CN320" t="s">
        <v>6</v>
      </c>
      <c r="CO320">
        <v>0</v>
      </c>
      <c r="CP320">
        <f t="shared" si="232"/>
        <v>5105</v>
      </c>
      <c r="CQ320">
        <f t="shared" si="255"/>
        <v>13.590400000000001</v>
      </c>
      <c r="CR320">
        <f t="shared" si="256"/>
        <v>0</v>
      </c>
      <c r="CS320">
        <f t="shared" si="235"/>
        <v>0</v>
      </c>
      <c r="CT320">
        <f t="shared" si="236"/>
        <v>0</v>
      </c>
      <c r="CU320">
        <f t="shared" si="237"/>
        <v>0</v>
      </c>
      <c r="CV320">
        <f t="shared" si="238"/>
        <v>0</v>
      </c>
      <c r="CW320">
        <f t="shared" si="239"/>
        <v>0</v>
      </c>
      <c r="CX320">
        <f t="shared" si="240"/>
        <v>0</v>
      </c>
      <c r="CY320">
        <f t="shared" si="241"/>
        <v>0</v>
      </c>
      <c r="CZ320">
        <f t="shared" si="242"/>
        <v>0</v>
      </c>
      <c r="DC320" t="s">
        <v>6</v>
      </c>
      <c r="DD320" t="s">
        <v>6</v>
      </c>
      <c r="DE320" t="s">
        <v>6</v>
      </c>
      <c r="DF320" t="s">
        <v>6</v>
      </c>
      <c r="DG320" t="s">
        <v>6</v>
      </c>
      <c r="DH320" t="s">
        <v>6</v>
      </c>
      <c r="DI320" t="s">
        <v>6</v>
      </c>
      <c r="DJ320" t="s">
        <v>6</v>
      </c>
      <c r="DK320" t="s">
        <v>6</v>
      </c>
      <c r="DL320" t="s">
        <v>6</v>
      </c>
      <c r="DM320" t="s">
        <v>6</v>
      </c>
      <c r="DN320">
        <v>0</v>
      </c>
      <c r="DO320">
        <v>0</v>
      </c>
      <c r="DP320">
        <v>1</v>
      </c>
      <c r="DQ320">
        <v>1</v>
      </c>
      <c r="DU320">
        <v>1009</v>
      </c>
      <c r="DV320" t="s">
        <v>32</v>
      </c>
      <c r="DW320" t="s">
        <v>32</v>
      </c>
      <c r="DX320">
        <v>1</v>
      </c>
      <c r="DZ320" t="s">
        <v>6</v>
      </c>
      <c r="EA320" t="s">
        <v>6</v>
      </c>
      <c r="EB320" t="s">
        <v>6</v>
      </c>
      <c r="EC320" t="s">
        <v>6</v>
      </c>
      <c r="EE320">
        <v>66434313</v>
      </c>
      <c r="EF320">
        <v>2</v>
      </c>
      <c r="EG320" t="s">
        <v>24</v>
      </c>
      <c r="EH320">
        <v>11</v>
      </c>
      <c r="EI320" t="s">
        <v>25</v>
      </c>
      <c r="EJ320">
        <v>1</v>
      </c>
      <c r="EK320">
        <v>11001</v>
      </c>
      <c r="EL320" t="s">
        <v>25</v>
      </c>
      <c r="EM320" t="s">
        <v>26</v>
      </c>
      <c r="EO320" t="s">
        <v>6</v>
      </c>
      <c r="EQ320">
        <v>0</v>
      </c>
      <c r="ER320">
        <v>1.37</v>
      </c>
      <c r="ES320">
        <v>1.37</v>
      </c>
      <c r="ET320">
        <v>0</v>
      </c>
      <c r="EU320">
        <v>0</v>
      </c>
      <c r="EV320">
        <v>0</v>
      </c>
      <c r="EW320">
        <v>0</v>
      </c>
      <c r="EX320">
        <v>0</v>
      </c>
      <c r="FQ320">
        <v>0</v>
      </c>
      <c r="FR320">
        <v>0</v>
      </c>
      <c r="FS320">
        <v>0</v>
      </c>
      <c r="FX320">
        <v>112</v>
      </c>
      <c r="FY320">
        <v>65</v>
      </c>
      <c r="GA320" t="s">
        <v>6</v>
      </c>
      <c r="GD320">
        <v>1</v>
      </c>
      <c r="GF320">
        <v>-1263215297</v>
      </c>
      <c r="GG320">
        <v>2</v>
      </c>
      <c r="GH320">
        <v>1</v>
      </c>
      <c r="GI320">
        <v>4</v>
      </c>
      <c r="GJ320">
        <v>0</v>
      </c>
      <c r="GK320">
        <v>0</v>
      </c>
      <c r="GL320">
        <f t="shared" si="243"/>
        <v>0</v>
      </c>
      <c r="GM320">
        <f t="shared" si="244"/>
        <v>5105</v>
      </c>
      <c r="GN320">
        <f t="shared" si="245"/>
        <v>5105</v>
      </c>
      <c r="GO320">
        <f t="shared" si="246"/>
        <v>0</v>
      </c>
      <c r="GP320">
        <f t="shared" si="247"/>
        <v>0</v>
      </c>
      <c r="GR320">
        <v>0</v>
      </c>
      <c r="GS320">
        <v>0</v>
      </c>
      <c r="GT320">
        <v>0</v>
      </c>
      <c r="GU320" t="s">
        <v>6</v>
      </c>
      <c r="GV320">
        <f t="shared" si="252"/>
        <v>0</v>
      </c>
      <c r="GW320">
        <v>1</v>
      </c>
      <c r="GX320">
        <f t="shared" si="249"/>
        <v>0</v>
      </c>
      <c r="HA320">
        <v>0</v>
      </c>
      <c r="HB320">
        <v>0</v>
      </c>
      <c r="HC320">
        <f t="shared" si="250"/>
        <v>0</v>
      </c>
      <c r="HE320" t="s">
        <v>6</v>
      </c>
      <c r="HF320" t="s">
        <v>6</v>
      </c>
      <c r="HM320" t="s">
        <v>6</v>
      </c>
      <c r="HN320" t="s">
        <v>27</v>
      </c>
      <c r="HO320" t="s">
        <v>28</v>
      </c>
      <c r="HP320" t="s">
        <v>25</v>
      </c>
      <c r="HQ320" t="s">
        <v>25</v>
      </c>
      <c r="HS320">
        <v>0</v>
      </c>
      <c r="IK320">
        <v>0</v>
      </c>
    </row>
    <row r="321" spans="1:245" x14ac:dyDescent="0.2">
      <c r="A321">
        <v>18</v>
      </c>
      <c r="B321">
        <v>1</v>
      </c>
      <c r="C321">
        <v>212</v>
      </c>
      <c r="E321" t="s">
        <v>291</v>
      </c>
      <c r="F321" t="s">
        <v>144</v>
      </c>
      <c r="G321" t="s">
        <v>231</v>
      </c>
      <c r="H321" t="str">
        <f>'1.Ведомость'!C123</f>
        <v>т</v>
      </c>
      <c r="I321">
        <f>I317*J321</f>
        <v>3.7559999999999994E-3</v>
      </c>
      <c r="J321">
        <v>1.1999999999999999E-2</v>
      </c>
      <c r="K321">
        <v>1.2E-2</v>
      </c>
      <c r="O321">
        <f t="shared" si="212"/>
        <v>158</v>
      </c>
      <c r="P321">
        <f t="shared" si="213"/>
        <v>158</v>
      </c>
      <c r="Q321">
        <f t="shared" si="214"/>
        <v>0</v>
      </c>
      <c r="R321">
        <f t="shared" si="215"/>
        <v>0</v>
      </c>
      <c r="S321">
        <f t="shared" si="216"/>
        <v>0</v>
      </c>
      <c r="T321">
        <f t="shared" si="217"/>
        <v>0</v>
      </c>
      <c r="U321">
        <f t="shared" si="218"/>
        <v>0</v>
      </c>
      <c r="V321">
        <f t="shared" si="219"/>
        <v>0</v>
      </c>
      <c r="W321">
        <f t="shared" si="220"/>
        <v>0</v>
      </c>
      <c r="X321">
        <f t="shared" si="221"/>
        <v>0</v>
      </c>
      <c r="Y321">
        <f t="shared" si="222"/>
        <v>0</v>
      </c>
      <c r="AA321">
        <v>92810797</v>
      </c>
      <c r="AB321">
        <f t="shared" si="223"/>
        <v>42165.02</v>
      </c>
      <c r="AC321">
        <f t="shared" si="251"/>
        <v>42165.02</v>
      </c>
      <c r="AD321">
        <f t="shared" si="257"/>
        <v>0</v>
      </c>
      <c r="AE321">
        <f t="shared" si="258"/>
        <v>0</v>
      </c>
      <c r="AF321">
        <f t="shared" si="253"/>
        <v>0</v>
      </c>
      <c r="AG321">
        <f t="shared" si="228"/>
        <v>0</v>
      </c>
      <c r="AH321">
        <f t="shared" si="254"/>
        <v>0</v>
      </c>
      <c r="AI321">
        <f t="shared" si="259"/>
        <v>0</v>
      </c>
      <c r="AJ321">
        <f t="shared" si="231"/>
        <v>0</v>
      </c>
      <c r="AK321">
        <v>42165.02</v>
      </c>
      <c r="AL321">
        <v>42165.02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  <c r="AS321">
        <v>0</v>
      </c>
      <c r="AT321">
        <v>112</v>
      </c>
      <c r="AU321">
        <v>65</v>
      </c>
      <c r="AV321">
        <v>1</v>
      </c>
      <c r="AW321">
        <v>1</v>
      </c>
      <c r="AZ321">
        <v>1</v>
      </c>
      <c r="BA321">
        <v>1</v>
      </c>
      <c r="BB321">
        <v>1</v>
      </c>
      <c r="BC321">
        <v>9.92</v>
      </c>
      <c r="BD321" t="s">
        <v>6</v>
      </c>
      <c r="BE321" t="s">
        <v>6</v>
      </c>
      <c r="BF321" t="s">
        <v>6</v>
      </c>
      <c r="BG321" t="s">
        <v>6</v>
      </c>
      <c r="BH321">
        <v>3</v>
      </c>
      <c r="BI321">
        <v>1</v>
      </c>
      <c r="BJ321" t="s">
        <v>6</v>
      </c>
      <c r="BM321">
        <v>11001</v>
      </c>
      <c r="BN321">
        <v>0</v>
      </c>
      <c r="BO321" t="s">
        <v>6</v>
      </c>
      <c r="BP321">
        <v>0</v>
      </c>
      <c r="BQ321">
        <v>2</v>
      </c>
      <c r="BR321">
        <v>0</v>
      </c>
      <c r="BS321">
        <v>1</v>
      </c>
      <c r="BT321">
        <v>1</v>
      </c>
      <c r="BU321">
        <v>1</v>
      </c>
      <c r="BV321">
        <v>1</v>
      </c>
      <c r="BW321">
        <v>1</v>
      </c>
      <c r="BX321">
        <v>1</v>
      </c>
      <c r="BY321" t="s">
        <v>6</v>
      </c>
      <c r="BZ321">
        <v>112</v>
      </c>
      <c r="CA321">
        <v>65</v>
      </c>
      <c r="CB321" t="s">
        <v>6</v>
      </c>
      <c r="CE321">
        <v>0</v>
      </c>
      <c r="CF321">
        <v>0</v>
      </c>
      <c r="CG321">
        <v>0</v>
      </c>
      <c r="CM321">
        <v>0</v>
      </c>
      <c r="CN321" t="s">
        <v>6</v>
      </c>
      <c r="CO321">
        <v>0</v>
      </c>
      <c r="CP321">
        <f t="shared" si="232"/>
        <v>158</v>
      </c>
      <c r="CQ321">
        <f>AC321</f>
        <v>42165.02</v>
      </c>
      <c r="CR321">
        <f>AD321</f>
        <v>0</v>
      </c>
      <c r="CS321">
        <f t="shared" si="235"/>
        <v>0</v>
      </c>
      <c r="CT321">
        <f t="shared" si="236"/>
        <v>0</v>
      </c>
      <c r="CU321">
        <f t="shared" si="237"/>
        <v>0</v>
      </c>
      <c r="CV321">
        <f t="shared" si="238"/>
        <v>0</v>
      </c>
      <c r="CW321">
        <f t="shared" si="239"/>
        <v>0</v>
      </c>
      <c r="CX321">
        <f t="shared" si="240"/>
        <v>0</v>
      </c>
      <c r="CY321">
        <f t="shared" si="241"/>
        <v>0</v>
      </c>
      <c r="CZ321">
        <f t="shared" si="242"/>
        <v>0</v>
      </c>
      <c r="DC321" t="s">
        <v>6</v>
      </c>
      <c r="DD321" t="s">
        <v>6</v>
      </c>
      <c r="DE321" t="s">
        <v>6</v>
      </c>
      <c r="DF321" t="s">
        <v>6</v>
      </c>
      <c r="DG321" t="s">
        <v>6</v>
      </c>
      <c r="DH321" t="s">
        <v>6</v>
      </c>
      <c r="DI321" t="s">
        <v>6</v>
      </c>
      <c r="DJ321" t="s">
        <v>6</v>
      </c>
      <c r="DK321" t="s">
        <v>6</v>
      </c>
      <c r="DL321" t="s">
        <v>6</v>
      </c>
      <c r="DM321" t="s">
        <v>6</v>
      </c>
      <c r="DN321">
        <v>0</v>
      </c>
      <c r="DO321">
        <v>0</v>
      </c>
      <c r="DP321">
        <v>1</v>
      </c>
      <c r="DQ321">
        <v>1</v>
      </c>
      <c r="DU321">
        <v>1009</v>
      </c>
      <c r="DV321" t="s">
        <v>37</v>
      </c>
      <c r="DW321" t="s">
        <v>37</v>
      </c>
      <c r="DX321">
        <v>1000</v>
      </c>
      <c r="DZ321" t="s">
        <v>6</v>
      </c>
      <c r="EA321" t="s">
        <v>6</v>
      </c>
      <c r="EB321" t="s">
        <v>6</v>
      </c>
      <c r="EC321" t="s">
        <v>6</v>
      </c>
      <c r="EE321">
        <v>66434313</v>
      </c>
      <c r="EF321">
        <v>2</v>
      </c>
      <c r="EG321" t="s">
        <v>24</v>
      </c>
      <c r="EH321">
        <v>11</v>
      </c>
      <c r="EI321" t="s">
        <v>25</v>
      </c>
      <c r="EJ321">
        <v>1</v>
      </c>
      <c r="EK321">
        <v>11001</v>
      </c>
      <c r="EL321" t="s">
        <v>25</v>
      </c>
      <c r="EM321" t="s">
        <v>26</v>
      </c>
      <c r="EO321" t="s">
        <v>6</v>
      </c>
      <c r="EQ321">
        <v>0</v>
      </c>
      <c r="ER321">
        <v>40330</v>
      </c>
      <c r="ES321">
        <v>42165.02</v>
      </c>
      <c r="ET321">
        <v>0</v>
      </c>
      <c r="EU321">
        <v>0</v>
      </c>
      <c r="EV321">
        <v>0</v>
      </c>
      <c r="EW321">
        <v>0</v>
      </c>
      <c r="EX321">
        <v>0</v>
      </c>
      <c r="EZ321">
        <v>5</v>
      </c>
      <c r="FC321">
        <v>0</v>
      </c>
      <c r="FD321">
        <v>18</v>
      </c>
      <c r="FF321">
        <v>40330</v>
      </c>
      <c r="FQ321">
        <v>0</v>
      </c>
      <c r="FR321">
        <v>0</v>
      </c>
      <c r="FS321">
        <v>0</v>
      </c>
      <c r="FX321">
        <v>112</v>
      </c>
      <c r="FY321">
        <v>65</v>
      </c>
      <c r="GA321" t="s">
        <v>232</v>
      </c>
      <c r="GD321">
        <v>1</v>
      </c>
      <c r="GF321">
        <v>-489987425</v>
      </c>
      <c r="GG321">
        <v>2</v>
      </c>
      <c r="GH321">
        <v>3</v>
      </c>
      <c r="GI321">
        <v>4</v>
      </c>
      <c r="GJ321">
        <v>0</v>
      </c>
      <c r="GK321">
        <v>0</v>
      </c>
      <c r="GL321">
        <f t="shared" si="243"/>
        <v>0</v>
      </c>
      <c r="GM321">
        <f t="shared" si="244"/>
        <v>158</v>
      </c>
      <c r="GN321">
        <f t="shared" si="245"/>
        <v>158</v>
      </c>
      <c r="GO321">
        <f t="shared" si="246"/>
        <v>0</v>
      </c>
      <c r="GP321">
        <f t="shared" si="247"/>
        <v>0</v>
      </c>
      <c r="GR321">
        <v>1</v>
      </c>
      <c r="GS321">
        <v>1</v>
      </c>
      <c r="GT321">
        <v>0</v>
      </c>
      <c r="GU321" t="s">
        <v>6</v>
      </c>
      <c r="GV321">
        <f t="shared" si="252"/>
        <v>0</v>
      </c>
      <c r="GW321">
        <v>1</v>
      </c>
      <c r="GX321">
        <f t="shared" si="249"/>
        <v>0</v>
      </c>
      <c r="HA321">
        <v>0</v>
      </c>
      <c r="HB321">
        <v>0</v>
      </c>
      <c r="HC321">
        <f t="shared" si="250"/>
        <v>0</v>
      </c>
      <c r="HE321" t="s">
        <v>147</v>
      </c>
      <c r="HF321" t="s">
        <v>55</v>
      </c>
      <c r="HG321">
        <f>ROUND(AC321*I321,0)</f>
        <v>158</v>
      </c>
      <c r="HM321" t="s">
        <v>6</v>
      </c>
      <c r="HN321" t="s">
        <v>27</v>
      </c>
      <c r="HO321" t="s">
        <v>28</v>
      </c>
      <c r="HP321" t="s">
        <v>25</v>
      </c>
      <c r="HQ321" t="s">
        <v>25</v>
      </c>
      <c r="HS321">
        <v>0</v>
      </c>
      <c r="IK321">
        <v>0</v>
      </c>
    </row>
    <row r="323" spans="1:245" x14ac:dyDescent="0.2">
      <c r="A323" s="2">
        <v>51</v>
      </c>
      <c r="B323" s="2">
        <f>B297</f>
        <v>1</v>
      </c>
      <c r="C323" s="2">
        <f>A297</f>
        <v>5</v>
      </c>
      <c r="D323" s="2">
        <f>ROW(A297)</f>
        <v>297</v>
      </c>
      <c r="E323" s="2"/>
      <c r="F323" s="2" t="str">
        <f>IF(F297&lt;&gt;"",F297,"")</f>
        <v>Новый подраздел</v>
      </c>
      <c r="G323" s="2" t="str">
        <f>IF(G297&lt;&gt;"",G297,"")</f>
        <v>Тамбур в осях Е-Д,2-11, тамбур в осях Л-К,2-6, тамбур в осях Н-М, 9-11, вестибюль, колясочные с лапомойкой</v>
      </c>
      <c r="H323" s="2">
        <v>0</v>
      </c>
      <c r="I323" s="2"/>
      <c r="J323" s="2"/>
      <c r="K323" s="2"/>
      <c r="L323" s="2"/>
      <c r="M323" s="2"/>
      <c r="N323" s="2"/>
      <c r="O323" s="2">
        <f t="shared" ref="O323:T323" si="260">ROUND(AB323,0)</f>
        <v>146275</v>
      </c>
      <c r="P323" s="2">
        <f t="shared" si="260"/>
        <v>91361</v>
      </c>
      <c r="Q323" s="2">
        <f t="shared" si="260"/>
        <v>1679</v>
      </c>
      <c r="R323" s="2">
        <f t="shared" si="260"/>
        <v>1170</v>
      </c>
      <c r="S323" s="2">
        <f t="shared" si="260"/>
        <v>53235</v>
      </c>
      <c r="T323" s="2">
        <f t="shared" si="260"/>
        <v>0</v>
      </c>
      <c r="U323" s="2">
        <f>AH323</f>
        <v>134.26113000000001</v>
      </c>
      <c r="V323" s="2">
        <f>AI323</f>
        <v>2.1824399999999997</v>
      </c>
      <c r="W323" s="2">
        <f>ROUND(AJ323,0)</f>
        <v>0</v>
      </c>
      <c r="X323" s="2">
        <f>ROUND(AK323,0)</f>
        <v>59355</v>
      </c>
      <c r="Y323" s="2">
        <f>ROUND(AL323,0)</f>
        <v>34380</v>
      </c>
      <c r="Z323" s="2"/>
      <c r="AA323" s="2"/>
      <c r="AB323" s="2">
        <f>ROUND(SUMIF(AA301:AA321,"=92810797",O301:O321),0)</f>
        <v>146275</v>
      </c>
      <c r="AC323" s="2">
        <f>ROUND(SUMIF(AA301:AA321,"=92810797",P301:P321),0)</f>
        <v>91361</v>
      </c>
      <c r="AD323" s="2">
        <f>ROUND(SUMIF(AA301:AA321,"=92810797",Q301:Q321),0)</f>
        <v>1679</v>
      </c>
      <c r="AE323" s="2">
        <f>ROUND(SUMIF(AA301:AA321,"=92810797",R301:R321),0)</f>
        <v>1170</v>
      </c>
      <c r="AF323" s="2">
        <f>ROUND(SUMIF(AA301:AA321,"=92810797",S301:S321),0)</f>
        <v>53235</v>
      </c>
      <c r="AG323" s="2">
        <f>ROUND(SUMIF(AA301:AA321,"=92810797",T301:T321),0)</f>
        <v>0</v>
      </c>
      <c r="AH323" s="2">
        <f>SUMIF(AA301:AA321,"=92810797",U301:U321)</f>
        <v>134.26113000000001</v>
      </c>
      <c r="AI323" s="2">
        <f>SUMIF(AA301:AA321,"=92810797",V301:V321)</f>
        <v>2.1824399999999997</v>
      </c>
      <c r="AJ323" s="2">
        <f>ROUND(SUMIF(AA301:AA321,"=92810797",W301:W321),0)</f>
        <v>0</v>
      </c>
      <c r="AK323" s="2">
        <f>ROUND(SUMIF(AA301:AA321,"=92810797",X301:X321),0)</f>
        <v>59355</v>
      </c>
      <c r="AL323" s="2">
        <f>ROUND(SUMIF(AA301:AA321,"=92810797",Y301:Y321),0)</f>
        <v>34380</v>
      </c>
      <c r="AM323" s="2"/>
      <c r="AN323" s="2"/>
      <c r="AO323" s="2">
        <f t="shared" ref="AO323:BD323" si="261">ROUND(BX323,0)</f>
        <v>0</v>
      </c>
      <c r="AP323" s="2">
        <f t="shared" si="261"/>
        <v>0</v>
      </c>
      <c r="AQ323" s="2">
        <f t="shared" si="261"/>
        <v>0</v>
      </c>
      <c r="AR323" s="2">
        <f t="shared" si="261"/>
        <v>240010</v>
      </c>
      <c r="AS323" s="2">
        <f t="shared" si="261"/>
        <v>240010</v>
      </c>
      <c r="AT323" s="2">
        <f t="shared" si="261"/>
        <v>0</v>
      </c>
      <c r="AU323" s="2">
        <f t="shared" si="261"/>
        <v>0</v>
      </c>
      <c r="AV323" s="2">
        <f t="shared" si="261"/>
        <v>91361</v>
      </c>
      <c r="AW323" s="2">
        <f t="shared" si="261"/>
        <v>91361</v>
      </c>
      <c r="AX323" s="2">
        <f t="shared" si="261"/>
        <v>0</v>
      </c>
      <c r="AY323" s="2">
        <f t="shared" si="261"/>
        <v>91361</v>
      </c>
      <c r="AZ323" s="2">
        <f t="shared" si="261"/>
        <v>0</v>
      </c>
      <c r="BA323" s="2">
        <f t="shared" si="261"/>
        <v>0</v>
      </c>
      <c r="BB323" s="2">
        <f t="shared" si="261"/>
        <v>0</v>
      </c>
      <c r="BC323" s="2">
        <f t="shared" si="261"/>
        <v>0</v>
      </c>
      <c r="BD323" s="2">
        <f t="shared" si="261"/>
        <v>0</v>
      </c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>
        <f>ROUND(SUMIF(AA301:AA321,"=92810797",FQ301:FQ321),0)</f>
        <v>0</v>
      </c>
      <c r="BY323" s="2">
        <f>ROUND(SUMIF(AA301:AA321,"=92810797",FR301:FR321),0)</f>
        <v>0</v>
      </c>
      <c r="BZ323" s="2">
        <f>ROUND(SUMIF(AA301:AA321,"=92810797",GL301:GL321),0)</f>
        <v>0</v>
      </c>
      <c r="CA323" s="2">
        <f>ROUND(SUMIF(AA301:AA321,"=92810797",GM301:GM321),0)</f>
        <v>240010</v>
      </c>
      <c r="CB323" s="2">
        <f>ROUND(SUMIF(AA301:AA321,"=92810797",GN301:GN321),0)</f>
        <v>240010</v>
      </c>
      <c r="CC323" s="2">
        <f>ROUND(SUMIF(AA301:AA321,"=92810797",GO301:GO321),0)</f>
        <v>0</v>
      </c>
      <c r="CD323" s="2">
        <f>ROUND(SUMIF(AA301:AA321,"=92810797",GP301:GP321),0)</f>
        <v>0</v>
      </c>
      <c r="CE323" s="2">
        <f>AC323-BX323</f>
        <v>91361</v>
      </c>
      <c r="CF323" s="2">
        <f>AC323-BY323</f>
        <v>91361</v>
      </c>
      <c r="CG323" s="2">
        <f>BX323-BZ323</f>
        <v>0</v>
      </c>
      <c r="CH323" s="2">
        <f>AC323-BX323-BY323+BZ323</f>
        <v>91361</v>
      </c>
      <c r="CI323" s="2">
        <f>BY323-BZ323</f>
        <v>0</v>
      </c>
      <c r="CJ323" s="2">
        <f>ROUND(SUMIF(AA301:AA321,"=92810797",GX301:GX321),0)</f>
        <v>0</v>
      </c>
      <c r="CK323" s="2">
        <f>ROUND(SUMIF(AA301:AA321,"=92810797",GY301:GY321),0)</f>
        <v>0</v>
      </c>
      <c r="CL323" s="2">
        <f>ROUND(SUMIF(AA301:AA321,"=92810797",GZ301:GZ321),0)</f>
        <v>0</v>
      </c>
      <c r="CM323" s="2">
        <f>ROUND(SUMIF(AA301:AA321,"=92810797",HD301:HD321),0)</f>
        <v>0</v>
      </c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>
        <v>0</v>
      </c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201</v>
      </c>
      <c r="F325" s="4">
        <f>ROUND(Source!O323,O325)</f>
        <v>146275</v>
      </c>
      <c r="G325" s="4" t="s">
        <v>84</v>
      </c>
      <c r="H325" s="4" t="s">
        <v>85</v>
      </c>
      <c r="I325" s="4"/>
      <c r="J325" s="4"/>
      <c r="K325" s="4">
        <v>201</v>
      </c>
      <c r="L325" s="4">
        <v>1</v>
      </c>
      <c r="M325" s="4">
        <v>3</v>
      </c>
      <c r="N325" s="4" t="s">
        <v>6</v>
      </c>
      <c r="O325" s="4">
        <v>0</v>
      </c>
      <c r="P325" s="4"/>
      <c r="Q325" s="4"/>
      <c r="R325" s="4"/>
      <c r="S325" s="4"/>
      <c r="T325" s="4"/>
      <c r="U325" s="4"/>
      <c r="V325" s="4"/>
      <c r="W325" s="4">
        <v>146275</v>
      </c>
      <c r="X325" s="4">
        <v>1</v>
      </c>
      <c r="Y325" s="4">
        <v>146275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202</v>
      </c>
      <c r="F326" s="4">
        <f>ROUND(Source!P323,O326)</f>
        <v>91361</v>
      </c>
      <c r="G326" s="4" t="s">
        <v>86</v>
      </c>
      <c r="H326" s="4" t="s">
        <v>87</v>
      </c>
      <c r="I326" s="4"/>
      <c r="J326" s="4"/>
      <c r="K326" s="4">
        <v>202</v>
      </c>
      <c r="L326" s="4">
        <v>2</v>
      </c>
      <c r="M326" s="4">
        <v>3</v>
      </c>
      <c r="N326" s="4" t="s">
        <v>6</v>
      </c>
      <c r="O326" s="4">
        <v>0</v>
      </c>
      <c r="P326" s="4"/>
      <c r="Q326" s="4"/>
      <c r="R326" s="4"/>
      <c r="S326" s="4"/>
      <c r="T326" s="4"/>
      <c r="U326" s="4"/>
      <c r="V326" s="4"/>
      <c r="W326" s="4">
        <v>91361</v>
      </c>
      <c r="X326" s="4">
        <v>1</v>
      </c>
      <c r="Y326" s="4">
        <v>91361</v>
      </c>
      <c r="Z326" s="4"/>
      <c r="AA326" s="4"/>
      <c r="AB326" s="4"/>
    </row>
    <row r="327" spans="1:245" x14ac:dyDescent="0.2">
      <c r="A327" s="4">
        <v>50</v>
      </c>
      <c r="B327" s="4">
        <v>0</v>
      </c>
      <c r="C327" s="4">
        <v>0</v>
      </c>
      <c r="D327" s="4">
        <v>1</v>
      </c>
      <c r="E327" s="4">
        <v>222</v>
      </c>
      <c r="F327" s="4">
        <f>ROUND(Source!AO323,O327)</f>
        <v>0</v>
      </c>
      <c r="G327" s="4" t="s">
        <v>88</v>
      </c>
      <c r="H327" s="4" t="s">
        <v>89</v>
      </c>
      <c r="I327" s="4"/>
      <c r="J327" s="4"/>
      <c r="K327" s="4">
        <v>222</v>
      </c>
      <c r="L327" s="4">
        <v>3</v>
      </c>
      <c r="M327" s="4">
        <v>3</v>
      </c>
      <c r="N327" s="4" t="s">
        <v>6</v>
      </c>
      <c r="O327" s="4">
        <v>0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45" x14ac:dyDescent="0.2">
      <c r="A328" s="4">
        <v>50</v>
      </c>
      <c r="B328" s="4">
        <v>0</v>
      </c>
      <c r="C328" s="4">
        <v>0</v>
      </c>
      <c r="D328" s="4">
        <v>1</v>
      </c>
      <c r="E328" s="4">
        <v>225</v>
      </c>
      <c r="F328" s="4">
        <f>ROUND(Source!AV323,O328)</f>
        <v>91361</v>
      </c>
      <c r="G328" s="4" t="s">
        <v>90</v>
      </c>
      <c r="H328" s="4" t="s">
        <v>91</v>
      </c>
      <c r="I328" s="4"/>
      <c r="J328" s="4"/>
      <c r="K328" s="4">
        <v>225</v>
      </c>
      <c r="L328" s="4">
        <v>4</v>
      </c>
      <c r="M328" s="4">
        <v>3</v>
      </c>
      <c r="N328" s="4" t="s">
        <v>6</v>
      </c>
      <c r="O328" s="4">
        <v>0</v>
      </c>
      <c r="P328" s="4"/>
      <c r="Q328" s="4"/>
      <c r="R328" s="4"/>
      <c r="S328" s="4"/>
      <c r="T328" s="4"/>
      <c r="U328" s="4"/>
      <c r="V328" s="4"/>
      <c r="W328" s="4">
        <v>91361</v>
      </c>
      <c r="X328" s="4">
        <v>1</v>
      </c>
      <c r="Y328" s="4">
        <v>91361</v>
      </c>
      <c r="Z328" s="4"/>
      <c r="AA328" s="4"/>
      <c r="AB328" s="4"/>
    </row>
    <row r="329" spans="1:245" x14ac:dyDescent="0.2">
      <c r="A329" s="4">
        <v>50</v>
      </c>
      <c r="B329" s="4">
        <v>0</v>
      </c>
      <c r="C329" s="4">
        <v>0</v>
      </c>
      <c r="D329" s="4">
        <v>1</v>
      </c>
      <c r="E329" s="4">
        <v>226</v>
      </c>
      <c r="F329" s="4">
        <f>ROUND(Source!AW323,O329)</f>
        <v>91361</v>
      </c>
      <c r="G329" s="4" t="s">
        <v>92</v>
      </c>
      <c r="H329" s="4" t="s">
        <v>93</v>
      </c>
      <c r="I329" s="4"/>
      <c r="J329" s="4"/>
      <c r="K329" s="4">
        <v>226</v>
      </c>
      <c r="L329" s="4">
        <v>5</v>
      </c>
      <c r="M329" s="4">
        <v>3</v>
      </c>
      <c r="N329" s="4" t="s">
        <v>6</v>
      </c>
      <c r="O329" s="4">
        <v>0</v>
      </c>
      <c r="P329" s="4"/>
      <c r="Q329" s="4"/>
      <c r="R329" s="4"/>
      <c r="S329" s="4"/>
      <c r="T329" s="4"/>
      <c r="U329" s="4"/>
      <c r="V329" s="4"/>
      <c r="W329" s="4">
        <v>91361</v>
      </c>
      <c r="X329" s="4">
        <v>1</v>
      </c>
      <c r="Y329" s="4">
        <v>91361</v>
      </c>
      <c r="Z329" s="4"/>
      <c r="AA329" s="4"/>
      <c r="AB329" s="4"/>
    </row>
    <row r="330" spans="1:245" x14ac:dyDescent="0.2">
      <c r="A330" s="4">
        <v>50</v>
      </c>
      <c r="B330" s="4">
        <v>0</v>
      </c>
      <c r="C330" s="4">
        <v>0</v>
      </c>
      <c r="D330" s="4">
        <v>1</v>
      </c>
      <c r="E330" s="4">
        <v>227</v>
      </c>
      <c r="F330" s="4">
        <f>ROUND(Source!AX323,O330)</f>
        <v>0</v>
      </c>
      <c r="G330" s="4" t="s">
        <v>94</v>
      </c>
      <c r="H330" s="4" t="s">
        <v>95</v>
      </c>
      <c r="I330" s="4"/>
      <c r="J330" s="4"/>
      <c r="K330" s="4">
        <v>227</v>
      </c>
      <c r="L330" s="4">
        <v>6</v>
      </c>
      <c r="M330" s="4">
        <v>3</v>
      </c>
      <c r="N330" s="4" t="s">
        <v>6</v>
      </c>
      <c r="O330" s="4">
        <v>0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45" x14ac:dyDescent="0.2">
      <c r="A331" s="4">
        <v>50</v>
      </c>
      <c r="B331" s="4">
        <v>0</v>
      </c>
      <c r="C331" s="4">
        <v>0</v>
      </c>
      <c r="D331" s="4">
        <v>1</v>
      </c>
      <c r="E331" s="4">
        <v>228</v>
      </c>
      <c r="F331" s="4">
        <f>ROUND(Source!AY323,O331)</f>
        <v>91361</v>
      </c>
      <c r="G331" s="4" t="s">
        <v>96</v>
      </c>
      <c r="H331" s="4" t="s">
        <v>97</v>
      </c>
      <c r="I331" s="4"/>
      <c r="J331" s="4"/>
      <c r="K331" s="4">
        <v>228</v>
      </c>
      <c r="L331" s="4">
        <v>7</v>
      </c>
      <c r="M331" s="4">
        <v>3</v>
      </c>
      <c r="N331" s="4" t="s">
        <v>6</v>
      </c>
      <c r="O331" s="4">
        <v>0</v>
      </c>
      <c r="P331" s="4"/>
      <c r="Q331" s="4"/>
      <c r="R331" s="4"/>
      <c r="S331" s="4"/>
      <c r="T331" s="4"/>
      <c r="U331" s="4"/>
      <c r="V331" s="4"/>
      <c r="W331" s="4">
        <v>91361</v>
      </c>
      <c r="X331" s="4">
        <v>1</v>
      </c>
      <c r="Y331" s="4">
        <v>91361</v>
      </c>
      <c r="Z331" s="4"/>
      <c r="AA331" s="4"/>
      <c r="AB331" s="4"/>
    </row>
    <row r="332" spans="1:245" x14ac:dyDescent="0.2">
      <c r="A332" s="4">
        <v>50</v>
      </c>
      <c r="B332" s="4">
        <v>0</v>
      </c>
      <c r="C332" s="4">
        <v>0</v>
      </c>
      <c r="D332" s="4">
        <v>1</v>
      </c>
      <c r="E332" s="4">
        <v>216</v>
      </c>
      <c r="F332" s="4">
        <f>ROUND(Source!AP323,O332)</f>
        <v>0</v>
      </c>
      <c r="G332" s="4" t="s">
        <v>98</v>
      </c>
      <c r="H332" s="4" t="s">
        <v>99</v>
      </c>
      <c r="I332" s="4"/>
      <c r="J332" s="4"/>
      <c r="K332" s="4">
        <v>216</v>
      </c>
      <c r="L332" s="4">
        <v>8</v>
      </c>
      <c r="M332" s="4">
        <v>3</v>
      </c>
      <c r="N332" s="4" t="s">
        <v>6</v>
      </c>
      <c r="O332" s="4">
        <v>0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45" x14ac:dyDescent="0.2">
      <c r="A333" s="4">
        <v>50</v>
      </c>
      <c r="B333" s="4">
        <v>0</v>
      </c>
      <c r="C333" s="4">
        <v>0</v>
      </c>
      <c r="D333" s="4">
        <v>1</v>
      </c>
      <c r="E333" s="4">
        <v>223</v>
      </c>
      <c r="F333" s="4">
        <f>ROUND(Source!AQ323,O333)</f>
        <v>0</v>
      </c>
      <c r="G333" s="4" t="s">
        <v>100</v>
      </c>
      <c r="H333" s="4" t="s">
        <v>101</v>
      </c>
      <c r="I333" s="4"/>
      <c r="J333" s="4"/>
      <c r="K333" s="4">
        <v>223</v>
      </c>
      <c r="L333" s="4">
        <v>9</v>
      </c>
      <c r="M333" s="4">
        <v>3</v>
      </c>
      <c r="N333" s="4" t="s">
        <v>6</v>
      </c>
      <c r="O333" s="4">
        <v>0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45" x14ac:dyDescent="0.2">
      <c r="A334" s="4">
        <v>50</v>
      </c>
      <c r="B334" s="4">
        <v>0</v>
      </c>
      <c r="C334" s="4">
        <v>0</v>
      </c>
      <c r="D334" s="4">
        <v>1</v>
      </c>
      <c r="E334" s="4">
        <v>229</v>
      </c>
      <c r="F334" s="4">
        <f>ROUND(Source!AZ323,O334)</f>
        <v>0</v>
      </c>
      <c r="G334" s="4" t="s">
        <v>102</v>
      </c>
      <c r="H334" s="4" t="s">
        <v>103</v>
      </c>
      <c r="I334" s="4"/>
      <c r="J334" s="4"/>
      <c r="K334" s="4">
        <v>229</v>
      </c>
      <c r="L334" s="4">
        <v>10</v>
      </c>
      <c r="M334" s="4">
        <v>3</v>
      </c>
      <c r="N334" s="4" t="s">
        <v>6</v>
      </c>
      <c r="O334" s="4">
        <v>0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45" x14ac:dyDescent="0.2">
      <c r="A335" s="4">
        <v>50</v>
      </c>
      <c r="B335" s="4">
        <v>0</v>
      </c>
      <c r="C335" s="4">
        <v>0</v>
      </c>
      <c r="D335" s="4">
        <v>1</v>
      </c>
      <c r="E335" s="4">
        <v>203</v>
      </c>
      <c r="F335" s="4">
        <f>ROUND(Source!Q323,O335)</f>
        <v>1679</v>
      </c>
      <c r="G335" s="4" t="s">
        <v>104</v>
      </c>
      <c r="H335" s="4" t="s">
        <v>105</v>
      </c>
      <c r="I335" s="4"/>
      <c r="J335" s="4"/>
      <c r="K335" s="4">
        <v>203</v>
      </c>
      <c r="L335" s="4">
        <v>11</v>
      </c>
      <c r="M335" s="4">
        <v>3</v>
      </c>
      <c r="N335" s="4" t="s">
        <v>6</v>
      </c>
      <c r="O335" s="4">
        <v>0</v>
      </c>
      <c r="P335" s="4"/>
      <c r="Q335" s="4"/>
      <c r="R335" s="4"/>
      <c r="S335" s="4"/>
      <c r="T335" s="4"/>
      <c r="U335" s="4"/>
      <c r="V335" s="4"/>
      <c r="W335" s="4">
        <v>1679</v>
      </c>
      <c r="X335" s="4">
        <v>1</v>
      </c>
      <c r="Y335" s="4">
        <v>1679</v>
      </c>
      <c r="Z335" s="4"/>
      <c r="AA335" s="4"/>
      <c r="AB335" s="4"/>
    </row>
    <row r="336" spans="1:245" x14ac:dyDescent="0.2">
      <c r="A336" s="4">
        <v>50</v>
      </c>
      <c r="B336" s="4">
        <v>0</v>
      </c>
      <c r="C336" s="4">
        <v>0</v>
      </c>
      <c r="D336" s="4">
        <v>1</v>
      </c>
      <c r="E336" s="4">
        <v>231</v>
      </c>
      <c r="F336" s="4">
        <f>ROUND(Source!BB323,O336)</f>
        <v>0</v>
      </c>
      <c r="G336" s="4" t="s">
        <v>106</v>
      </c>
      <c r="H336" s="4" t="s">
        <v>107</v>
      </c>
      <c r="I336" s="4"/>
      <c r="J336" s="4"/>
      <c r="K336" s="4">
        <v>231</v>
      </c>
      <c r="L336" s="4">
        <v>12</v>
      </c>
      <c r="M336" s="4">
        <v>3</v>
      </c>
      <c r="N336" s="4" t="s">
        <v>6</v>
      </c>
      <c r="O336" s="4">
        <v>0</v>
      </c>
      <c r="P336" s="4"/>
      <c r="Q336" s="4"/>
      <c r="R336" s="4"/>
      <c r="S336" s="4"/>
      <c r="T336" s="4"/>
      <c r="U336" s="4"/>
      <c r="V336" s="4"/>
      <c r="W336" s="4">
        <v>0</v>
      </c>
      <c r="X336" s="4">
        <v>1</v>
      </c>
      <c r="Y336" s="4">
        <v>0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204</v>
      </c>
      <c r="F337" s="4">
        <f>ROUND(Source!R323,O337)</f>
        <v>1170</v>
      </c>
      <c r="G337" s="4" t="s">
        <v>108</v>
      </c>
      <c r="H337" s="4" t="s">
        <v>109</v>
      </c>
      <c r="I337" s="4"/>
      <c r="J337" s="4"/>
      <c r="K337" s="4">
        <v>204</v>
      </c>
      <c r="L337" s="4">
        <v>13</v>
      </c>
      <c r="M337" s="4">
        <v>3</v>
      </c>
      <c r="N337" s="4" t="s">
        <v>6</v>
      </c>
      <c r="O337" s="4">
        <v>0</v>
      </c>
      <c r="P337" s="4"/>
      <c r="Q337" s="4"/>
      <c r="R337" s="4"/>
      <c r="S337" s="4"/>
      <c r="T337" s="4"/>
      <c r="U337" s="4"/>
      <c r="V337" s="4"/>
      <c r="W337" s="4">
        <v>1170</v>
      </c>
      <c r="X337" s="4">
        <v>1</v>
      </c>
      <c r="Y337" s="4">
        <v>1170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205</v>
      </c>
      <c r="F338" s="4">
        <f>ROUND(Source!S323,O338)</f>
        <v>53235</v>
      </c>
      <c r="G338" s="4" t="s">
        <v>110</v>
      </c>
      <c r="H338" s="4" t="s">
        <v>111</v>
      </c>
      <c r="I338" s="4"/>
      <c r="J338" s="4"/>
      <c r="K338" s="4">
        <v>205</v>
      </c>
      <c r="L338" s="4">
        <v>14</v>
      </c>
      <c r="M338" s="4">
        <v>3</v>
      </c>
      <c r="N338" s="4" t="s">
        <v>6</v>
      </c>
      <c r="O338" s="4">
        <v>0</v>
      </c>
      <c r="P338" s="4"/>
      <c r="Q338" s="4"/>
      <c r="R338" s="4"/>
      <c r="S338" s="4"/>
      <c r="T338" s="4"/>
      <c r="U338" s="4"/>
      <c r="V338" s="4"/>
      <c r="W338" s="4">
        <v>53235</v>
      </c>
      <c r="X338" s="4">
        <v>1</v>
      </c>
      <c r="Y338" s="4">
        <v>53235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232</v>
      </c>
      <c r="F339" s="4">
        <f>ROUND(Source!BC323,O339)</f>
        <v>0</v>
      </c>
      <c r="G339" s="4" t="s">
        <v>112</v>
      </c>
      <c r="H339" s="4" t="s">
        <v>113</v>
      </c>
      <c r="I339" s="4"/>
      <c r="J339" s="4"/>
      <c r="K339" s="4">
        <v>232</v>
      </c>
      <c r="L339" s="4">
        <v>15</v>
      </c>
      <c r="M339" s="4">
        <v>3</v>
      </c>
      <c r="N339" s="4" t="s">
        <v>6</v>
      </c>
      <c r="O339" s="4">
        <v>0</v>
      </c>
      <c r="P339" s="4"/>
      <c r="Q339" s="4"/>
      <c r="R339" s="4"/>
      <c r="S339" s="4"/>
      <c r="T339" s="4"/>
      <c r="U339" s="4"/>
      <c r="V339" s="4"/>
      <c r="W339" s="4">
        <v>0</v>
      </c>
      <c r="X339" s="4">
        <v>1</v>
      </c>
      <c r="Y339" s="4">
        <v>0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214</v>
      </c>
      <c r="F340" s="4">
        <f>ROUND(Source!AS323,O340)</f>
        <v>240010</v>
      </c>
      <c r="G340" s="4" t="s">
        <v>114</v>
      </c>
      <c r="H340" s="4" t="s">
        <v>115</v>
      </c>
      <c r="I340" s="4"/>
      <c r="J340" s="4"/>
      <c r="K340" s="4">
        <v>214</v>
      </c>
      <c r="L340" s="4">
        <v>16</v>
      </c>
      <c r="M340" s="4">
        <v>3</v>
      </c>
      <c r="N340" s="4" t="s">
        <v>6</v>
      </c>
      <c r="O340" s="4">
        <v>0</v>
      </c>
      <c r="P340" s="4"/>
      <c r="Q340" s="4"/>
      <c r="R340" s="4"/>
      <c r="S340" s="4"/>
      <c r="T340" s="4"/>
      <c r="U340" s="4"/>
      <c r="V340" s="4"/>
      <c r="W340" s="4">
        <v>240010</v>
      </c>
      <c r="X340" s="4">
        <v>1</v>
      </c>
      <c r="Y340" s="4">
        <v>240010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215</v>
      </c>
      <c r="F341" s="4">
        <f>ROUND(Source!AT323,O341)</f>
        <v>0</v>
      </c>
      <c r="G341" s="4" t="s">
        <v>116</v>
      </c>
      <c r="H341" s="4" t="s">
        <v>117</v>
      </c>
      <c r="I341" s="4"/>
      <c r="J341" s="4"/>
      <c r="K341" s="4">
        <v>215</v>
      </c>
      <c r="L341" s="4">
        <v>17</v>
      </c>
      <c r="M341" s="4">
        <v>3</v>
      </c>
      <c r="N341" s="4" t="s">
        <v>6</v>
      </c>
      <c r="O341" s="4">
        <v>0</v>
      </c>
      <c r="P341" s="4"/>
      <c r="Q341" s="4"/>
      <c r="R341" s="4"/>
      <c r="S341" s="4"/>
      <c r="T341" s="4"/>
      <c r="U341" s="4"/>
      <c r="V341" s="4"/>
      <c r="W341" s="4">
        <v>0</v>
      </c>
      <c r="X341" s="4">
        <v>1</v>
      </c>
      <c r="Y341" s="4">
        <v>0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217</v>
      </c>
      <c r="F342" s="4">
        <f>ROUND(Source!AU323,O342)</f>
        <v>0</v>
      </c>
      <c r="G342" s="4" t="s">
        <v>118</v>
      </c>
      <c r="H342" s="4" t="s">
        <v>119</v>
      </c>
      <c r="I342" s="4"/>
      <c r="J342" s="4"/>
      <c r="K342" s="4">
        <v>217</v>
      </c>
      <c r="L342" s="4">
        <v>18</v>
      </c>
      <c r="M342" s="4">
        <v>3</v>
      </c>
      <c r="N342" s="4" t="s">
        <v>6</v>
      </c>
      <c r="O342" s="4">
        <v>0</v>
      </c>
      <c r="P342" s="4"/>
      <c r="Q342" s="4"/>
      <c r="R342" s="4"/>
      <c r="S342" s="4"/>
      <c r="T342" s="4"/>
      <c r="U342" s="4"/>
      <c r="V342" s="4"/>
      <c r="W342" s="4">
        <v>0</v>
      </c>
      <c r="X342" s="4">
        <v>1</v>
      </c>
      <c r="Y342" s="4">
        <v>0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230</v>
      </c>
      <c r="F343" s="4">
        <f>ROUND(Source!BA323,O343)</f>
        <v>0</v>
      </c>
      <c r="G343" s="4" t="s">
        <v>120</v>
      </c>
      <c r="H343" s="4" t="s">
        <v>121</v>
      </c>
      <c r="I343" s="4"/>
      <c r="J343" s="4"/>
      <c r="K343" s="4">
        <v>230</v>
      </c>
      <c r="L343" s="4">
        <v>19</v>
      </c>
      <c r="M343" s="4">
        <v>3</v>
      </c>
      <c r="N343" s="4" t="s">
        <v>6</v>
      </c>
      <c r="O343" s="4">
        <v>0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206</v>
      </c>
      <c r="F344" s="4">
        <f>ROUND(Source!T323,O344)</f>
        <v>0</v>
      </c>
      <c r="G344" s="4" t="s">
        <v>122</v>
      </c>
      <c r="H344" s="4" t="s">
        <v>123</v>
      </c>
      <c r="I344" s="4"/>
      <c r="J344" s="4"/>
      <c r="K344" s="4">
        <v>206</v>
      </c>
      <c r="L344" s="4">
        <v>20</v>
      </c>
      <c r="M344" s="4">
        <v>3</v>
      </c>
      <c r="N344" s="4" t="s">
        <v>6</v>
      </c>
      <c r="O344" s="4">
        <v>0</v>
      </c>
      <c r="P344" s="4"/>
      <c r="Q344" s="4"/>
      <c r="R344" s="4"/>
      <c r="S344" s="4"/>
      <c r="T344" s="4"/>
      <c r="U344" s="4"/>
      <c r="V344" s="4"/>
      <c r="W344" s="4">
        <v>0</v>
      </c>
      <c r="X344" s="4">
        <v>1</v>
      </c>
      <c r="Y344" s="4">
        <v>0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207</v>
      </c>
      <c r="F345" s="4">
        <f>ROUND(Source!U323,O345)</f>
        <v>134.26113000000001</v>
      </c>
      <c r="G345" s="4" t="s">
        <v>124</v>
      </c>
      <c r="H345" s="4" t="s">
        <v>125</v>
      </c>
      <c r="I345" s="4"/>
      <c r="J345" s="4"/>
      <c r="K345" s="4">
        <v>207</v>
      </c>
      <c r="L345" s="4">
        <v>21</v>
      </c>
      <c r="M345" s="4">
        <v>3</v>
      </c>
      <c r="N345" s="4" t="s">
        <v>6</v>
      </c>
      <c r="O345" s="4">
        <v>7</v>
      </c>
      <c r="P345" s="4"/>
      <c r="Q345" s="4"/>
      <c r="R345" s="4"/>
      <c r="S345" s="4"/>
      <c r="T345" s="4"/>
      <c r="U345" s="4"/>
      <c r="V345" s="4"/>
      <c r="W345" s="4">
        <v>134.26113000000001</v>
      </c>
      <c r="X345" s="4">
        <v>1</v>
      </c>
      <c r="Y345" s="4">
        <v>134.26113000000001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208</v>
      </c>
      <c r="F346" s="4">
        <f>ROUND(Source!V323,O346)</f>
        <v>2.1824400000000002</v>
      </c>
      <c r="G346" s="4" t="s">
        <v>126</v>
      </c>
      <c r="H346" s="4" t="s">
        <v>127</v>
      </c>
      <c r="I346" s="4"/>
      <c r="J346" s="4"/>
      <c r="K346" s="4">
        <v>208</v>
      </c>
      <c r="L346" s="4">
        <v>22</v>
      </c>
      <c r="M346" s="4">
        <v>3</v>
      </c>
      <c r="N346" s="4" t="s">
        <v>6</v>
      </c>
      <c r="O346" s="4">
        <v>7</v>
      </c>
      <c r="P346" s="4"/>
      <c r="Q346" s="4"/>
      <c r="R346" s="4"/>
      <c r="S346" s="4"/>
      <c r="T346" s="4"/>
      <c r="U346" s="4"/>
      <c r="V346" s="4"/>
      <c r="W346" s="4">
        <v>2.1824400000000002</v>
      </c>
      <c r="X346" s="4">
        <v>1</v>
      </c>
      <c r="Y346" s="4">
        <v>2.1824400000000002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209</v>
      </c>
      <c r="F347" s="4">
        <f>ROUND(Source!W323,O347)</f>
        <v>0</v>
      </c>
      <c r="G347" s="4" t="s">
        <v>128</v>
      </c>
      <c r="H347" s="4" t="s">
        <v>129</v>
      </c>
      <c r="I347" s="4"/>
      <c r="J347" s="4"/>
      <c r="K347" s="4">
        <v>209</v>
      </c>
      <c r="L347" s="4">
        <v>23</v>
      </c>
      <c r="M347" s="4">
        <v>3</v>
      </c>
      <c r="N347" s="4" t="s">
        <v>6</v>
      </c>
      <c r="O347" s="4">
        <v>0</v>
      </c>
      <c r="P347" s="4"/>
      <c r="Q347" s="4"/>
      <c r="R347" s="4"/>
      <c r="S347" s="4"/>
      <c r="T347" s="4"/>
      <c r="U347" s="4"/>
      <c r="V347" s="4"/>
      <c r="W347" s="4">
        <v>0</v>
      </c>
      <c r="X347" s="4">
        <v>1</v>
      </c>
      <c r="Y347" s="4">
        <v>0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233</v>
      </c>
      <c r="F348" s="4">
        <f>ROUND(Source!BD323,O348)</f>
        <v>0</v>
      </c>
      <c r="G348" s="4" t="s">
        <v>130</v>
      </c>
      <c r="H348" s="4" t="s">
        <v>131</v>
      </c>
      <c r="I348" s="4"/>
      <c r="J348" s="4"/>
      <c r="K348" s="4">
        <v>233</v>
      </c>
      <c r="L348" s="4">
        <v>24</v>
      </c>
      <c r="M348" s="4">
        <v>3</v>
      </c>
      <c r="N348" s="4" t="s">
        <v>6</v>
      </c>
      <c r="O348" s="4">
        <v>0</v>
      </c>
      <c r="P348" s="4"/>
      <c r="Q348" s="4"/>
      <c r="R348" s="4"/>
      <c r="S348" s="4"/>
      <c r="T348" s="4"/>
      <c r="U348" s="4"/>
      <c r="V348" s="4"/>
      <c r="W348" s="4">
        <v>0</v>
      </c>
      <c r="X348" s="4">
        <v>1</v>
      </c>
      <c r="Y348" s="4">
        <v>0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210</v>
      </c>
      <c r="F349" s="4">
        <f>ROUND(Source!X323,O349)</f>
        <v>59355</v>
      </c>
      <c r="G349" s="4" t="s">
        <v>132</v>
      </c>
      <c r="H349" s="4" t="s">
        <v>133</v>
      </c>
      <c r="I349" s="4"/>
      <c r="J349" s="4"/>
      <c r="K349" s="4">
        <v>210</v>
      </c>
      <c r="L349" s="4">
        <v>25</v>
      </c>
      <c r="M349" s="4">
        <v>3</v>
      </c>
      <c r="N349" s="4" t="s">
        <v>6</v>
      </c>
      <c r="O349" s="4">
        <v>0</v>
      </c>
      <c r="P349" s="4"/>
      <c r="Q349" s="4"/>
      <c r="R349" s="4"/>
      <c r="S349" s="4"/>
      <c r="T349" s="4"/>
      <c r="U349" s="4"/>
      <c r="V349" s="4"/>
      <c r="W349" s="4">
        <v>59355</v>
      </c>
      <c r="X349" s="4">
        <v>1</v>
      </c>
      <c r="Y349" s="4">
        <v>59355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211</v>
      </c>
      <c r="F350" s="4">
        <f>ROUND(Source!Y323,O350)</f>
        <v>34380</v>
      </c>
      <c r="G350" s="4" t="s">
        <v>134</v>
      </c>
      <c r="H350" s="4" t="s">
        <v>135</v>
      </c>
      <c r="I350" s="4"/>
      <c r="J350" s="4"/>
      <c r="K350" s="4">
        <v>211</v>
      </c>
      <c r="L350" s="4">
        <v>26</v>
      </c>
      <c r="M350" s="4">
        <v>3</v>
      </c>
      <c r="N350" s="4" t="s">
        <v>6</v>
      </c>
      <c r="O350" s="4">
        <v>0</v>
      </c>
      <c r="P350" s="4"/>
      <c r="Q350" s="4"/>
      <c r="R350" s="4"/>
      <c r="S350" s="4"/>
      <c r="T350" s="4"/>
      <c r="U350" s="4"/>
      <c r="V350" s="4"/>
      <c r="W350" s="4">
        <v>34380</v>
      </c>
      <c r="X350" s="4">
        <v>1</v>
      </c>
      <c r="Y350" s="4">
        <v>34380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224</v>
      </c>
      <c r="F351" s="4">
        <f>ROUND(Source!AR323,O351)</f>
        <v>240010</v>
      </c>
      <c r="G351" s="4" t="s">
        <v>136</v>
      </c>
      <c r="H351" s="4" t="s">
        <v>137</v>
      </c>
      <c r="I351" s="4"/>
      <c r="J351" s="4"/>
      <c r="K351" s="4">
        <v>224</v>
      </c>
      <c r="L351" s="4">
        <v>27</v>
      </c>
      <c r="M351" s="4">
        <v>3</v>
      </c>
      <c r="N351" s="4" t="s">
        <v>6</v>
      </c>
      <c r="O351" s="4">
        <v>0</v>
      </c>
      <c r="P351" s="4"/>
      <c r="Q351" s="4"/>
      <c r="R351" s="4"/>
      <c r="S351" s="4"/>
      <c r="T351" s="4"/>
      <c r="U351" s="4"/>
      <c r="V351" s="4"/>
      <c r="W351" s="4">
        <v>240010</v>
      </c>
      <c r="X351" s="4">
        <v>1</v>
      </c>
      <c r="Y351" s="4">
        <v>240010</v>
      </c>
      <c r="Z351" s="4"/>
      <c r="AA351" s="4"/>
      <c r="AB351" s="4"/>
    </row>
    <row r="353" spans="1:245" x14ac:dyDescent="0.2">
      <c r="A353" s="1">
        <v>5</v>
      </c>
      <c r="B353" s="1">
        <v>1</v>
      </c>
      <c r="C353" s="1"/>
      <c r="D353" s="1">
        <f>ROW(A379)</f>
        <v>379</v>
      </c>
      <c r="E353" s="1"/>
      <c r="F353" s="1" t="s">
        <v>17</v>
      </c>
      <c r="G353" s="1" t="s">
        <v>292</v>
      </c>
      <c r="H353" s="1" t="s">
        <v>6</v>
      </c>
      <c r="I353" s="1">
        <v>0</v>
      </c>
      <c r="J353" s="1"/>
      <c r="K353" s="1">
        <v>-1</v>
      </c>
      <c r="L353" s="1"/>
      <c r="M353" s="1" t="s">
        <v>6</v>
      </c>
      <c r="N353" s="1"/>
      <c r="O353" s="1"/>
      <c r="P353" s="1"/>
      <c r="Q353" s="1"/>
      <c r="R353" s="1"/>
      <c r="S353" s="1">
        <v>0</v>
      </c>
      <c r="T353" s="1"/>
      <c r="U353" s="1" t="s">
        <v>6</v>
      </c>
      <c r="V353" s="1">
        <v>0</v>
      </c>
      <c r="W353" s="1"/>
      <c r="X353" s="1"/>
      <c r="Y353" s="1"/>
      <c r="Z353" s="1"/>
      <c r="AA353" s="1"/>
      <c r="AB353" s="1" t="s">
        <v>6</v>
      </c>
      <c r="AC353" s="1" t="s">
        <v>6</v>
      </c>
      <c r="AD353" s="1" t="s">
        <v>6</v>
      </c>
      <c r="AE353" s="1" t="s">
        <v>6</v>
      </c>
      <c r="AF353" s="1" t="s">
        <v>6</v>
      </c>
      <c r="AG353" s="1" t="s">
        <v>6</v>
      </c>
      <c r="AH353" s="1"/>
      <c r="AI353" s="1"/>
      <c r="AJ353" s="1"/>
      <c r="AK353" s="1"/>
      <c r="AL353" s="1"/>
      <c r="AM353" s="1"/>
      <c r="AN353" s="1"/>
      <c r="AO353" s="1"/>
      <c r="AP353" s="1" t="s">
        <v>6</v>
      </c>
      <c r="AQ353" s="1" t="s">
        <v>6</v>
      </c>
      <c r="AR353" s="1" t="s">
        <v>6</v>
      </c>
      <c r="AS353" s="1"/>
      <c r="AT353" s="1"/>
      <c r="AU353" s="1"/>
      <c r="AV353" s="1"/>
      <c r="AW353" s="1"/>
      <c r="AX353" s="1"/>
      <c r="AY353" s="1"/>
      <c r="AZ353" s="1" t="s">
        <v>6</v>
      </c>
      <c r="BA353" s="1"/>
      <c r="BB353" s="1" t="s">
        <v>6</v>
      </c>
      <c r="BC353" s="1" t="s">
        <v>6</v>
      </c>
      <c r="BD353" s="1" t="s">
        <v>6</v>
      </c>
      <c r="BE353" s="1" t="s">
        <v>6</v>
      </c>
      <c r="BF353" s="1" t="s">
        <v>6</v>
      </c>
      <c r="BG353" s="1" t="s">
        <v>6</v>
      </c>
      <c r="BH353" s="1" t="s">
        <v>6</v>
      </c>
      <c r="BI353" s="1" t="s">
        <v>6</v>
      </c>
      <c r="BJ353" s="1" t="s">
        <v>6</v>
      </c>
      <c r="BK353" s="1" t="s">
        <v>6</v>
      </c>
      <c r="BL353" s="1" t="s">
        <v>6</v>
      </c>
      <c r="BM353" s="1" t="s">
        <v>6</v>
      </c>
      <c r="BN353" s="1" t="s">
        <v>6</v>
      </c>
      <c r="BO353" s="1" t="s">
        <v>6</v>
      </c>
      <c r="BP353" s="1" t="s">
        <v>6</v>
      </c>
      <c r="BQ353" s="1"/>
      <c r="BR353" s="1"/>
      <c r="BS353" s="1"/>
      <c r="BT353" s="1"/>
      <c r="BU353" s="1"/>
      <c r="BV353" s="1"/>
      <c r="BW353" s="1"/>
      <c r="BX353" s="1">
        <v>0</v>
      </c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>
        <v>0</v>
      </c>
    </row>
    <row r="355" spans="1:245" x14ac:dyDescent="0.2">
      <c r="A355" s="2">
        <v>52</v>
      </c>
      <c r="B355" s="2">
        <f t="shared" ref="B355:G355" si="262">B379</f>
        <v>1</v>
      </c>
      <c r="C355" s="2">
        <f t="shared" si="262"/>
        <v>5</v>
      </c>
      <c r="D355" s="2">
        <f t="shared" si="262"/>
        <v>353</v>
      </c>
      <c r="E355" s="2">
        <f t="shared" si="262"/>
        <v>0</v>
      </c>
      <c r="F355" s="2" t="str">
        <f t="shared" si="262"/>
        <v>Новый подраздел</v>
      </c>
      <c r="G355" s="2" t="str">
        <f t="shared" si="262"/>
        <v>Тамбур, вестибюль, колясочная, лапомойка, межквартирный коридор, лифтовый холл, зона безопасности</v>
      </c>
      <c r="H355" s="2"/>
      <c r="I355" s="2"/>
      <c r="J355" s="2"/>
      <c r="K355" s="2"/>
      <c r="L355" s="2"/>
      <c r="M355" s="2"/>
      <c r="N355" s="2"/>
      <c r="O355" s="2">
        <f t="shared" ref="O355:AT355" si="263">O379</f>
        <v>1242577</v>
      </c>
      <c r="P355" s="2">
        <f t="shared" si="263"/>
        <v>774679</v>
      </c>
      <c r="Q355" s="2">
        <f t="shared" si="263"/>
        <v>14952</v>
      </c>
      <c r="R355" s="2">
        <f t="shared" si="263"/>
        <v>9698</v>
      </c>
      <c r="S355" s="2">
        <f t="shared" si="263"/>
        <v>452946</v>
      </c>
      <c r="T355" s="2">
        <f t="shared" si="263"/>
        <v>0</v>
      </c>
      <c r="U355" s="2">
        <f t="shared" si="263"/>
        <v>1139.0332100000001</v>
      </c>
      <c r="V355" s="2">
        <f t="shared" si="263"/>
        <v>18.283970000000004</v>
      </c>
      <c r="W355" s="2">
        <f t="shared" si="263"/>
        <v>0</v>
      </c>
      <c r="X355" s="2">
        <f t="shared" si="263"/>
        <v>502130</v>
      </c>
      <c r="Y355" s="2">
        <f t="shared" si="263"/>
        <v>290605</v>
      </c>
      <c r="Z355" s="2">
        <f t="shared" si="263"/>
        <v>0</v>
      </c>
      <c r="AA355" s="2">
        <f t="shared" si="263"/>
        <v>0</v>
      </c>
      <c r="AB355" s="2">
        <f t="shared" si="263"/>
        <v>1242577</v>
      </c>
      <c r="AC355" s="2">
        <f t="shared" si="263"/>
        <v>774679</v>
      </c>
      <c r="AD355" s="2">
        <f t="shared" si="263"/>
        <v>14952</v>
      </c>
      <c r="AE355" s="2">
        <f t="shared" si="263"/>
        <v>9698</v>
      </c>
      <c r="AF355" s="2">
        <f t="shared" si="263"/>
        <v>452946</v>
      </c>
      <c r="AG355" s="2">
        <f t="shared" si="263"/>
        <v>0</v>
      </c>
      <c r="AH355" s="2">
        <f t="shared" si="263"/>
        <v>1139.0332100000001</v>
      </c>
      <c r="AI355" s="2">
        <f t="shared" si="263"/>
        <v>18.283970000000004</v>
      </c>
      <c r="AJ355" s="2">
        <f t="shared" si="263"/>
        <v>0</v>
      </c>
      <c r="AK355" s="2">
        <f t="shared" si="263"/>
        <v>502130</v>
      </c>
      <c r="AL355" s="2">
        <f t="shared" si="263"/>
        <v>290605</v>
      </c>
      <c r="AM355" s="2">
        <f t="shared" si="263"/>
        <v>0</v>
      </c>
      <c r="AN355" s="2">
        <f t="shared" si="263"/>
        <v>0</v>
      </c>
      <c r="AO355" s="2">
        <f t="shared" si="263"/>
        <v>0</v>
      </c>
      <c r="AP355" s="2">
        <f t="shared" si="263"/>
        <v>0</v>
      </c>
      <c r="AQ355" s="2">
        <f t="shared" si="263"/>
        <v>0</v>
      </c>
      <c r="AR355" s="2">
        <f t="shared" si="263"/>
        <v>2035312</v>
      </c>
      <c r="AS355" s="2">
        <f t="shared" si="263"/>
        <v>2035312</v>
      </c>
      <c r="AT355" s="2">
        <f t="shared" si="263"/>
        <v>0</v>
      </c>
      <c r="AU355" s="2">
        <f t="shared" ref="AU355:BZ355" si="264">AU379</f>
        <v>0</v>
      </c>
      <c r="AV355" s="2">
        <f t="shared" si="264"/>
        <v>774679</v>
      </c>
      <c r="AW355" s="2">
        <f t="shared" si="264"/>
        <v>774679</v>
      </c>
      <c r="AX355" s="2">
        <f t="shared" si="264"/>
        <v>0</v>
      </c>
      <c r="AY355" s="2">
        <f t="shared" si="264"/>
        <v>774679</v>
      </c>
      <c r="AZ355" s="2">
        <f t="shared" si="264"/>
        <v>0</v>
      </c>
      <c r="BA355" s="2">
        <f t="shared" si="264"/>
        <v>0</v>
      </c>
      <c r="BB355" s="2">
        <f t="shared" si="264"/>
        <v>0</v>
      </c>
      <c r="BC355" s="2">
        <f t="shared" si="264"/>
        <v>0</v>
      </c>
      <c r="BD355" s="2">
        <f t="shared" si="264"/>
        <v>0</v>
      </c>
      <c r="BE355" s="2">
        <f t="shared" si="264"/>
        <v>0</v>
      </c>
      <c r="BF355" s="2">
        <f t="shared" si="264"/>
        <v>0</v>
      </c>
      <c r="BG355" s="2">
        <f t="shared" si="264"/>
        <v>0</v>
      </c>
      <c r="BH355" s="2">
        <f t="shared" si="264"/>
        <v>0</v>
      </c>
      <c r="BI355" s="2">
        <f t="shared" si="264"/>
        <v>0</v>
      </c>
      <c r="BJ355" s="2">
        <f t="shared" si="264"/>
        <v>0</v>
      </c>
      <c r="BK355" s="2">
        <f t="shared" si="264"/>
        <v>0</v>
      </c>
      <c r="BL355" s="2">
        <f t="shared" si="264"/>
        <v>0</v>
      </c>
      <c r="BM355" s="2">
        <f t="shared" si="264"/>
        <v>0</v>
      </c>
      <c r="BN355" s="2">
        <f t="shared" si="264"/>
        <v>0</v>
      </c>
      <c r="BO355" s="2">
        <f t="shared" si="264"/>
        <v>0</v>
      </c>
      <c r="BP355" s="2">
        <f t="shared" si="264"/>
        <v>0</v>
      </c>
      <c r="BQ355" s="2">
        <f t="shared" si="264"/>
        <v>0</v>
      </c>
      <c r="BR355" s="2">
        <f t="shared" si="264"/>
        <v>0</v>
      </c>
      <c r="BS355" s="2">
        <f t="shared" si="264"/>
        <v>0</v>
      </c>
      <c r="BT355" s="2">
        <f t="shared" si="264"/>
        <v>0</v>
      </c>
      <c r="BU355" s="2">
        <f t="shared" si="264"/>
        <v>0</v>
      </c>
      <c r="BV355" s="2">
        <f t="shared" si="264"/>
        <v>0</v>
      </c>
      <c r="BW355" s="2">
        <f t="shared" si="264"/>
        <v>0</v>
      </c>
      <c r="BX355" s="2">
        <f t="shared" si="264"/>
        <v>0</v>
      </c>
      <c r="BY355" s="2">
        <f t="shared" si="264"/>
        <v>0</v>
      </c>
      <c r="BZ355" s="2">
        <f t="shared" si="264"/>
        <v>0</v>
      </c>
      <c r="CA355" s="2">
        <f t="shared" ref="CA355:DF355" si="265">CA379</f>
        <v>2035312</v>
      </c>
      <c r="CB355" s="2">
        <f t="shared" si="265"/>
        <v>2035312</v>
      </c>
      <c r="CC355" s="2">
        <f t="shared" si="265"/>
        <v>0</v>
      </c>
      <c r="CD355" s="2">
        <f t="shared" si="265"/>
        <v>0</v>
      </c>
      <c r="CE355" s="2">
        <f t="shared" si="265"/>
        <v>774679</v>
      </c>
      <c r="CF355" s="2">
        <f t="shared" si="265"/>
        <v>774679</v>
      </c>
      <c r="CG355" s="2">
        <f t="shared" si="265"/>
        <v>0</v>
      </c>
      <c r="CH355" s="2">
        <f t="shared" si="265"/>
        <v>774679</v>
      </c>
      <c r="CI355" s="2">
        <f t="shared" si="265"/>
        <v>0</v>
      </c>
      <c r="CJ355" s="2">
        <f t="shared" si="265"/>
        <v>0</v>
      </c>
      <c r="CK355" s="2">
        <f t="shared" si="265"/>
        <v>0</v>
      </c>
      <c r="CL355" s="2">
        <f t="shared" si="265"/>
        <v>0</v>
      </c>
      <c r="CM355" s="2">
        <f t="shared" si="265"/>
        <v>0</v>
      </c>
      <c r="CN355" s="2">
        <f t="shared" si="265"/>
        <v>0</v>
      </c>
      <c r="CO355" s="2">
        <f t="shared" si="265"/>
        <v>0</v>
      </c>
      <c r="CP355" s="2">
        <f t="shared" si="265"/>
        <v>0</v>
      </c>
      <c r="CQ355" s="2">
        <f t="shared" si="265"/>
        <v>0</v>
      </c>
      <c r="CR355" s="2">
        <f t="shared" si="265"/>
        <v>0</v>
      </c>
      <c r="CS355" s="2">
        <f t="shared" si="265"/>
        <v>0</v>
      </c>
      <c r="CT355" s="2">
        <f t="shared" si="265"/>
        <v>0</v>
      </c>
      <c r="CU355" s="2">
        <f t="shared" si="265"/>
        <v>0</v>
      </c>
      <c r="CV355" s="2">
        <f t="shared" si="265"/>
        <v>0</v>
      </c>
      <c r="CW355" s="2">
        <f t="shared" si="265"/>
        <v>0</v>
      </c>
      <c r="CX355" s="2">
        <f t="shared" si="265"/>
        <v>0</v>
      </c>
      <c r="CY355" s="2">
        <f t="shared" si="265"/>
        <v>0</v>
      </c>
      <c r="CZ355" s="2">
        <f t="shared" si="265"/>
        <v>0</v>
      </c>
      <c r="DA355" s="2">
        <f t="shared" si="265"/>
        <v>0</v>
      </c>
      <c r="DB355" s="2">
        <f t="shared" si="265"/>
        <v>0</v>
      </c>
      <c r="DC355" s="2">
        <f t="shared" si="265"/>
        <v>0</v>
      </c>
      <c r="DD355" s="2">
        <f t="shared" si="265"/>
        <v>0</v>
      </c>
      <c r="DE355" s="2">
        <f t="shared" si="265"/>
        <v>0</v>
      </c>
      <c r="DF355" s="2">
        <f t="shared" si="265"/>
        <v>0</v>
      </c>
      <c r="DG355" s="3">
        <f t="shared" ref="DG355:EL355" si="266">DG379</f>
        <v>0</v>
      </c>
      <c r="DH355" s="3">
        <f t="shared" si="266"/>
        <v>0</v>
      </c>
      <c r="DI355" s="3">
        <f t="shared" si="266"/>
        <v>0</v>
      </c>
      <c r="DJ355" s="3">
        <f t="shared" si="266"/>
        <v>0</v>
      </c>
      <c r="DK355" s="3">
        <f t="shared" si="266"/>
        <v>0</v>
      </c>
      <c r="DL355" s="3">
        <f t="shared" si="266"/>
        <v>0</v>
      </c>
      <c r="DM355" s="3">
        <f t="shared" si="266"/>
        <v>0</v>
      </c>
      <c r="DN355" s="3">
        <f t="shared" si="266"/>
        <v>0</v>
      </c>
      <c r="DO355" s="3">
        <f t="shared" si="266"/>
        <v>0</v>
      </c>
      <c r="DP355" s="3">
        <f t="shared" si="266"/>
        <v>0</v>
      </c>
      <c r="DQ355" s="3">
        <f t="shared" si="266"/>
        <v>0</v>
      </c>
      <c r="DR355" s="3">
        <f t="shared" si="266"/>
        <v>0</v>
      </c>
      <c r="DS355" s="3">
        <f t="shared" si="266"/>
        <v>0</v>
      </c>
      <c r="DT355" s="3">
        <f t="shared" si="266"/>
        <v>0</v>
      </c>
      <c r="DU355" s="3">
        <f t="shared" si="266"/>
        <v>0</v>
      </c>
      <c r="DV355" s="3">
        <f t="shared" si="266"/>
        <v>0</v>
      </c>
      <c r="DW355" s="3">
        <f t="shared" si="266"/>
        <v>0</v>
      </c>
      <c r="DX355" s="3">
        <f t="shared" si="266"/>
        <v>0</v>
      </c>
      <c r="DY355" s="3">
        <f t="shared" si="266"/>
        <v>0</v>
      </c>
      <c r="DZ355" s="3">
        <f t="shared" si="266"/>
        <v>0</v>
      </c>
      <c r="EA355" s="3">
        <f t="shared" si="266"/>
        <v>0</v>
      </c>
      <c r="EB355" s="3">
        <f t="shared" si="266"/>
        <v>0</v>
      </c>
      <c r="EC355" s="3">
        <f t="shared" si="266"/>
        <v>0</v>
      </c>
      <c r="ED355" s="3">
        <f t="shared" si="266"/>
        <v>0</v>
      </c>
      <c r="EE355" s="3">
        <f t="shared" si="266"/>
        <v>0</v>
      </c>
      <c r="EF355" s="3">
        <f t="shared" si="266"/>
        <v>0</v>
      </c>
      <c r="EG355" s="3">
        <f t="shared" si="266"/>
        <v>0</v>
      </c>
      <c r="EH355" s="3">
        <f t="shared" si="266"/>
        <v>0</v>
      </c>
      <c r="EI355" s="3">
        <f t="shared" si="266"/>
        <v>0</v>
      </c>
      <c r="EJ355" s="3">
        <f t="shared" si="266"/>
        <v>0</v>
      </c>
      <c r="EK355" s="3">
        <f t="shared" si="266"/>
        <v>0</v>
      </c>
      <c r="EL355" s="3">
        <f t="shared" si="266"/>
        <v>0</v>
      </c>
      <c r="EM355" s="3">
        <f t="shared" ref="EM355:FR355" si="267">EM379</f>
        <v>0</v>
      </c>
      <c r="EN355" s="3">
        <f t="shared" si="267"/>
        <v>0</v>
      </c>
      <c r="EO355" s="3">
        <f t="shared" si="267"/>
        <v>0</v>
      </c>
      <c r="EP355" s="3">
        <f t="shared" si="267"/>
        <v>0</v>
      </c>
      <c r="EQ355" s="3">
        <f t="shared" si="267"/>
        <v>0</v>
      </c>
      <c r="ER355" s="3">
        <f t="shared" si="267"/>
        <v>0</v>
      </c>
      <c r="ES355" s="3">
        <f t="shared" si="267"/>
        <v>0</v>
      </c>
      <c r="ET355" s="3">
        <f t="shared" si="267"/>
        <v>0</v>
      </c>
      <c r="EU355" s="3">
        <f t="shared" si="267"/>
        <v>0</v>
      </c>
      <c r="EV355" s="3">
        <f t="shared" si="267"/>
        <v>0</v>
      </c>
      <c r="EW355" s="3">
        <f t="shared" si="267"/>
        <v>0</v>
      </c>
      <c r="EX355" s="3">
        <f t="shared" si="267"/>
        <v>0</v>
      </c>
      <c r="EY355" s="3">
        <f t="shared" si="267"/>
        <v>0</v>
      </c>
      <c r="EZ355" s="3">
        <f t="shared" si="267"/>
        <v>0</v>
      </c>
      <c r="FA355" s="3">
        <f t="shared" si="267"/>
        <v>0</v>
      </c>
      <c r="FB355" s="3">
        <f t="shared" si="267"/>
        <v>0</v>
      </c>
      <c r="FC355" s="3">
        <f t="shared" si="267"/>
        <v>0</v>
      </c>
      <c r="FD355" s="3">
        <f t="shared" si="267"/>
        <v>0</v>
      </c>
      <c r="FE355" s="3">
        <f t="shared" si="267"/>
        <v>0</v>
      </c>
      <c r="FF355" s="3">
        <f t="shared" si="267"/>
        <v>0</v>
      </c>
      <c r="FG355" s="3">
        <f t="shared" si="267"/>
        <v>0</v>
      </c>
      <c r="FH355" s="3">
        <f t="shared" si="267"/>
        <v>0</v>
      </c>
      <c r="FI355" s="3">
        <f t="shared" si="267"/>
        <v>0</v>
      </c>
      <c r="FJ355" s="3">
        <f t="shared" si="267"/>
        <v>0</v>
      </c>
      <c r="FK355" s="3">
        <f t="shared" si="267"/>
        <v>0</v>
      </c>
      <c r="FL355" s="3">
        <f t="shared" si="267"/>
        <v>0</v>
      </c>
      <c r="FM355" s="3">
        <f t="shared" si="267"/>
        <v>0</v>
      </c>
      <c r="FN355" s="3">
        <f t="shared" si="267"/>
        <v>0</v>
      </c>
      <c r="FO355" s="3">
        <f t="shared" si="267"/>
        <v>0</v>
      </c>
      <c r="FP355" s="3">
        <f t="shared" si="267"/>
        <v>0</v>
      </c>
      <c r="FQ355" s="3">
        <f t="shared" si="267"/>
        <v>0</v>
      </c>
      <c r="FR355" s="3">
        <f t="shared" si="267"/>
        <v>0</v>
      </c>
      <c r="FS355" s="3">
        <f t="shared" ref="FS355:GX355" si="268">FS379</f>
        <v>0</v>
      </c>
      <c r="FT355" s="3">
        <f t="shared" si="268"/>
        <v>0</v>
      </c>
      <c r="FU355" s="3">
        <f t="shared" si="268"/>
        <v>0</v>
      </c>
      <c r="FV355" s="3">
        <f t="shared" si="268"/>
        <v>0</v>
      </c>
      <c r="FW355" s="3">
        <f t="shared" si="268"/>
        <v>0</v>
      </c>
      <c r="FX355" s="3">
        <f t="shared" si="268"/>
        <v>0</v>
      </c>
      <c r="FY355" s="3">
        <f t="shared" si="268"/>
        <v>0</v>
      </c>
      <c r="FZ355" s="3">
        <f t="shared" si="268"/>
        <v>0</v>
      </c>
      <c r="GA355" s="3">
        <f t="shared" si="268"/>
        <v>0</v>
      </c>
      <c r="GB355" s="3">
        <f t="shared" si="268"/>
        <v>0</v>
      </c>
      <c r="GC355" s="3">
        <f t="shared" si="268"/>
        <v>0</v>
      </c>
      <c r="GD355" s="3">
        <f t="shared" si="268"/>
        <v>0</v>
      </c>
      <c r="GE355" s="3">
        <f t="shared" si="268"/>
        <v>0</v>
      </c>
      <c r="GF355" s="3">
        <f t="shared" si="268"/>
        <v>0</v>
      </c>
      <c r="GG355" s="3">
        <f t="shared" si="268"/>
        <v>0</v>
      </c>
      <c r="GH355" s="3">
        <f t="shared" si="268"/>
        <v>0</v>
      </c>
      <c r="GI355" s="3">
        <f t="shared" si="268"/>
        <v>0</v>
      </c>
      <c r="GJ355" s="3">
        <f t="shared" si="268"/>
        <v>0</v>
      </c>
      <c r="GK355" s="3">
        <f t="shared" si="268"/>
        <v>0</v>
      </c>
      <c r="GL355" s="3">
        <f t="shared" si="268"/>
        <v>0</v>
      </c>
      <c r="GM355" s="3">
        <f t="shared" si="268"/>
        <v>0</v>
      </c>
      <c r="GN355" s="3">
        <f t="shared" si="268"/>
        <v>0</v>
      </c>
      <c r="GO355" s="3">
        <f t="shared" si="268"/>
        <v>0</v>
      </c>
      <c r="GP355" s="3">
        <f t="shared" si="268"/>
        <v>0</v>
      </c>
      <c r="GQ355" s="3">
        <f t="shared" si="268"/>
        <v>0</v>
      </c>
      <c r="GR355" s="3">
        <f t="shared" si="268"/>
        <v>0</v>
      </c>
      <c r="GS355" s="3">
        <f t="shared" si="268"/>
        <v>0</v>
      </c>
      <c r="GT355" s="3">
        <f t="shared" si="268"/>
        <v>0</v>
      </c>
      <c r="GU355" s="3">
        <f t="shared" si="268"/>
        <v>0</v>
      </c>
      <c r="GV355" s="3">
        <f t="shared" si="268"/>
        <v>0</v>
      </c>
      <c r="GW355" s="3">
        <f t="shared" si="268"/>
        <v>0</v>
      </c>
      <c r="GX355" s="3">
        <f t="shared" si="268"/>
        <v>0</v>
      </c>
    </row>
    <row r="357" spans="1:245" x14ac:dyDescent="0.2">
      <c r="A357">
        <v>17</v>
      </c>
      <c r="B357">
        <v>1</v>
      </c>
      <c r="C357">
        <f>ROW(SmtRes!A217)</f>
        <v>217</v>
      </c>
      <c r="D357">
        <f>ROW(EtalonRes!A208)</f>
        <v>208</v>
      </c>
      <c r="E357" t="s">
        <v>293</v>
      </c>
      <c r="F357" t="s">
        <v>235</v>
      </c>
      <c r="G357" t="s">
        <v>236</v>
      </c>
      <c r="H357" t="s">
        <v>70</v>
      </c>
      <c r="I357">
        <v>25.47</v>
      </c>
      <c r="J357">
        <v>0</v>
      </c>
      <c r="K357">
        <v>25.47</v>
      </c>
      <c r="O357">
        <f t="shared" ref="O357:O377" si="269">ROUND(CP357,0)</f>
        <v>111047</v>
      </c>
      <c r="P357">
        <f t="shared" ref="P357:P377" si="270">ROUND(CQ357*I357,0)</f>
        <v>0</v>
      </c>
      <c r="Q357">
        <f t="shared" ref="Q357:Q377" si="271">ROUND(CR357*I357,0)</f>
        <v>9357</v>
      </c>
      <c r="R357">
        <f t="shared" ref="R357:R377" si="272">ROUND(CS357*I357,0)</f>
        <v>4112</v>
      </c>
      <c r="S357">
        <f t="shared" ref="S357:S377" si="273">ROUND(CT357*I357,0)</f>
        <v>101690</v>
      </c>
      <c r="T357">
        <f t="shared" ref="T357:T377" si="274">ROUND(CU357*I357,0)</f>
        <v>0</v>
      </c>
      <c r="U357">
        <f t="shared" ref="U357:U377" si="275">ROUND(CV357*I357,7)</f>
        <v>241.20089999999999</v>
      </c>
      <c r="V357">
        <f t="shared" ref="V357:V377" si="276">ROUND(CW357*I357,7)</f>
        <v>7.8956999999999997</v>
      </c>
      <c r="W357">
        <f t="shared" ref="W357:W377" si="277">ROUND(CX357*I357,0)</f>
        <v>0</v>
      </c>
      <c r="X357">
        <f t="shared" ref="X357:X377" si="278">ROUND(CY357,0)</f>
        <v>102628</v>
      </c>
      <c r="Y357">
        <f t="shared" ref="Y357:Y377" si="279">ROUND(CZ357,0)</f>
        <v>58191</v>
      </c>
      <c r="AA357">
        <v>92810797</v>
      </c>
      <c r="AB357">
        <f t="shared" ref="AB357:AB377" si="280">ROUND((AC357+AD357+AF357),2)</f>
        <v>112.39</v>
      </c>
      <c r="AC357">
        <f t="shared" ref="AC357:AC368" si="281">ROUND((ES357),2)</f>
        <v>0</v>
      </c>
      <c r="AD357">
        <f t="shared" ref="AD357:AD368" si="282">ROUND((((ET357)-(EU357))+AE357),2)</f>
        <v>23.37</v>
      </c>
      <c r="AE357">
        <f t="shared" ref="AE357:AE368" si="283">ROUND((EU357),2)</f>
        <v>3.6</v>
      </c>
      <c r="AF357">
        <f t="shared" ref="AF357:AF368" si="284">ROUND((EV357),2)</f>
        <v>89.02</v>
      </c>
      <c r="AG357">
        <f t="shared" ref="AG357:AG377" si="285">ROUND((AP357),2)</f>
        <v>0</v>
      </c>
      <c r="AH357">
        <f t="shared" ref="AH357:AH368" si="286">(EW357)</f>
        <v>9.4700000000000006</v>
      </c>
      <c r="AI357">
        <f t="shared" ref="AI357:AI368" si="287">(EX357)</f>
        <v>0.31</v>
      </c>
      <c r="AJ357">
        <f t="shared" ref="AJ357:AJ377" si="288">(AS357)</f>
        <v>0</v>
      </c>
      <c r="AK357">
        <v>112.39</v>
      </c>
      <c r="AL357">
        <v>0</v>
      </c>
      <c r="AM357">
        <v>23.37</v>
      </c>
      <c r="AN357">
        <v>3.6</v>
      </c>
      <c r="AO357">
        <v>89.02</v>
      </c>
      <c r="AP357">
        <v>0</v>
      </c>
      <c r="AQ357">
        <v>9.4700000000000006</v>
      </c>
      <c r="AR357">
        <v>0.31</v>
      </c>
      <c r="AS357">
        <v>0</v>
      </c>
      <c r="AT357">
        <v>97</v>
      </c>
      <c r="AU357">
        <v>55</v>
      </c>
      <c r="AV357">
        <v>1</v>
      </c>
      <c r="AW357">
        <v>1</v>
      </c>
      <c r="AZ357">
        <v>1</v>
      </c>
      <c r="BA357">
        <v>44.85</v>
      </c>
      <c r="BB357">
        <v>15.72</v>
      </c>
      <c r="BC357">
        <v>9.92</v>
      </c>
      <c r="BD357" t="s">
        <v>6</v>
      </c>
      <c r="BE357" t="s">
        <v>6</v>
      </c>
      <c r="BF357" t="s">
        <v>6</v>
      </c>
      <c r="BG357" t="s">
        <v>6</v>
      </c>
      <c r="BH357">
        <v>0</v>
      </c>
      <c r="BI357">
        <v>1</v>
      </c>
      <c r="BJ357" t="s">
        <v>237</v>
      </c>
      <c r="BM357">
        <v>26001</v>
      </c>
      <c r="BN357">
        <v>0</v>
      </c>
      <c r="BO357" t="s">
        <v>6</v>
      </c>
      <c r="BP357">
        <v>0</v>
      </c>
      <c r="BQ357">
        <v>2</v>
      </c>
      <c r="BR357">
        <v>0</v>
      </c>
      <c r="BS357">
        <v>44.85</v>
      </c>
      <c r="BT357">
        <v>1</v>
      </c>
      <c r="BU357">
        <v>1</v>
      </c>
      <c r="BV357">
        <v>1</v>
      </c>
      <c r="BW357">
        <v>1</v>
      </c>
      <c r="BX357">
        <v>1</v>
      </c>
      <c r="BY357" t="s">
        <v>6</v>
      </c>
      <c r="BZ357">
        <v>97</v>
      </c>
      <c r="CA357">
        <v>55</v>
      </c>
      <c r="CB357" t="s">
        <v>6</v>
      </c>
      <c r="CE357">
        <v>0</v>
      </c>
      <c r="CF357">
        <v>0</v>
      </c>
      <c r="CG357">
        <v>0</v>
      </c>
      <c r="CM357">
        <v>0</v>
      </c>
      <c r="CN357" t="s">
        <v>6</v>
      </c>
      <c r="CO357">
        <v>0</v>
      </c>
      <c r="CP357">
        <f t="shared" ref="CP357:CP377" si="289">(P357+Q357+S357)</f>
        <v>111047</v>
      </c>
      <c r="CQ357">
        <f t="shared" ref="CQ357:CQ367" si="290">AC357*BC357</f>
        <v>0</v>
      </c>
      <c r="CR357">
        <f t="shared" ref="CR357:CR367" si="291">AD357*BB357</f>
        <v>367.37640000000005</v>
      </c>
      <c r="CS357">
        <f t="shared" ref="CS357:CS377" si="292">AE357*BS357</f>
        <v>161.46</v>
      </c>
      <c r="CT357">
        <f t="shared" ref="CT357:CT377" si="293">AF357*BA357</f>
        <v>3992.547</v>
      </c>
      <c r="CU357">
        <f t="shared" ref="CU357:CU377" si="294">AG357</f>
        <v>0</v>
      </c>
      <c r="CV357">
        <f t="shared" ref="CV357:CV377" si="295">AH357</f>
        <v>9.4700000000000006</v>
      </c>
      <c r="CW357">
        <f t="shared" ref="CW357:CW377" si="296">AI357</f>
        <v>0.31</v>
      </c>
      <c r="CX357">
        <f t="shared" ref="CX357:CX377" si="297">AJ357</f>
        <v>0</v>
      </c>
      <c r="CY357">
        <f t="shared" ref="CY357:CY377" si="298">(((S357+R357)*AT357)/100)</f>
        <v>102627.94</v>
      </c>
      <c r="CZ357">
        <f t="shared" ref="CZ357:CZ377" si="299">(((S357+R357)*AU357)/100)</f>
        <v>58191.1</v>
      </c>
      <c r="DC357" t="s">
        <v>6</v>
      </c>
      <c r="DD357" t="s">
        <v>6</v>
      </c>
      <c r="DE357" t="s">
        <v>6</v>
      </c>
      <c r="DF357" t="s">
        <v>6</v>
      </c>
      <c r="DG357" t="s">
        <v>6</v>
      </c>
      <c r="DH357" t="s">
        <v>6</v>
      </c>
      <c r="DI357" t="s">
        <v>6</v>
      </c>
      <c r="DJ357" t="s">
        <v>6</v>
      </c>
      <c r="DK357" t="s">
        <v>6</v>
      </c>
      <c r="DL357" t="s">
        <v>6</v>
      </c>
      <c r="DM357" t="s">
        <v>6</v>
      </c>
      <c r="DN357">
        <v>0</v>
      </c>
      <c r="DO357">
        <v>0</v>
      </c>
      <c r="DP357">
        <v>1</v>
      </c>
      <c r="DQ357">
        <v>1</v>
      </c>
      <c r="DU357">
        <v>1007</v>
      </c>
      <c r="DV357" t="s">
        <v>70</v>
      </c>
      <c r="DW357" t="s">
        <v>70</v>
      </c>
      <c r="DX357">
        <v>1</v>
      </c>
      <c r="DZ357" t="s">
        <v>6</v>
      </c>
      <c r="EA357" t="s">
        <v>6</v>
      </c>
      <c r="EB357" t="s">
        <v>6</v>
      </c>
      <c r="EC357" t="s">
        <v>6</v>
      </c>
      <c r="EE357">
        <v>66434353</v>
      </c>
      <c r="EF357">
        <v>2</v>
      </c>
      <c r="EG357" t="s">
        <v>24</v>
      </c>
      <c r="EH357">
        <v>20</v>
      </c>
      <c r="EI357" t="s">
        <v>238</v>
      </c>
      <c r="EJ357">
        <v>1</v>
      </c>
      <c r="EK357">
        <v>26001</v>
      </c>
      <c r="EL357" t="s">
        <v>238</v>
      </c>
      <c r="EM357" t="s">
        <v>239</v>
      </c>
      <c r="EO357" t="s">
        <v>6</v>
      </c>
      <c r="EQ357">
        <v>1441792</v>
      </c>
      <c r="ER357">
        <v>112.39</v>
      </c>
      <c r="ES357">
        <v>0</v>
      </c>
      <c r="ET357">
        <v>23.37</v>
      </c>
      <c r="EU357">
        <v>3.6</v>
      </c>
      <c r="EV357">
        <v>89.02</v>
      </c>
      <c r="EW357">
        <v>9.4700000000000006</v>
      </c>
      <c r="EX357">
        <v>0.31</v>
      </c>
      <c r="EY357">
        <v>0</v>
      </c>
      <c r="FQ357">
        <v>0</v>
      </c>
      <c r="FR357">
        <v>0</v>
      </c>
      <c r="FS357">
        <v>0</v>
      </c>
      <c r="FX357">
        <v>97</v>
      </c>
      <c r="FY357">
        <v>55</v>
      </c>
      <c r="GA357" t="s">
        <v>6</v>
      </c>
      <c r="GD357">
        <v>1</v>
      </c>
      <c r="GF357">
        <v>1577831877</v>
      </c>
      <c r="GG357">
        <v>2</v>
      </c>
      <c r="GH357">
        <v>1</v>
      </c>
      <c r="GI357">
        <v>4</v>
      </c>
      <c r="GJ357">
        <v>0</v>
      </c>
      <c r="GK357">
        <v>0</v>
      </c>
      <c r="GL357">
        <f t="shared" ref="GL357:GL377" si="300">ROUND(IF(AND(BH357=3,BI357=3,FS357&lt;&gt;0),P357,0),0)</f>
        <v>0</v>
      </c>
      <c r="GM357">
        <f t="shared" ref="GM357:GM377" si="301">ROUND(O357+X357+Y357,0)+GX357</f>
        <v>271866</v>
      </c>
      <c r="GN357">
        <f t="shared" ref="GN357:GN377" si="302">IF(OR(BI357=0,BI357=1),GM357-GX357,0)</f>
        <v>271866</v>
      </c>
      <c r="GO357">
        <f t="shared" ref="GO357:GO377" si="303">IF(BI357=2,GM357-GX357,0)</f>
        <v>0</v>
      </c>
      <c r="GP357">
        <f t="shared" ref="GP357:GP377" si="304">IF(BI357=4,GM357-GX357,0)</f>
        <v>0</v>
      </c>
      <c r="GR357">
        <v>0</v>
      </c>
      <c r="GS357">
        <v>3</v>
      </c>
      <c r="GT357">
        <v>0</v>
      </c>
      <c r="GU357" t="s">
        <v>6</v>
      </c>
      <c r="GV357">
        <f t="shared" ref="GV357:GV368" si="305">ROUND((GT357),2)</f>
        <v>0</v>
      </c>
      <c r="GW357">
        <v>1</v>
      </c>
      <c r="GX357">
        <f t="shared" ref="GX357:GX377" si="306">ROUND(HC357*I357,0)</f>
        <v>0</v>
      </c>
      <c r="HA357">
        <v>0</v>
      </c>
      <c r="HB357">
        <v>0</v>
      </c>
      <c r="HC357">
        <f t="shared" ref="HC357:HC377" si="307">GV357*GW357</f>
        <v>0</v>
      </c>
      <c r="HE357" t="s">
        <v>6</v>
      </c>
      <c r="HF357" t="s">
        <v>6</v>
      </c>
      <c r="HM357" t="s">
        <v>6</v>
      </c>
      <c r="HN357" t="s">
        <v>240</v>
      </c>
      <c r="HO357" t="s">
        <v>241</v>
      </c>
      <c r="HP357" t="s">
        <v>238</v>
      </c>
      <c r="HQ357" t="s">
        <v>238</v>
      </c>
      <c r="HS357">
        <v>0</v>
      </c>
      <c r="IK357">
        <v>0</v>
      </c>
    </row>
    <row r="358" spans="1:245" x14ac:dyDescent="0.2">
      <c r="A358">
        <v>18</v>
      </c>
      <c r="B358">
        <v>1</v>
      </c>
      <c r="C358">
        <v>217</v>
      </c>
      <c r="E358" t="s">
        <v>294</v>
      </c>
      <c r="F358" t="s">
        <v>243</v>
      </c>
      <c r="G358" t="s">
        <v>244</v>
      </c>
      <c r="H358" t="str">
        <f>'1.Ведомость'!C128</f>
        <v>м3</v>
      </c>
      <c r="I358">
        <f>I357*J358</f>
        <v>25.979399999999998</v>
      </c>
      <c r="J358">
        <v>1.02</v>
      </c>
      <c r="K358">
        <v>1.02</v>
      </c>
      <c r="O358">
        <f t="shared" si="269"/>
        <v>256272</v>
      </c>
      <c r="P358">
        <f t="shared" si="270"/>
        <v>256272</v>
      </c>
      <c r="Q358">
        <f t="shared" si="271"/>
        <v>0</v>
      </c>
      <c r="R358">
        <f t="shared" si="272"/>
        <v>0</v>
      </c>
      <c r="S358">
        <f t="shared" si="273"/>
        <v>0</v>
      </c>
      <c r="T358">
        <f t="shared" si="274"/>
        <v>0</v>
      </c>
      <c r="U358">
        <f t="shared" si="275"/>
        <v>0</v>
      </c>
      <c r="V358">
        <f t="shared" si="276"/>
        <v>0</v>
      </c>
      <c r="W358">
        <f t="shared" si="277"/>
        <v>0</v>
      </c>
      <c r="X358">
        <f t="shared" si="278"/>
        <v>0</v>
      </c>
      <c r="Y358">
        <f t="shared" si="279"/>
        <v>0</v>
      </c>
      <c r="AA358">
        <v>92810797</v>
      </c>
      <c r="AB358">
        <f t="shared" si="280"/>
        <v>994.4</v>
      </c>
      <c r="AC358">
        <f t="shared" si="281"/>
        <v>994.4</v>
      </c>
      <c r="AD358">
        <f t="shared" si="282"/>
        <v>0</v>
      </c>
      <c r="AE358">
        <f t="shared" si="283"/>
        <v>0</v>
      </c>
      <c r="AF358">
        <f t="shared" si="284"/>
        <v>0</v>
      </c>
      <c r="AG358">
        <f t="shared" si="285"/>
        <v>0</v>
      </c>
      <c r="AH358">
        <f t="shared" si="286"/>
        <v>0</v>
      </c>
      <c r="AI358">
        <f t="shared" si="287"/>
        <v>0</v>
      </c>
      <c r="AJ358">
        <f t="shared" si="288"/>
        <v>0</v>
      </c>
      <c r="AK358">
        <v>994.4</v>
      </c>
      <c r="AL358">
        <v>994.4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  <c r="AS358">
        <v>0</v>
      </c>
      <c r="AT358">
        <v>97</v>
      </c>
      <c r="AU358">
        <v>55</v>
      </c>
      <c r="AV358">
        <v>1</v>
      </c>
      <c r="AW358">
        <v>1</v>
      </c>
      <c r="AZ358">
        <v>1</v>
      </c>
      <c r="BA358">
        <v>1</v>
      </c>
      <c r="BB358">
        <v>1</v>
      </c>
      <c r="BC358">
        <v>9.92</v>
      </c>
      <c r="BD358" t="s">
        <v>6</v>
      </c>
      <c r="BE358" t="s">
        <v>6</v>
      </c>
      <c r="BF358" t="s">
        <v>6</v>
      </c>
      <c r="BG358" t="s">
        <v>6</v>
      </c>
      <c r="BH358">
        <v>3</v>
      </c>
      <c r="BI358">
        <v>1</v>
      </c>
      <c r="BJ358" t="s">
        <v>245</v>
      </c>
      <c r="BM358">
        <v>26001</v>
      </c>
      <c r="BN358">
        <v>0</v>
      </c>
      <c r="BO358" t="s">
        <v>6</v>
      </c>
      <c r="BP358">
        <v>0</v>
      </c>
      <c r="BQ358">
        <v>2</v>
      </c>
      <c r="BR358">
        <v>0</v>
      </c>
      <c r="BS358">
        <v>1</v>
      </c>
      <c r="BT358">
        <v>1</v>
      </c>
      <c r="BU358">
        <v>1</v>
      </c>
      <c r="BV358">
        <v>1</v>
      </c>
      <c r="BW358">
        <v>1</v>
      </c>
      <c r="BX358">
        <v>1</v>
      </c>
      <c r="BY358" t="s">
        <v>6</v>
      </c>
      <c r="BZ358">
        <v>97</v>
      </c>
      <c r="CA358">
        <v>55</v>
      </c>
      <c r="CB358" t="s">
        <v>6</v>
      </c>
      <c r="CE358">
        <v>0</v>
      </c>
      <c r="CF358">
        <v>0</v>
      </c>
      <c r="CG358">
        <v>0</v>
      </c>
      <c r="CM358">
        <v>0</v>
      </c>
      <c r="CN358" t="s">
        <v>6</v>
      </c>
      <c r="CO358">
        <v>0</v>
      </c>
      <c r="CP358">
        <f t="shared" si="289"/>
        <v>256272</v>
      </c>
      <c r="CQ358">
        <f t="shared" si="290"/>
        <v>9864.4480000000003</v>
      </c>
      <c r="CR358">
        <f t="shared" si="291"/>
        <v>0</v>
      </c>
      <c r="CS358">
        <f t="shared" si="292"/>
        <v>0</v>
      </c>
      <c r="CT358">
        <f t="shared" si="293"/>
        <v>0</v>
      </c>
      <c r="CU358">
        <f t="shared" si="294"/>
        <v>0</v>
      </c>
      <c r="CV358">
        <f t="shared" si="295"/>
        <v>0</v>
      </c>
      <c r="CW358">
        <f t="shared" si="296"/>
        <v>0</v>
      </c>
      <c r="CX358">
        <f t="shared" si="297"/>
        <v>0</v>
      </c>
      <c r="CY358">
        <f t="shared" si="298"/>
        <v>0</v>
      </c>
      <c r="CZ358">
        <f t="shared" si="299"/>
        <v>0</v>
      </c>
      <c r="DC358" t="s">
        <v>6</v>
      </c>
      <c r="DD358" t="s">
        <v>6</v>
      </c>
      <c r="DE358" t="s">
        <v>6</v>
      </c>
      <c r="DF358" t="s">
        <v>6</v>
      </c>
      <c r="DG358" t="s">
        <v>6</v>
      </c>
      <c r="DH358" t="s">
        <v>6</v>
      </c>
      <c r="DI358" t="s">
        <v>6</v>
      </c>
      <c r="DJ358" t="s">
        <v>6</v>
      </c>
      <c r="DK358" t="s">
        <v>6</v>
      </c>
      <c r="DL358" t="s">
        <v>6</v>
      </c>
      <c r="DM358" t="s">
        <v>6</v>
      </c>
      <c r="DN358">
        <v>0</v>
      </c>
      <c r="DO358">
        <v>0</v>
      </c>
      <c r="DP358">
        <v>1</v>
      </c>
      <c r="DQ358">
        <v>1</v>
      </c>
      <c r="DU358">
        <v>1007</v>
      </c>
      <c r="DV358" t="s">
        <v>70</v>
      </c>
      <c r="DW358" t="s">
        <v>70</v>
      </c>
      <c r="DX358">
        <v>1</v>
      </c>
      <c r="DZ358" t="s">
        <v>6</v>
      </c>
      <c r="EA358" t="s">
        <v>6</v>
      </c>
      <c r="EB358" t="s">
        <v>6</v>
      </c>
      <c r="EC358" t="s">
        <v>6</v>
      </c>
      <c r="EE358">
        <v>66434353</v>
      </c>
      <c r="EF358">
        <v>2</v>
      </c>
      <c r="EG358" t="s">
        <v>24</v>
      </c>
      <c r="EH358">
        <v>20</v>
      </c>
      <c r="EI358" t="s">
        <v>238</v>
      </c>
      <c r="EJ358">
        <v>1</v>
      </c>
      <c r="EK358">
        <v>26001</v>
      </c>
      <c r="EL358" t="s">
        <v>238</v>
      </c>
      <c r="EM358" t="s">
        <v>239</v>
      </c>
      <c r="EO358" t="s">
        <v>6</v>
      </c>
      <c r="EQ358">
        <v>0</v>
      </c>
      <c r="ER358">
        <v>994.4</v>
      </c>
      <c r="ES358">
        <v>994.4</v>
      </c>
      <c r="ET358">
        <v>0</v>
      </c>
      <c r="EU358">
        <v>0</v>
      </c>
      <c r="EV358">
        <v>0</v>
      </c>
      <c r="EW358">
        <v>0</v>
      </c>
      <c r="EX358">
        <v>0</v>
      </c>
      <c r="FQ358">
        <v>0</v>
      </c>
      <c r="FR358">
        <v>0</v>
      </c>
      <c r="FS358">
        <v>0</v>
      </c>
      <c r="FX358">
        <v>97</v>
      </c>
      <c r="FY358">
        <v>55</v>
      </c>
      <c r="GA358" t="s">
        <v>6</v>
      </c>
      <c r="GD358">
        <v>1</v>
      </c>
      <c r="GF358">
        <v>1849619500</v>
      </c>
      <c r="GG358">
        <v>2</v>
      </c>
      <c r="GH358">
        <v>1</v>
      </c>
      <c r="GI358">
        <v>4</v>
      </c>
      <c r="GJ358">
        <v>0</v>
      </c>
      <c r="GK358">
        <v>0</v>
      </c>
      <c r="GL358">
        <f t="shared" si="300"/>
        <v>0</v>
      </c>
      <c r="GM358">
        <f t="shared" si="301"/>
        <v>256272</v>
      </c>
      <c r="GN358">
        <f t="shared" si="302"/>
        <v>256272</v>
      </c>
      <c r="GO358">
        <f t="shared" si="303"/>
        <v>0</v>
      </c>
      <c r="GP358">
        <f t="shared" si="304"/>
        <v>0</v>
      </c>
      <c r="GR358">
        <v>0</v>
      </c>
      <c r="GS358">
        <v>3</v>
      </c>
      <c r="GT358">
        <v>0</v>
      </c>
      <c r="GU358" t="s">
        <v>6</v>
      </c>
      <c r="GV358">
        <f t="shared" si="305"/>
        <v>0</v>
      </c>
      <c r="GW358">
        <v>1</v>
      </c>
      <c r="GX358">
        <f t="shared" si="306"/>
        <v>0</v>
      </c>
      <c r="HA358">
        <v>0</v>
      </c>
      <c r="HB358">
        <v>0</v>
      </c>
      <c r="HC358">
        <f t="shared" si="307"/>
        <v>0</v>
      </c>
      <c r="HE358" t="s">
        <v>6</v>
      </c>
      <c r="HF358" t="s">
        <v>6</v>
      </c>
      <c r="HM358" t="s">
        <v>6</v>
      </c>
      <c r="HN358" t="s">
        <v>240</v>
      </c>
      <c r="HO358" t="s">
        <v>241</v>
      </c>
      <c r="HP358" t="s">
        <v>238</v>
      </c>
      <c r="HQ358" t="s">
        <v>238</v>
      </c>
      <c r="HS358">
        <v>0</v>
      </c>
      <c r="IK358">
        <v>0</v>
      </c>
    </row>
    <row r="359" spans="1:245" x14ac:dyDescent="0.2">
      <c r="A359">
        <v>17</v>
      </c>
      <c r="B359">
        <v>1</v>
      </c>
      <c r="C359">
        <f>ROW(SmtRes!A223)</f>
        <v>223</v>
      </c>
      <c r="D359">
        <f>ROW(EtalonRes!A214)</f>
        <v>214</v>
      </c>
      <c r="E359" t="s">
        <v>295</v>
      </c>
      <c r="F359" t="s">
        <v>165</v>
      </c>
      <c r="G359" t="s">
        <v>166</v>
      </c>
      <c r="H359" t="s">
        <v>37</v>
      </c>
      <c r="I359">
        <v>0.73299999999999998</v>
      </c>
      <c r="J359">
        <v>0</v>
      </c>
      <c r="K359">
        <v>0.73299999999999998</v>
      </c>
      <c r="O359">
        <f t="shared" si="269"/>
        <v>5807</v>
      </c>
      <c r="P359">
        <f t="shared" si="270"/>
        <v>2077</v>
      </c>
      <c r="Q359">
        <f t="shared" si="271"/>
        <v>351</v>
      </c>
      <c r="R359">
        <f t="shared" si="272"/>
        <v>143</v>
      </c>
      <c r="S359">
        <f t="shared" si="273"/>
        <v>3379</v>
      </c>
      <c r="T359">
        <f t="shared" si="274"/>
        <v>0</v>
      </c>
      <c r="U359">
        <f t="shared" si="275"/>
        <v>8.5028000000000006</v>
      </c>
      <c r="V359">
        <f t="shared" si="276"/>
        <v>0.25655</v>
      </c>
      <c r="W359">
        <f t="shared" si="277"/>
        <v>0</v>
      </c>
      <c r="X359">
        <f t="shared" si="278"/>
        <v>3592</v>
      </c>
      <c r="Y359">
        <f t="shared" si="279"/>
        <v>2043</v>
      </c>
      <c r="AA359">
        <v>92810797</v>
      </c>
      <c r="AB359">
        <f t="shared" si="280"/>
        <v>418.83</v>
      </c>
      <c r="AC359">
        <f t="shared" si="281"/>
        <v>285.60000000000002</v>
      </c>
      <c r="AD359">
        <f t="shared" si="282"/>
        <v>30.45</v>
      </c>
      <c r="AE359">
        <f t="shared" si="283"/>
        <v>4.3499999999999996</v>
      </c>
      <c r="AF359">
        <f t="shared" si="284"/>
        <v>102.78</v>
      </c>
      <c r="AG359">
        <f t="shared" si="285"/>
        <v>0</v>
      </c>
      <c r="AH359">
        <f t="shared" si="286"/>
        <v>11.6</v>
      </c>
      <c r="AI359">
        <f t="shared" si="287"/>
        <v>0.35</v>
      </c>
      <c r="AJ359">
        <f t="shared" si="288"/>
        <v>0</v>
      </c>
      <c r="AK359">
        <v>418.83</v>
      </c>
      <c r="AL359">
        <v>285.60000000000002</v>
      </c>
      <c r="AM359">
        <v>30.45</v>
      </c>
      <c r="AN359">
        <v>4.3499999999999996</v>
      </c>
      <c r="AO359">
        <v>102.78</v>
      </c>
      <c r="AP359">
        <v>0</v>
      </c>
      <c r="AQ359">
        <v>11.6</v>
      </c>
      <c r="AR359">
        <v>0.35</v>
      </c>
      <c r="AS359">
        <v>0</v>
      </c>
      <c r="AT359">
        <v>102</v>
      </c>
      <c r="AU359">
        <v>58</v>
      </c>
      <c r="AV359">
        <v>1</v>
      </c>
      <c r="AW359">
        <v>1</v>
      </c>
      <c r="AZ359">
        <v>1</v>
      </c>
      <c r="BA359">
        <v>44.85</v>
      </c>
      <c r="BB359">
        <v>15.72</v>
      </c>
      <c r="BC359">
        <v>9.92</v>
      </c>
      <c r="BD359" t="s">
        <v>6</v>
      </c>
      <c r="BE359" t="s">
        <v>6</v>
      </c>
      <c r="BF359" t="s">
        <v>6</v>
      </c>
      <c r="BG359" t="s">
        <v>6</v>
      </c>
      <c r="BH359">
        <v>0</v>
      </c>
      <c r="BI359">
        <v>1</v>
      </c>
      <c r="BJ359" t="s">
        <v>167</v>
      </c>
      <c r="BM359">
        <v>6001</v>
      </c>
      <c r="BN359">
        <v>0</v>
      </c>
      <c r="BO359" t="s">
        <v>6</v>
      </c>
      <c r="BP359">
        <v>0</v>
      </c>
      <c r="BQ359">
        <v>2</v>
      </c>
      <c r="BR359">
        <v>0</v>
      </c>
      <c r="BS359">
        <v>44.85</v>
      </c>
      <c r="BT359">
        <v>1</v>
      </c>
      <c r="BU359">
        <v>1</v>
      </c>
      <c r="BV359">
        <v>1</v>
      </c>
      <c r="BW359">
        <v>1</v>
      </c>
      <c r="BX359">
        <v>1</v>
      </c>
      <c r="BY359" t="s">
        <v>6</v>
      </c>
      <c r="BZ359">
        <v>102</v>
      </c>
      <c r="CA359">
        <v>58</v>
      </c>
      <c r="CB359" t="s">
        <v>6</v>
      </c>
      <c r="CE359">
        <v>0</v>
      </c>
      <c r="CF359">
        <v>0</v>
      </c>
      <c r="CG359">
        <v>0</v>
      </c>
      <c r="CM359">
        <v>0</v>
      </c>
      <c r="CN359" t="s">
        <v>6</v>
      </c>
      <c r="CO359">
        <v>0</v>
      </c>
      <c r="CP359">
        <f t="shared" si="289"/>
        <v>5807</v>
      </c>
      <c r="CQ359">
        <f t="shared" si="290"/>
        <v>2833.152</v>
      </c>
      <c r="CR359">
        <f t="shared" si="291"/>
        <v>478.67400000000004</v>
      </c>
      <c r="CS359">
        <f t="shared" si="292"/>
        <v>195.0975</v>
      </c>
      <c r="CT359">
        <f t="shared" si="293"/>
        <v>4609.683</v>
      </c>
      <c r="CU359">
        <f t="shared" si="294"/>
        <v>0</v>
      </c>
      <c r="CV359">
        <f t="shared" si="295"/>
        <v>11.6</v>
      </c>
      <c r="CW359">
        <f t="shared" si="296"/>
        <v>0.35</v>
      </c>
      <c r="CX359">
        <f t="shared" si="297"/>
        <v>0</v>
      </c>
      <c r="CY359">
        <f t="shared" si="298"/>
        <v>3592.44</v>
      </c>
      <c r="CZ359">
        <f t="shared" si="299"/>
        <v>2042.76</v>
      </c>
      <c r="DC359" t="s">
        <v>6</v>
      </c>
      <c r="DD359" t="s">
        <v>6</v>
      </c>
      <c r="DE359" t="s">
        <v>6</v>
      </c>
      <c r="DF359" t="s">
        <v>6</v>
      </c>
      <c r="DG359" t="s">
        <v>6</v>
      </c>
      <c r="DH359" t="s">
        <v>6</v>
      </c>
      <c r="DI359" t="s">
        <v>6</v>
      </c>
      <c r="DJ359" t="s">
        <v>6</v>
      </c>
      <c r="DK359" t="s">
        <v>6</v>
      </c>
      <c r="DL359" t="s">
        <v>6</v>
      </c>
      <c r="DM359" t="s">
        <v>6</v>
      </c>
      <c r="DN359">
        <v>0</v>
      </c>
      <c r="DO359">
        <v>0</v>
      </c>
      <c r="DP359">
        <v>1</v>
      </c>
      <c r="DQ359">
        <v>1</v>
      </c>
      <c r="DU359">
        <v>1009</v>
      </c>
      <c r="DV359" t="s">
        <v>37</v>
      </c>
      <c r="DW359" t="s">
        <v>37</v>
      </c>
      <c r="DX359">
        <v>1000</v>
      </c>
      <c r="DZ359" t="s">
        <v>6</v>
      </c>
      <c r="EA359" t="s">
        <v>6</v>
      </c>
      <c r="EB359" t="s">
        <v>6</v>
      </c>
      <c r="EC359" t="s">
        <v>6</v>
      </c>
      <c r="EE359">
        <v>66434263</v>
      </c>
      <c r="EF359">
        <v>2</v>
      </c>
      <c r="EG359" t="s">
        <v>24</v>
      </c>
      <c r="EH359">
        <v>6</v>
      </c>
      <c r="EI359" t="s">
        <v>168</v>
      </c>
      <c r="EJ359">
        <v>1</v>
      </c>
      <c r="EK359">
        <v>6001</v>
      </c>
      <c r="EL359" t="s">
        <v>168</v>
      </c>
      <c r="EM359" t="s">
        <v>169</v>
      </c>
      <c r="EO359" t="s">
        <v>6</v>
      </c>
      <c r="EQ359">
        <v>1441792</v>
      </c>
      <c r="ER359">
        <v>418.83</v>
      </c>
      <c r="ES359">
        <v>285.60000000000002</v>
      </c>
      <c r="ET359">
        <v>30.45</v>
      </c>
      <c r="EU359">
        <v>4.3499999999999996</v>
      </c>
      <c r="EV359">
        <v>102.78</v>
      </c>
      <c r="EW359">
        <v>11.6</v>
      </c>
      <c r="EX359">
        <v>0.35</v>
      </c>
      <c r="EY359">
        <v>0</v>
      </c>
      <c r="FQ359">
        <v>0</v>
      </c>
      <c r="FR359">
        <v>0</v>
      </c>
      <c r="FS359">
        <v>0</v>
      </c>
      <c r="FX359">
        <v>102</v>
      </c>
      <c r="FY359">
        <v>58</v>
      </c>
      <c r="GA359" t="s">
        <v>6</v>
      </c>
      <c r="GD359">
        <v>1</v>
      </c>
      <c r="GF359">
        <v>-1525062063</v>
      </c>
      <c r="GG359">
        <v>2</v>
      </c>
      <c r="GH359">
        <v>1</v>
      </c>
      <c r="GI359">
        <v>4</v>
      </c>
      <c r="GJ359">
        <v>0</v>
      </c>
      <c r="GK359">
        <v>0</v>
      </c>
      <c r="GL359">
        <f t="shared" si="300"/>
        <v>0</v>
      </c>
      <c r="GM359">
        <f t="shared" si="301"/>
        <v>11442</v>
      </c>
      <c r="GN359">
        <f t="shared" si="302"/>
        <v>11442</v>
      </c>
      <c r="GO359">
        <f t="shared" si="303"/>
        <v>0</v>
      </c>
      <c r="GP359">
        <f t="shared" si="304"/>
        <v>0</v>
      </c>
      <c r="GR359">
        <v>0</v>
      </c>
      <c r="GS359">
        <v>3</v>
      </c>
      <c r="GT359">
        <v>0</v>
      </c>
      <c r="GU359" t="s">
        <v>6</v>
      </c>
      <c r="GV359">
        <f t="shared" si="305"/>
        <v>0</v>
      </c>
      <c r="GW359">
        <v>1</v>
      </c>
      <c r="GX359">
        <f t="shared" si="306"/>
        <v>0</v>
      </c>
      <c r="HA359">
        <v>0</v>
      </c>
      <c r="HB359">
        <v>0</v>
      </c>
      <c r="HC359">
        <f t="shared" si="307"/>
        <v>0</v>
      </c>
      <c r="HE359" t="s">
        <v>6</v>
      </c>
      <c r="HF359" t="s">
        <v>6</v>
      </c>
      <c r="HM359" t="s">
        <v>6</v>
      </c>
      <c r="HN359" t="s">
        <v>170</v>
      </c>
      <c r="HO359" t="s">
        <v>171</v>
      </c>
      <c r="HP359" t="s">
        <v>168</v>
      </c>
      <c r="HQ359" t="s">
        <v>168</v>
      </c>
      <c r="HS359">
        <v>0</v>
      </c>
      <c r="IK359">
        <v>0</v>
      </c>
    </row>
    <row r="360" spans="1:245" x14ac:dyDescent="0.2">
      <c r="A360">
        <v>18</v>
      </c>
      <c r="B360">
        <v>1</v>
      </c>
      <c r="C360">
        <v>223</v>
      </c>
      <c r="E360" t="s">
        <v>296</v>
      </c>
      <c r="F360" t="s">
        <v>173</v>
      </c>
      <c r="G360" t="s">
        <v>174</v>
      </c>
      <c r="H360" t="str">
        <f>'1.Ведомость'!C130</f>
        <v>т</v>
      </c>
      <c r="I360">
        <f>I359*J360</f>
        <v>0.73299999999999998</v>
      </c>
      <c r="J360">
        <v>1</v>
      </c>
      <c r="K360">
        <v>1</v>
      </c>
      <c r="O360">
        <f t="shared" si="269"/>
        <v>63843</v>
      </c>
      <c r="P360">
        <f t="shared" si="270"/>
        <v>63843</v>
      </c>
      <c r="Q360">
        <f t="shared" si="271"/>
        <v>0</v>
      </c>
      <c r="R360">
        <f t="shared" si="272"/>
        <v>0</v>
      </c>
      <c r="S360">
        <f t="shared" si="273"/>
        <v>0</v>
      </c>
      <c r="T360">
        <f t="shared" si="274"/>
        <v>0</v>
      </c>
      <c r="U360">
        <f t="shared" si="275"/>
        <v>0</v>
      </c>
      <c r="V360">
        <f t="shared" si="276"/>
        <v>0</v>
      </c>
      <c r="W360">
        <f t="shared" si="277"/>
        <v>0</v>
      </c>
      <c r="X360">
        <f t="shared" si="278"/>
        <v>0</v>
      </c>
      <c r="Y360">
        <f t="shared" si="279"/>
        <v>0</v>
      </c>
      <c r="AA360">
        <v>92810797</v>
      </c>
      <c r="AB360">
        <f t="shared" si="280"/>
        <v>8780.09</v>
      </c>
      <c r="AC360">
        <f t="shared" si="281"/>
        <v>8780.09</v>
      </c>
      <c r="AD360">
        <f t="shared" si="282"/>
        <v>0</v>
      </c>
      <c r="AE360">
        <f t="shared" si="283"/>
        <v>0</v>
      </c>
      <c r="AF360">
        <f t="shared" si="284"/>
        <v>0</v>
      </c>
      <c r="AG360">
        <f t="shared" si="285"/>
        <v>0</v>
      </c>
      <c r="AH360">
        <f t="shared" si="286"/>
        <v>0</v>
      </c>
      <c r="AI360">
        <f t="shared" si="287"/>
        <v>0</v>
      </c>
      <c r="AJ360">
        <f t="shared" si="288"/>
        <v>0</v>
      </c>
      <c r="AK360">
        <v>8780.09</v>
      </c>
      <c r="AL360">
        <v>8780.09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102</v>
      </c>
      <c r="AU360">
        <v>58</v>
      </c>
      <c r="AV360">
        <v>1</v>
      </c>
      <c r="AW360">
        <v>1</v>
      </c>
      <c r="AZ360">
        <v>1</v>
      </c>
      <c r="BA360">
        <v>1</v>
      </c>
      <c r="BB360">
        <v>1</v>
      </c>
      <c r="BC360">
        <v>9.92</v>
      </c>
      <c r="BD360" t="s">
        <v>6</v>
      </c>
      <c r="BE360" t="s">
        <v>6</v>
      </c>
      <c r="BF360" t="s">
        <v>6</v>
      </c>
      <c r="BG360" t="s">
        <v>6</v>
      </c>
      <c r="BH360">
        <v>3</v>
      </c>
      <c r="BI360">
        <v>1</v>
      </c>
      <c r="BJ360" t="s">
        <v>175</v>
      </c>
      <c r="BM360">
        <v>6001</v>
      </c>
      <c r="BN360">
        <v>0</v>
      </c>
      <c r="BO360" t="s">
        <v>6</v>
      </c>
      <c r="BP360">
        <v>0</v>
      </c>
      <c r="BQ360">
        <v>2</v>
      </c>
      <c r="BR360">
        <v>0</v>
      </c>
      <c r="BS360">
        <v>1</v>
      </c>
      <c r="BT360">
        <v>1</v>
      </c>
      <c r="BU360">
        <v>1</v>
      </c>
      <c r="BV360">
        <v>1</v>
      </c>
      <c r="BW360">
        <v>1</v>
      </c>
      <c r="BX360">
        <v>1</v>
      </c>
      <c r="BY360" t="s">
        <v>6</v>
      </c>
      <c r="BZ360">
        <v>102</v>
      </c>
      <c r="CA360">
        <v>58</v>
      </c>
      <c r="CB360" t="s">
        <v>6</v>
      </c>
      <c r="CE360">
        <v>0</v>
      </c>
      <c r="CF360">
        <v>0</v>
      </c>
      <c r="CG360">
        <v>0</v>
      </c>
      <c r="CM360">
        <v>0</v>
      </c>
      <c r="CN360" t="s">
        <v>6</v>
      </c>
      <c r="CO360">
        <v>0</v>
      </c>
      <c r="CP360">
        <f t="shared" si="289"/>
        <v>63843</v>
      </c>
      <c r="CQ360">
        <f t="shared" si="290"/>
        <v>87098.492800000007</v>
      </c>
      <c r="CR360">
        <f t="shared" si="291"/>
        <v>0</v>
      </c>
      <c r="CS360">
        <f t="shared" si="292"/>
        <v>0</v>
      </c>
      <c r="CT360">
        <f t="shared" si="293"/>
        <v>0</v>
      </c>
      <c r="CU360">
        <f t="shared" si="294"/>
        <v>0</v>
      </c>
      <c r="CV360">
        <f t="shared" si="295"/>
        <v>0</v>
      </c>
      <c r="CW360">
        <f t="shared" si="296"/>
        <v>0</v>
      </c>
      <c r="CX360">
        <f t="shared" si="297"/>
        <v>0</v>
      </c>
      <c r="CY360">
        <f t="shared" si="298"/>
        <v>0</v>
      </c>
      <c r="CZ360">
        <f t="shared" si="299"/>
        <v>0</v>
      </c>
      <c r="DC360" t="s">
        <v>6</v>
      </c>
      <c r="DD360" t="s">
        <v>6</v>
      </c>
      <c r="DE360" t="s">
        <v>6</v>
      </c>
      <c r="DF360" t="s">
        <v>6</v>
      </c>
      <c r="DG360" t="s">
        <v>6</v>
      </c>
      <c r="DH360" t="s">
        <v>6</v>
      </c>
      <c r="DI360" t="s">
        <v>6</v>
      </c>
      <c r="DJ360" t="s">
        <v>6</v>
      </c>
      <c r="DK360" t="s">
        <v>6</v>
      </c>
      <c r="DL360" t="s">
        <v>6</v>
      </c>
      <c r="DM360" t="s">
        <v>6</v>
      </c>
      <c r="DN360">
        <v>0</v>
      </c>
      <c r="DO360">
        <v>0</v>
      </c>
      <c r="DP360">
        <v>1</v>
      </c>
      <c r="DQ360">
        <v>1</v>
      </c>
      <c r="DU360">
        <v>1009</v>
      </c>
      <c r="DV360" t="s">
        <v>37</v>
      </c>
      <c r="DW360" t="s">
        <v>37</v>
      </c>
      <c r="DX360">
        <v>1000</v>
      </c>
      <c r="DZ360" t="s">
        <v>6</v>
      </c>
      <c r="EA360" t="s">
        <v>6</v>
      </c>
      <c r="EB360" t="s">
        <v>6</v>
      </c>
      <c r="EC360" t="s">
        <v>6</v>
      </c>
      <c r="EE360">
        <v>66434263</v>
      </c>
      <c r="EF360">
        <v>2</v>
      </c>
      <c r="EG360" t="s">
        <v>24</v>
      </c>
      <c r="EH360">
        <v>6</v>
      </c>
      <c r="EI360" t="s">
        <v>168</v>
      </c>
      <c r="EJ360">
        <v>1</v>
      </c>
      <c r="EK360">
        <v>6001</v>
      </c>
      <c r="EL360" t="s">
        <v>168</v>
      </c>
      <c r="EM360" t="s">
        <v>169</v>
      </c>
      <c r="EO360" t="s">
        <v>6</v>
      </c>
      <c r="EQ360">
        <v>0</v>
      </c>
      <c r="ER360">
        <v>8780.09</v>
      </c>
      <c r="ES360">
        <v>8780.09</v>
      </c>
      <c r="ET360">
        <v>0</v>
      </c>
      <c r="EU360">
        <v>0</v>
      </c>
      <c r="EV360">
        <v>0</v>
      </c>
      <c r="EW360">
        <v>0</v>
      </c>
      <c r="EX360">
        <v>0</v>
      </c>
      <c r="FQ360">
        <v>0</v>
      </c>
      <c r="FR360">
        <v>0</v>
      </c>
      <c r="FS360">
        <v>0</v>
      </c>
      <c r="FX360">
        <v>102</v>
      </c>
      <c r="FY360">
        <v>58</v>
      </c>
      <c r="GA360" t="s">
        <v>6</v>
      </c>
      <c r="GD360">
        <v>1</v>
      </c>
      <c r="GF360">
        <v>1471731351</v>
      </c>
      <c r="GG360">
        <v>2</v>
      </c>
      <c r="GH360">
        <v>1</v>
      </c>
      <c r="GI360">
        <v>4</v>
      </c>
      <c r="GJ360">
        <v>0</v>
      </c>
      <c r="GK360">
        <v>0</v>
      </c>
      <c r="GL360">
        <f t="shared" si="300"/>
        <v>0</v>
      </c>
      <c r="GM360">
        <f t="shared" si="301"/>
        <v>63843</v>
      </c>
      <c r="GN360">
        <f t="shared" si="302"/>
        <v>63843</v>
      </c>
      <c r="GO360">
        <f t="shared" si="303"/>
        <v>0</v>
      </c>
      <c r="GP360">
        <f t="shared" si="304"/>
        <v>0</v>
      </c>
      <c r="GR360">
        <v>0</v>
      </c>
      <c r="GS360">
        <v>3</v>
      </c>
      <c r="GT360">
        <v>0</v>
      </c>
      <c r="GU360" t="s">
        <v>6</v>
      </c>
      <c r="GV360">
        <f t="shared" si="305"/>
        <v>0</v>
      </c>
      <c r="GW360">
        <v>1</v>
      </c>
      <c r="GX360">
        <f t="shared" si="306"/>
        <v>0</v>
      </c>
      <c r="HA360">
        <v>0</v>
      </c>
      <c r="HB360">
        <v>0</v>
      </c>
      <c r="HC360">
        <f t="shared" si="307"/>
        <v>0</v>
      </c>
      <c r="HE360" t="s">
        <v>6</v>
      </c>
      <c r="HF360" t="s">
        <v>6</v>
      </c>
      <c r="HM360" t="s">
        <v>6</v>
      </c>
      <c r="HN360" t="s">
        <v>170</v>
      </c>
      <c r="HO360" t="s">
        <v>171</v>
      </c>
      <c r="HP360" t="s">
        <v>168</v>
      </c>
      <c r="HQ360" t="s">
        <v>168</v>
      </c>
      <c r="HS360">
        <v>0</v>
      </c>
      <c r="IK360">
        <v>0</v>
      </c>
    </row>
    <row r="361" spans="1:245" x14ac:dyDescent="0.2">
      <c r="A361">
        <v>17</v>
      </c>
      <c r="B361">
        <v>1</v>
      </c>
      <c r="C361">
        <f>ROW(SmtRes!A228)</f>
        <v>228</v>
      </c>
      <c r="D361">
        <f>ROW(EtalonRes!A218)</f>
        <v>218</v>
      </c>
      <c r="E361" t="s">
        <v>297</v>
      </c>
      <c r="F361" t="s">
        <v>149</v>
      </c>
      <c r="G361" t="s">
        <v>150</v>
      </c>
      <c r="H361" t="s">
        <v>22</v>
      </c>
      <c r="I361">
        <v>2.5470000000000002</v>
      </c>
      <c r="J361">
        <v>0</v>
      </c>
      <c r="K361">
        <v>2.5470000000000002</v>
      </c>
      <c r="O361">
        <f t="shared" si="269"/>
        <v>41113</v>
      </c>
      <c r="P361">
        <f t="shared" si="270"/>
        <v>37699</v>
      </c>
      <c r="Q361">
        <f t="shared" si="271"/>
        <v>52</v>
      </c>
      <c r="R361">
        <f t="shared" si="272"/>
        <v>26</v>
      </c>
      <c r="S361">
        <f t="shared" si="273"/>
        <v>3362</v>
      </c>
      <c r="T361">
        <f t="shared" si="274"/>
        <v>0</v>
      </c>
      <c r="U361">
        <f t="shared" si="275"/>
        <v>8.7871500000000005</v>
      </c>
      <c r="V361">
        <f t="shared" si="276"/>
        <v>5.0939999999999999E-2</v>
      </c>
      <c r="W361">
        <f t="shared" si="277"/>
        <v>0</v>
      </c>
      <c r="X361">
        <f t="shared" si="278"/>
        <v>3795</v>
      </c>
      <c r="Y361">
        <f t="shared" si="279"/>
        <v>2202</v>
      </c>
      <c r="AA361">
        <v>92810797</v>
      </c>
      <c r="AB361">
        <f t="shared" si="280"/>
        <v>1522.8</v>
      </c>
      <c r="AC361">
        <f t="shared" si="281"/>
        <v>1492.06</v>
      </c>
      <c r="AD361">
        <f t="shared" si="282"/>
        <v>1.31</v>
      </c>
      <c r="AE361">
        <f t="shared" si="283"/>
        <v>0.23</v>
      </c>
      <c r="AF361">
        <f t="shared" si="284"/>
        <v>29.43</v>
      </c>
      <c r="AG361">
        <f t="shared" si="285"/>
        <v>0</v>
      </c>
      <c r="AH361">
        <f t="shared" si="286"/>
        <v>3.45</v>
      </c>
      <c r="AI361">
        <f t="shared" si="287"/>
        <v>0.02</v>
      </c>
      <c r="AJ361">
        <f t="shared" si="288"/>
        <v>0</v>
      </c>
      <c r="AK361">
        <v>1522.8</v>
      </c>
      <c r="AL361">
        <v>1492.06</v>
      </c>
      <c r="AM361">
        <v>1.31</v>
      </c>
      <c r="AN361">
        <v>0.23</v>
      </c>
      <c r="AO361">
        <v>29.43</v>
      </c>
      <c r="AP361">
        <v>0</v>
      </c>
      <c r="AQ361">
        <v>3.45</v>
      </c>
      <c r="AR361">
        <v>0.02</v>
      </c>
      <c r="AS361">
        <v>0</v>
      </c>
      <c r="AT361">
        <v>112</v>
      </c>
      <c r="AU361">
        <v>65</v>
      </c>
      <c r="AV361">
        <v>1</v>
      </c>
      <c r="AW361">
        <v>1</v>
      </c>
      <c r="AZ361">
        <v>1</v>
      </c>
      <c r="BA361">
        <v>44.85</v>
      </c>
      <c r="BB361">
        <v>15.72</v>
      </c>
      <c r="BC361">
        <v>9.92</v>
      </c>
      <c r="BD361" t="s">
        <v>6</v>
      </c>
      <c r="BE361" t="s">
        <v>6</v>
      </c>
      <c r="BF361" t="s">
        <v>6</v>
      </c>
      <c r="BG361" t="s">
        <v>6</v>
      </c>
      <c r="BH361">
        <v>0</v>
      </c>
      <c r="BI361">
        <v>1</v>
      </c>
      <c r="BJ361" t="s">
        <v>151</v>
      </c>
      <c r="BM361">
        <v>11001</v>
      </c>
      <c r="BN361">
        <v>0</v>
      </c>
      <c r="BO361" t="s">
        <v>6</v>
      </c>
      <c r="BP361">
        <v>0</v>
      </c>
      <c r="BQ361">
        <v>2</v>
      </c>
      <c r="BR361">
        <v>0</v>
      </c>
      <c r="BS361">
        <v>44.85</v>
      </c>
      <c r="BT361">
        <v>1</v>
      </c>
      <c r="BU361">
        <v>1</v>
      </c>
      <c r="BV361">
        <v>1</v>
      </c>
      <c r="BW361">
        <v>1</v>
      </c>
      <c r="BX361">
        <v>1</v>
      </c>
      <c r="BY361" t="s">
        <v>6</v>
      </c>
      <c r="BZ361">
        <v>112</v>
      </c>
      <c r="CA361">
        <v>65</v>
      </c>
      <c r="CB361" t="s">
        <v>6</v>
      </c>
      <c r="CE361">
        <v>0</v>
      </c>
      <c r="CF361">
        <v>0</v>
      </c>
      <c r="CG361">
        <v>0</v>
      </c>
      <c r="CM361">
        <v>0</v>
      </c>
      <c r="CN361" t="s">
        <v>6</v>
      </c>
      <c r="CO361">
        <v>0</v>
      </c>
      <c r="CP361">
        <f t="shared" si="289"/>
        <v>41113</v>
      </c>
      <c r="CQ361">
        <f t="shared" si="290"/>
        <v>14801.235199999999</v>
      </c>
      <c r="CR361">
        <f t="shared" si="291"/>
        <v>20.593200000000003</v>
      </c>
      <c r="CS361">
        <f t="shared" si="292"/>
        <v>10.3155</v>
      </c>
      <c r="CT361">
        <f t="shared" si="293"/>
        <v>1319.9355</v>
      </c>
      <c r="CU361">
        <f t="shared" si="294"/>
        <v>0</v>
      </c>
      <c r="CV361">
        <f t="shared" si="295"/>
        <v>3.45</v>
      </c>
      <c r="CW361">
        <f t="shared" si="296"/>
        <v>0.02</v>
      </c>
      <c r="CX361">
        <f t="shared" si="297"/>
        <v>0</v>
      </c>
      <c r="CY361">
        <f t="shared" si="298"/>
        <v>3794.56</v>
      </c>
      <c r="CZ361">
        <f t="shared" si="299"/>
        <v>2202.1999999999998</v>
      </c>
      <c r="DC361" t="s">
        <v>6</v>
      </c>
      <c r="DD361" t="s">
        <v>6</v>
      </c>
      <c r="DE361" t="s">
        <v>6</v>
      </c>
      <c r="DF361" t="s">
        <v>6</v>
      </c>
      <c r="DG361" t="s">
        <v>6</v>
      </c>
      <c r="DH361" t="s">
        <v>6</v>
      </c>
      <c r="DI361" t="s">
        <v>6</v>
      </c>
      <c r="DJ361" t="s">
        <v>6</v>
      </c>
      <c r="DK361" t="s">
        <v>6</v>
      </c>
      <c r="DL361" t="s">
        <v>6</v>
      </c>
      <c r="DM361" t="s">
        <v>6</v>
      </c>
      <c r="DN361">
        <v>0</v>
      </c>
      <c r="DO361">
        <v>0</v>
      </c>
      <c r="DP361">
        <v>1</v>
      </c>
      <c r="DQ361">
        <v>1</v>
      </c>
      <c r="DU361">
        <v>1005</v>
      </c>
      <c r="DV361" t="s">
        <v>22</v>
      </c>
      <c r="DW361" t="s">
        <v>22</v>
      </c>
      <c r="DX361">
        <v>100</v>
      </c>
      <c r="DZ361" t="s">
        <v>6</v>
      </c>
      <c r="EA361" t="s">
        <v>6</v>
      </c>
      <c r="EB361" t="s">
        <v>6</v>
      </c>
      <c r="EC361" t="s">
        <v>6</v>
      </c>
      <c r="EE361">
        <v>66434313</v>
      </c>
      <c r="EF361">
        <v>2</v>
      </c>
      <c r="EG361" t="s">
        <v>24</v>
      </c>
      <c r="EH361">
        <v>11</v>
      </c>
      <c r="EI361" t="s">
        <v>25</v>
      </c>
      <c r="EJ361">
        <v>1</v>
      </c>
      <c r="EK361">
        <v>11001</v>
      </c>
      <c r="EL361" t="s">
        <v>25</v>
      </c>
      <c r="EM361" t="s">
        <v>26</v>
      </c>
      <c r="EO361" t="s">
        <v>6</v>
      </c>
      <c r="EQ361">
        <v>1441792</v>
      </c>
      <c r="ER361">
        <v>1522.8</v>
      </c>
      <c r="ES361">
        <v>1492.06</v>
      </c>
      <c r="ET361">
        <v>1.31</v>
      </c>
      <c r="EU361">
        <v>0.23</v>
      </c>
      <c r="EV361">
        <v>29.43</v>
      </c>
      <c r="EW361">
        <v>3.45</v>
      </c>
      <c r="EX361">
        <v>0.02</v>
      </c>
      <c r="EY361">
        <v>0</v>
      </c>
      <c r="FQ361">
        <v>0</v>
      </c>
      <c r="FR361">
        <v>0</v>
      </c>
      <c r="FS361">
        <v>0</v>
      </c>
      <c r="FX361">
        <v>112</v>
      </c>
      <c r="FY361">
        <v>65</v>
      </c>
      <c r="GA361" t="s">
        <v>6</v>
      </c>
      <c r="GD361">
        <v>1</v>
      </c>
      <c r="GF361">
        <v>-870208456</v>
      </c>
      <c r="GG361">
        <v>2</v>
      </c>
      <c r="GH361">
        <v>1</v>
      </c>
      <c r="GI361">
        <v>4</v>
      </c>
      <c r="GJ361">
        <v>0</v>
      </c>
      <c r="GK361">
        <v>0</v>
      </c>
      <c r="GL361">
        <f t="shared" si="300"/>
        <v>0</v>
      </c>
      <c r="GM361">
        <f t="shared" si="301"/>
        <v>47110</v>
      </c>
      <c r="GN361">
        <f t="shared" si="302"/>
        <v>47110</v>
      </c>
      <c r="GO361">
        <f t="shared" si="303"/>
        <v>0</v>
      </c>
      <c r="GP361">
        <f t="shared" si="304"/>
        <v>0</v>
      </c>
      <c r="GR361">
        <v>0</v>
      </c>
      <c r="GS361">
        <v>3</v>
      </c>
      <c r="GT361">
        <v>0</v>
      </c>
      <c r="GU361" t="s">
        <v>6</v>
      </c>
      <c r="GV361">
        <f t="shared" si="305"/>
        <v>0</v>
      </c>
      <c r="GW361">
        <v>1</v>
      </c>
      <c r="GX361">
        <f t="shared" si="306"/>
        <v>0</v>
      </c>
      <c r="HA361">
        <v>0</v>
      </c>
      <c r="HB361">
        <v>0</v>
      </c>
      <c r="HC361">
        <f t="shared" si="307"/>
        <v>0</v>
      </c>
      <c r="HE361" t="s">
        <v>6</v>
      </c>
      <c r="HF361" t="s">
        <v>6</v>
      </c>
      <c r="HM361" t="s">
        <v>6</v>
      </c>
      <c r="HN361" t="s">
        <v>27</v>
      </c>
      <c r="HO361" t="s">
        <v>28</v>
      </c>
      <c r="HP361" t="s">
        <v>25</v>
      </c>
      <c r="HQ361" t="s">
        <v>25</v>
      </c>
      <c r="HS361">
        <v>0</v>
      </c>
      <c r="IK361">
        <v>0</v>
      </c>
    </row>
    <row r="362" spans="1:245" x14ac:dyDescent="0.2">
      <c r="A362">
        <v>18</v>
      </c>
      <c r="B362">
        <v>1</v>
      </c>
      <c r="C362">
        <v>227</v>
      </c>
      <c r="E362" t="s">
        <v>298</v>
      </c>
      <c r="F362" t="s">
        <v>153</v>
      </c>
      <c r="G362" t="s">
        <v>154</v>
      </c>
      <c r="H362" t="str">
        <f>'1.Ведомость'!C132</f>
        <v>м2</v>
      </c>
      <c r="I362">
        <f>I361*J362</f>
        <v>-311.75279999999998</v>
      </c>
      <c r="J362">
        <v>-122.39999999999999</v>
      </c>
      <c r="K362">
        <v>-122.4</v>
      </c>
      <c r="O362">
        <f t="shared" si="269"/>
        <v>-37699</v>
      </c>
      <c r="P362">
        <f t="shared" si="270"/>
        <v>-37699</v>
      </c>
      <c r="Q362">
        <f t="shared" si="271"/>
        <v>0</v>
      </c>
      <c r="R362">
        <f t="shared" si="272"/>
        <v>0</v>
      </c>
      <c r="S362">
        <f t="shared" si="273"/>
        <v>0</v>
      </c>
      <c r="T362">
        <f t="shared" si="274"/>
        <v>0</v>
      </c>
      <c r="U362">
        <f t="shared" si="275"/>
        <v>0</v>
      </c>
      <c r="V362">
        <f t="shared" si="276"/>
        <v>0</v>
      </c>
      <c r="W362">
        <f t="shared" si="277"/>
        <v>0</v>
      </c>
      <c r="X362">
        <f t="shared" si="278"/>
        <v>0</v>
      </c>
      <c r="Y362">
        <f t="shared" si="279"/>
        <v>0</v>
      </c>
      <c r="AA362">
        <v>92810797</v>
      </c>
      <c r="AB362">
        <f t="shared" si="280"/>
        <v>12.19</v>
      </c>
      <c r="AC362">
        <f t="shared" si="281"/>
        <v>12.19</v>
      </c>
      <c r="AD362">
        <f t="shared" si="282"/>
        <v>0</v>
      </c>
      <c r="AE362">
        <f t="shared" si="283"/>
        <v>0</v>
      </c>
      <c r="AF362">
        <f t="shared" si="284"/>
        <v>0</v>
      </c>
      <c r="AG362">
        <f t="shared" si="285"/>
        <v>0</v>
      </c>
      <c r="AH362">
        <f t="shared" si="286"/>
        <v>0</v>
      </c>
      <c r="AI362">
        <f t="shared" si="287"/>
        <v>0</v>
      </c>
      <c r="AJ362">
        <f t="shared" si="288"/>
        <v>0</v>
      </c>
      <c r="AK362">
        <v>12.19</v>
      </c>
      <c r="AL362">
        <v>12.19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  <c r="AS362">
        <v>0</v>
      </c>
      <c r="AT362">
        <v>112</v>
      </c>
      <c r="AU362">
        <v>65</v>
      </c>
      <c r="AV362">
        <v>1</v>
      </c>
      <c r="AW362">
        <v>1</v>
      </c>
      <c r="AZ362">
        <v>1</v>
      </c>
      <c r="BA362">
        <v>1</v>
      </c>
      <c r="BB362">
        <v>1</v>
      </c>
      <c r="BC362">
        <v>9.92</v>
      </c>
      <c r="BD362" t="s">
        <v>6</v>
      </c>
      <c r="BE362" t="s">
        <v>6</v>
      </c>
      <c r="BF362" t="s">
        <v>6</v>
      </c>
      <c r="BG362" t="s">
        <v>6</v>
      </c>
      <c r="BH362">
        <v>3</v>
      </c>
      <c r="BI362">
        <v>1</v>
      </c>
      <c r="BJ362" t="s">
        <v>156</v>
      </c>
      <c r="BM362">
        <v>11001</v>
      </c>
      <c r="BN362">
        <v>0</v>
      </c>
      <c r="BO362" t="s">
        <v>6</v>
      </c>
      <c r="BP362">
        <v>0</v>
      </c>
      <c r="BQ362">
        <v>2</v>
      </c>
      <c r="BR362">
        <v>1</v>
      </c>
      <c r="BS362">
        <v>1</v>
      </c>
      <c r="BT362">
        <v>1</v>
      </c>
      <c r="BU362">
        <v>1</v>
      </c>
      <c r="BV362">
        <v>1</v>
      </c>
      <c r="BW362">
        <v>1</v>
      </c>
      <c r="BX362">
        <v>1</v>
      </c>
      <c r="BY362" t="s">
        <v>6</v>
      </c>
      <c r="BZ362">
        <v>112</v>
      </c>
      <c r="CA362">
        <v>65</v>
      </c>
      <c r="CB362" t="s">
        <v>6</v>
      </c>
      <c r="CE362">
        <v>0</v>
      </c>
      <c r="CF362">
        <v>0</v>
      </c>
      <c r="CG362">
        <v>0</v>
      </c>
      <c r="CM362">
        <v>0</v>
      </c>
      <c r="CN362" t="s">
        <v>6</v>
      </c>
      <c r="CO362">
        <v>0</v>
      </c>
      <c r="CP362">
        <f t="shared" si="289"/>
        <v>-37699</v>
      </c>
      <c r="CQ362">
        <f t="shared" si="290"/>
        <v>120.92479999999999</v>
      </c>
      <c r="CR362">
        <f t="shared" si="291"/>
        <v>0</v>
      </c>
      <c r="CS362">
        <f t="shared" si="292"/>
        <v>0</v>
      </c>
      <c r="CT362">
        <f t="shared" si="293"/>
        <v>0</v>
      </c>
      <c r="CU362">
        <f t="shared" si="294"/>
        <v>0</v>
      </c>
      <c r="CV362">
        <f t="shared" si="295"/>
        <v>0</v>
      </c>
      <c r="CW362">
        <f t="shared" si="296"/>
        <v>0</v>
      </c>
      <c r="CX362">
        <f t="shared" si="297"/>
        <v>0</v>
      </c>
      <c r="CY362">
        <f t="shared" si="298"/>
        <v>0</v>
      </c>
      <c r="CZ362">
        <f t="shared" si="299"/>
        <v>0</v>
      </c>
      <c r="DC362" t="s">
        <v>6</v>
      </c>
      <c r="DD362" t="s">
        <v>6</v>
      </c>
      <c r="DE362" t="s">
        <v>6</v>
      </c>
      <c r="DF362" t="s">
        <v>6</v>
      </c>
      <c r="DG362" t="s">
        <v>6</v>
      </c>
      <c r="DH362" t="s">
        <v>6</v>
      </c>
      <c r="DI362" t="s">
        <v>6</v>
      </c>
      <c r="DJ362" t="s">
        <v>6</v>
      </c>
      <c r="DK362" t="s">
        <v>6</v>
      </c>
      <c r="DL362" t="s">
        <v>6</v>
      </c>
      <c r="DM362" t="s">
        <v>6</v>
      </c>
      <c r="DN362">
        <v>0</v>
      </c>
      <c r="DO362">
        <v>0</v>
      </c>
      <c r="DP362">
        <v>1</v>
      </c>
      <c r="DQ362">
        <v>1</v>
      </c>
      <c r="DU362">
        <v>1005</v>
      </c>
      <c r="DV362" t="s">
        <v>155</v>
      </c>
      <c r="DW362" t="s">
        <v>155</v>
      </c>
      <c r="DX362">
        <v>1</v>
      </c>
      <c r="DZ362" t="s">
        <v>6</v>
      </c>
      <c r="EA362" t="s">
        <v>6</v>
      </c>
      <c r="EB362" t="s">
        <v>6</v>
      </c>
      <c r="EC362" t="s">
        <v>6</v>
      </c>
      <c r="EE362">
        <v>66434313</v>
      </c>
      <c r="EF362">
        <v>2</v>
      </c>
      <c r="EG362" t="s">
        <v>24</v>
      </c>
      <c r="EH362">
        <v>11</v>
      </c>
      <c r="EI362" t="s">
        <v>25</v>
      </c>
      <c r="EJ362">
        <v>1</v>
      </c>
      <c r="EK362">
        <v>11001</v>
      </c>
      <c r="EL362" t="s">
        <v>25</v>
      </c>
      <c r="EM362" t="s">
        <v>26</v>
      </c>
      <c r="EO362" t="s">
        <v>6</v>
      </c>
      <c r="EQ362">
        <v>32768</v>
      </c>
      <c r="ER362">
        <v>12.19</v>
      </c>
      <c r="ES362">
        <v>12.19</v>
      </c>
      <c r="ET362">
        <v>0</v>
      </c>
      <c r="EU362">
        <v>0</v>
      </c>
      <c r="EV362">
        <v>0</v>
      </c>
      <c r="EW362">
        <v>0</v>
      </c>
      <c r="EX362">
        <v>0</v>
      </c>
      <c r="FQ362">
        <v>0</v>
      </c>
      <c r="FR362">
        <v>0</v>
      </c>
      <c r="FS362">
        <v>0</v>
      </c>
      <c r="FX362">
        <v>112</v>
      </c>
      <c r="FY362">
        <v>65</v>
      </c>
      <c r="GA362" t="s">
        <v>6</v>
      </c>
      <c r="GD362">
        <v>1</v>
      </c>
      <c r="GF362">
        <v>-2139829613</v>
      </c>
      <c r="GG362">
        <v>2</v>
      </c>
      <c r="GH362">
        <v>1</v>
      </c>
      <c r="GI362">
        <v>4</v>
      </c>
      <c r="GJ362">
        <v>0</v>
      </c>
      <c r="GK362">
        <v>0</v>
      </c>
      <c r="GL362">
        <f t="shared" si="300"/>
        <v>0</v>
      </c>
      <c r="GM362">
        <f t="shared" si="301"/>
        <v>-37699</v>
      </c>
      <c r="GN362">
        <f t="shared" si="302"/>
        <v>-37699</v>
      </c>
      <c r="GO362">
        <f t="shared" si="303"/>
        <v>0</v>
      </c>
      <c r="GP362">
        <f t="shared" si="304"/>
        <v>0</v>
      </c>
      <c r="GR362">
        <v>0</v>
      </c>
      <c r="GS362">
        <v>3</v>
      </c>
      <c r="GT362">
        <v>0</v>
      </c>
      <c r="GU362" t="s">
        <v>6</v>
      </c>
      <c r="GV362">
        <f t="shared" si="305"/>
        <v>0</v>
      </c>
      <c r="GW362">
        <v>1</v>
      </c>
      <c r="GX362">
        <f t="shared" si="306"/>
        <v>0</v>
      </c>
      <c r="HA362">
        <v>0</v>
      </c>
      <c r="HB362">
        <v>0</v>
      </c>
      <c r="HC362">
        <f t="shared" si="307"/>
        <v>0</v>
      </c>
      <c r="HE362" t="s">
        <v>6</v>
      </c>
      <c r="HF362" t="s">
        <v>6</v>
      </c>
      <c r="HM362" t="s">
        <v>6</v>
      </c>
      <c r="HN362" t="s">
        <v>27</v>
      </c>
      <c r="HO362" t="s">
        <v>28</v>
      </c>
      <c r="HP362" t="s">
        <v>25</v>
      </c>
      <c r="HQ362" t="s">
        <v>25</v>
      </c>
      <c r="HS362">
        <v>0</v>
      </c>
      <c r="IK362">
        <v>0</v>
      </c>
    </row>
    <row r="363" spans="1:245" x14ac:dyDescent="0.2">
      <c r="A363">
        <v>18</v>
      </c>
      <c r="B363">
        <v>1</v>
      </c>
      <c r="C363">
        <v>228</v>
      </c>
      <c r="E363" t="s">
        <v>299</v>
      </c>
      <c r="F363" t="s">
        <v>158</v>
      </c>
      <c r="G363" t="s">
        <v>159</v>
      </c>
      <c r="H363" t="str">
        <f>'1.Ведомость'!C133</f>
        <v>м2</v>
      </c>
      <c r="I363">
        <f>I361*J363</f>
        <v>311.75279999999998</v>
      </c>
      <c r="J363">
        <v>122.39999999999999</v>
      </c>
      <c r="K363">
        <v>122.4</v>
      </c>
      <c r="O363">
        <f t="shared" si="269"/>
        <v>6000</v>
      </c>
      <c r="P363">
        <f t="shared" si="270"/>
        <v>6000</v>
      </c>
      <c r="Q363">
        <f t="shared" si="271"/>
        <v>0</v>
      </c>
      <c r="R363">
        <f t="shared" si="272"/>
        <v>0</v>
      </c>
      <c r="S363">
        <f t="shared" si="273"/>
        <v>0</v>
      </c>
      <c r="T363">
        <f t="shared" si="274"/>
        <v>0</v>
      </c>
      <c r="U363">
        <f t="shared" si="275"/>
        <v>0</v>
      </c>
      <c r="V363">
        <f t="shared" si="276"/>
        <v>0</v>
      </c>
      <c r="W363">
        <f t="shared" si="277"/>
        <v>0</v>
      </c>
      <c r="X363">
        <f t="shared" si="278"/>
        <v>0</v>
      </c>
      <c r="Y363">
        <f t="shared" si="279"/>
        <v>0</v>
      </c>
      <c r="AA363">
        <v>92810797</v>
      </c>
      <c r="AB363">
        <f t="shared" si="280"/>
        <v>1.94</v>
      </c>
      <c r="AC363">
        <f t="shared" si="281"/>
        <v>1.94</v>
      </c>
      <c r="AD363">
        <f t="shared" si="282"/>
        <v>0</v>
      </c>
      <c r="AE363">
        <f t="shared" si="283"/>
        <v>0</v>
      </c>
      <c r="AF363">
        <f t="shared" si="284"/>
        <v>0</v>
      </c>
      <c r="AG363">
        <f t="shared" si="285"/>
        <v>0</v>
      </c>
      <c r="AH363">
        <f t="shared" si="286"/>
        <v>0</v>
      </c>
      <c r="AI363">
        <f t="shared" si="287"/>
        <v>0</v>
      </c>
      <c r="AJ363">
        <f t="shared" si="288"/>
        <v>0</v>
      </c>
      <c r="AK363">
        <v>1.94</v>
      </c>
      <c r="AL363">
        <v>1.94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  <c r="AS363">
        <v>0</v>
      </c>
      <c r="AT363">
        <v>0</v>
      </c>
      <c r="AU363">
        <v>0</v>
      </c>
      <c r="AV363">
        <v>1</v>
      </c>
      <c r="AW363">
        <v>1</v>
      </c>
      <c r="AZ363">
        <v>1</v>
      </c>
      <c r="BA363">
        <v>1</v>
      </c>
      <c r="BB363">
        <v>1</v>
      </c>
      <c r="BC363">
        <v>9.92</v>
      </c>
      <c r="BD363" t="s">
        <v>6</v>
      </c>
      <c r="BE363" t="s">
        <v>6</v>
      </c>
      <c r="BF363" t="s">
        <v>6</v>
      </c>
      <c r="BG363" t="s">
        <v>6</v>
      </c>
      <c r="BH363">
        <v>3</v>
      </c>
      <c r="BI363">
        <v>1</v>
      </c>
      <c r="BJ363" t="s">
        <v>160</v>
      </c>
      <c r="BM363">
        <v>500001</v>
      </c>
      <c r="BN363">
        <v>0</v>
      </c>
      <c r="BO363" t="s">
        <v>6</v>
      </c>
      <c r="BP363">
        <v>0</v>
      </c>
      <c r="BQ363">
        <v>8</v>
      </c>
      <c r="BR363">
        <v>0</v>
      </c>
      <c r="BS363">
        <v>1</v>
      </c>
      <c r="BT363">
        <v>1</v>
      </c>
      <c r="BU363">
        <v>1</v>
      </c>
      <c r="BV363">
        <v>1</v>
      </c>
      <c r="BW363">
        <v>1</v>
      </c>
      <c r="BX363">
        <v>1</v>
      </c>
      <c r="BY363" t="s">
        <v>6</v>
      </c>
      <c r="BZ363">
        <v>0</v>
      </c>
      <c r="CA363">
        <v>0</v>
      </c>
      <c r="CB363" t="s">
        <v>6</v>
      </c>
      <c r="CE363">
        <v>0</v>
      </c>
      <c r="CF363">
        <v>0</v>
      </c>
      <c r="CG363">
        <v>0</v>
      </c>
      <c r="CM363">
        <v>0</v>
      </c>
      <c r="CN363" t="s">
        <v>6</v>
      </c>
      <c r="CO363">
        <v>0</v>
      </c>
      <c r="CP363">
        <f t="shared" si="289"/>
        <v>6000</v>
      </c>
      <c r="CQ363">
        <f t="shared" si="290"/>
        <v>19.244799999999998</v>
      </c>
      <c r="CR363">
        <f t="shared" si="291"/>
        <v>0</v>
      </c>
      <c r="CS363">
        <f t="shared" si="292"/>
        <v>0</v>
      </c>
      <c r="CT363">
        <f t="shared" si="293"/>
        <v>0</v>
      </c>
      <c r="CU363">
        <f t="shared" si="294"/>
        <v>0</v>
      </c>
      <c r="CV363">
        <f t="shared" si="295"/>
        <v>0</v>
      </c>
      <c r="CW363">
        <f t="shared" si="296"/>
        <v>0</v>
      </c>
      <c r="CX363">
        <f t="shared" si="297"/>
        <v>0</v>
      </c>
      <c r="CY363">
        <f t="shared" si="298"/>
        <v>0</v>
      </c>
      <c r="CZ363">
        <f t="shared" si="299"/>
        <v>0</v>
      </c>
      <c r="DC363" t="s">
        <v>6</v>
      </c>
      <c r="DD363" t="s">
        <v>6</v>
      </c>
      <c r="DE363" t="s">
        <v>6</v>
      </c>
      <c r="DF363" t="s">
        <v>6</v>
      </c>
      <c r="DG363" t="s">
        <v>6</v>
      </c>
      <c r="DH363" t="s">
        <v>6</v>
      </c>
      <c r="DI363" t="s">
        <v>6</v>
      </c>
      <c r="DJ363" t="s">
        <v>6</v>
      </c>
      <c r="DK363" t="s">
        <v>6</v>
      </c>
      <c r="DL363" t="s">
        <v>6</v>
      </c>
      <c r="DM363" t="s">
        <v>6</v>
      </c>
      <c r="DN363">
        <v>0</v>
      </c>
      <c r="DO363">
        <v>0</v>
      </c>
      <c r="DP363">
        <v>1</v>
      </c>
      <c r="DQ363">
        <v>1</v>
      </c>
      <c r="DU363">
        <v>1005</v>
      </c>
      <c r="DV363" t="s">
        <v>155</v>
      </c>
      <c r="DW363" t="s">
        <v>155</v>
      </c>
      <c r="DX363">
        <v>1</v>
      </c>
      <c r="DZ363" t="s">
        <v>6</v>
      </c>
      <c r="EA363" t="s">
        <v>6</v>
      </c>
      <c r="EB363" t="s">
        <v>6</v>
      </c>
      <c r="EC363" t="s">
        <v>6</v>
      </c>
      <c r="EE363">
        <v>66434565</v>
      </c>
      <c r="EF363">
        <v>8</v>
      </c>
      <c r="EG363" t="s">
        <v>161</v>
      </c>
      <c r="EH363">
        <v>0</v>
      </c>
      <c r="EI363" t="s">
        <v>6</v>
      </c>
      <c r="EJ363">
        <v>1</v>
      </c>
      <c r="EK363">
        <v>500001</v>
      </c>
      <c r="EL363" t="s">
        <v>162</v>
      </c>
      <c r="EM363" t="s">
        <v>163</v>
      </c>
      <c r="EO363" t="s">
        <v>6</v>
      </c>
      <c r="EQ363">
        <v>0</v>
      </c>
      <c r="ER363">
        <v>1.94</v>
      </c>
      <c r="ES363">
        <v>1.94</v>
      </c>
      <c r="ET363">
        <v>0</v>
      </c>
      <c r="EU363">
        <v>0</v>
      </c>
      <c r="EV363">
        <v>0</v>
      </c>
      <c r="EW363">
        <v>0</v>
      </c>
      <c r="EX363">
        <v>0</v>
      </c>
      <c r="FQ363">
        <v>0</v>
      </c>
      <c r="FR363">
        <v>0</v>
      </c>
      <c r="FS363">
        <v>0</v>
      </c>
      <c r="FX363">
        <v>0</v>
      </c>
      <c r="FY363">
        <v>0</v>
      </c>
      <c r="GA363" t="s">
        <v>6</v>
      </c>
      <c r="GD363">
        <v>1</v>
      </c>
      <c r="GF363">
        <v>-748384222</v>
      </c>
      <c r="GG363">
        <v>2</v>
      </c>
      <c r="GH363">
        <v>1</v>
      </c>
      <c r="GI363">
        <v>4</v>
      </c>
      <c r="GJ363">
        <v>0</v>
      </c>
      <c r="GK363">
        <v>0</v>
      </c>
      <c r="GL363">
        <f t="shared" si="300"/>
        <v>0</v>
      </c>
      <c r="GM363">
        <f t="shared" si="301"/>
        <v>6000</v>
      </c>
      <c r="GN363">
        <f t="shared" si="302"/>
        <v>6000</v>
      </c>
      <c r="GO363">
        <f t="shared" si="303"/>
        <v>0</v>
      </c>
      <c r="GP363">
        <f t="shared" si="304"/>
        <v>0</v>
      </c>
      <c r="GR363">
        <v>0</v>
      </c>
      <c r="GS363">
        <v>3</v>
      </c>
      <c r="GT363">
        <v>0</v>
      </c>
      <c r="GU363" t="s">
        <v>6</v>
      </c>
      <c r="GV363">
        <f t="shared" si="305"/>
        <v>0</v>
      </c>
      <c r="GW363">
        <v>1</v>
      </c>
      <c r="GX363">
        <f t="shared" si="306"/>
        <v>0</v>
      </c>
      <c r="HA363">
        <v>0</v>
      </c>
      <c r="HB363">
        <v>0</v>
      </c>
      <c r="HC363">
        <f t="shared" si="307"/>
        <v>0</v>
      </c>
      <c r="HE363" t="s">
        <v>6</v>
      </c>
      <c r="HF363" t="s">
        <v>6</v>
      </c>
      <c r="HM363" t="s">
        <v>6</v>
      </c>
      <c r="HN363" t="s">
        <v>6</v>
      </c>
      <c r="HO363" t="s">
        <v>6</v>
      </c>
      <c r="HP363" t="s">
        <v>6</v>
      </c>
      <c r="HQ363" t="s">
        <v>6</v>
      </c>
      <c r="HS363">
        <v>0</v>
      </c>
      <c r="IK363">
        <v>0</v>
      </c>
    </row>
    <row r="364" spans="1:245" x14ac:dyDescent="0.2">
      <c r="A364">
        <v>17</v>
      </c>
      <c r="B364">
        <v>1</v>
      </c>
      <c r="C364">
        <f>ROW(SmtRes!A233)</f>
        <v>233</v>
      </c>
      <c r="D364">
        <f>ROW(EtalonRes!A222)</f>
        <v>222</v>
      </c>
      <c r="E364" t="s">
        <v>300</v>
      </c>
      <c r="F364" t="s">
        <v>252</v>
      </c>
      <c r="G364" t="s">
        <v>253</v>
      </c>
      <c r="H364" t="s">
        <v>254</v>
      </c>
      <c r="I364">
        <v>2.73</v>
      </c>
      <c r="J364">
        <v>0</v>
      </c>
      <c r="K364">
        <v>2.73</v>
      </c>
      <c r="O364">
        <f t="shared" si="269"/>
        <v>75997</v>
      </c>
      <c r="P364">
        <f t="shared" si="270"/>
        <v>71089</v>
      </c>
      <c r="Q364">
        <f t="shared" si="271"/>
        <v>310</v>
      </c>
      <c r="R364">
        <f t="shared" si="272"/>
        <v>157</v>
      </c>
      <c r="S364">
        <f t="shared" si="273"/>
        <v>4598</v>
      </c>
      <c r="T364">
        <f t="shared" si="274"/>
        <v>0</v>
      </c>
      <c r="U364">
        <f t="shared" si="275"/>
        <v>11.302199999999999</v>
      </c>
      <c r="V364">
        <f t="shared" si="276"/>
        <v>0.30030000000000001</v>
      </c>
      <c r="W364">
        <f t="shared" si="277"/>
        <v>0</v>
      </c>
      <c r="X364">
        <f t="shared" si="278"/>
        <v>5516</v>
      </c>
      <c r="Y364">
        <f t="shared" si="279"/>
        <v>3804</v>
      </c>
      <c r="AA364">
        <v>92810797</v>
      </c>
      <c r="AB364">
        <f t="shared" si="280"/>
        <v>2669.78</v>
      </c>
      <c r="AC364">
        <f t="shared" si="281"/>
        <v>2625</v>
      </c>
      <c r="AD364">
        <f t="shared" si="282"/>
        <v>7.23</v>
      </c>
      <c r="AE364">
        <f t="shared" si="283"/>
        <v>1.28</v>
      </c>
      <c r="AF364">
        <f t="shared" si="284"/>
        <v>37.549999999999997</v>
      </c>
      <c r="AG364">
        <f t="shared" si="285"/>
        <v>0</v>
      </c>
      <c r="AH364">
        <f t="shared" si="286"/>
        <v>4.1399999999999997</v>
      </c>
      <c r="AI364">
        <f t="shared" si="287"/>
        <v>0.11</v>
      </c>
      <c r="AJ364">
        <f t="shared" si="288"/>
        <v>0</v>
      </c>
      <c r="AK364">
        <v>2669.78</v>
      </c>
      <c r="AL364">
        <v>2625</v>
      </c>
      <c r="AM364">
        <v>7.23</v>
      </c>
      <c r="AN364">
        <v>1.28</v>
      </c>
      <c r="AO364">
        <v>37.549999999999997</v>
      </c>
      <c r="AP364">
        <v>0</v>
      </c>
      <c r="AQ364">
        <v>4.1399999999999997</v>
      </c>
      <c r="AR364">
        <v>0.11</v>
      </c>
      <c r="AS364">
        <v>0</v>
      </c>
      <c r="AT364">
        <v>116</v>
      </c>
      <c r="AU364">
        <v>80</v>
      </c>
      <c r="AV364">
        <v>1</v>
      </c>
      <c r="AW364">
        <v>1</v>
      </c>
      <c r="AZ364">
        <v>1</v>
      </c>
      <c r="BA364">
        <v>44.85</v>
      </c>
      <c r="BB364">
        <v>15.72</v>
      </c>
      <c r="BC364">
        <v>9.92</v>
      </c>
      <c r="BD364" t="s">
        <v>6</v>
      </c>
      <c r="BE364" t="s">
        <v>6</v>
      </c>
      <c r="BF364" t="s">
        <v>6</v>
      </c>
      <c r="BG364" t="s">
        <v>6</v>
      </c>
      <c r="BH364">
        <v>0</v>
      </c>
      <c r="BI364">
        <v>1</v>
      </c>
      <c r="BJ364" t="s">
        <v>255</v>
      </c>
      <c r="BM364">
        <v>7005</v>
      </c>
      <c r="BN364">
        <v>0</v>
      </c>
      <c r="BO364" t="s">
        <v>6</v>
      </c>
      <c r="BP364">
        <v>0</v>
      </c>
      <c r="BQ364">
        <v>2</v>
      </c>
      <c r="BR364">
        <v>0</v>
      </c>
      <c r="BS364">
        <v>44.85</v>
      </c>
      <c r="BT364">
        <v>1</v>
      </c>
      <c r="BU364">
        <v>1</v>
      </c>
      <c r="BV364">
        <v>1</v>
      </c>
      <c r="BW364">
        <v>1</v>
      </c>
      <c r="BX364">
        <v>1</v>
      </c>
      <c r="BY364" t="s">
        <v>6</v>
      </c>
      <c r="BZ364">
        <v>116</v>
      </c>
      <c r="CA364">
        <v>80</v>
      </c>
      <c r="CB364" t="s">
        <v>6</v>
      </c>
      <c r="CE364">
        <v>0</v>
      </c>
      <c r="CF364">
        <v>0</v>
      </c>
      <c r="CG364">
        <v>0</v>
      </c>
      <c r="CM364">
        <v>0</v>
      </c>
      <c r="CN364" t="s">
        <v>6</v>
      </c>
      <c r="CO364">
        <v>0</v>
      </c>
      <c r="CP364">
        <f t="shared" si="289"/>
        <v>75997</v>
      </c>
      <c r="CQ364">
        <f t="shared" si="290"/>
        <v>26040</v>
      </c>
      <c r="CR364">
        <f t="shared" si="291"/>
        <v>113.65560000000001</v>
      </c>
      <c r="CS364">
        <f t="shared" si="292"/>
        <v>57.408000000000001</v>
      </c>
      <c r="CT364">
        <f t="shared" si="293"/>
        <v>1684.1174999999998</v>
      </c>
      <c r="CU364">
        <f t="shared" si="294"/>
        <v>0</v>
      </c>
      <c r="CV364">
        <f t="shared" si="295"/>
        <v>4.1399999999999997</v>
      </c>
      <c r="CW364">
        <f t="shared" si="296"/>
        <v>0.11</v>
      </c>
      <c r="CX364">
        <f t="shared" si="297"/>
        <v>0</v>
      </c>
      <c r="CY364">
        <f t="shared" si="298"/>
        <v>5515.8</v>
      </c>
      <c r="CZ364">
        <f t="shared" si="299"/>
        <v>3804</v>
      </c>
      <c r="DC364" t="s">
        <v>6</v>
      </c>
      <c r="DD364" t="s">
        <v>6</v>
      </c>
      <c r="DE364" t="s">
        <v>6</v>
      </c>
      <c r="DF364" t="s">
        <v>6</v>
      </c>
      <c r="DG364" t="s">
        <v>6</v>
      </c>
      <c r="DH364" t="s">
        <v>6</v>
      </c>
      <c r="DI364" t="s">
        <v>6</v>
      </c>
      <c r="DJ364" t="s">
        <v>6</v>
      </c>
      <c r="DK364" t="s">
        <v>6</v>
      </c>
      <c r="DL364" t="s">
        <v>6</v>
      </c>
      <c r="DM364" t="s">
        <v>6</v>
      </c>
      <c r="DN364">
        <v>0</v>
      </c>
      <c r="DO364">
        <v>0</v>
      </c>
      <c r="DP364">
        <v>1</v>
      </c>
      <c r="DQ364">
        <v>1</v>
      </c>
      <c r="DU364">
        <v>1003</v>
      </c>
      <c r="DV364" t="s">
        <v>254</v>
      </c>
      <c r="DW364" t="s">
        <v>254</v>
      </c>
      <c r="DX364">
        <v>100</v>
      </c>
      <c r="DZ364" t="s">
        <v>6</v>
      </c>
      <c r="EA364" t="s">
        <v>6</v>
      </c>
      <c r="EB364" t="s">
        <v>6</v>
      </c>
      <c r="EC364" t="s">
        <v>6</v>
      </c>
      <c r="EE364">
        <v>66434294</v>
      </c>
      <c r="EF364">
        <v>2</v>
      </c>
      <c r="EG364" t="s">
        <v>24</v>
      </c>
      <c r="EH364">
        <v>7</v>
      </c>
      <c r="EI364" t="s">
        <v>256</v>
      </c>
      <c r="EJ364">
        <v>1</v>
      </c>
      <c r="EK364">
        <v>7005</v>
      </c>
      <c r="EL364" t="s">
        <v>257</v>
      </c>
      <c r="EM364" t="s">
        <v>258</v>
      </c>
      <c r="EO364" t="s">
        <v>6</v>
      </c>
      <c r="EQ364">
        <v>1441792</v>
      </c>
      <c r="ER364">
        <v>2669.78</v>
      </c>
      <c r="ES364">
        <v>2625</v>
      </c>
      <c r="ET364">
        <v>7.23</v>
      </c>
      <c r="EU364">
        <v>1.28</v>
      </c>
      <c r="EV364">
        <v>37.549999999999997</v>
      </c>
      <c r="EW364">
        <v>4.1399999999999997</v>
      </c>
      <c r="EX364">
        <v>0.11</v>
      </c>
      <c r="EY364">
        <v>0</v>
      </c>
      <c r="FQ364">
        <v>0</v>
      </c>
      <c r="FR364">
        <v>0</v>
      </c>
      <c r="FS364">
        <v>0</v>
      </c>
      <c r="FX364">
        <v>116</v>
      </c>
      <c r="FY364">
        <v>80</v>
      </c>
      <c r="GA364" t="s">
        <v>6</v>
      </c>
      <c r="GD364">
        <v>1</v>
      </c>
      <c r="GF364">
        <v>49357986</v>
      </c>
      <c r="GG364">
        <v>2</v>
      </c>
      <c r="GH364">
        <v>1</v>
      </c>
      <c r="GI364">
        <v>4</v>
      </c>
      <c r="GJ364">
        <v>0</v>
      </c>
      <c r="GK364">
        <v>0</v>
      </c>
      <c r="GL364">
        <f t="shared" si="300"/>
        <v>0</v>
      </c>
      <c r="GM364">
        <f t="shared" si="301"/>
        <v>85317</v>
      </c>
      <c r="GN364">
        <f t="shared" si="302"/>
        <v>85317</v>
      </c>
      <c r="GO364">
        <f t="shared" si="303"/>
        <v>0</v>
      </c>
      <c r="GP364">
        <f t="shared" si="304"/>
        <v>0</v>
      </c>
      <c r="GR364">
        <v>0</v>
      </c>
      <c r="GS364">
        <v>3</v>
      </c>
      <c r="GT364">
        <v>0</v>
      </c>
      <c r="GU364" t="s">
        <v>6</v>
      </c>
      <c r="GV364">
        <f t="shared" si="305"/>
        <v>0</v>
      </c>
      <c r="GW364">
        <v>1</v>
      </c>
      <c r="GX364">
        <f t="shared" si="306"/>
        <v>0</v>
      </c>
      <c r="HA364">
        <v>0</v>
      </c>
      <c r="HB364">
        <v>0</v>
      </c>
      <c r="HC364">
        <f t="shared" si="307"/>
        <v>0</v>
      </c>
      <c r="HE364" t="s">
        <v>6</v>
      </c>
      <c r="HF364" t="s">
        <v>6</v>
      </c>
      <c r="HM364" t="s">
        <v>6</v>
      </c>
      <c r="HN364" t="s">
        <v>259</v>
      </c>
      <c r="HO364" t="s">
        <v>260</v>
      </c>
      <c r="HP364" t="s">
        <v>257</v>
      </c>
      <c r="HQ364" t="s">
        <v>257</v>
      </c>
      <c r="HS364">
        <v>0</v>
      </c>
      <c r="IK364">
        <v>0</v>
      </c>
    </row>
    <row r="365" spans="1:245" x14ac:dyDescent="0.2">
      <c r="A365">
        <v>18</v>
      </c>
      <c r="B365">
        <v>1</v>
      </c>
      <c r="C365">
        <v>233</v>
      </c>
      <c r="E365" t="s">
        <v>301</v>
      </c>
      <c r="F365" t="s">
        <v>262</v>
      </c>
      <c r="G365" t="s">
        <v>263</v>
      </c>
      <c r="H365" t="str">
        <f>'1.Ведомость'!C135</f>
        <v>100 м</v>
      </c>
      <c r="I365">
        <f>I364*J365</f>
        <v>-2.8665000000000003</v>
      </c>
      <c r="J365">
        <v>-1.05</v>
      </c>
      <c r="K365">
        <v>-1.05</v>
      </c>
      <c r="O365">
        <f t="shared" si="269"/>
        <v>-71089</v>
      </c>
      <c r="P365">
        <f t="shared" si="270"/>
        <v>-71089</v>
      </c>
      <c r="Q365">
        <f t="shared" si="271"/>
        <v>0</v>
      </c>
      <c r="R365">
        <f t="shared" si="272"/>
        <v>0</v>
      </c>
      <c r="S365">
        <f t="shared" si="273"/>
        <v>0</v>
      </c>
      <c r="T365">
        <f t="shared" si="274"/>
        <v>0</v>
      </c>
      <c r="U365">
        <f t="shared" si="275"/>
        <v>0</v>
      </c>
      <c r="V365">
        <f t="shared" si="276"/>
        <v>0</v>
      </c>
      <c r="W365">
        <f t="shared" si="277"/>
        <v>0</v>
      </c>
      <c r="X365">
        <f t="shared" si="278"/>
        <v>0</v>
      </c>
      <c r="Y365">
        <f t="shared" si="279"/>
        <v>0</v>
      </c>
      <c r="AA365">
        <v>92810797</v>
      </c>
      <c r="AB365">
        <f t="shared" si="280"/>
        <v>2500</v>
      </c>
      <c r="AC365">
        <f t="shared" si="281"/>
        <v>2500</v>
      </c>
      <c r="AD365">
        <f t="shared" si="282"/>
        <v>0</v>
      </c>
      <c r="AE365">
        <f t="shared" si="283"/>
        <v>0</v>
      </c>
      <c r="AF365">
        <f t="shared" si="284"/>
        <v>0</v>
      </c>
      <c r="AG365">
        <f t="shared" si="285"/>
        <v>0</v>
      </c>
      <c r="AH365">
        <f t="shared" si="286"/>
        <v>0</v>
      </c>
      <c r="AI365">
        <f t="shared" si="287"/>
        <v>0</v>
      </c>
      <c r="AJ365">
        <f t="shared" si="288"/>
        <v>0</v>
      </c>
      <c r="AK365">
        <v>2500</v>
      </c>
      <c r="AL365">
        <v>2500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116</v>
      </c>
      <c r="AU365">
        <v>80</v>
      </c>
      <c r="AV365">
        <v>1</v>
      </c>
      <c r="AW365">
        <v>1</v>
      </c>
      <c r="AZ365">
        <v>1</v>
      </c>
      <c r="BA365">
        <v>1</v>
      </c>
      <c r="BB365">
        <v>1</v>
      </c>
      <c r="BC365">
        <v>9.92</v>
      </c>
      <c r="BD365" t="s">
        <v>6</v>
      </c>
      <c r="BE365" t="s">
        <v>6</v>
      </c>
      <c r="BF365" t="s">
        <v>6</v>
      </c>
      <c r="BG365" t="s">
        <v>6</v>
      </c>
      <c r="BH365">
        <v>3</v>
      </c>
      <c r="BI365">
        <v>1</v>
      </c>
      <c r="BJ365" t="s">
        <v>264</v>
      </c>
      <c r="BM365">
        <v>7005</v>
      </c>
      <c r="BN365">
        <v>0</v>
      </c>
      <c r="BO365" t="s">
        <v>6</v>
      </c>
      <c r="BP365">
        <v>0</v>
      </c>
      <c r="BQ365">
        <v>2</v>
      </c>
      <c r="BR365">
        <v>1</v>
      </c>
      <c r="BS365">
        <v>1</v>
      </c>
      <c r="BT365">
        <v>1</v>
      </c>
      <c r="BU365">
        <v>1</v>
      </c>
      <c r="BV365">
        <v>1</v>
      </c>
      <c r="BW365">
        <v>1</v>
      </c>
      <c r="BX365">
        <v>1</v>
      </c>
      <c r="BY365" t="s">
        <v>6</v>
      </c>
      <c r="BZ365">
        <v>116</v>
      </c>
      <c r="CA365">
        <v>80</v>
      </c>
      <c r="CB365" t="s">
        <v>6</v>
      </c>
      <c r="CE365">
        <v>0</v>
      </c>
      <c r="CF365">
        <v>0</v>
      </c>
      <c r="CG365">
        <v>0</v>
      </c>
      <c r="CM365">
        <v>0</v>
      </c>
      <c r="CN365" t="s">
        <v>6</v>
      </c>
      <c r="CO365">
        <v>0</v>
      </c>
      <c r="CP365">
        <f t="shared" si="289"/>
        <v>-71089</v>
      </c>
      <c r="CQ365">
        <f t="shared" si="290"/>
        <v>24800</v>
      </c>
      <c r="CR365">
        <f t="shared" si="291"/>
        <v>0</v>
      </c>
      <c r="CS365">
        <f t="shared" si="292"/>
        <v>0</v>
      </c>
      <c r="CT365">
        <f t="shared" si="293"/>
        <v>0</v>
      </c>
      <c r="CU365">
        <f t="shared" si="294"/>
        <v>0</v>
      </c>
      <c r="CV365">
        <f t="shared" si="295"/>
        <v>0</v>
      </c>
      <c r="CW365">
        <f t="shared" si="296"/>
        <v>0</v>
      </c>
      <c r="CX365">
        <f t="shared" si="297"/>
        <v>0</v>
      </c>
      <c r="CY365">
        <f t="shared" si="298"/>
        <v>0</v>
      </c>
      <c r="CZ365">
        <f t="shared" si="299"/>
        <v>0</v>
      </c>
      <c r="DC365" t="s">
        <v>6</v>
      </c>
      <c r="DD365" t="s">
        <v>6</v>
      </c>
      <c r="DE365" t="s">
        <v>6</v>
      </c>
      <c r="DF365" t="s">
        <v>6</v>
      </c>
      <c r="DG365" t="s">
        <v>6</v>
      </c>
      <c r="DH365" t="s">
        <v>6</v>
      </c>
      <c r="DI365" t="s">
        <v>6</v>
      </c>
      <c r="DJ365" t="s">
        <v>6</v>
      </c>
      <c r="DK365" t="s">
        <v>6</v>
      </c>
      <c r="DL365" t="s">
        <v>6</v>
      </c>
      <c r="DM365" t="s">
        <v>6</v>
      </c>
      <c r="DN365">
        <v>0</v>
      </c>
      <c r="DO365">
        <v>0</v>
      </c>
      <c r="DP365">
        <v>1</v>
      </c>
      <c r="DQ365">
        <v>1</v>
      </c>
      <c r="DU365">
        <v>1003</v>
      </c>
      <c r="DV365" t="s">
        <v>254</v>
      </c>
      <c r="DW365" t="s">
        <v>254</v>
      </c>
      <c r="DX365">
        <v>100</v>
      </c>
      <c r="DZ365" t="s">
        <v>6</v>
      </c>
      <c r="EA365" t="s">
        <v>6</v>
      </c>
      <c r="EB365" t="s">
        <v>6</v>
      </c>
      <c r="EC365" t="s">
        <v>6</v>
      </c>
      <c r="EE365">
        <v>66434294</v>
      </c>
      <c r="EF365">
        <v>2</v>
      </c>
      <c r="EG365" t="s">
        <v>24</v>
      </c>
      <c r="EH365">
        <v>7</v>
      </c>
      <c r="EI365" t="s">
        <v>256</v>
      </c>
      <c r="EJ365">
        <v>1</v>
      </c>
      <c r="EK365">
        <v>7005</v>
      </c>
      <c r="EL365" t="s">
        <v>257</v>
      </c>
      <c r="EM365" t="s">
        <v>258</v>
      </c>
      <c r="EO365" t="s">
        <v>6</v>
      </c>
      <c r="EQ365">
        <v>32768</v>
      </c>
      <c r="ER365">
        <v>2500</v>
      </c>
      <c r="ES365">
        <v>2500</v>
      </c>
      <c r="ET365">
        <v>0</v>
      </c>
      <c r="EU365">
        <v>0</v>
      </c>
      <c r="EV365">
        <v>0</v>
      </c>
      <c r="EW365">
        <v>0</v>
      </c>
      <c r="EX365">
        <v>0</v>
      </c>
      <c r="FQ365">
        <v>0</v>
      </c>
      <c r="FR365">
        <v>0</v>
      </c>
      <c r="FS365">
        <v>0</v>
      </c>
      <c r="FX365">
        <v>116</v>
      </c>
      <c r="FY365">
        <v>80</v>
      </c>
      <c r="GA365" t="s">
        <v>6</v>
      </c>
      <c r="GD365">
        <v>1</v>
      </c>
      <c r="GF365">
        <v>1075842345</v>
      </c>
      <c r="GG365">
        <v>2</v>
      </c>
      <c r="GH365">
        <v>1</v>
      </c>
      <c r="GI365">
        <v>4</v>
      </c>
      <c r="GJ365">
        <v>0</v>
      </c>
      <c r="GK365">
        <v>0</v>
      </c>
      <c r="GL365">
        <f t="shared" si="300"/>
        <v>0</v>
      </c>
      <c r="GM365">
        <f t="shared" si="301"/>
        <v>-71089</v>
      </c>
      <c r="GN365">
        <f t="shared" si="302"/>
        <v>-71089</v>
      </c>
      <c r="GO365">
        <f t="shared" si="303"/>
        <v>0</v>
      </c>
      <c r="GP365">
        <f t="shared" si="304"/>
        <v>0</v>
      </c>
      <c r="GR365">
        <v>0</v>
      </c>
      <c r="GS365">
        <v>3</v>
      </c>
      <c r="GT365">
        <v>0</v>
      </c>
      <c r="GU365" t="s">
        <v>6</v>
      </c>
      <c r="GV365">
        <f t="shared" si="305"/>
        <v>0</v>
      </c>
      <c r="GW365">
        <v>1</v>
      </c>
      <c r="GX365">
        <f t="shared" si="306"/>
        <v>0</v>
      </c>
      <c r="HA365">
        <v>0</v>
      </c>
      <c r="HB365">
        <v>0</v>
      </c>
      <c r="HC365">
        <f t="shared" si="307"/>
        <v>0</v>
      </c>
      <c r="HE365" t="s">
        <v>6</v>
      </c>
      <c r="HF365" t="s">
        <v>6</v>
      </c>
      <c r="HM365" t="s">
        <v>6</v>
      </c>
      <c r="HN365" t="s">
        <v>259</v>
      </c>
      <c r="HO365" t="s">
        <v>260</v>
      </c>
      <c r="HP365" t="s">
        <v>257</v>
      </c>
      <c r="HQ365" t="s">
        <v>257</v>
      </c>
      <c r="HS365">
        <v>0</v>
      </c>
      <c r="IK365">
        <v>0</v>
      </c>
    </row>
    <row r="366" spans="1:245" x14ac:dyDescent="0.2">
      <c r="A366">
        <v>18</v>
      </c>
      <c r="B366">
        <v>1</v>
      </c>
      <c r="C366">
        <v>232</v>
      </c>
      <c r="E366" t="s">
        <v>302</v>
      </c>
      <c r="F366" t="s">
        <v>266</v>
      </c>
      <c r="G366" t="s">
        <v>267</v>
      </c>
      <c r="H366" t="str">
        <f>'1.Ведомость'!C136</f>
        <v>м</v>
      </c>
      <c r="I366">
        <f>I364*J366</f>
        <v>286.64999999999998</v>
      </c>
      <c r="J366">
        <v>104.99999999999999</v>
      </c>
      <c r="K366">
        <v>105</v>
      </c>
      <c r="O366">
        <f t="shared" si="269"/>
        <v>4777</v>
      </c>
      <c r="P366">
        <f t="shared" si="270"/>
        <v>4777</v>
      </c>
      <c r="Q366">
        <f t="shared" si="271"/>
        <v>0</v>
      </c>
      <c r="R366">
        <f t="shared" si="272"/>
        <v>0</v>
      </c>
      <c r="S366">
        <f t="shared" si="273"/>
        <v>0</v>
      </c>
      <c r="T366">
        <f t="shared" si="274"/>
        <v>0</v>
      </c>
      <c r="U366">
        <f t="shared" si="275"/>
        <v>0</v>
      </c>
      <c r="V366">
        <f t="shared" si="276"/>
        <v>0</v>
      </c>
      <c r="W366">
        <f t="shared" si="277"/>
        <v>0</v>
      </c>
      <c r="X366">
        <f t="shared" si="278"/>
        <v>0</v>
      </c>
      <c r="Y366">
        <f t="shared" si="279"/>
        <v>0</v>
      </c>
      <c r="AA366">
        <v>92810797</v>
      </c>
      <c r="AB366">
        <f t="shared" si="280"/>
        <v>1.68</v>
      </c>
      <c r="AC366">
        <f t="shared" si="281"/>
        <v>1.68</v>
      </c>
      <c r="AD366">
        <f t="shared" si="282"/>
        <v>0</v>
      </c>
      <c r="AE366">
        <f t="shared" si="283"/>
        <v>0</v>
      </c>
      <c r="AF366">
        <f t="shared" si="284"/>
        <v>0</v>
      </c>
      <c r="AG366">
        <f t="shared" si="285"/>
        <v>0</v>
      </c>
      <c r="AH366">
        <f t="shared" si="286"/>
        <v>0</v>
      </c>
      <c r="AI366">
        <f t="shared" si="287"/>
        <v>0</v>
      </c>
      <c r="AJ366">
        <f t="shared" si="288"/>
        <v>0</v>
      </c>
      <c r="AK366">
        <v>1.68</v>
      </c>
      <c r="AL366">
        <v>1.68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116</v>
      </c>
      <c r="AU366">
        <v>80</v>
      </c>
      <c r="AV366">
        <v>1</v>
      </c>
      <c r="AW366">
        <v>1</v>
      </c>
      <c r="AZ366">
        <v>1</v>
      </c>
      <c r="BA366">
        <v>1</v>
      </c>
      <c r="BB366">
        <v>1</v>
      </c>
      <c r="BC366">
        <v>9.92</v>
      </c>
      <c r="BD366" t="s">
        <v>6</v>
      </c>
      <c r="BE366" t="s">
        <v>6</v>
      </c>
      <c r="BF366" t="s">
        <v>6</v>
      </c>
      <c r="BG366" t="s">
        <v>6</v>
      </c>
      <c r="BH366">
        <v>3</v>
      </c>
      <c r="BI366">
        <v>1</v>
      </c>
      <c r="BJ366" t="s">
        <v>269</v>
      </c>
      <c r="BM366">
        <v>7005</v>
      </c>
      <c r="BN366">
        <v>0</v>
      </c>
      <c r="BO366" t="s">
        <v>6</v>
      </c>
      <c r="BP366">
        <v>0</v>
      </c>
      <c r="BQ366">
        <v>2</v>
      </c>
      <c r="BR366">
        <v>0</v>
      </c>
      <c r="BS366">
        <v>1</v>
      </c>
      <c r="BT366">
        <v>1</v>
      </c>
      <c r="BU366">
        <v>1</v>
      </c>
      <c r="BV366">
        <v>1</v>
      </c>
      <c r="BW366">
        <v>1</v>
      </c>
      <c r="BX366">
        <v>1</v>
      </c>
      <c r="BY366" t="s">
        <v>6</v>
      </c>
      <c r="BZ366">
        <v>116</v>
      </c>
      <c r="CA366">
        <v>80</v>
      </c>
      <c r="CB366" t="s">
        <v>6</v>
      </c>
      <c r="CE366">
        <v>0</v>
      </c>
      <c r="CF366">
        <v>0</v>
      </c>
      <c r="CG366">
        <v>0</v>
      </c>
      <c r="CM366">
        <v>0</v>
      </c>
      <c r="CN366" t="s">
        <v>6</v>
      </c>
      <c r="CO366">
        <v>0</v>
      </c>
      <c r="CP366">
        <f t="shared" si="289"/>
        <v>4777</v>
      </c>
      <c r="CQ366">
        <f t="shared" si="290"/>
        <v>16.665599999999998</v>
      </c>
      <c r="CR366">
        <f t="shared" si="291"/>
        <v>0</v>
      </c>
      <c r="CS366">
        <f t="shared" si="292"/>
        <v>0</v>
      </c>
      <c r="CT366">
        <f t="shared" si="293"/>
        <v>0</v>
      </c>
      <c r="CU366">
        <f t="shared" si="294"/>
        <v>0</v>
      </c>
      <c r="CV366">
        <f t="shared" si="295"/>
        <v>0</v>
      </c>
      <c r="CW366">
        <f t="shared" si="296"/>
        <v>0</v>
      </c>
      <c r="CX366">
        <f t="shared" si="297"/>
        <v>0</v>
      </c>
      <c r="CY366">
        <f t="shared" si="298"/>
        <v>0</v>
      </c>
      <c r="CZ366">
        <f t="shared" si="299"/>
        <v>0</v>
      </c>
      <c r="DC366" t="s">
        <v>6</v>
      </c>
      <c r="DD366" t="s">
        <v>6</v>
      </c>
      <c r="DE366" t="s">
        <v>6</v>
      </c>
      <c r="DF366" t="s">
        <v>6</v>
      </c>
      <c r="DG366" t="s">
        <v>6</v>
      </c>
      <c r="DH366" t="s">
        <v>6</v>
      </c>
      <c r="DI366" t="s">
        <v>6</v>
      </c>
      <c r="DJ366" t="s">
        <v>6</v>
      </c>
      <c r="DK366" t="s">
        <v>6</v>
      </c>
      <c r="DL366" t="s">
        <v>6</v>
      </c>
      <c r="DM366" t="s">
        <v>6</v>
      </c>
      <c r="DN366">
        <v>0</v>
      </c>
      <c r="DO366">
        <v>0</v>
      </c>
      <c r="DP366">
        <v>1</v>
      </c>
      <c r="DQ366">
        <v>1</v>
      </c>
      <c r="DU366">
        <v>1003</v>
      </c>
      <c r="DV366" t="s">
        <v>268</v>
      </c>
      <c r="DW366" t="s">
        <v>268</v>
      </c>
      <c r="DX366">
        <v>1</v>
      </c>
      <c r="DZ366" t="s">
        <v>6</v>
      </c>
      <c r="EA366" t="s">
        <v>6</v>
      </c>
      <c r="EB366" t="s">
        <v>6</v>
      </c>
      <c r="EC366" t="s">
        <v>6</v>
      </c>
      <c r="EE366">
        <v>66434294</v>
      </c>
      <c r="EF366">
        <v>2</v>
      </c>
      <c r="EG366" t="s">
        <v>24</v>
      </c>
      <c r="EH366">
        <v>7</v>
      </c>
      <c r="EI366" t="s">
        <v>256</v>
      </c>
      <c r="EJ366">
        <v>1</v>
      </c>
      <c r="EK366">
        <v>7005</v>
      </c>
      <c r="EL366" t="s">
        <v>257</v>
      </c>
      <c r="EM366" t="s">
        <v>258</v>
      </c>
      <c r="EO366" t="s">
        <v>6</v>
      </c>
      <c r="EQ366">
        <v>0</v>
      </c>
      <c r="ER366">
        <v>1.68</v>
      </c>
      <c r="ES366">
        <v>1.68</v>
      </c>
      <c r="ET366">
        <v>0</v>
      </c>
      <c r="EU366">
        <v>0</v>
      </c>
      <c r="EV366">
        <v>0</v>
      </c>
      <c r="EW366">
        <v>0</v>
      </c>
      <c r="EX366">
        <v>0</v>
      </c>
      <c r="FQ366">
        <v>0</v>
      </c>
      <c r="FR366">
        <v>0</v>
      </c>
      <c r="FS366">
        <v>0</v>
      </c>
      <c r="FX366">
        <v>116</v>
      </c>
      <c r="FY366">
        <v>80</v>
      </c>
      <c r="GA366" t="s">
        <v>6</v>
      </c>
      <c r="GD366">
        <v>1</v>
      </c>
      <c r="GF366">
        <v>-13007914</v>
      </c>
      <c r="GG366">
        <v>2</v>
      </c>
      <c r="GH366">
        <v>1</v>
      </c>
      <c r="GI366">
        <v>4</v>
      </c>
      <c r="GJ366">
        <v>0</v>
      </c>
      <c r="GK366">
        <v>0</v>
      </c>
      <c r="GL366">
        <f t="shared" si="300"/>
        <v>0</v>
      </c>
      <c r="GM366">
        <f t="shared" si="301"/>
        <v>4777</v>
      </c>
      <c r="GN366">
        <f t="shared" si="302"/>
        <v>4777</v>
      </c>
      <c r="GO366">
        <f t="shared" si="303"/>
        <v>0</v>
      </c>
      <c r="GP366">
        <f t="shared" si="304"/>
        <v>0</v>
      </c>
      <c r="GR366">
        <v>0</v>
      </c>
      <c r="GS366">
        <v>3</v>
      </c>
      <c r="GT366">
        <v>0</v>
      </c>
      <c r="GU366" t="s">
        <v>6</v>
      </c>
      <c r="GV366">
        <f t="shared" si="305"/>
        <v>0</v>
      </c>
      <c r="GW366">
        <v>1</v>
      </c>
      <c r="GX366">
        <f t="shared" si="306"/>
        <v>0</v>
      </c>
      <c r="HA366">
        <v>0</v>
      </c>
      <c r="HB366">
        <v>0</v>
      </c>
      <c r="HC366">
        <f t="shared" si="307"/>
        <v>0</v>
      </c>
      <c r="HE366" t="s">
        <v>6</v>
      </c>
      <c r="HF366" t="s">
        <v>6</v>
      </c>
      <c r="HM366" t="s">
        <v>6</v>
      </c>
      <c r="HN366" t="s">
        <v>259</v>
      </c>
      <c r="HO366" t="s">
        <v>260</v>
      </c>
      <c r="HP366" t="s">
        <v>257</v>
      </c>
      <c r="HQ366" t="s">
        <v>257</v>
      </c>
      <c r="HS366">
        <v>0</v>
      </c>
      <c r="IK366">
        <v>0</v>
      </c>
    </row>
    <row r="367" spans="1:245" x14ac:dyDescent="0.2">
      <c r="A367">
        <v>17</v>
      </c>
      <c r="B367">
        <v>1</v>
      </c>
      <c r="C367">
        <f>ROW(SmtRes!A239)</f>
        <v>239</v>
      </c>
      <c r="D367">
        <f>ROW(EtalonRes!A228)</f>
        <v>228</v>
      </c>
      <c r="E367" t="s">
        <v>303</v>
      </c>
      <c r="F367" t="s">
        <v>64</v>
      </c>
      <c r="G367" t="s">
        <v>304</v>
      </c>
      <c r="H367" t="s">
        <v>22</v>
      </c>
      <c r="I367">
        <v>2.5470000000000002</v>
      </c>
      <c r="J367">
        <v>0</v>
      </c>
      <c r="K367">
        <v>2.5470000000000002</v>
      </c>
      <c r="O367">
        <f t="shared" si="269"/>
        <v>34251</v>
      </c>
      <c r="P367">
        <f t="shared" si="270"/>
        <v>216</v>
      </c>
      <c r="Q367">
        <f t="shared" si="271"/>
        <v>1746</v>
      </c>
      <c r="R367">
        <f t="shared" si="272"/>
        <v>1959</v>
      </c>
      <c r="S367">
        <f t="shared" si="273"/>
        <v>32289</v>
      </c>
      <c r="T367">
        <f t="shared" si="274"/>
        <v>0</v>
      </c>
      <c r="U367">
        <f t="shared" si="275"/>
        <v>90.673199999999994</v>
      </c>
      <c r="V367">
        <f t="shared" si="276"/>
        <v>3.2346900000000001</v>
      </c>
      <c r="W367">
        <f t="shared" si="277"/>
        <v>0</v>
      </c>
      <c r="X367">
        <f t="shared" si="278"/>
        <v>38358</v>
      </c>
      <c r="Y367">
        <f t="shared" si="279"/>
        <v>22261</v>
      </c>
      <c r="AA367">
        <v>92810797</v>
      </c>
      <c r="AB367">
        <f t="shared" si="280"/>
        <v>334.81</v>
      </c>
      <c r="AC367">
        <f t="shared" si="281"/>
        <v>8.5399999999999991</v>
      </c>
      <c r="AD367">
        <f t="shared" si="282"/>
        <v>43.61</v>
      </c>
      <c r="AE367">
        <f t="shared" si="283"/>
        <v>17.149999999999999</v>
      </c>
      <c r="AF367">
        <f t="shared" si="284"/>
        <v>282.66000000000003</v>
      </c>
      <c r="AG367">
        <f t="shared" si="285"/>
        <v>0</v>
      </c>
      <c r="AH367">
        <f t="shared" si="286"/>
        <v>35.6</v>
      </c>
      <c r="AI367">
        <f t="shared" si="287"/>
        <v>1.27</v>
      </c>
      <c r="AJ367">
        <f t="shared" si="288"/>
        <v>0</v>
      </c>
      <c r="AK367">
        <v>334.81</v>
      </c>
      <c r="AL367">
        <v>8.5399999999999991</v>
      </c>
      <c r="AM367">
        <v>43.61</v>
      </c>
      <c r="AN367">
        <v>17.149999999999999</v>
      </c>
      <c r="AO367">
        <v>282.66000000000003</v>
      </c>
      <c r="AP367">
        <v>0</v>
      </c>
      <c r="AQ367">
        <v>35.6</v>
      </c>
      <c r="AR367">
        <v>1.27</v>
      </c>
      <c r="AS367">
        <v>0</v>
      </c>
      <c r="AT367">
        <v>112</v>
      </c>
      <c r="AU367">
        <v>65</v>
      </c>
      <c r="AV367">
        <v>1</v>
      </c>
      <c r="AW367">
        <v>1</v>
      </c>
      <c r="AZ367">
        <v>1</v>
      </c>
      <c r="BA367">
        <v>44.85</v>
      </c>
      <c r="BB367">
        <v>15.72</v>
      </c>
      <c r="BC367">
        <v>9.92</v>
      </c>
      <c r="BD367" t="s">
        <v>6</v>
      </c>
      <c r="BE367" t="s">
        <v>6</v>
      </c>
      <c r="BF367" t="s">
        <v>6</v>
      </c>
      <c r="BG367" t="s">
        <v>6</v>
      </c>
      <c r="BH367">
        <v>0</v>
      </c>
      <c r="BI367">
        <v>1</v>
      </c>
      <c r="BJ367" t="s">
        <v>66</v>
      </c>
      <c r="BM367">
        <v>11001</v>
      </c>
      <c r="BN367">
        <v>0</v>
      </c>
      <c r="BO367" t="s">
        <v>6</v>
      </c>
      <c r="BP367">
        <v>0</v>
      </c>
      <c r="BQ367">
        <v>2</v>
      </c>
      <c r="BR367">
        <v>0</v>
      </c>
      <c r="BS367">
        <v>44.85</v>
      </c>
      <c r="BT367">
        <v>1</v>
      </c>
      <c r="BU367">
        <v>1</v>
      </c>
      <c r="BV367">
        <v>1</v>
      </c>
      <c r="BW367">
        <v>1</v>
      </c>
      <c r="BX367">
        <v>1</v>
      </c>
      <c r="BY367" t="s">
        <v>6</v>
      </c>
      <c r="BZ367">
        <v>112</v>
      </c>
      <c r="CA367">
        <v>65</v>
      </c>
      <c r="CB367" t="s">
        <v>6</v>
      </c>
      <c r="CE367">
        <v>0</v>
      </c>
      <c r="CF367">
        <v>0</v>
      </c>
      <c r="CG367">
        <v>0</v>
      </c>
      <c r="CM367">
        <v>0</v>
      </c>
      <c r="CN367" t="s">
        <v>6</v>
      </c>
      <c r="CO367">
        <v>0</v>
      </c>
      <c r="CP367">
        <f t="shared" si="289"/>
        <v>34251</v>
      </c>
      <c r="CQ367">
        <f t="shared" si="290"/>
        <v>84.716799999999992</v>
      </c>
      <c r="CR367">
        <f t="shared" si="291"/>
        <v>685.54920000000004</v>
      </c>
      <c r="CS367">
        <f t="shared" si="292"/>
        <v>769.17750000000001</v>
      </c>
      <c r="CT367">
        <f t="shared" si="293"/>
        <v>12677.301000000001</v>
      </c>
      <c r="CU367">
        <f t="shared" si="294"/>
        <v>0</v>
      </c>
      <c r="CV367">
        <f t="shared" si="295"/>
        <v>35.6</v>
      </c>
      <c r="CW367">
        <f t="shared" si="296"/>
        <v>1.27</v>
      </c>
      <c r="CX367">
        <f t="shared" si="297"/>
        <v>0</v>
      </c>
      <c r="CY367">
        <f t="shared" si="298"/>
        <v>38357.760000000002</v>
      </c>
      <c r="CZ367">
        <f t="shared" si="299"/>
        <v>22261.200000000001</v>
      </c>
      <c r="DC367" t="s">
        <v>6</v>
      </c>
      <c r="DD367" t="s">
        <v>6</v>
      </c>
      <c r="DE367" t="s">
        <v>6</v>
      </c>
      <c r="DF367" t="s">
        <v>6</v>
      </c>
      <c r="DG367" t="s">
        <v>6</v>
      </c>
      <c r="DH367" t="s">
        <v>6</v>
      </c>
      <c r="DI367" t="s">
        <v>6</v>
      </c>
      <c r="DJ367" t="s">
        <v>6</v>
      </c>
      <c r="DK367" t="s">
        <v>6</v>
      </c>
      <c r="DL367" t="s">
        <v>6</v>
      </c>
      <c r="DM367" t="s">
        <v>6</v>
      </c>
      <c r="DN367">
        <v>0</v>
      </c>
      <c r="DO367">
        <v>0</v>
      </c>
      <c r="DP367">
        <v>1</v>
      </c>
      <c r="DQ367">
        <v>1</v>
      </c>
      <c r="DU367">
        <v>1005</v>
      </c>
      <c r="DV367" t="s">
        <v>22</v>
      </c>
      <c r="DW367" t="s">
        <v>22</v>
      </c>
      <c r="DX367">
        <v>100</v>
      </c>
      <c r="DZ367" t="s">
        <v>6</v>
      </c>
      <c r="EA367" t="s">
        <v>6</v>
      </c>
      <c r="EB367" t="s">
        <v>6</v>
      </c>
      <c r="EC367" t="s">
        <v>6</v>
      </c>
      <c r="EE367">
        <v>66434313</v>
      </c>
      <c r="EF367">
        <v>2</v>
      </c>
      <c r="EG367" t="s">
        <v>24</v>
      </c>
      <c r="EH367">
        <v>11</v>
      </c>
      <c r="EI367" t="s">
        <v>25</v>
      </c>
      <c r="EJ367">
        <v>1</v>
      </c>
      <c r="EK367">
        <v>11001</v>
      </c>
      <c r="EL367" t="s">
        <v>25</v>
      </c>
      <c r="EM367" t="s">
        <v>26</v>
      </c>
      <c r="EO367" t="s">
        <v>6</v>
      </c>
      <c r="EQ367">
        <v>1441792</v>
      </c>
      <c r="ER367">
        <v>334.81</v>
      </c>
      <c r="ES367">
        <v>8.5399999999999991</v>
      </c>
      <c r="ET367">
        <v>43.61</v>
      </c>
      <c r="EU367">
        <v>17.149999999999999</v>
      </c>
      <c r="EV367">
        <v>282.66000000000003</v>
      </c>
      <c r="EW367">
        <v>35.6</v>
      </c>
      <c r="EX367">
        <v>1.27</v>
      </c>
      <c r="EY367">
        <v>0</v>
      </c>
      <c r="FQ367">
        <v>0</v>
      </c>
      <c r="FR367">
        <v>0</v>
      </c>
      <c r="FS367">
        <v>0</v>
      </c>
      <c r="FX367">
        <v>112</v>
      </c>
      <c r="FY367">
        <v>65</v>
      </c>
      <c r="GA367" t="s">
        <v>6</v>
      </c>
      <c r="GD367">
        <v>1</v>
      </c>
      <c r="GF367">
        <v>-668298069</v>
      </c>
      <c r="GG367">
        <v>2</v>
      </c>
      <c r="GH367">
        <v>1</v>
      </c>
      <c r="GI367">
        <v>4</v>
      </c>
      <c r="GJ367">
        <v>0</v>
      </c>
      <c r="GK367">
        <v>0</v>
      </c>
      <c r="GL367">
        <f t="shared" si="300"/>
        <v>0</v>
      </c>
      <c r="GM367">
        <f t="shared" si="301"/>
        <v>94870</v>
      </c>
      <c r="GN367">
        <f t="shared" si="302"/>
        <v>94870</v>
      </c>
      <c r="GO367">
        <f t="shared" si="303"/>
        <v>0</v>
      </c>
      <c r="GP367">
        <f t="shared" si="304"/>
        <v>0</v>
      </c>
      <c r="GR367">
        <v>0</v>
      </c>
      <c r="GS367">
        <v>3</v>
      </c>
      <c r="GT367">
        <v>0</v>
      </c>
      <c r="GU367" t="s">
        <v>6</v>
      </c>
      <c r="GV367">
        <f t="shared" si="305"/>
        <v>0</v>
      </c>
      <c r="GW367">
        <v>1</v>
      </c>
      <c r="GX367">
        <f t="shared" si="306"/>
        <v>0</v>
      </c>
      <c r="HA367">
        <v>0</v>
      </c>
      <c r="HB367">
        <v>0</v>
      </c>
      <c r="HC367">
        <f t="shared" si="307"/>
        <v>0</v>
      </c>
      <c r="HE367" t="s">
        <v>6</v>
      </c>
      <c r="HF367" t="s">
        <v>6</v>
      </c>
      <c r="HM367" t="s">
        <v>6</v>
      </c>
      <c r="HN367" t="s">
        <v>27</v>
      </c>
      <c r="HO367" t="s">
        <v>28</v>
      </c>
      <c r="HP367" t="s">
        <v>25</v>
      </c>
      <c r="HQ367" t="s">
        <v>25</v>
      </c>
      <c r="HS367">
        <v>0</v>
      </c>
      <c r="IK367">
        <v>0</v>
      </c>
    </row>
    <row r="368" spans="1:245" x14ac:dyDescent="0.2">
      <c r="A368">
        <v>18</v>
      </c>
      <c r="B368">
        <v>1</v>
      </c>
      <c r="C368">
        <v>239</v>
      </c>
      <c r="E368" t="s">
        <v>305</v>
      </c>
      <c r="F368" t="s">
        <v>273</v>
      </c>
      <c r="G368" t="s">
        <v>274</v>
      </c>
      <c r="H368" t="str">
        <f>'1.Ведомость'!C138</f>
        <v>м3</v>
      </c>
      <c r="I368">
        <f>I367*J368</f>
        <v>5.1958799999999989</v>
      </c>
      <c r="J368">
        <v>2.0399999999999996</v>
      </c>
      <c r="K368">
        <v>2.04</v>
      </c>
      <c r="O368">
        <f t="shared" si="269"/>
        <v>40944</v>
      </c>
      <c r="P368">
        <f t="shared" si="270"/>
        <v>40944</v>
      </c>
      <c r="Q368">
        <f t="shared" si="271"/>
        <v>0</v>
      </c>
      <c r="R368">
        <f t="shared" si="272"/>
        <v>0</v>
      </c>
      <c r="S368">
        <f t="shared" si="273"/>
        <v>0</v>
      </c>
      <c r="T368">
        <f t="shared" si="274"/>
        <v>0</v>
      </c>
      <c r="U368">
        <f t="shared" si="275"/>
        <v>0</v>
      </c>
      <c r="V368">
        <f t="shared" si="276"/>
        <v>0</v>
      </c>
      <c r="W368">
        <f t="shared" si="277"/>
        <v>0</v>
      </c>
      <c r="X368">
        <f t="shared" si="278"/>
        <v>0</v>
      </c>
      <c r="Y368">
        <f t="shared" si="279"/>
        <v>0</v>
      </c>
      <c r="AA368">
        <v>92810797</v>
      </c>
      <c r="AB368">
        <f t="shared" si="280"/>
        <v>7880.09</v>
      </c>
      <c r="AC368">
        <f t="shared" si="281"/>
        <v>7880.09</v>
      </c>
      <c r="AD368">
        <f t="shared" si="282"/>
        <v>0</v>
      </c>
      <c r="AE368">
        <f t="shared" si="283"/>
        <v>0</v>
      </c>
      <c r="AF368">
        <f t="shared" si="284"/>
        <v>0</v>
      </c>
      <c r="AG368">
        <f t="shared" si="285"/>
        <v>0</v>
      </c>
      <c r="AH368">
        <f t="shared" si="286"/>
        <v>0</v>
      </c>
      <c r="AI368">
        <f t="shared" si="287"/>
        <v>0</v>
      </c>
      <c r="AJ368">
        <f t="shared" si="288"/>
        <v>0</v>
      </c>
      <c r="AK368">
        <v>7880.09</v>
      </c>
      <c r="AL368">
        <v>7880.09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112</v>
      </c>
      <c r="AU368">
        <v>65</v>
      </c>
      <c r="AV368">
        <v>1</v>
      </c>
      <c r="AW368">
        <v>1</v>
      </c>
      <c r="AZ368">
        <v>1</v>
      </c>
      <c r="BA368">
        <v>1</v>
      </c>
      <c r="BB368">
        <v>1</v>
      </c>
      <c r="BC368">
        <v>9.92</v>
      </c>
      <c r="BD368" t="s">
        <v>6</v>
      </c>
      <c r="BE368" t="s">
        <v>6</v>
      </c>
      <c r="BF368" t="s">
        <v>6</v>
      </c>
      <c r="BG368" t="s">
        <v>6</v>
      </c>
      <c r="BH368">
        <v>3</v>
      </c>
      <c r="BI368">
        <v>1</v>
      </c>
      <c r="BJ368" t="s">
        <v>71</v>
      </c>
      <c r="BM368">
        <v>11001</v>
      </c>
      <c r="BN368">
        <v>0</v>
      </c>
      <c r="BO368" t="s">
        <v>6</v>
      </c>
      <c r="BP368">
        <v>0</v>
      </c>
      <c r="BQ368">
        <v>2</v>
      </c>
      <c r="BR368">
        <v>0</v>
      </c>
      <c r="BS368">
        <v>1</v>
      </c>
      <c r="BT368">
        <v>1</v>
      </c>
      <c r="BU368">
        <v>1</v>
      </c>
      <c r="BV368">
        <v>1</v>
      </c>
      <c r="BW368">
        <v>1</v>
      </c>
      <c r="BX368">
        <v>1</v>
      </c>
      <c r="BY368" t="s">
        <v>6</v>
      </c>
      <c r="BZ368">
        <v>112</v>
      </c>
      <c r="CA368">
        <v>65</v>
      </c>
      <c r="CB368" t="s">
        <v>6</v>
      </c>
      <c r="CE368">
        <v>0</v>
      </c>
      <c r="CF368">
        <v>0</v>
      </c>
      <c r="CG368">
        <v>0</v>
      </c>
      <c r="CM368">
        <v>0</v>
      </c>
      <c r="CN368" t="s">
        <v>6</v>
      </c>
      <c r="CO368">
        <v>0</v>
      </c>
      <c r="CP368">
        <f t="shared" si="289"/>
        <v>40944</v>
      </c>
      <c r="CQ368">
        <f>AC368</f>
        <v>7880.09</v>
      </c>
      <c r="CR368">
        <f>AD368</f>
        <v>0</v>
      </c>
      <c r="CS368">
        <f t="shared" si="292"/>
        <v>0</v>
      </c>
      <c r="CT368">
        <f t="shared" si="293"/>
        <v>0</v>
      </c>
      <c r="CU368">
        <f t="shared" si="294"/>
        <v>0</v>
      </c>
      <c r="CV368">
        <f t="shared" si="295"/>
        <v>0</v>
      </c>
      <c r="CW368">
        <f t="shared" si="296"/>
        <v>0</v>
      </c>
      <c r="CX368">
        <f t="shared" si="297"/>
        <v>0</v>
      </c>
      <c r="CY368">
        <f t="shared" si="298"/>
        <v>0</v>
      </c>
      <c r="CZ368">
        <f t="shared" si="299"/>
        <v>0</v>
      </c>
      <c r="DC368" t="s">
        <v>6</v>
      </c>
      <c r="DD368" t="s">
        <v>6</v>
      </c>
      <c r="DE368" t="s">
        <v>6</v>
      </c>
      <c r="DF368" t="s">
        <v>6</v>
      </c>
      <c r="DG368" t="s">
        <v>6</v>
      </c>
      <c r="DH368" t="s">
        <v>6</v>
      </c>
      <c r="DI368" t="s">
        <v>6</v>
      </c>
      <c r="DJ368" t="s">
        <v>6</v>
      </c>
      <c r="DK368" t="s">
        <v>6</v>
      </c>
      <c r="DL368" t="s">
        <v>6</v>
      </c>
      <c r="DM368" t="s">
        <v>6</v>
      </c>
      <c r="DN368">
        <v>0</v>
      </c>
      <c r="DO368">
        <v>0</v>
      </c>
      <c r="DP368">
        <v>1</v>
      </c>
      <c r="DQ368">
        <v>1</v>
      </c>
      <c r="DU368">
        <v>1007</v>
      </c>
      <c r="DV368" t="s">
        <v>70</v>
      </c>
      <c r="DW368" t="s">
        <v>70</v>
      </c>
      <c r="DX368">
        <v>1</v>
      </c>
      <c r="DZ368" t="s">
        <v>6</v>
      </c>
      <c r="EA368" t="s">
        <v>6</v>
      </c>
      <c r="EB368" t="s">
        <v>6</v>
      </c>
      <c r="EC368" t="s">
        <v>6</v>
      </c>
      <c r="EE368">
        <v>66434313</v>
      </c>
      <c r="EF368">
        <v>2</v>
      </c>
      <c r="EG368" t="s">
        <v>24</v>
      </c>
      <c r="EH368">
        <v>11</v>
      </c>
      <c r="EI368" t="s">
        <v>25</v>
      </c>
      <c r="EJ368">
        <v>1</v>
      </c>
      <c r="EK368">
        <v>11001</v>
      </c>
      <c r="EL368" t="s">
        <v>25</v>
      </c>
      <c r="EM368" t="s">
        <v>26</v>
      </c>
      <c r="EO368" t="s">
        <v>6</v>
      </c>
      <c r="EQ368">
        <v>0</v>
      </c>
      <c r="ER368">
        <v>7537.15</v>
      </c>
      <c r="ES368">
        <v>7880.09</v>
      </c>
      <c r="ET368">
        <v>0</v>
      </c>
      <c r="EU368">
        <v>0</v>
      </c>
      <c r="EV368">
        <v>0</v>
      </c>
      <c r="EW368">
        <v>0</v>
      </c>
      <c r="EX368">
        <v>0</v>
      </c>
      <c r="EZ368">
        <v>5</v>
      </c>
      <c r="FC368">
        <v>0</v>
      </c>
      <c r="FD368">
        <v>18</v>
      </c>
      <c r="FF368">
        <v>7537.15</v>
      </c>
      <c r="FQ368">
        <v>0</v>
      </c>
      <c r="FR368">
        <v>0</v>
      </c>
      <c r="FS368">
        <v>0</v>
      </c>
      <c r="FX368">
        <v>112</v>
      </c>
      <c r="FY368">
        <v>65</v>
      </c>
      <c r="GA368" t="s">
        <v>275</v>
      </c>
      <c r="GD368">
        <v>1</v>
      </c>
      <c r="GF368">
        <v>1476377462</v>
      </c>
      <c r="GG368">
        <v>2</v>
      </c>
      <c r="GH368">
        <v>3</v>
      </c>
      <c r="GI368">
        <v>4</v>
      </c>
      <c r="GJ368">
        <v>0</v>
      </c>
      <c r="GK368">
        <v>0</v>
      </c>
      <c r="GL368">
        <f t="shared" si="300"/>
        <v>0</v>
      </c>
      <c r="GM368">
        <f t="shared" si="301"/>
        <v>40944</v>
      </c>
      <c r="GN368">
        <f t="shared" si="302"/>
        <v>40944</v>
      </c>
      <c r="GO368">
        <f t="shared" si="303"/>
        <v>0</v>
      </c>
      <c r="GP368">
        <f t="shared" si="304"/>
        <v>0</v>
      </c>
      <c r="GR368">
        <v>1</v>
      </c>
      <c r="GS368">
        <v>1</v>
      </c>
      <c r="GT368">
        <v>0</v>
      </c>
      <c r="GU368" t="s">
        <v>6</v>
      </c>
      <c r="GV368">
        <f t="shared" si="305"/>
        <v>0</v>
      </c>
      <c r="GW368">
        <v>1</v>
      </c>
      <c r="GX368">
        <f t="shared" si="306"/>
        <v>0</v>
      </c>
      <c r="HA368">
        <v>0</v>
      </c>
      <c r="HB368">
        <v>0</v>
      </c>
      <c r="HC368">
        <f t="shared" si="307"/>
        <v>0</v>
      </c>
      <c r="HE368" t="s">
        <v>147</v>
      </c>
      <c r="HF368" t="s">
        <v>55</v>
      </c>
      <c r="HG368">
        <f>ROUND(AC368*I368,0)</f>
        <v>40944</v>
      </c>
      <c r="HM368" t="s">
        <v>6</v>
      </c>
      <c r="HN368" t="s">
        <v>27</v>
      </c>
      <c r="HO368" t="s">
        <v>28</v>
      </c>
      <c r="HP368" t="s">
        <v>25</v>
      </c>
      <c r="HQ368" t="s">
        <v>25</v>
      </c>
      <c r="HS368">
        <v>0</v>
      </c>
      <c r="IK368">
        <v>0</v>
      </c>
    </row>
    <row r="369" spans="1:245" x14ac:dyDescent="0.2">
      <c r="A369">
        <v>17</v>
      </c>
      <c r="B369">
        <v>1</v>
      </c>
      <c r="C369">
        <f>ROW(SmtRes!A244)</f>
        <v>244</v>
      </c>
      <c r="D369">
        <f>ROW(EtalonRes!A233)</f>
        <v>233</v>
      </c>
      <c r="E369" t="s">
        <v>306</v>
      </c>
      <c r="F369" t="s">
        <v>75</v>
      </c>
      <c r="G369" t="s">
        <v>307</v>
      </c>
      <c r="H369" t="s">
        <v>22</v>
      </c>
      <c r="I369">
        <v>2.5470000000000002</v>
      </c>
      <c r="J369">
        <v>0</v>
      </c>
      <c r="K369">
        <v>2.5470000000000002</v>
      </c>
      <c r="O369">
        <f t="shared" si="269"/>
        <v>2806</v>
      </c>
      <c r="P369">
        <f t="shared" si="270"/>
        <v>0</v>
      </c>
      <c r="Q369">
        <f t="shared" si="271"/>
        <v>1211</v>
      </c>
      <c r="R369">
        <f t="shared" si="272"/>
        <v>1298</v>
      </c>
      <c r="S369">
        <f t="shared" si="273"/>
        <v>1595</v>
      </c>
      <c r="T369">
        <f t="shared" si="274"/>
        <v>0</v>
      </c>
      <c r="U369">
        <f t="shared" si="275"/>
        <v>4.4827199999999996</v>
      </c>
      <c r="V369">
        <f t="shared" si="276"/>
        <v>2.1394799999999998</v>
      </c>
      <c r="W369">
        <f t="shared" si="277"/>
        <v>0</v>
      </c>
      <c r="X369">
        <f t="shared" si="278"/>
        <v>3240</v>
      </c>
      <c r="Y369">
        <f t="shared" si="279"/>
        <v>1880</v>
      </c>
      <c r="AA369">
        <v>92810797</v>
      </c>
      <c r="AB369">
        <f t="shared" si="280"/>
        <v>44.2</v>
      </c>
      <c r="AC369">
        <f>ROUND(((ES369*ROUND(4,7))),2)</f>
        <v>0</v>
      </c>
      <c r="AD369">
        <f>ROUND(((((ET369*ROUND(4,7)))-((EU369*ROUND(4,7))))+AE369),2)</f>
        <v>30.24</v>
      </c>
      <c r="AE369">
        <f>ROUND(((EU369*ROUND(4,7))),2)</f>
        <v>11.36</v>
      </c>
      <c r="AF369">
        <f>ROUND(((EV369*ROUND(4,7))),2)</f>
        <v>13.96</v>
      </c>
      <c r="AG369">
        <f t="shared" si="285"/>
        <v>0</v>
      </c>
      <c r="AH369">
        <f>((EW369*ROUND(4,7)))</f>
        <v>1.76</v>
      </c>
      <c r="AI369">
        <f>((EX369*ROUND(4,7)))</f>
        <v>0.84</v>
      </c>
      <c r="AJ369">
        <f t="shared" si="288"/>
        <v>0</v>
      </c>
      <c r="AK369">
        <v>11.05</v>
      </c>
      <c r="AL369">
        <v>0</v>
      </c>
      <c r="AM369">
        <v>7.56</v>
      </c>
      <c r="AN369">
        <v>2.84</v>
      </c>
      <c r="AO369">
        <v>3.49</v>
      </c>
      <c r="AP369">
        <v>0</v>
      </c>
      <c r="AQ369">
        <v>0.44</v>
      </c>
      <c r="AR369">
        <v>0.21</v>
      </c>
      <c r="AS369">
        <v>0</v>
      </c>
      <c r="AT369">
        <v>112</v>
      </c>
      <c r="AU369">
        <v>65</v>
      </c>
      <c r="AV369">
        <v>1</v>
      </c>
      <c r="AW369">
        <v>1</v>
      </c>
      <c r="AZ369">
        <v>1</v>
      </c>
      <c r="BA369">
        <v>44.85</v>
      </c>
      <c r="BB369">
        <v>15.72</v>
      </c>
      <c r="BC369">
        <v>9.92</v>
      </c>
      <c r="BD369" t="s">
        <v>6</v>
      </c>
      <c r="BE369" t="s">
        <v>6</v>
      </c>
      <c r="BF369" t="s">
        <v>6</v>
      </c>
      <c r="BG369" t="s">
        <v>6</v>
      </c>
      <c r="BH369">
        <v>0</v>
      </c>
      <c r="BI369">
        <v>1</v>
      </c>
      <c r="BJ369" t="s">
        <v>77</v>
      </c>
      <c r="BM369">
        <v>11001</v>
      </c>
      <c r="BN369">
        <v>0</v>
      </c>
      <c r="BO369" t="s">
        <v>6</v>
      </c>
      <c r="BP369">
        <v>0</v>
      </c>
      <c r="BQ369">
        <v>2</v>
      </c>
      <c r="BR369">
        <v>0</v>
      </c>
      <c r="BS369">
        <v>44.85</v>
      </c>
      <c r="BT369">
        <v>1</v>
      </c>
      <c r="BU369">
        <v>1</v>
      </c>
      <c r="BV369">
        <v>1</v>
      </c>
      <c r="BW369">
        <v>1</v>
      </c>
      <c r="BX369">
        <v>1</v>
      </c>
      <c r="BY369" t="s">
        <v>6</v>
      </c>
      <c r="BZ369">
        <v>112</v>
      </c>
      <c r="CA369">
        <v>65</v>
      </c>
      <c r="CB369" t="s">
        <v>6</v>
      </c>
      <c r="CE369">
        <v>0</v>
      </c>
      <c r="CF369">
        <v>0</v>
      </c>
      <c r="CG369">
        <v>0</v>
      </c>
      <c r="CM369">
        <v>0</v>
      </c>
      <c r="CN369" t="s">
        <v>6</v>
      </c>
      <c r="CO369">
        <v>0</v>
      </c>
      <c r="CP369">
        <f t="shared" si="289"/>
        <v>2806</v>
      </c>
      <c r="CQ369">
        <f>AC369*BC369</f>
        <v>0</v>
      </c>
      <c r="CR369">
        <f>AD369*BB369</f>
        <v>475.37279999999998</v>
      </c>
      <c r="CS369">
        <f t="shared" si="292"/>
        <v>509.49599999999998</v>
      </c>
      <c r="CT369">
        <f t="shared" si="293"/>
        <v>626.10600000000011</v>
      </c>
      <c r="CU369">
        <f t="shared" si="294"/>
        <v>0</v>
      </c>
      <c r="CV369">
        <f t="shared" si="295"/>
        <v>1.76</v>
      </c>
      <c r="CW369">
        <f t="shared" si="296"/>
        <v>0.84</v>
      </c>
      <c r="CX369">
        <f t="shared" si="297"/>
        <v>0</v>
      </c>
      <c r="CY369">
        <f t="shared" si="298"/>
        <v>3240.16</v>
      </c>
      <c r="CZ369">
        <f t="shared" si="299"/>
        <v>1880.45</v>
      </c>
      <c r="DC369" t="s">
        <v>6</v>
      </c>
      <c r="DD369" t="s">
        <v>308</v>
      </c>
      <c r="DE369" t="s">
        <v>308</v>
      </c>
      <c r="DF369" t="s">
        <v>308</v>
      </c>
      <c r="DG369" t="s">
        <v>308</v>
      </c>
      <c r="DH369" t="s">
        <v>6</v>
      </c>
      <c r="DI369" t="s">
        <v>308</v>
      </c>
      <c r="DJ369" t="s">
        <v>308</v>
      </c>
      <c r="DK369" t="s">
        <v>6</v>
      </c>
      <c r="DL369" t="s">
        <v>6</v>
      </c>
      <c r="DM369" t="s">
        <v>6</v>
      </c>
      <c r="DN369">
        <v>0</v>
      </c>
      <c r="DO369">
        <v>0</v>
      </c>
      <c r="DP369">
        <v>1</v>
      </c>
      <c r="DQ369">
        <v>1</v>
      </c>
      <c r="DU369">
        <v>1005</v>
      </c>
      <c r="DV369" t="s">
        <v>22</v>
      </c>
      <c r="DW369" t="s">
        <v>22</v>
      </c>
      <c r="DX369">
        <v>100</v>
      </c>
      <c r="DZ369" t="s">
        <v>6</v>
      </c>
      <c r="EA369" t="s">
        <v>6</v>
      </c>
      <c r="EB369" t="s">
        <v>6</v>
      </c>
      <c r="EC369" t="s">
        <v>6</v>
      </c>
      <c r="EE369">
        <v>66434313</v>
      </c>
      <c r="EF369">
        <v>2</v>
      </c>
      <c r="EG369" t="s">
        <v>24</v>
      </c>
      <c r="EH369">
        <v>11</v>
      </c>
      <c r="EI369" t="s">
        <v>25</v>
      </c>
      <c r="EJ369">
        <v>1</v>
      </c>
      <c r="EK369">
        <v>11001</v>
      </c>
      <c r="EL369" t="s">
        <v>25</v>
      </c>
      <c r="EM369" t="s">
        <v>26</v>
      </c>
      <c r="EO369" t="s">
        <v>6</v>
      </c>
      <c r="EQ369">
        <v>1441792</v>
      </c>
      <c r="ER369">
        <v>11.05</v>
      </c>
      <c r="ES369">
        <v>0</v>
      </c>
      <c r="ET369">
        <v>7.56</v>
      </c>
      <c r="EU369">
        <v>2.84</v>
      </c>
      <c r="EV369">
        <v>3.49</v>
      </c>
      <c r="EW369">
        <v>0.44</v>
      </c>
      <c r="EX369">
        <v>0.21</v>
      </c>
      <c r="EY369">
        <v>0</v>
      </c>
      <c r="FQ369">
        <v>0</v>
      </c>
      <c r="FR369">
        <v>0</v>
      </c>
      <c r="FS369">
        <v>0</v>
      </c>
      <c r="FX369">
        <v>112</v>
      </c>
      <c r="FY369">
        <v>65</v>
      </c>
      <c r="GA369" t="s">
        <v>6</v>
      </c>
      <c r="GD369">
        <v>1</v>
      </c>
      <c r="GF369">
        <v>27947588</v>
      </c>
      <c r="GG369">
        <v>2</v>
      </c>
      <c r="GH369">
        <v>1</v>
      </c>
      <c r="GI369">
        <v>4</v>
      </c>
      <c r="GJ369">
        <v>0</v>
      </c>
      <c r="GK369">
        <v>0</v>
      </c>
      <c r="GL369">
        <f t="shared" si="300"/>
        <v>0</v>
      </c>
      <c r="GM369">
        <f t="shared" si="301"/>
        <v>7926</v>
      </c>
      <c r="GN369">
        <f t="shared" si="302"/>
        <v>7926</v>
      </c>
      <c r="GO369">
        <f t="shared" si="303"/>
        <v>0</v>
      </c>
      <c r="GP369">
        <f t="shared" si="304"/>
        <v>0</v>
      </c>
      <c r="GR369">
        <v>0</v>
      </c>
      <c r="GS369">
        <v>3</v>
      </c>
      <c r="GT369">
        <v>0</v>
      </c>
      <c r="GU369" t="s">
        <v>308</v>
      </c>
      <c r="GV369">
        <f>ROUND(((GT369*ROUND(4,7))),2)</f>
        <v>0</v>
      </c>
      <c r="GW369">
        <v>1</v>
      </c>
      <c r="GX369">
        <f t="shared" si="306"/>
        <v>0</v>
      </c>
      <c r="HA369">
        <v>0</v>
      </c>
      <c r="HB369">
        <v>0</v>
      </c>
      <c r="HC369">
        <f t="shared" si="307"/>
        <v>0</v>
      </c>
      <c r="HE369" t="s">
        <v>6</v>
      </c>
      <c r="HF369" t="s">
        <v>6</v>
      </c>
      <c r="HM369" t="s">
        <v>6</v>
      </c>
      <c r="HN369" t="s">
        <v>27</v>
      </c>
      <c r="HO369" t="s">
        <v>28</v>
      </c>
      <c r="HP369" t="s">
        <v>25</v>
      </c>
      <c r="HQ369" t="s">
        <v>25</v>
      </c>
      <c r="HS369">
        <v>0</v>
      </c>
      <c r="IK369">
        <v>0</v>
      </c>
    </row>
    <row r="370" spans="1:245" x14ac:dyDescent="0.2">
      <c r="A370">
        <v>18</v>
      </c>
      <c r="B370">
        <v>1</v>
      </c>
      <c r="C370">
        <v>244</v>
      </c>
      <c r="E370" t="s">
        <v>309</v>
      </c>
      <c r="F370" t="s">
        <v>273</v>
      </c>
      <c r="G370" t="s">
        <v>274</v>
      </c>
      <c r="H370" t="str">
        <f>'1.Ведомость'!C140</f>
        <v>м3</v>
      </c>
      <c r="I370">
        <f>I369*J370</f>
        <v>5.1958799999999989</v>
      </c>
      <c r="J370">
        <v>2.0399999999999996</v>
      </c>
      <c r="K370">
        <v>0.51</v>
      </c>
      <c r="O370">
        <f t="shared" si="269"/>
        <v>40944</v>
      </c>
      <c r="P370">
        <f t="shared" si="270"/>
        <v>40944</v>
      </c>
      <c r="Q370">
        <f t="shared" si="271"/>
        <v>0</v>
      </c>
      <c r="R370">
        <f t="shared" si="272"/>
        <v>0</v>
      </c>
      <c r="S370">
        <f t="shared" si="273"/>
        <v>0</v>
      </c>
      <c r="T370">
        <f t="shared" si="274"/>
        <v>0</v>
      </c>
      <c r="U370">
        <f t="shared" si="275"/>
        <v>0</v>
      </c>
      <c r="V370">
        <f t="shared" si="276"/>
        <v>0</v>
      </c>
      <c r="W370">
        <f t="shared" si="277"/>
        <v>0</v>
      </c>
      <c r="X370">
        <f t="shared" si="278"/>
        <v>0</v>
      </c>
      <c r="Y370">
        <f t="shared" si="279"/>
        <v>0</v>
      </c>
      <c r="AA370">
        <v>92810797</v>
      </c>
      <c r="AB370">
        <f t="shared" si="280"/>
        <v>7880.09</v>
      </c>
      <c r="AC370">
        <f t="shared" ref="AC370:AC377" si="308">ROUND((ES370),2)</f>
        <v>7880.09</v>
      </c>
      <c r="AD370">
        <f>ROUND((((ET370)-(EU370))+AE370),2)</f>
        <v>0</v>
      </c>
      <c r="AE370">
        <f>ROUND((EU370),2)</f>
        <v>0</v>
      </c>
      <c r="AF370">
        <f>ROUND((EV370),2)</f>
        <v>0</v>
      </c>
      <c r="AG370">
        <f t="shared" si="285"/>
        <v>0</v>
      </c>
      <c r="AH370">
        <f>(EW370)</f>
        <v>0</v>
      </c>
      <c r="AI370">
        <f>(EX370)</f>
        <v>0</v>
      </c>
      <c r="AJ370">
        <f t="shared" si="288"/>
        <v>0</v>
      </c>
      <c r="AK370">
        <v>7880.09</v>
      </c>
      <c r="AL370">
        <v>7880.09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112</v>
      </c>
      <c r="AU370">
        <v>65</v>
      </c>
      <c r="AV370">
        <v>1</v>
      </c>
      <c r="AW370">
        <v>1</v>
      </c>
      <c r="AZ370">
        <v>1</v>
      </c>
      <c r="BA370">
        <v>1</v>
      </c>
      <c r="BB370">
        <v>1</v>
      </c>
      <c r="BC370">
        <v>9.92</v>
      </c>
      <c r="BD370" t="s">
        <v>6</v>
      </c>
      <c r="BE370" t="s">
        <v>6</v>
      </c>
      <c r="BF370" t="s">
        <v>6</v>
      </c>
      <c r="BG370" t="s">
        <v>6</v>
      </c>
      <c r="BH370">
        <v>3</v>
      </c>
      <c r="BI370">
        <v>1</v>
      </c>
      <c r="BJ370" t="s">
        <v>71</v>
      </c>
      <c r="BM370">
        <v>11001</v>
      </c>
      <c r="BN370">
        <v>0</v>
      </c>
      <c r="BO370" t="s">
        <v>6</v>
      </c>
      <c r="BP370">
        <v>0</v>
      </c>
      <c r="BQ370">
        <v>2</v>
      </c>
      <c r="BR370">
        <v>0</v>
      </c>
      <c r="BS370">
        <v>1</v>
      </c>
      <c r="BT370">
        <v>1</v>
      </c>
      <c r="BU370">
        <v>1</v>
      </c>
      <c r="BV370">
        <v>1</v>
      </c>
      <c r="BW370">
        <v>1</v>
      </c>
      <c r="BX370">
        <v>1</v>
      </c>
      <c r="BY370" t="s">
        <v>6</v>
      </c>
      <c r="BZ370">
        <v>112</v>
      </c>
      <c r="CA370">
        <v>65</v>
      </c>
      <c r="CB370" t="s">
        <v>6</v>
      </c>
      <c r="CE370">
        <v>0</v>
      </c>
      <c r="CF370">
        <v>0</v>
      </c>
      <c r="CG370">
        <v>0</v>
      </c>
      <c r="CM370">
        <v>0</v>
      </c>
      <c r="CN370" t="s">
        <v>6</v>
      </c>
      <c r="CO370">
        <v>0</v>
      </c>
      <c r="CP370">
        <f t="shared" si="289"/>
        <v>40944</v>
      </c>
      <c r="CQ370">
        <f>AC370</f>
        <v>7880.09</v>
      </c>
      <c r="CR370">
        <f>AD370</f>
        <v>0</v>
      </c>
      <c r="CS370">
        <f t="shared" si="292"/>
        <v>0</v>
      </c>
      <c r="CT370">
        <f t="shared" si="293"/>
        <v>0</v>
      </c>
      <c r="CU370">
        <f t="shared" si="294"/>
        <v>0</v>
      </c>
      <c r="CV370">
        <f t="shared" si="295"/>
        <v>0</v>
      </c>
      <c r="CW370">
        <f t="shared" si="296"/>
        <v>0</v>
      </c>
      <c r="CX370">
        <f t="shared" si="297"/>
        <v>0</v>
      </c>
      <c r="CY370">
        <f t="shared" si="298"/>
        <v>0</v>
      </c>
      <c r="CZ370">
        <f t="shared" si="299"/>
        <v>0</v>
      </c>
      <c r="DC370" t="s">
        <v>6</v>
      </c>
      <c r="DD370" t="s">
        <v>6</v>
      </c>
      <c r="DE370" t="s">
        <v>6</v>
      </c>
      <c r="DF370" t="s">
        <v>6</v>
      </c>
      <c r="DG370" t="s">
        <v>6</v>
      </c>
      <c r="DH370" t="s">
        <v>6</v>
      </c>
      <c r="DI370" t="s">
        <v>6</v>
      </c>
      <c r="DJ370" t="s">
        <v>6</v>
      </c>
      <c r="DK370" t="s">
        <v>6</v>
      </c>
      <c r="DL370" t="s">
        <v>6</v>
      </c>
      <c r="DM370" t="s">
        <v>6</v>
      </c>
      <c r="DN370">
        <v>0</v>
      </c>
      <c r="DO370">
        <v>0</v>
      </c>
      <c r="DP370">
        <v>1</v>
      </c>
      <c r="DQ370">
        <v>1</v>
      </c>
      <c r="DU370">
        <v>1007</v>
      </c>
      <c r="DV370" t="s">
        <v>70</v>
      </c>
      <c r="DW370" t="s">
        <v>70</v>
      </c>
      <c r="DX370">
        <v>1</v>
      </c>
      <c r="DZ370" t="s">
        <v>6</v>
      </c>
      <c r="EA370" t="s">
        <v>6</v>
      </c>
      <c r="EB370" t="s">
        <v>6</v>
      </c>
      <c r="EC370" t="s">
        <v>6</v>
      </c>
      <c r="EE370">
        <v>66434313</v>
      </c>
      <c r="EF370">
        <v>2</v>
      </c>
      <c r="EG370" t="s">
        <v>24</v>
      </c>
      <c r="EH370">
        <v>11</v>
      </c>
      <c r="EI370" t="s">
        <v>25</v>
      </c>
      <c r="EJ370">
        <v>1</v>
      </c>
      <c r="EK370">
        <v>11001</v>
      </c>
      <c r="EL370" t="s">
        <v>25</v>
      </c>
      <c r="EM370" t="s">
        <v>26</v>
      </c>
      <c r="EO370" t="s">
        <v>6</v>
      </c>
      <c r="EQ370">
        <v>0</v>
      </c>
      <c r="ER370">
        <v>7537.15</v>
      </c>
      <c r="ES370">
        <v>7880.09</v>
      </c>
      <c r="ET370">
        <v>0</v>
      </c>
      <c r="EU370">
        <v>0</v>
      </c>
      <c r="EV370">
        <v>0</v>
      </c>
      <c r="EW370">
        <v>0</v>
      </c>
      <c r="EX370">
        <v>0</v>
      </c>
      <c r="EZ370">
        <v>5</v>
      </c>
      <c r="FC370">
        <v>0</v>
      </c>
      <c r="FD370">
        <v>18</v>
      </c>
      <c r="FF370">
        <v>7537.15</v>
      </c>
      <c r="FQ370">
        <v>0</v>
      </c>
      <c r="FR370">
        <v>0</v>
      </c>
      <c r="FS370">
        <v>0</v>
      </c>
      <c r="FX370">
        <v>112</v>
      </c>
      <c r="FY370">
        <v>65</v>
      </c>
      <c r="GA370" t="s">
        <v>275</v>
      </c>
      <c r="GD370">
        <v>1</v>
      </c>
      <c r="GF370">
        <v>1476377462</v>
      </c>
      <c r="GG370">
        <v>2</v>
      </c>
      <c r="GH370">
        <v>3</v>
      </c>
      <c r="GI370">
        <v>4</v>
      </c>
      <c r="GJ370">
        <v>0</v>
      </c>
      <c r="GK370">
        <v>0</v>
      </c>
      <c r="GL370">
        <f t="shared" si="300"/>
        <v>0</v>
      </c>
      <c r="GM370">
        <f t="shared" si="301"/>
        <v>40944</v>
      </c>
      <c r="GN370">
        <f t="shared" si="302"/>
        <v>40944</v>
      </c>
      <c r="GO370">
        <f t="shared" si="303"/>
        <v>0</v>
      </c>
      <c r="GP370">
        <f t="shared" si="304"/>
        <v>0</v>
      </c>
      <c r="GR370">
        <v>1</v>
      </c>
      <c r="GS370">
        <v>1</v>
      </c>
      <c r="GT370">
        <v>0</v>
      </c>
      <c r="GU370" t="s">
        <v>6</v>
      </c>
      <c r="GV370">
        <f t="shared" ref="GV370:GV377" si="309">ROUND((GT370),2)</f>
        <v>0</v>
      </c>
      <c r="GW370">
        <v>1</v>
      </c>
      <c r="GX370">
        <f t="shared" si="306"/>
        <v>0</v>
      </c>
      <c r="HA370">
        <v>0</v>
      </c>
      <c r="HB370">
        <v>0</v>
      </c>
      <c r="HC370">
        <f t="shared" si="307"/>
        <v>0</v>
      </c>
      <c r="HE370" t="s">
        <v>147</v>
      </c>
      <c r="HF370" t="s">
        <v>55</v>
      </c>
      <c r="HG370">
        <f>ROUND(AC370*I370,0)</f>
        <v>40944</v>
      </c>
      <c r="HM370" t="s">
        <v>308</v>
      </c>
      <c r="HN370" t="s">
        <v>27</v>
      </c>
      <c r="HO370" t="s">
        <v>28</v>
      </c>
      <c r="HP370" t="s">
        <v>25</v>
      </c>
      <c r="HQ370" t="s">
        <v>25</v>
      </c>
      <c r="HS370">
        <v>0</v>
      </c>
      <c r="IK370">
        <v>0</v>
      </c>
    </row>
    <row r="371" spans="1:245" x14ac:dyDescent="0.2">
      <c r="A371">
        <v>17</v>
      </c>
      <c r="B371">
        <v>1</v>
      </c>
      <c r="C371">
        <f>ROW(SmtRes!A249)</f>
        <v>249</v>
      </c>
      <c r="D371">
        <f>ROW(EtalonRes!A238)</f>
        <v>238</v>
      </c>
      <c r="E371" t="s">
        <v>310</v>
      </c>
      <c r="F371" t="s">
        <v>279</v>
      </c>
      <c r="G371" t="s">
        <v>280</v>
      </c>
      <c r="H371" t="s">
        <v>22</v>
      </c>
      <c r="I371">
        <v>2.5470000000000002</v>
      </c>
      <c r="J371">
        <v>0</v>
      </c>
      <c r="K371">
        <v>2.5470000000000002</v>
      </c>
      <c r="O371">
        <f t="shared" si="269"/>
        <v>72849</v>
      </c>
      <c r="P371">
        <f t="shared" si="270"/>
        <v>412</v>
      </c>
      <c r="Q371">
        <f t="shared" si="271"/>
        <v>947</v>
      </c>
      <c r="R371">
        <f t="shared" si="272"/>
        <v>0</v>
      </c>
      <c r="S371">
        <f t="shared" si="273"/>
        <v>71490</v>
      </c>
      <c r="T371">
        <f t="shared" si="274"/>
        <v>0</v>
      </c>
      <c r="U371">
        <f t="shared" si="275"/>
        <v>175.74299999999999</v>
      </c>
      <c r="V371">
        <f t="shared" si="276"/>
        <v>0</v>
      </c>
      <c r="W371">
        <f t="shared" si="277"/>
        <v>0</v>
      </c>
      <c r="X371">
        <f t="shared" si="278"/>
        <v>80069</v>
      </c>
      <c r="Y371">
        <f t="shared" si="279"/>
        <v>46469</v>
      </c>
      <c r="AA371">
        <v>92810797</v>
      </c>
      <c r="AB371">
        <f t="shared" si="280"/>
        <v>665.79</v>
      </c>
      <c r="AC371">
        <f t="shared" si="308"/>
        <v>16.3</v>
      </c>
      <c r="AD371">
        <f>ROUND(((((ET371*ROUND(0.5,7)))-((EU371*ROUND(0.5,7))))+AE371),2)</f>
        <v>23.66</v>
      </c>
      <c r="AE371">
        <f>ROUND(((EU371*ROUND(0.5,7))),2)</f>
        <v>0</v>
      </c>
      <c r="AF371">
        <f t="shared" ref="AF371:AF377" si="310">ROUND((EV371),2)</f>
        <v>625.83000000000004</v>
      </c>
      <c r="AG371">
        <f t="shared" si="285"/>
        <v>0</v>
      </c>
      <c r="AH371">
        <f t="shared" ref="AH371:AH377" si="311">(EW371)</f>
        <v>69</v>
      </c>
      <c r="AI371">
        <f>((EX371*ROUND(0.5,7)))</f>
        <v>0</v>
      </c>
      <c r="AJ371">
        <f t="shared" si="288"/>
        <v>0</v>
      </c>
      <c r="AK371">
        <v>689.44</v>
      </c>
      <c r="AL371">
        <v>16.3</v>
      </c>
      <c r="AM371">
        <v>47.31</v>
      </c>
      <c r="AN371">
        <v>0</v>
      </c>
      <c r="AO371">
        <v>625.83000000000004</v>
      </c>
      <c r="AP371">
        <v>0</v>
      </c>
      <c r="AQ371">
        <v>69</v>
      </c>
      <c r="AR371">
        <v>0</v>
      </c>
      <c r="AS371">
        <v>0</v>
      </c>
      <c r="AT371">
        <v>112</v>
      </c>
      <c r="AU371">
        <v>65</v>
      </c>
      <c r="AV371">
        <v>1</v>
      </c>
      <c r="AW371">
        <v>1</v>
      </c>
      <c r="AZ371">
        <v>1</v>
      </c>
      <c r="BA371">
        <v>44.85</v>
      </c>
      <c r="BB371">
        <v>15.72</v>
      </c>
      <c r="BC371">
        <v>9.92</v>
      </c>
      <c r="BD371" t="s">
        <v>6</v>
      </c>
      <c r="BE371" t="s">
        <v>6</v>
      </c>
      <c r="BF371" t="s">
        <v>6</v>
      </c>
      <c r="BG371" t="s">
        <v>6</v>
      </c>
      <c r="BH371">
        <v>0</v>
      </c>
      <c r="BI371">
        <v>1</v>
      </c>
      <c r="BJ371" t="s">
        <v>281</v>
      </c>
      <c r="BM371">
        <v>11001</v>
      </c>
      <c r="BN371">
        <v>0</v>
      </c>
      <c r="BO371" t="s">
        <v>6</v>
      </c>
      <c r="BP371">
        <v>0</v>
      </c>
      <c r="BQ371">
        <v>2</v>
      </c>
      <c r="BR371">
        <v>0</v>
      </c>
      <c r="BS371">
        <v>44.85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6</v>
      </c>
      <c r="BZ371">
        <v>112</v>
      </c>
      <c r="CA371">
        <v>65</v>
      </c>
      <c r="CB371" t="s">
        <v>6</v>
      </c>
      <c r="CE371">
        <v>0</v>
      </c>
      <c r="CF371">
        <v>0</v>
      </c>
      <c r="CG371">
        <v>0</v>
      </c>
      <c r="CM371">
        <v>0</v>
      </c>
      <c r="CN371" t="s">
        <v>6</v>
      </c>
      <c r="CO371">
        <v>0</v>
      </c>
      <c r="CP371">
        <f t="shared" si="289"/>
        <v>72849</v>
      </c>
      <c r="CQ371">
        <f t="shared" ref="CQ371:CQ376" si="312">AC371*BC371</f>
        <v>161.696</v>
      </c>
      <c r="CR371">
        <f t="shared" ref="CR371:CR376" si="313">AD371*BB371</f>
        <v>371.93520000000001</v>
      </c>
      <c r="CS371">
        <f t="shared" si="292"/>
        <v>0</v>
      </c>
      <c r="CT371">
        <f t="shared" si="293"/>
        <v>28068.475500000004</v>
      </c>
      <c r="CU371">
        <f t="shared" si="294"/>
        <v>0</v>
      </c>
      <c r="CV371">
        <f t="shared" si="295"/>
        <v>69</v>
      </c>
      <c r="CW371">
        <f t="shared" si="296"/>
        <v>0</v>
      </c>
      <c r="CX371">
        <f t="shared" si="297"/>
        <v>0</v>
      </c>
      <c r="CY371">
        <f t="shared" si="298"/>
        <v>80068.800000000003</v>
      </c>
      <c r="CZ371">
        <f t="shared" si="299"/>
        <v>46468.5</v>
      </c>
      <c r="DC371" t="s">
        <v>6</v>
      </c>
      <c r="DD371" t="s">
        <v>6</v>
      </c>
      <c r="DE371" t="s">
        <v>282</v>
      </c>
      <c r="DF371" t="s">
        <v>282</v>
      </c>
      <c r="DG371" t="s">
        <v>6</v>
      </c>
      <c r="DH371" t="s">
        <v>6</v>
      </c>
      <c r="DI371" t="s">
        <v>6</v>
      </c>
      <c r="DJ371" t="s">
        <v>282</v>
      </c>
      <c r="DK371" t="s">
        <v>6</v>
      </c>
      <c r="DL371" t="s">
        <v>6</v>
      </c>
      <c r="DM371" t="s">
        <v>6</v>
      </c>
      <c r="DN371">
        <v>0</v>
      </c>
      <c r="DO371">
        <v>0</v>
      </c>
      <c r="DP371">
        <v>1</v>
      </c>
      <c r="DQ371">
        <v>1</v>
      </c>
      <c r="DU371">
        <v>1005</v>
      </c>
      <c r="DV371" t="s">
        <v>22</v>
      </c>
      <c r="DW371" t="s">
        <v>22</v>
      </c>
      <c r="DX371">
        <v>100</v>
      </c>
      <c r="DZ371" t="s">
        <v>6</v>
      </c>
      <c r="EA371" t="s">
        <v>6</v>
      </c>
      <c r="EB371" t="s">
        <v>6</v>
      </c>
      <c r="EC371" t="s">
        <v>6</v>
      </c>
      <c r="EE371">
        <v>66434313</v>
      </c>
      <c r="EF371">
        <v>2</v>
      </c>
      <c r="EG371" t="s">
        <v>24</v>
      </c>
      <c r="EH371">
        <v>11</v>
      </c>
      <c r="EI371" t="s">
        <v>25</v>
      </c>
      <c r="EJ371">
        <v>1</v>
      </c>
      <c r="EK371">
        <v>11001</v>
      </c>
      <c r="EL371" t="s">
        <v>25</v>
      </c>
      <c r="EM371" t="s">
        <v>26</v>
      </c>
      <c r="EO371" t="s">
        <v>6</v>
      </c>
      <c r="EQ371">
        <v>1441792</v>
      </c>
      <c r="ER371">
        <v>689.44</v>
      </c>
      <c r="ES371">
        <v>16.3</v>
      </c>
      <c r="ET371">
        <v>47.31</v>
      </c>
      <c r="EU371">
        <v>0</v>
      </c>
      <c r="EV371">
        <v>625.83000000000004</v>
      </c>
      <c r="EW371">
        <v>69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112</v>
      </c>
      <c r="FY371">
        <v>65</v>
      </c>
      <c r="GA371" t="s">
        <v>6</v>
      </c>
      <c r="GD371">
        <v>1</v>
      </c>
      <c r="GF371">
        <v>-1440492602</v>
      </c>
      <c r="GG371">
        <v>2</v>
      </c>
      <c r="GH371">
        <v>1</v>
      </c>
      <c r="GI371">
        <v>4</v>
      </c>
      <c r="GJ371">
        <v>0</v>
      </c>
      <c r="GK371">
        <v>0</v>
      </c>
      <c r="GL371">
        <f t="shared" si="300"/>
        <v>0</v>
      </c>
      <c r="GM371">
        <f t="shared" si="301"/>
        <v>199387</v>
      </c>
      <c r="GN371">
        <f t="shared" si="302"/>
        <v>199387</v>
      </c>
      <c r="GO371">
        <f t="shared" si="303"/>
        <v>0</v>
      </c>
      <c r="GP371">
        <f t="shared" si="304"/>
        <v>0</v>
      </c>
      <c r="GR371">
        <v>0</v>
      </c>
      <c r="GS371">
        <v>3</v>
      </c>
      <c r="GT371">
        <v>0</v>
      </c>
      <c r="GU371" t="s">
        <v>6</v>
      </c>
      <c r="GV371">
        <f t="shared" si="309"/>
        <v>0</v>
      </c>
      <c r="GW371">
        <v>1</v>
      </c>
      <c r="GX371">
        <f t="shared" si="306"/>
        <v>0</v>
      </c>
      <c r="HA371">
        <v>0</v>
      </c>
      <c r="HB371">
        <v>0</v>
      </c>
      <c r="HC371">
        <f t="shared" si="307"/>
        <v>0</v>
      </c>
      <c r="HE371" t="s">
        <v>6</v>
      </c>
      <c r="HF371" t="s">
        <v>6</v>
      </c>
      <c r="HM371" t="s">
        <v>6</v>
      </c>
      <c r="HN371" t="s">
        <v>27</v>
      </c>
      <c r="HO371" t="s">
        <v>28</v>
      </c>
      <c r="HP371" t="s">
        <v>25</v>
      </c>
      <c r="HQ371" t="s">
        <v>25</v>
      </c>
      <c r="HS371">
        <v>0</v>
      </c>
      <c r="IK371">
        <v>0</v>
      </c>
    </row>
    <row r="372" spans="1:245" x14ac:dyDescent="0.2">
      <c r="A372">
        <v>18</v>
      </c>
      <c r="B372">
        <v>1</v>
      </c>
      <c r="C372">
        <v>249</v>
      </c>
      <c r="E372" t="s">
        <v>311</v>
      </c>
      <c r="F372" t="s">
        <v>284</v>
      </c>
      <c r="G372" t="s">
        <v>285</v>
      </c>
      <c r="H372" t="str">
        <f>'1.Ведомость'!C142</f>
        <v>кг</v>
      </c>
      <c r="I372">
        <f>I371*J372</f>
        <v>-5.0940000000000003</v>
      </c>
      <c r="J372">
        <v>-2</v>
      </c>
      <c r="K372">
        <v>-2</v>
      </c>
      <c r="O372">
        <f t="shared" si="269"/>
        <v>-289</v>
      </c>
      <c r="P372">
        <f t="shared" si="270"/>
        <v>-289</v>
      </c>
      <c r="Q372">
        <f t="shared" si="271"/>
        <v>0</v>
      </c>
      <c r="R372">
        <f t="shared" si="272"/>
        <v>0</v>
      </c>
      <c r="S372">
        <f t="shared" si="273"/>
        <v>0</v>
      </c>
      <c r="T372">
        <f t="shared" si="274"/>
        <v>0</v>
      </c>
      <c r="U372">
        <f t="shared" si="275"/>
        <v>0</v>
      </c>
      <c r="V372">
        <f t="shared" si="276"/>
        <v>0</v>
      </c>
      <c r="W372">
        <f t="shared" si="277"/>
        <v>0</v>
      </c>
      <c r="X372">
        <f t="shared" si="278"/>
        <v>0</v>
      </c>
      <c r="Y372">
        <f t="shared" si="279"/>
        <v>0</v>
      </c>
      <c r="AA372">
        <v>92810797</v>
      </c>
      <c r="AB372">
        <f t="shared" si="280"/>
        <v>5.71</v>
      </c>
      <c r="AC372">
        <f t="shared" si="308"/>
        <v>5.71</v>
      </c>
      <c r="AD372">
        <f t="shared" ref="AD372:AD377" si="314">ROUND((((ET372)-(EU372))+AE372),2)</f>
        <v>0</v>
      </c>
      <c r="AE372">
        <f t="shared" ref="AE372:AE377" si="315">ROUND((EU372),2)</f>
        <v>0</v>
      </c>
      <c r="AF372">
        <f t="shared" si="310"/>
        <v>0</v>
      </c>
      <c r="AG372">
        <f t="shared" si="285"/>
        <v>0</v>
      </c>
      <c r="AH372">
        <f t="shared" si="311"/>
        <v>0</v>
      </c>
      <c r="AI372">
        <f t="shared" ref="AI372:AI377" si="316">(EX372)</f>
        <v>0</v>
      </c>
      <c r="AJ372">
        <f t="shared" si="288"/>
        <v>0</v>
      </c>
      <c r="AK372">
        <v>5.71</v>
      </c>
      <c r="AL372">
        <v>5.71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112</v>
      </c>
      <c r="AU372">
        <v>65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9.92</v>
      </c>
      <c r="BD372" t="s">
        <v>6</v>
      </c>
      <c r="BE372" t="s">
        <v>6</v>
      </c>
      <c r="BF372" t="s">
        <v>6</v>
      </c>
      <c r="BG372" t="s">
        <v>6</v>
      </c>
      <c r="BH372">
        <v>3</v>
      </c>
      <c r="BI372">
        <v>1</v>
      </c>
      <c r="BJ372" t="s">
        <v>286</v>
      </c>
      <c r="BM372">
        <v>11001</v>
      </c>
      <c r="BN372">
        <v>0</v>
      </c>
      <c r="BO372" t="s">
        <v>6</v>
      </c>
      <c r="BP372">
        <v>0</v>
      </c>
      <c r="BQ372">
        <v>2</v>
      </c>
      <c r="BR372">
        <v>1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6</v>
      </c>
      <c r="BZ372">
        <v>112</v>
      </c>
      <c r="CA372">
        <v>65</v>
      </c>
      <c r="CB372" t="s">
        <v>6</v>
      </c>
      <c r="CE372">
        <v>0</v>
      </c>
      <c r="CF372">
        <v>0</v>
      </c>
      <c r="CG372">
        <v>0</v>
      </c>
      <c r="CM372">
        <v>0</v>
      </c>
      <c r="CN372" t="s">
        <v>6</v>
      </c>
      <c r="CO372">
        <v>0</v>
      </c>
      <c r="CP372">
        <f t="shared" si="289"/>
        <v>-289</v>
      </c>
      <c r="CQ372">
        <f t="shared" si="312"/>
        <v>56.6432</v>
      </c>
      <c r="CR372">
        <f t="shared" si="313"/>
        <v>0</v>
      </c>
      <c r="CS372">
        <f t="shared" si="292"/>
        <v>0</v>
      </c>
      <c r="CT372">
        <f t="shared" si="293"/>
        <v>0</v>
      </c>
      <c r="CU372">
        <f t="shared" si="294"/>
        <v>0</v>
      </c>
      <c r="CV372">
        <f t="shared" si="295"/>
        <v>0</v>
      </c>
      <c r="CW372">
        <f t="shared" si="296"/>
        <v>0</v>
      </c>
      <c r="CX372">
        <f t="shared" si="297"/>
        <v>0</v>
      </c>
      <c r="CY372">
        <f t="shared" si="298"/>
        <v>0</v>
      </c>
      <c r="CZ372">
        <f t="shared" si="299"/>
        <v>0</v>
      </c>
      <c r="DC372" t="s">
        <v>6</v>
      </c>
      <c r="DD372" t="s">
        <v>6</v>
      </c>
      <c r="DE372" t="s">
        <v>6</v>
      </c>
      <c r="DF372" t="s">
        <v>6</v>
      </c>
      <c r="DG372" t="s">
        <v>6</v>
      </c>
      <c r="DH372" t="s">
        <v>6</v>
      </c>
      <c r="DI372" t="s">
        <v>6</v>
      </c>
      <c r="DJ372" t="s">
        <v>6</v>
      </c>
      <c r="DK372" t="s">
        <v>6</v>
      </c>
      <c r="DL372" t="s">
        <v>6</v>
      </c>
      <c r="DM372" t="s">
        <v>6</v>
      </c>
      <c r="DN372">
        <v>0</v>
      </c>
      <c r="DO372">
        <v>0</v>
      </c>
      <c r="DP372">
        <v>1</v>
      </c>
      <c r="DQ372">
        <v>1</v>
      </c>
      <c r="DU372">
        <v>1009</v>
      </c>
      <c r="DV372" t="s">
        <v>32</v>
      </c>
      <c r="DW372" t="s">
        <v>32</v>
      </c>
      <c r="DX372">
        <v>1</v>
      </c>
      <c r="DZ372" t="s">
        <v>6</v>
      </c>
      <c r="EA372" t="s">
        <v>6</v>
      </c>
      <c r="EB372" t="s">
        <v>6</v>
      </c>
      <c r="EC372" t="s">
        <v>6</v>
      </c>
      <c r="EE372">
        <v>66434313</v>
      </c>
      <c r="EF372">
        <v>2</v>
      </c>
      <c r="EG372" t="s">
        <v>24</v>
      </c>
      <c r="EH372">
        <v>11</v>
      </c>
      <c r="EI372" t="s">
        <v>25</v>
      </c>
      <c r="EJ372">
        <v>1</v>
      </c>
      <c r="EK372">
        <v>11001</v>
      </c>
      <c r="EL372" t="s">
        <v>25</v>
      </c>
      <c r="EM372" t="s">
        <v>26</v>
      </c>
      <c r="EO372" t="s">
        <v>6</v>
      </c>
      <c r="EQ372">
        <v>32768</v>
      </c>
      <c r="ER372">
        <v>5.71</v>
      </c>
      <c r="ES372">
        <v>5.71</v>
      </c>
      <c r="ET372">
        <v>0</v>
      </c>
      <c r="EU372">
        <v>0</v>
      </c>
      <c r="EV372">
        <v>0</v>
      </c>
      <c r="EW372">
        <v>0</v>
      </c>
      <c r="EX372">
        <v>0</v>
      </c>
      <c r="FQ372">
        <v>0</v>
      </c>
      <c r="FR372">
        <v>0</v>
      </c>
      <c r="FS372">
        <v>0</v>
      </c>
      <c r="FX372">
        <v>112</v>
      </c>
      <c r="FY372">
        <v>65</v>
      </c>
      <c r="GA372" t="s">
        <v>6</v>
      </c>
      <c r="GD372">
        <v>1</v>
      </c>
      <c r="GF372">
        <v>-1794109170</v>
      </c>
      <c r="GG372">
        <v>2</v>
      </c>
      <c r="GH372">
        <v>1</v>
      </c>
      <c r="GI372">
        <v>4</v>
      </c>
      <c r="GJ372">
        <v>0</v>
      </c>
      <c r="GK372">
        <v>0</v>
      </c>
      <c r="GL372">
        <f t="shared" si="300"/>
        <v>0</v>
      </c>
      <c r="GM372">
        <f t="shared" si="301"/>
        <v>-289</v>
      </c>
      <c r="GN372">
        <f t="shared" si="302"/>
        <v>-289</v>
      </c>
      <c r="GO372">
        <f t="shared" si="303"/>
        <v>0</v>
      </c>
      <c r="GP372">
        <f t="shared" si="304"/>
        <v>0</v>
      </c>
      <c r="GR372">
        <v>0</v>
      </c>
      <c r="GS372">
        <v>3</v>
      </c>
      <c r="GT372">
        <v>0</v>
      </c>
      <c r="GU372" t="s">
        <v>6</v>
      </c>
      <c r="GV372">
        <f t="shared" si="309"/>
        <v>0</v>
      </c>
      <c r="GW372">
        <v>1</v>
      </c>
      <c r="GX372">
        <f t="shared" si="306"/>
        <v>0</v>
      </c>
      <c r="HA372">
        <v>0</v>
      </c>
      <c r="HB372">
        <v>0</v>
      </c>
      <c r="HC372">
        <f t="shared" si="307"/>
        <v>0</v>
      </c>
      <c r="HE372" t="s">
        <v>6</v>
      </c>
      <c r="HF372" t="s">
        <v>6</v>
      </c>
      <c r="HM372" t="s">
        <v>6</v>
      </c>
      <c r="HN372" t="s">
        <v>27</v>
      </c>
      <c r="HO372" t="s">
        <v>28</v>
      </c>
      <c r="HP372" t="s">
        <v>25</v>
      </c>
      <c r="HQ372" t="s">
        <v>25</v>
      </c>
      <c r="HS372">
        <v>0</v>
      </c>
      <c r="IK372">
        <v>0</v>
      </c>
    </row>
    <row r="373" spans="1:245" x14ac:dyDescent="0.2">
      <c r="A373">
        <v>17</v>
      </c>
      <c r="B373">
        <v>1</v>
      </c>
      <c r="C373">
        <f>ROW(SmtRes!A261)</f>
        <v>261</v>
      </c>
      <c r="D373">
        <f>ROW(EtalonRes!A250)</f>
        <v>250</v>
      </c>
      <c r="E373" t="s">
        <v>312</v>
      </c>
      <c r="F373" t="s">
        <v>215</v>
      </c>
      <c r="G373" t="s">
        <v>216</v>
      </c>
      <c r="H373" t="s">
        <v>22</v>
      </c>
      <c r="I373">
        <v>2.5470000000000002</v>
      </c>
      <c r="J373">
        <v>0</v>
      </c>
      <c r="K373">
        <v>2.5470000000000002</v>
      </c>
      <c r="O373">
        <f t="shared" si="269"/>
        <v>237029</v>
      </c>
      <c r="P373">
        <f t="shared" si="270"/>
        <v>1508</v>
      </c>
      <c r="Q373">
        <f t="shared" si="271"/>
        <v>978</v>
      </c>
      <c r="R373">
        <f t="shared" si="272"/>
        <v>2003</v>
      </c>
      <c r="S373">
        <f t="shared" si="273"/>
        <v>234543</v>
      </c>
      <c r="T373">
        <f t="shared" si="274"/>
        <v>0</v>
      </c>
      <c r="U373">
        <f t="shared" si="275"/>
        <v>598.34123999999997</v>
      </c>
      <c r="V373">
        <f t="shared" si="276"/>
        <v>4.4063100000000004</v>
      </c>
      <c r="W373">
        <f t="shared" si="277"/>
        <v>0</v>
      </c>
      <c r="X373">
        <f t="shared" si="278"/>
        <v>264932</v>
      </c>
      <c r="Y373">
        <f t="shared" si="279"/>
        <v>153755</v>
      </c>
      <c r="AA373">
        <v>92810797</v>
      </c>
      <c r="AB373">
        <f t="shared" si="280"/>
        <v>2137.31</v>
      </c>
      <c r="AC373">
        <f t="shared" si="308"/>
        <v>59.69</v>
      </c>
      <c r="AD373">
        <f t="shared" si="314"/>
        <v>24.42</v>
      </c>
      <c r="AE373">
        <f t="shared" si="315"/>
        <v>17.53</v>
      </c>
      <c r="AF373">
        <f t="shared" si="310"/>
        <v>2053.1999999999998</v>
      </c>
      <c r="AG373">
        <f t="shared" si="285"/>
        <v>0</v>
      </c>
      <c r="AH373">
        <f t="shared" si="311"/>
        <v>234.92</v>
      </c>
      <c r="AI373">
        <f t="shared" si="316"/>
        <v>1.73</v>
      </c>
      <c r="AJ373">
        <f t="shared" si="288"/>
        <v>0</v>
      </c>
      <c r="AK373">
        <v>2137.31</v>
      </c>
      <c r="AL373">
        <v>59.69</v>
      </c>
      <c r="AM373">
        <v>24.42</v>
      </c>
      <c r="AN373">
        <v>17.53</v>
      </c>
      <c r="AO373">
        <v>2053.1999999999998</v>
      </c>
      <c r="AP373">
        <v>0</v>
      </c>
      <c r="AQ373">
        <v>234.92</v>
      </c>
      <c r="AR373">
        <v>1.73</v>
      </c>
      <c r="AS373">
        <v>0</v>
      </c>
      <c r="AT373">
        <v>112</v>
      </c>
      <c r="AU373">
        <v>65</v>
      </c>
      <c r="AV373">
        <v>1</v>
      </c>
      <c r="AW373">
        <v>1</v>
      </c>
      <c r="AZ373">
        <v>1</v>
      </c>
      <c r="BA373">
        <v>44.85</v>
      </c>
      <c r="BB373">
        <v>15.72</v>
      </c>
      <c r="BC373">
        <v>9.92</v>
      </c>
      <c r="BD373" t="s">
        <v>6</v>
      </c>
      <c r="BE373" t="s">
        <v>6</v>
      </c>
      <c r="BF373" t="s">
        <v>6</v>
      </c>
      <c r="BG373" t="s">
        <v>6</v>
      </c>
      <c r="BH373">
        <v>0</v>
      </c>
      <c r="BI373">
        <v>1</v>
      </c>
      <c r="BJ373" t="s">
        <v>217</v>
      </c>
      <c r="BM373">
        <v>11001</v>
      </c>
      <c r="BN373">
        <v>0</v>
      </c>
      <c r="BO373" t="s">
        <v>6</v>
      </c>
      <c r="BP373">
        <v>0</v>
      </c>
      <c r="BQ373">
        <v>2</v>
      </c>
      <c r="BR373">
        <v>0</v>
      </c>
      <c r="BS373">
        <v>44.85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6</v>
      </c>
      <c r="BZ373">
        <v>112</v>
      </c>
      <c r="CA373">
        <v>65</v>
      </c>
      <c r="CB373" t="s">
        <v>6</v>
      </c>
      <c r="CE373">
        <v>0</v>
      </c>
      <c r="CF373">
        <v>0</v>
      </c>
      <c r="CG373">
        <v>0</v>
      </c>
      <c r="CM373">
        <v>0</v>
      </c>
      <c r="CN373" t="s">
        <v>6</v>
      </c>
      <c r="CO373">
        <v>0</v>
      </c>
      <c r="CP373">
        <f t="shared" si="289"/>
        <v>237029</v>
      </c>
      <c r="CQ373">
        <f t="shared" si="312"/>
        <v>592.12479999999994</v>
      </c>
      <c r="CR373">
        <f t="shared" si="313"/>
        <v>383.88240000000002</v>
      </c>
      <c r="CS373">
        <f t="shared" si="292"/>
        <v>786.22050000000013</v>
      </c>
      <c r="CT373">
        <f t="shared" si="293"/>
        <v>92086.01999999999</v>
      </c>
      <c r="CU373">
        <f t="shared" si="294"/>
        <v>0</v>
      </c>
      <c r="CV373">
        <f t="shared" si="295"/>
        <v>234.92</v>
      </c>
      <c r="CW373">
        <f t="shared" si="296"/>
        <v>1.73</v>
      </c>
      <c r="CX373">
        <f t="shared" si="297"/>
        <v>0</v>
      </c>
      <c r="CY373">
        <f t="shared" si="298"/>
        <v>264931.52</v>
      </c>
      <c r="CZ373">
        <f t="shared" si="299"/>
        <v>153754.9</v>
      </c>
      <c r="DC373" t="s">
        <v>6</v>
      </c>
      <c r="DD373" t="s">
        <v>6</v>
      </c>
      <c r="DE373" t="s">
        <v>6</v>
      </c>
      <c r="DF373" t="s">
        <v>6</v>
      </c>
      <c r="DG373" t="s">
        <v>6</v>
      </c>
      <c r="DH373" t="s">
        <v>6</v>
      </c>
      <c r="DI373" t="s">
        <v>6</v>
      </c>
      <c r="DJ373" t="s">
        <v>6</v>
      </c>
      <c r="DK373" t="s">
        <v>6</v>
      </c>
      <c r="DL373" t="s">
        <v>6</v>
      </c>
      <c r="DM373" t="s">
        <v>6</v>
      </c>
      <c r="DN373">
        <v>0</v>
      </c>
      <c r="DO373">
        <v>0</v>
      </c>
      <c r="DP373">
        <v>1</v>
      </c>
      <c r="DQ373">
        <v>1</v>
      </c>
      <c r="DU373">
        <v>1005</v>
      </c>
      <c r="DV373" t="s">
        <v>22</v>
      </c>
      <c r="DW373" t="s">
        <v>22</v>
      </c>
      <c r="DX373">
        <v>100</v>
      </c>
      <c r="DZ373" t="s">
        <v>6</v>
      </c>
      <c r="EA373" t="s">
        <v>6</v>
      </c>
      <c r="EB373" t="s">
        <v>6</v>
      </c>
      <c r="EC373" t="s">
        <v>6</v>
      </c>
      <c r="EE373">
        <v>66434313</v>
      </c>
      <c r="EF373">
        <v>2</v>
      </c>
      <c r="EG373" t="s">
        <v>24</v>
      </c>
      <c r="EH373">
        <v>11</v>
      </c>
      <c r="EI373" t="s">
        <v>25</v>
      </c>
      <c r="EJ373">
        <v>1</v>
      </c>
      <c r="EK373">
        <v>11001</v>
      </c>
      <c r="EL373" t="s">
        <v>25</v>
      </c>
      <c r="EM373" t="s">
        <v>26</v>
      </c>
      <c r="EO373" t="s">
        <v>6</v>
      </c>
      <c r="EQ373">
        <v>1441792</v>
      </c>
      <c r="ER373">
        <v>2137.31</v>
      </c>
      <c r="ES373">
        <v>59.69</v>
      </c>
      <c r="ET373">
        <v>24.42</v>
      </c>
      <c r="EU373">
        <v>17.53</v>
      </c>
      <c r="EV373">
        <v>2053.1999999999998</v>
      </c>
      <c r="EW373">
        <v>234.92</v>
      </c>
      <c r="EX373">
        <v>1.73</v>
      </c>
      <c r="EY373">
        <v>0</v>
      </c>
      <c r="FQ373">
        <v>0</v>
      </c>
      <c r="FR373">
        <v>0</v>
      </c>
      <c r="FS373">
        <v>0</v>
      </c>
      <c r="FX373">
        <v>112</v>
      </c>
      <c r="FY373">
        <v>65</v>
      </c>
      <c r="GA373" t="s">
        <v>6</v>
      </c>
      <c r="GD373">
        <v>1</v>
      </c>
      <c r="GF373">
        <v>-13952558</v>
      </c>
      <c r="GG373">
        <v>2</v>
      </c>
      <c r="GH373">
        <v>1</v>
      </c>
      <c r="GI373">
        <v>4</v>
      </c>
      <c r="GJ373">
        <v>0</v>
      </c>
      <c r="GK373">
        <v>0</v>
      </c>
      <c r="GL373">
        <f t="shared" si="300"/>
        <v>0</v>
      </c>
      <c r="GM373">
        <f t="shared" si="301"/>
        <v>655716</v>
      </c>
      <c r="GN373">
        <f t="shared" si="302"/>
        <v>655716</v>
      </c>
      <c r="GO373">
        <f t="shared" si="303"/>
        <v>0</v>
      </c>
      <c r="GP373">
        <f t="shared" si="304"/>
        <v>0</v>
      </c>
      <c r="GR373">
        <v>0</v>
      </c>
      <c r="GS373">
        <v>0</v>
      </c>
      <c r="GT373">
        <v>0</v>
      </c>
      <c r="GU373" t="s">
        <v>6</v>
      </c>
      <c r="GV373">
        <f t="shared" si="309"/>
        <v>0</v>
      </c>
      <c r="GW373">
        <v>1</v>
      </c>
      <c r="GX373">
        <f t="shared" si="306"/>
        <v>0</v>
      </c>
      <c r="HA373">
        <v>0</v>
      </c>
      <c r="HB373">
        <v>0</v>
      </c>
      <c r="HC373">
        <f t="shared" si="307"/>
        <v>0</v>
      </c>
      <c r="HE373" t="s">
        <v>6</v>
      </c>
      <c r="HF373" t="s">
        <v>6</v>
      </c>
      <c r="HM373" t="s">
        <v>6</v>
      </c>
      <c r="HN373" t="s">
        <v>27</v>
      </c>
      <c r="HO373" t="s">
        <v>28</v>
      </c>
      <c r="HP373" t="s">
        <v>25</v>
      </c>
      <c r="HQ373" t="s">
        <v>25</v>
      </c>
      <c r="HS373">
        <v>0</v>
      </c>
      <c r="IK373">
        <v>0</v>
      </c>
    </row>
    <row r="374" spans="1:245" x14ac:dyDescent="0.2">
      <c r="A374">
        <v>18</v>
      </c>
      <c r="B374">
        <v>1</v>
      </c>
      <c r="C374">
        <v>258</v>
      </c>
      <c r="E374" t="s">
        <v>313</v>
      </c>
      <c r="F374" t="s">
        <v>219</v>
      </c>
      <c r="G374" t="s">
        <v>314</v>
      </c>
      <c r="H374" t="str">
        <f>'1.Ведомость'!C144</f>
        <v>м2</v>
      </c>
      <c r="I374">
        <f>I373*J374</f>
        <v>259.79399999999998</v>
      </c>
      <c r="J374">
        <v>101.99999999999999</v>
      </c>
      <c r="K374">
        <v>102</v>
      </c>
      <c r="O374">
        <f t="shared" si="269"/>
        <v>314516</v>
      </c>
      <c r="P374">
        <f t="shared" si="270"/>
        <v>314516</v>
      </c>
      <c r="Q374">
        <f t="shared" si="271"/>
        <v>0</v>
      </c>
      <c r="R374">
        <f t="shared" si="272"/>
        <v>0</v>
      </c>
      <c r="S374">
        <f t="shared" si="273"/>
        <v>0</v>
      </c>
      <c r="T374">
        <f t="shared" si="274"/>
        <v>0</v>
      </c>
      <c r="U374">
        <f t="shared" si="275"/>
        <v>0</v>
      </c>
      <c r="V374">
        <f t="shared" si="276"/>
        <v>0</v>
      </c>
      <c r="W374">
        <f t="shared" si="277"/>
        <v>0</v>
      </c>
      <c r="X374">
        <f t="shared" si="278"/>
        <v>0</v>
      </c>
      <c r="Y374">
        <f t="shared" si="279"/>
        <v>0</v>
      </c>
      <c r="AA374">
        <v>92810797</v>
      </c>
      <c r="AB374">
        <f t="shared" si="280"/>
        <v>122.04</v>
      </c>
      <c r="AC374">
        <f t="shared" si="308"/>
        <v>122.04</v>
      </c>
      <c r="AD374">
        <f t="shared" si="314"/>
        <v>0</v>
      </c>
      <c r="AE374">
        <f t="shared" si="315"/>
        <v>0</v>
      </c>
      <c r="AF374">
        <f t="shared" si="310"/>
        <v>0</v>
      </c>
      <c r="AG374">
        <f t="shared" si="285"/>
        <v>0</v>
      </c>
      <c r="AH374">
        <f t="shared" si="311"/>
        <v>0</v>
      </c>
      <c r="AI374">
        <f t="shared" si="316"/>
        <v>0</v>
      </c>
      <c r="AJ374">
        <f t="shared" si="288"/>
        <v>0</v>
      </c>
      <c r="AK374">
        <v>122.04</v>
      </c>
      <c r="AL374">
        <v>122.04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112</v>
      </c>
      <c r="AU374">
        <v>65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9.92</v>
      </c>
      <c r="BD374" t="s">
        <v>6</v>
      </c>
      <c r="BE374" t="s">
        <v>6</v>
      </c>
      <c r="BF374" t="s">
        <v>6</v>
      </c>
      <c r="BG374" t="s">
        <v>6</v>
      </c>
      <c r="BH374">
        <v>3</v>
      </c>
      <c r="BI374">
        <v>1</v>
      </c>
      <c r="BJ374" t="s">
        <v>221</v>
      </c>
      <c r="BM374">
        <v>11001</v>
      </c>
      <c r="BN374">
        <v>0</v>
      </c>
      <c r="BO374" t="s">
        <v>6</v>
      </c>
      <c r="BP374">
        <v>0</v>
      </c>
      <c r="BQ374">
        <v>2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6</v>
      </c>
      <c r="BZ374">
        <v>112</v>
      </c>
      <c r="CA374">
        <v>65</v>
      </c>
      <c r="CB374" t="s">
        <v>6</v>
      </c>
      <c r="CE374">
        <v>0</v>
      </c>
      <c r="CF374">
        <v>0</v>
      </c>
      <c r="CG374">
        <v>0</v>
      </c>
      <c r="CM374">
        <v>0</v>
      </c>
      <c r="CN374" t="s">
        <v>6</v>
      </c>
      <c r="CO374">
        <v>0</v>
      </c>
      <c r="CP374">
        <f t="shared" si="289"/>
        <v>314516</v>
      </c>
      <c r="CQ374">
        <f t="shared" si="312"/>
        <v>1210.6368</v>
      </c>
      <c r="CR374">
        <f t="shared" si="313"/>
        <v>0</v>
      </c>
      <c r="CS374">
        <f t="shared" si="292"/>
        <v>0</v>
      </c>
      <c r="CT374">
        <f t="shared" si="293"/>
        <v>0</v>
      </c>
      <c r="CU374">
        <f t="shared" si="294"/>
        <v>0</v>
      </c>
      <c r="CV374">
        <f t="shared" si="295"/>
        <v>0</v>
      </c>
      <c r="CW374">
        <f t="shared" si="296"/>
        <v>0</v>
      </c>
      <c r="CX374">
        <f t="shared" si="297"/>
        <v>0</v>
      </c>
      <c r="CY374">
        <f t="shared" si="298"/>
        <v>0</v>
      </c>
      <c r="CZ374">
        <f t="shared" si="299"/>
        <v>0</v>
      </c>
      <c r="DC374" t="s">
        <v>6</v>
      </c>
      <c r="DD374" t="s">
        <v>6</v>
      </c>
      <c r="DE374" t="s">
        <v>6</v>
      </c>
      <c r="DF374" t="s">
        <v>6</v>
      </c>
      <c r="DG374" t="s">
        <v>6</v>
      </c>
      <c r="DH374" t="s">
        <v>6</v>
      </c>
      <c r="DI374" t="s">
        <v>6</v>
      </c>
      <c r="DJ374" t="s">
        <v>6</v>
      </c>
      <c r="DK374" t="s">
        <v>6</v>
      </c>
      <c r="DL374" t="s">
        <v>6</v>
      </c>
      <c r="DM374" t="s">
        <v>6</v>
      </c>
      <c r="DN374">
        <v>0</v>
      </c>
      <c r="DO374">
        <v>0</v>
      </c>
      <c r="DP374">
        <v>1</v>
      </c>
      <c r="DQ374">
        <v>1</v>
      </c>
      <c r="DU374">
        <v>1005</v>
      </c>
      <c r="DV374" t="s">
        <v>155</v>
      </c>
      <c r="DW374" t="s">
        <v>155</v>
      </c>
      <c r="DX374">
        <v>1</v>
      </c>
      <c r="DZ374" t="s">
        <v>6</v>
      </c>
      <c r="EA374" t="s">
        <v>6</v>
      </c>
      <c r="EB374" t="s">
        <v>6</v>
      </c>
      <c r="EC374" t="s">
        <v>6</v>
      </c>
      <c r="EE374">
        <v>66434313</v>
      </c>
      <c r="EF374">
        <v>2</v>
      </c>
      <c r="EG374" t="s">
        <v>24</v>
      </c>
      <c r="EH374">
        <v>11</v>
      </c>
      <c r="EI374" t="s">
        <v>25</v>
      </c>
      <c r="EJ374">
        <v>1</v>
      </c>
      <c r="EK374">
        <v>11001</v>
      </c>
      <c r="EL374" t="s">
        <v>25</v>
      </c>
      <c r="EM374" t="s">
        <v>26</v>
      </c>
      <c r="EO374" t="s">
        <v>6</v>
      </c>
      <c r="EQ374">
        <v>0</v>
      </c>
      <c r="ER374">
        <v>122.04</v>
      </c>
      <c r="ES374">
        <v>122.04</v>
      </c>
      <c r="ET374">
        <v>0</v>
      </c>
      <c r="EU374">
        <v>0</v>
      </c>
      <c r="EV374">
        <v>0</v>
      </c>
      <c r="EW374">
        <v>0</v>
      </c>
      <c r="EX374">
        <v>0</v>
      </c>
      <c r="FQ374">
        <v>0</v>
      </c>
      <c r="FR374">
        <v>0</v>
      </c>
      <c r="FS374">
        <v>0</v>
      </c>
      <c r="FX374">
        <v>112</v>
      </c>
      <c r="FY374">
        <v>65</v>
      </c>
      <c r="GA374" t="s">
        <v>6</v>
      </c>
      <c r="GD374">
        <v>1</v>
      </c>
      <c r="GF374">
        <v>-1722657037</v>
      </c>
      <c r="GG374">
        <v>2</v>
      </c>
      <c r="GH374">
        <v>1</v>
      </c>
      <c r="GI374">
        <v>4</v>
      </c>
      <c r="GJ374">
        <v>0</v>
      </c>
      <c r="GK374">
        <v>0</v>
      </c>
      <c r="GL374">
        <f t="shared" si="300"/>
        <v>0</v>
      </c>
      <c r="GM374">
        <f t="shared" si="301"/>
        <v>314516</v>
      </c>
      <c r="GN374">
        <f t="shared" si="302"/>
        <v>314516</v>
      </c>
      <c r="GO374">
        <f t="shared" si="303"/>
        <v>0</v>
      </c>
      <c r="GP374">
        <f t="shared" si="304"/>
        <v>0</v>
      </c>
      <c r="GR374">
        <v>0</v>
      </c>
      <c r="GS374">
        <v>3</v>
      </c>
      <c r="GT374">
        <v>0</v>
      </c>
      <c r="GU374" t="s">
        <v>6</v>
      </c>
      <c r="GV374">
        <f t="shared" si="309"/>
        <v>0</v>
      </c>
      <c r="GW374">
        <v>1</v>
      </c>
      <c r="GX374">
        <f t="shared" si="306"/>
        <v>0</v>
      </c>
      <c r="HA374">
        <v>0</v>
      </c>
      <c r="HB374">
        <v>0</v>
      </c>
      <c r="HC374">
        <f t="shared" si="307"/>
        <v>0</v>
      </c>
      <c r="HE374" t="s">
        <v>6</v>
      </c>
      <c r="HF374" t="s">
        <v>6</v>
      </c>
      <c r="HM374" t="s">
        <v>6</v>
      </c>
      <c r="HN374" t="s">
        <v>27</v>
      </c>
      <c r="HO374" t="s">
        <v>28</v>
      </c>
      <c r="HP374" t="s">
        <v>25</v>
      </c>
      <c r="HQ374" t="s">
        <v>25</v>
      </c>
      <c r="HS374">
        <v>0</v>
      </c>
      <c r="IK374">
        <v>0</v>
      </c>
    </row>
    <row r="375" spans="1:245" x14ac:dyDescent="0.2">
      <c r="A375">
        <v>18</v>
      </c>
      <c r="B375">
        <v>1</v>
      </c>
      <c r="C375">
        <v>259</v>
      </c>
      <c r="E375" t="s">
        <v>315</v>
      </c>
      <c r="F375" t="s">
        <v>223</v>
      </c>
      <c r="G375" t="s">
        <v>224</v>
      </c>
      <c r="H375" t="str">
        <f>'1.Ведомость'!C145</f>
        <v>м3</v>
      </c>
      <c r="I375">
        <f>I373*J375</f>
        <v>2.5469999999999996E-2</v>
      </c>
      <c r="J375">
        <v>9.9999999999999985E-3</v>
      </c>
      <c r="K375">
        <v>0.01</v>
      </c>
      <c r="O375">
        <f t="shared" si="269"/>
        <v>632</v>
      </c>
      <c r="P375">
        <f t="shared" si="270"/>
        <v>632</v>
      </c>
      <c r="Q375">
        <f t="shared" si="271"/>
        <v>0</v>
      </c>
      <c r="R375">
        <f t="shared" si="272"/>
        <v>0</v>
      </c>
      <c r="S375">
        <f t="shared" si="273"/>
        <v>0</v>
      </c>
      <c r="T375">
        <f t="shared" si="274"/>
        <v>0</v>
      </c>
      <c r="U375">
        <f t="shared" si="275"/>
        <v>0</v>
      </c>
      <c r="V375">
        <f t="shared" si="276"/>
        <v>0</v>
      </c>
      <c r="W375">
        <f t="shared" si="277"/>
        <v>0</v>
      </c>
      <c r="X375">
        <f t="shared" si="278"/>
        <v>0</v>
      </c>
      <c r="Y375">
        <f t="shared" si="279"/>
        <v>0</v>
      </c>
      <c r="AA375">
        <v>92810797</v>
      </c>
      <c r="AB375">
        <f t="shared" si="280"/>
        <v>2500</v>
      </c>
      <c r="AC375">
        <f t="shared" si="308"/>
        <v>2500</v>
      </c>
      <c r="AD375">
        <f t="shared" si="314"/>
        <v>0</v>
      </c>
      <c r="AE375">
        <f t="shared" si="315"/>
        <v>0</v>
      </c>
      <c r="AF375">
        <f t="shared" si="310"/>
        <v>0</v>
      </c>
      <c r="AG375">
        <f t="shared" si="285"/>
        <v>0</v>
      </c>
      <c r="AH375">
        <f t="shared" si="311"/>
        <v>0</v>
      </c>
      <c r="AI375">
        <f t="shared" si="316"/>
        <v>0</v>
      </c>
      <c r="AJ375">
        <f t="shared" si="288"/>
        <v>0</v>
      </c>
      <c r="AK375">
        <v>2500</v>
      </c>
      <c r="AL375">
        <v>2500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112</v>
      </c>
      <c r="AU375">
        <v>65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9.92</v>
      </c>
      <c r="BD375" t="s">
        <v>6</v>
      </c>
      <c r="BE375" t="s">
        <v>6</v>
      </c>
      <c r="BF375" t="s">
        <v>6</v>
      </c>
      <c r="BG375" t="s">
        <v>6</v>
      </c>
      <c r="BH375">
        <v>3</v>
      </c>
      <c r="BI375">
        <v>1</v>
      </c>
      <c r="BJ375" t="s">
        <v>225</v>
      </c>
      <c r="BM375">
        <v>11001</v>
      </c>
      <c r="BN375">
        <v>0</v>
      </c>
      <c r="BO375" t="s">
        <v>6</v>
      </c>
      <c r="BP375">
        <v>0</v>
      </c>
      <c r="BQ375">
        <v>2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6</v>
      </c>
      <c r="BZ375">
        <v>112</v>
      </c>
      <c r="CA375">
        <v>65</v>
      </c>
      <c r="CB375" t="s">
        <v>6</v>
      </c>
      <c r="CE375">
        <v>0</v>
      </c>
      <c r="CF375">
        <v>0</v>
      </c>
      <c r="CG375">
        <v>0</v>
      </c>
      <c r="CM375">
        <v>0</v>
      </c>
      <c r="CN375" t="s">
        <v>6</v>
      </c>
      <c r="CO375">
        <v>0</v>
      </c>
      <c r="CP375">
        <f t="shared" si="289"/>
        <v>632</v>
      </c>
      <c r="CQ375">
        <f t="shared" si="312"/>
        <v>24800</v>
      </c>
      <c r="CR375">
        <f t="shared" si="313"/>
        <v>0</v>
      </c>
      <c r="CS375">
        <f t="shared" si="292"/>
        <v>0</v>
      </c>
      <c r="CT375">
        <f t="shared" si="293"/>
        <v>0</v>
      </c>
      <c r="CU375">
        <f t="shared" si="294"/>
        <v>0</v>
      </c>
      <c r="CV375">
        <f t="shared" si="295"/>
        <v>0</v>
      </c>
      <c r="CW375">
        <f t="shared" si="296"/>
        <v>0</v>
      </c>
      <c r="CX375">
        <f t="shared" si="297"/>
        <v>0</v>
      </c>
      <c r="CY375">
        <f t="shared" si="298"/>
        <v>0</v>
      </c>
      <c r="CZ375">
        <f t="shared" si="299"/>
        <v>0</v>
      </c>
      <c r="DC375" t="s">
        <v>6</v>
      </c>
      <c r="DD375" t="s">
        <v>6</v>
      </c>
      <c r="DE375" t="s">
        <v>6</v>
      </c>
      <c r="DF375" t="s">
        <v>6</v>
      </c>
      <c r="DG375" t="s">
        <v>6</v>
      </c>
      <c r="DH375" t="s">
        <v>6</v>
      </c>
      <c r="DI375" t="s">
        <v>6</v>
      </c>
      <c r="DJ375" t="s">
        <v>6</v>
      </c>
      <c r="DK375" t="s">
        <v>6</v>
      </c>
      <c r="DL375" t="s">
        <v>6</v>
      </c>
      <c r="DM375" t="s">
        <v>6</v>
      </c>
      <c r="DN375">
        <v>0</v>
      </c>
      <c r="DO375">
        <v>0</v>
      </c>
      <c r="DP375">
        <v>1</v>
      </c>
      <c r="DQ375">
        <v>1</v>
      </c>
      <c r="DU375">
        <v>1007</v>
      </c>
      <c r="DV375" t="s">
        <v>70</v>
      </c>
      <c r="DW375" t="s">
        <v>70</v>
      </c>
      <c r="DX375">
        <v>1</v>
      </c>
      <c r="DZ375" t="s">
        <v>6</v>
      </c>
      <c r="EA375" t="s">
        <v>6</v>
      </c>
      <c r="EB375" t="s">
        <v>6</v>
      </c>
      <c r="EC375" t="s">
        <v>6</v>
      </c>
      <c r="EE375">
        <v>66434313</v>
      </c>
      <c r="EF375">
        <v>2</v>
      </c>
      <c r="EG375" t="s">
        <v>24</v>
      </c>
      <c r="EH375">
        <v>11</v>
      </c>
      <c r="EI375" t="s">
        <v>25</v>
      </c>
      <c r="EJ375">
        <v>1</v>
      </c>
      <c r="EK375">
        <v>11001</v>
      </c>
      <c r="EL375" t="s">
        <v>25</v>
      </c>
      <c r="EM375" t="s">
        <v>26</v>
      </c>
      <c r="EO375" t="s">
        <v>6</v>
      </c>
      <c r="EQ375">
        <v>0</v>
      </c>
      <c r="ER375">
        <v>2500</v>
      </c>
      <c r="ES375">
        <v>2500</v>
      </c>
      <c r="ET375">
        <v>0</v>
      </c>
      <c r="EU375">
        <v>0</v>
      </c>
      <c r="EV375">
        <v>0</v>
      </c>
      <c r="EW375">
        <v>0</v>
      </c>
      <c r="EX375">
        <v>0</v>
      </c>
      <c r="FQ375">
        <v>0</v>
      </c>
      <c r="FR375">
        <v>0</v>
      </c>
      <c r="FS375">
        <v>0</v>
      </c>
      <c r="FX375">
        <v>112</v>
      </c>
      <c r="FY375">
        <v>65</v>
      </c>
      <c r="GA375" t="s">
        <v>6</v>
      </c>
      <c r="GD375">
        <v>1</v>
      </c>
      <c r="GF375">
        <v>1733916981</v>
      </c>
      <c r="GG375">
        <v>2</v>
      </c>
      <c r="GH375">
        <v>1</v>
      </c>
      <c r="GI375">
        <v>4</v>
      </c>
      <c r="GJ375">
        <v>0</v>
      </c>
      <c r="GK375">
        <v>0</v>
      </c>
      <c r="GL375">
        <f t="shared" si="300"/>
        <v>0</v>
      </c>
      <c r="GM375">
        <f t="shared" si="301"/>
        <v>632</v>
      </c>
      <c r="GN375">
        <f t="shared" si="302"/>
        <v>632</v>
      </c>
      <c r="GO375">
        <f t="shared" si="303"/>
        <v>0</v>
      </c>
      <c r="GP375">
        <f t="shared" si="304"/>
        <v>0</v>
      </c>
      <c r="GR375">
        <v>0</v>
      </c>
      <c r="GS375">
        <v>0</v>
      </c>
      <c r="GT375">
        <v>0</v>
      </c>
      <c r="GU375" t="s">
        <v>6</v>
      </c>
      <c r="GV375">
        <f t="shared" si="309"/>
        <v>0</v>
      </c>
      <c r="GW375">
        <v>1</v>
      </c>
      <c r="GX375">
        <f t="shared" si="306"/>
        <v>0</v>
      </c>
      <c r="HA375">
        <v>0</v>
      </c>
      <c r="HB375">
        <v>0</v>
      </c>
      <c r="HC375">
        <f t="shared" si="307"/>
        <v>0</v>
      </c>
      <c r="HE375" t="s">
        <v>6</v>
      </c>
      <c r="HF375" t="s">
        <v>6</v>
      </c>
      <c r="HM375" t="s">
        <v>6</v>
      </c>
      <c r="HN375" t="s">
        <v>27</v>
      </c>
      <c r="HO375" t="s">
        <v>28</v>
      </c>
      <c r="HP375" t="s">
        <v>25</v>
      </c>
      <c r="HQ375" t="s">
        <v>25</v>
      </c>
      <c r="HS375">
        <v>0</v>
      </c>
      <c r="IK375">
        <v>0</v>
      </c>
    </row>
    <row r="376" spans="1:245" x14ac:dyDescent="0.2">
      <c r="A376">
        <v>18</v>
      </c>
      <c r="B376">
        <v>1</v>
      </c>
      <c r="C376">
        <v>260</v>
      </c>
      <c r="E376" t="s">
        <v>316</v>
      </c>
      <c r="F376" t="s">
        <v>227</v>
      </c>
      <c r="G376" t="s">
        <v>228</v>
      </c>
      <c r="H376" t="str">
        <f>'1.Ведомость'!C146</f>
        <v>кг</v>
      </c>
      <c r="I376">
        <f>I373*J376</f>
        <v>3056.4</v>
      </c>
      <c r="J376">
        <v>1200</v>
      </c>
      <c r="K376">
        <v>1200</v>
      </c>
      <c r="O376">
        <f t="shared" si="269"/>
        <v>41538</v>
      </c>
      <c r="P376">
        <f t="shared" si="270"/>
        <v>41538</v>
      </c>
      <c r="Q376">
        <f t="shared" si="271"/>
        <v>0</v>
      </c>
      <c r="R376">
        <f t="shared" si="272"/>
        <v>0</v>
      </c>
      <c r="S376">
        <f t="shared" si="273"/>
        <v>0</v>
      </c>
      <c r="T376">
        <f t="shared" si="274"/>
        <v>0</v>
      </c>
      <c r="U376">
        <f t="shared" si="275"/>
        <v>0</v>
      </c>
      <c r="V376">
        <f t="shared" si="276"/>
        <v>0</v>
      </c>
      <c r="W376">
        <f t="shared" si="277"/>
        <v>0</v>
      </c>
      <c r="X376">
        <f t="shared" si="278"/>
        <v>0</v>
      </c>
      <c r="Y376">
        <f t="shared" si="279"/>
        <v>0</v>
      </c>
      <c r="AA376">
        <v>92810797</v>
      </c>
      <c r="AB376">
        <f t="shared" si="280"/>
        <v>1.37</v>
      </c>
      <c r="AC376">
        <f t="shared" si="308"/>
        <v>1.37</v>
      </c>
      <c r="AD376">
        <f t="shared" si="314"/>
        <v>0</v>
      </c>
      <c r="AE376">
        <f t="shared" si="315"/>
        <v>0</v>
      </c>
      <c r="AF376">
        <f t="shared" si="310"/>
        <v>0</v>
      </c>
      <c r="AG376">
        <f t="shared" si="285"/>
        <v>0</v>
      </c>
      <c r="AH376">
        <f t="shared" si="311"/>
        <v>0</v>
      </c>
      <c r="AI376">
        <f t="shared" si="316"/>
        <v>0</v>
      </c>
      <c r="AJ376">
        <f t="shared" si="288"/>
        <v>0</v>
      </c>
      <c r="AK376">
        <v>1.37</v>
      </c>
      <c r="AL376">
        <v>1.37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  <c r="AS376">
        <v>0</v>
      </c>
      <c r="AT376">
        <v>112</v>
      </c>
      <c r="AU376">
        <v>65</v>
      </c>
      <c r="AV376">
        <v>1</v>
      </c>
      <c r="AW376">
        <v>1</v>
      </c>
      <c r="AZ376">
        <v>1</v>
      </c>
      <c r="BA376">
        <v>1</v>
      </c>
      <c r="BB376">
        <v>1</v>
      </c>
      <c r="BC376">
        <v>9.92</v>
      </c>
      <c r="BD376" t="s">
        <v>6</v>
      </c>
      <c r="BE376" t="s">
        <v>6</v>
      </c>
      <c r="BF376" t="s">
        <v>6</v>
      </c>
      <c r="BG376" t="s">
        <v>6</v>
      </c>
      <c r="BH376">
        <v>3</v>
      </c>
      <c r="BI376">
        <v>1</v>
      </c>
      <c r="BJ376" t="s">
        <v>229</v>
      </c>
      <c r="BM376">
        <v>11001</v>
      </c>
      <c r="BN376">
        <v>0</v>
      </c>
      <c r="BO376" t="s">
        <v>6</v>
      </c>
      <c r="BP376">
        <v>0</v>
      </c>
      <c r="BQ376">
        <v>2</v>
      </c>
      <c r="BR376">
        <v>0</v>
      </c>
      <c r="BS376">
        <v>1</v>
      </c>
      <c r="BT376">
        <v>1</v>
      </c>
      <c r="BU376">
        <v>1</v>
      </c>
      <c r="BV376">
        <v>1</v>
      </c>
      <c r="BW376">
        <v>1</v>
      </c>
      <c r="BX376">
        <v>1</v>
      </c>
      <c r="BY376" t="s">
        <v>6</v>
      </c>
      <c r="BZ376">
        <v>112</v>
      </c>
      <c r="CA376">
        <v>65</v>
      </c>
      <c r="CB376" t="s">
        <v>6</v>
      </c>
      <c r="CE376">
        <v>0</v>
      </c>
      <c r="CF376">
        <v>0</v>
      </c>
      <c r="CG376">
        <v>0</v>
      </c>
      <c r="CM376">
        <v>0</v>
      </c>
      <c r="CN376" t="s">
        <v>6</v>
      </c>
      <c r="CO376">
        <v>0</v>
      </c>
      <c r="CP376">
        <f t="shared" si="289"/>
        <v>41538</v>
      </c>
      <c r="CQ376">
        <f t="shared" si="312"/>
        <v>13.590400000000001</v>
      </c>
      <c r="CR376">
        <f t="shared" si="313"/>
        <v>0</v>
      </c>
      <c r="CS376">
        <f t="shared" si="292"/>
        <v>0</v>
      </c>
      <c r="CT376">
        <f t="shared" si="293"/>
        <v>0</v>
      </c>
      <c r="CU376">
        <f t="shared" si="294"/>
        <v>0</v>
      </c>
      <c r="CV376">
        <f t="shared" si="295"/>
        <v>0</v>
      </c>
      <c r="CW376">
        <f t="shared" si="296"/>
        <v>0</v>
      </c>
      <c r="CX376">
        <f t="shared" si="297"/>
        <v>0</v>
      </c>
      <c r="CY376">
        <f t="shared" si="298"/>
        <v>0</v>
      </c>
      <c r="CZ376">
        <f t="shared" si="299"/>
        <v>0</v>
      </c>
      <c r="DC376" t="s">
        <v>6</v>
      </c>
      <c r="DD376" t="s">
        <v>6</v>
      </c>
      <c r="DE376" t="s">
        <v>6</v>
      </c>
      <c r="DF376" t="s">
        <v>6</v>
      </c>
      <c r="DG376" t="s">
        <v>6</v>
      </c>
      <c r="DH376" t="s">
        <v>6</v>
      </c>
      <c r="DI376" t="s">
        <v>6</v>
      </c>
      <c r="DJ376" t="s">
        <v>6</v>
      </c>
      <c r="DK376" t="s">
        <v>6</v>
      </c>
      <c r="DL376" t="s">
        <v>6</v>
      </c>
      <c r="DM376" t="s">
        <v>6</v>
      </c>
      <c r="DN376">
        <v>0</v>
      </c>
      <c r="DO376">
        <v>0</v>
      </c>
      <c r="DP376">
        <v>1</v>
      </c>
      <c r="DQ376">
        <v>1</v>
      </c>
      <c r="DU376">
        <v>1009</v>
      </c>
      <c r="DV376" t="s">
        <v>32</v>
      </c>
      <c r="DW376" t="s">
        <v>32</v>
      </c>
      <c r="DX376">
        <v>1</v>
      </c>
      <c r="DZ376" t="s">
        <v>6</v>
      </c>
      <c r="EA376" t="s">
        <v>6</v>
      </c>
      <c r="EB376" t="s">
        <v>6</v>
      </c>
      <c r="EC376" t="s">
        <v>6</v>
      </c>
      <c r="EE376">
        <v>66434313</v>
      </c>
      <c r="EF376">
        <v>2</v>
      </c>
      <c r="EG376" t="s">
        <v>24</v>
      </c>
      <c r="EH376">
        <v>11</v>
      </c>
      <c r="EI376" t="s">
        <v>25</v>
      </c>
      <c r="EJ376">
        <v>1</v>
      </c>
      <c r="EK376">
        <v>11001</v>
      </c>
      <c r="EL376" t="s">
        <v>25</v>
      </c>
      <c r="EM376" t="s">
        <v>26</v>
      </c>
      <c r="EO376" t="s">
        <v>6</v>
      </c>
      <c r="EQ376">
        <v>0</v>
      </c>
      <c r="ER376">
        <v>1.37</v>
      </c>
      <c r="ES376">
        <v>1.37</v>
      </c>
      <c r="ET376">
        <v>0</v>
      </c>
      <c r="EU376">
        <v>0</v>
      </c>
      <c r="EV376">
        <v>0</v>
      </c>
      <c r="EW376">
        <v>0</v>
      </c>
      <c r="EX376">
        <v>0</v>
      </c>
      <c r="FQ376">
        <v>0</v>
      </c>
      <c r="FR376">
        <v>0</v>
      </c>
      <c r="FS376">
        <v>0</v>
      </c>
      <c r="FX376">
        <v>112</v>
      </c>
      <c r="FY376">
        <v>65</v>
      </c>
      <c r="GA376" t="s">
        <v>6</v>
      </c>
      <c r="GD376">
        <v>1</v>
      </c>
      <c r="GF376">
        <v>-1263215297</v>
      </c>
      <c r="GG376">
        <v>2</v>
      </c>
      <c r="GH376">
        <v>1</v>
      </c>
      <c r="GI376">
        <v>4</v>
      </c>
      <c r="GJ376">
        <v>0</v>
      </c>
      <c r="GK376">
        <v>0</v>
      </c>
      <c r="GL376">
        <f t="shared" si="300"/>
        <v>0</v>
      </c>
      <c r="GM376">
        <f t="shared" si="301"/>
        <v>41538</v>
      </c>
      <c r="GN376">
        <f t="shared" si="302"/>
        <v>41538</v>
      </c>
      <c r="GO376">
        <f t="shared" si="303"/>
        <v>0</v>
      </c>
      <c r="GP376">
        <f t="shared" si="304"/>
        <v>0</v>
      </c>
      <c r="GR376">
        <v>0</v>
      </c>
      <c r="GS376">
        <v>0</v>
      </c>
      <c r="GT376">
        <v>0</v>
      </c>
      <c r="GU376" t="s">
        <v>6</v>
      </c>
      <c r="GV376">
        <f t="shared" si="309"/>
        <v>0</v>
      </c>
      <c r="GW376">
        <v>1</v>
      </c>
      <c r="GX376">
        <f t="shared" si="306"/>
        <v>0</v>
      </c>
      <c r="HA376">
        <v>0</v>
      </c>
      <c r="HB376">
        <v>0</v>
      </c>
      <c r="HC376">
        <f t="shared" si="307"/>
        <v>0</v>
      </c>
      <c r="HE376" t="s">
        <v>6</v>
      </c>
      <c r="HF376" t="s">
        <v>6</v>
      </c>
      <c r="HM376" t="s">
        <v>6</v>
      </c>
      <c r="HN376" t="s">
        <v>27</v>
      </c>
      <c r="HO376" t="s">
        <v>28</v>
      </c>
      <c r="HP376" t="s">
        <v>25</v>
      </c>
      <c r="HQ376" t="s">
        <v>25</v>
      </c>
      <c r="HS376">
        <v>0</v>
      </c>
      <c r="IK376">
        <v>0</v>
      </c>
    </row>
    <row r="377" spans="1:245" x14ac:dyDescent="0.2">
      <c r="A377">
        <v>18</v>
      </c>
      <c r="B377">
        <v>1</v>
      </c>
      <c r="C377">
        <v>261</v>
      </c>
      <c r="E377" t="s">
        <v>317</v>
      </c>
      <c r="F377" t="s">
        <v>144</v>
      </c>
      <c r="G377" t="s">
        <v>231</v>
      </c>
      <c r="H377" t="str">
        <f>'1.Ведомость'!C147</f>
        <v>т</v>
      </c>
      <c r="I377">
        <f>I373*J377</f>
        <v>3.0564000000000001E-2</v>
      </c>
      <c r="J377">
        <v>1.2E-2</v>
      </c>
      <c r="K377">
        <v>1.2E-2</v>
      </c>
      <c r="O377">
        <f t="shared" si="269"/>
        <v>1289</v>
      </c>
      <c r="P377">
        <f t="shared" si="270"/>
        <v>1289</v>
      </c>
      <c r="Q377">
        <f t="shared" si="271"/>
        <v>0</v>
      </c>
      <c r="R377">
        <f t="shared" si="272"/>
        <v>0</v>
      </c>
      <c r="S377">
        <f t="shared" si="273"/>
        <v>0</v>
      </c>
      <c r="T377">
        <f t="shared" si="274"/>
        <v>0</v>
      </c>
      <c r="U377">
        <f t="shared" si="275"/>
        <v>0</v>
      </c>
      <c r="V377">
        <f t="shared" si="276"/>
        <v>0</v>
      </c>
      <c r="W377">
        <f t="shared" si="277"/>
        <v>0</v>
      </c>
      <c r="X377">
        <f t="shared" si="278"/>
        <v>0</v>
      </c>
      <c r="Y377">
        <f t="shared" si="279"/>
        <v>0</v>
      </c>
      <c r="AA377">
        <v>92810797</v>
      </c>
      <c r="AB377">
        <f t="shared" si="280"/>
        <v>42165.02</v>
      </c>
      <c r="AC377">
        <f t="shared" si="308"/>
        <v>42165.02</v>
      </c>
      <c r="AD377">
        <f t="shared" si="314"/>
        <v>0</v>
      </c>
      <c r="AE377">
        <f t="shared" si="315"/>
        <v>0</v>
      </c>
      <c r="AF377">
        <f t="shared" si="310"/>
        <v>0</v>
      </c>
      <c r="AG377">
        <f t="shared" si="285"/>
        <v>0</v>
      </c>
      <c r="AH377">
        <f t="shared" si="311"/>
        <v>0</v>
      </c>
      <c r="AI377">
        <f t="shared" si="316"/>
        <v>0</v>
      </c>
      <c r="AJ377">
        <f t="shared" si="288"/>
        <v>0</v>
      </c>
      <c r="AK377">
        <v>42165.02</v>
      </c>
      <c r="AL377">
        <v>42165.02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112</v>
      </c>
      <c r="AU377">
        <v>65</v>
      </c>
      <c r="AV377">
        <v>1</v>
      </c>
      <c r="AW377">
        <v>1</v>
      </c>
      <c r="AZ377">
        <v>1</v>
      </c>
      <c r="BA377">
        <v>1</v>
      </c>
      <c r="BB377">
        <v>1</v>
      </c>
      <c r="BC377">
        <v>9.92</v>
      </c>
      <c r="BD377" t="s">
        <v>6</v>
      </c>
      <c r="BE377" t="s">
        <v>6</v>
      </c>
      <c r="BF377" t="s">
        <v>6</v>
      </c>
      <c r="BG377" t="s">
        <v>6</v>
      </c>
      <c r="BH377">
        <v>3</v>
      </c>
      <c r="BI377">
        <v>1</v>
      </c>
      <c r="BJ377" t="s">
        <v>6</v>
      </c>
      <c r="BM377">
        <v>11001</v>
      </c>
      <c r="BN377">
        <v>0</v>
      </c>
      <c r="BO377" t="s">
        <v>6</v>
      </c>
      <c r="BP377">
        <v>0</v>
      </c>
      <c r="BQ377">
        <v>2</v>
      </c>
      <c r="BR377">
        <v>0</v>
      </c>
      <c r="BS377">
        <v>1</v>
      </c>
      <c r="BT377">
        <v>1</v>
      </c>
      <c r="BU377">
        <v>1</v>
      </c>
      <c r="BV377">
        <v>1</v>
      </c>
      <c r="BW377">
        <v>1</v>
      </c>
      <c r="BX377">
        <v>1</v>
      </c>
      <c r="BY377" t="s">
        <v>6</v>
      </c>
      <c r="BZ377">
        <v>112</v>
      </c>
      <c r="CA377">
        <v>65</v>
      </c>
      <c r="CB377" t="s">
        <v>6</v>
      </c>
      <c r="CE377">
        <v>0</v>
      </c>
      <c r="CF377">
        <v>0</v>
      </c>
      <c r="CG377">
        <v>0</v>
      </c>
      <c r="CM377">
        <v>0</v>
      </c>
      <c r="CN377" t="s">
        <v>6</v>
      </c>
      <c r="CO377">
        <v>0</v>
      </c>
      <c r="CP377">
        <f t="shared" si="289"/>
        <v>1289</v>
      </c>
      <c r="CQ377">
        <f>AC377</f>
        <v>42165.02</v>
      </c>
      <c r="CR377">
        <f>AD377</f>
        <v>0</v>
      </c>
      <c r="CS377">
        <f t="shared" si="292"/>
        <v>0</v>
      </c>
      <c r="CT377">
        <f t="shared" si="293"/>
        <v>0</v>
      </c>
      <c r="CU377">
        <f t="shared" si="294"/>
        <v>0</v>
      </c>
      <c r="CV377">
        <f t="shared" si="295"/>
        <v>0</v>
      </c>
      <c r="CW377">
        <f t="shared" si="296"/>
        <v>0</v>
      </c>
      <c r="CX377">
        <f t="shared" si="297"/>
        <v>0</v>
      </c>
      <c r="CY377">
        <f t="shared" si="298"/>
        <v>0</v>
      </c>
      <c r="CZ377">
        <f t="shared" si="299"/>
        <v>0</v>
      </c>
      <c r="DC377" t="s">
        <v>6</v>
      </c>
      <c r="DD377" t="s">
        <v>6</v>
      </c>
      <c r="DE377" t="s">
        <v>6</v>
      </c>
      <c r="DF377" t="s">
        <v>6</v>
      </c>
      <c r="DG377" t="s">
        <v>6</v>
      </c>
      <c r="DH377" t="s">
        <v>6</v>
      </c>
      <c r="DI377" t="s">
        <v>6</v>
      </c>
      <c r="DJ377" t="s">
        <v>6</v>
      </c>
      <c r="DK377" t="s">
        <v>6</v>
      </c>
      <c r="DL377" t="s">
        <v>6</v>
      </c>
      <c r="DM377" t="s">
        <v>6</v>
      </c>
      <c r="DN377">
        <v>0</v>
      </c>
      <c r="DO377">
        <v>0</v>
      </c>
      <c r="DP377">
        <v>1</v>
      </c>
      <c r="DQ377">
        <v>1</v>
      </c>
      <c r="DU377">
        <v>1009</v>
      </c>
      <c r="DV377" t="s">
        <v>37</v>
      </c>
      <c r="DW377" t="s">
        <v>37</v>
      </c>
      <c r="DX377">
        <v>1000</v>
      </c>
      <c r="DZ377" t="s">
        <v>6</v>
      </c>
      <c r="EA377" t="s">
        <v>6</v>
      </c>
      <c r="EB377" t="s">
        <v>6</v>
      </c>
      <c r="EC377" t="s">
        <v>6</v>
      </c>
      <c r="EE377">
        <v>66434313</v>
      </c>
      <c r="EF377">
        <v>2</v>
      </c>
      <c r="EG377" t="s">
        <v>24</v>
      </c>
      <c r="EH377">
        <v>11</v>
      </c>
      <c r="EI377" t="s">
        <v>25</v>
      </c>
      <c r="EJ377">
        <v>1</v>
      </c>
      <c r="EK377">
        <v>11001</v>
      </c>
      <c r="EL377" t="s">
        <v>25</v>
      </c>
      <c r="EM377" t="s">
        <v>26</v>
      </c>
      <c r="EO377" t="s">
        <v>6</v>
      </c>
      <c r="EQ377">
        <v>0</v>
      </c>
      <c r="ER377">
        <v>40330</v>
      </c>
      <c r="ES377">
        <v>42165.02</v>
      </c>
      <c r="ET377">
        <v>0</v>
      </c>
      <c r="EU377">
        <v>0</v>
      </c>
      <c r="EV377">
        <v>0</v>
      </c>
      <c r="EW377">
        <v>0</v>
      </c>
      <c r="EX377">
        <v>0</v>
      </c>
      <c r="EZ377">
        <v>5</v>
      </c>
      <c r="FC377">
        <v>0</v>
      </c>
      <c r="FD377">
        <v>18</v>
      </c>
      <c r="FF377">
        <v>40330</v>
      </c>
      <c r="FQ377">
        <v>0</v>
      </c>
      <c r="FR377">
        <v>0</v>
      </c>
      <c r="FS377">
        <v>0</v>
      </c>
      <c r="FX377">
        <v>112</v>
      </c>
      <c r="FY377">
        <v>65</v>
      </c>
      <c r="GA377" t="s">
        <v>232</v>
      </c>
      <c r="GD377">
        <v>1</v>
      </c>
      <c r="GF377">
        <v>-489987425</v>
      </c>
      <c r="GG377">
        <v>2</v>
      </c>
      <c r="GH377">
        <v>3</v>
      </c>
      <c r="GI377">
        <v>4</v>
      </c>
      <c r="GJ377">
        <v>0</v>
      </c>
      <c r="GK377">
        <v>0</v>
      </c>
      <c r="GL377">
        <f t="shared" si="300"/>
        <v>0</v>
      </c>
      <c r="GM377">
        <f t="shared" si="301"/>
        <v>1289</v>
      </c>
      <c r="GN377">
        <f t="shared" si="302"/>
        <v>1289</v>
      </c>
      <c r="GO377">
        <f t="shared" si="303"/>
        <v>0</v>
      </c>
      <c r="GP377">
        <f t="shared" si="304"/>
        <v>0</v>
      </c>
      <c r="GR377">
        <v>1</v>
      </c>
      <c r="GS377">
        <v>1</v>
      </c>
      <c r="GT377">
        <v>0</v>
      </c>
      <c r="GU377" t="s">
        <v>6</v>
      </c>
      <c r="GV377">
        <f t="shared" si="309"/>
        <v>0</v>
      </c>
      <c r="GW377">
        <v>1</v>
      </c>
      <c r="GX377">
        <f t="shared" si="306"/>
        <v>0</v>
      </c>
      <c r="HA377">
        <v>0</v>
      </c>
      <c r="HB377">
        <v>0</v>
      </c>
      <c r="HC377">
        <f t="shared" si="307"/>
        <v>0</v>
      </c>
      <c r="HE377" t="s">
        <v>147</v>
      </c>
      <c r="HF377" t="s">
        <v>55</v>
      </c>
      <c r="HG377">
        <f>ROUND(AC377*I377,0)</f>
        <v>1289</v>
      </c>
      <c r="HM377" t="s">
        <v>6</v>
      </c>
      <c r="HN377" t="s">
        <v>27</v>
      </c>
      <c r="HO377" t="s">
        <v>28</v>
      </c>
      <c r="HP377" t="s">
        <v>25</v>
      </c>
      <c r="HQ377" t="s">
        <v>25</v>
      </c>
      <c r="HS377">
        <v>0</v>
      </c>
      <c r="IK377">
        <v>0</v>
      </c>
    </row>
    <row r="379" spans="1:245" x14ac:dyDescent="0.2">
      <c r="A379" s="2">
        <v>51</v>
      </c>
      <c r="B379" s="2">
        <f>B353</f>
        <v>1</v>
      </c>
      <c r="C379" s="2">
        <f>A353</f>
        <v>5</v>
      </c>
      <c r="D379" s="2">
        <f>ROW(A353)</f>
        <v>353</v>
      </c>
      <c r="E379" s="2"/>
      <c r="F379" s="2" t="str">
        <f>IF(F353&lt;&gt;"",F353,"")</f>
        <v>Новый подраздел</v>
      </c>
      <c r="G379" s="2" t="str">
        <f>IF(G353&lt;&gt;"",G353,"")</f>
        <v>Тамбур, вестибюль, колясочная, лапомойка, межквартирный коридор, лифтовый холл, зона безопасности</v>
      </c>
      <c r="H379" s="2">
        <v>0</v>
      </c>
      <c r="I379" s="2"/>
      <c r="J379" s="2"/>
      <c r="K379" s="2"/>
      <c r="L379" s="2"/>
      <c r="M379" s="2"/>
      <c r="N379" s="2"/>
      <c r="O379" s="2">
        <f t="shared" ref="O379:T379" si="317">ROUND(AB379,0)</f>
        <v>1242577</v>
      </c>
      <c r="P379" s="2">
        <f t="shared" si="317"/>
        <v>774679</v>
      </c>
      <c r="Q379" s="2">
        <f t="shared" si="317"/>
        <v>14952</v>
      </c>
      <c r="R379" s="2">
        <f t="shared" si="317"/>
        <v>9698</v>
      </c>
      <c r="S379" s="2">
        <f t="shared" si="317"/>
        <v>452946</v>
      </c>
      <c r="T379" s="2">
        <f t="shared" si="317"/>
        <v>0</v>
      </c>
      <c r="U379" s="2">
        <f>AH379</f>
        <v>1139.0332100000001</v>
      </c>
      <c r="V379" s="2">
        <f>AI379</f>
        <v>18.283970000000004</v>
      </c>
      <c r="W379" s="2">
        <f>ROUND(AJ379,0)</f>
        <v>0</v>
      </c>
      <c r="X379" s="2">
        <f>ROUND(AK379,0)</f>
        <v>502130</v>
      </c>
      <c r="Y379" s="2">
        <f>ROUND(AL379,0)</f>
        <v>290605</v>
      </c>
      <c r="Z379" s="2"/>
      <c r="AA379" s="2"/>
      <c r="AB379" s="2">
        <f>ROUND(SUMIF(AA357:AA377,"=92810797",O357:O377),0)</f>
        <v>1242577</v>
      </c>
      <c r="AC379" s="2">
        <f>ROUND(SUMIF(AA357:AA377,"=92810797",P357:P377),0)</f>
        <v>774679</v>
      </c>
      <c r="AD379" s="2">
        <f>ROUND(SUMIF(AA357:AA377,"=92810797",Q357:Q377),0)</f>
        <v>14952</v>
      </c>
      <c r="AE379" s="2">
        <f>ROUND(SUMIF(AA357:AA377,"=92810797",R357:R377),0)</f>
        <v>9698</v>
      </c>
      <c r="AF379" s="2">
        <f>ROUND(SUMIF(AA357:AA377,"=92810797",S357:S377),0)</f>
        <v>452946</v>
      </c>
      <c r="AG379" s="2">
        <f>ROUND(SUMIF(AA357:AA377,"=92810797",T357:T377),0)</f>
        <v>0</v>
      </c>
      <c r="AH379" s="2">
        <f>SUMIF(AA357:AA377,"=92810797",U357:U377)</f>
        <v>1139.0332100000001</v>
      </c>
      <c r="AI379" s="2">
        <f>SUMIF(AA357:AA377,"=92810797",V357:V377)</f>
        <v>18.283970000000004</v>
      </c>
      <c r="AJ379" s="2">
        <f>ROUND(SUMIF(AA357:AA377,"=92810797",W357:W377),0)</f>
        <v>0</v>
      </c>
      <c r="AK379" s="2">
        <f>ROUND(SUMIF(AA357:AA377,"=92810797",X357:X377),0)</f>
        <v>502130</v>
      </c>
      <c r="AL379" s="2">
        <f>ROUND(SUMIF(AA357:AA377,"=92810797",Y357:Y377),0)</f>
        <v>290605</v>
      </c>
      <c r="AM379" s="2"/>
      <c r="AN379" s="2"/>
      <c r="AO379" s="2">
        <f t="shared" ref="AO379:BD379" si="318">ROUND(BX379,0)</f>
        <v>0</v>
      </c>
      <c r="AP379" s="2">
        <f t="shared" si="318"/>
        <v>0</v>
      </c>
      <c r="AQ379" s="2">
        <f t="shared" si="318"/>
        <v>0</v>
      </c>
      <c r="AR379" s="2">
        <f t="shared" si="318"/>
        <v>2035312</v>
      </c>
      <c r="AS379" s="2">
        <f t="shared" si="318"/>
        <v>2035312</v>
      </c>
      <c r="AT379" s="2">
        <f t="shared" si="318"/>
        <v>0</v>
      </c>
      <c r="AU379" s="2">
        <f t="shared" si="318"/>
        <v>0</v>
      </c>
      <c r="AV379" s="2">
        <f t="shared" si="318"/>
        <v>774679</v>
      </c>
      <c r="AW379" s="2">
        <f t="shared" si="318"/>
        <v>774679</v>
      </c>
      <c r="AX379" s="2">
        <f t="shared" si="318"/>
        <v>0</v>
      </c>
      <c r="AY379" s="2">
        <f t="shared" si="318"/>
        <v>774679</v>
      </c>
      <c r="AZ379" s="2">
        <f t="shared" si="318"/>
        <v>0</v>
      </c>
      <c r="BA379" s="2">
        <f t="shared" si="318"/>
        <v>0</v>
      </c>
      <c r="BB379" s="2">
        <f t="shared" si="318"/>
        <v>0</v>
      </c>
      <c r="BC379" s="2">
        <f t="shared" si="318"/>
        <v>0</v>
      </c>
      <c r="BD379" s="2">
        <f t="shared" si="318"/>
        <v>0</v>
      </c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>
        <f>ROUND(SUMIF(AA357:AA377,"=92810797",FQ357:FQ377),0)</f>
        <v>0</v>
      </c>
      <c r="BY379" s="2">
        <f>ROUND(SUMIF(AA357:AA377,"=92810797",FR357:FR377),0)</f>
        <v>0</v>
      </c>
      <c r="BZ379" s="2">
        <f>ROUND(SUMIF(AA357:AA377,"=92810797",GL357:GL377),0)</f>
        <v>0</v>
      </c>
      <c r="CA379" s="2">
        <f>ROUND(SUMIF(AA357:AA377,"=92810797",GM357:GM377),0)</f>
        <v>2035312</v>
      </c>
      <c r="CB379" s="2">
        <f>ROUND(SUMIF(AA357:AA377,"=92810797",GN357:GN377),0)</f>
        <v>2035312</v>
      </c>
      <c r="CC379" s="2">
        <f>ROUND(SUMIF(AA357:AA377,"=92810797",GO357:GO377),0)</f>
        <v>0</v>
      </c>
      <c r="CD379" s="2">
        <f>ROUND(SUMIF(AA357:AA377,"=92810797",GP357:GP377),0)</f>
        <v>0</v>
      </c>
      <c r="CE379" s="2">
        <f>AC379-BX379</f>
        <v>774679</v>
      </c>
      <c r="CF379" s="2">
        <f>AC379-BY379</f>
        <v>774679</v>
      </c>
      <c r="CG379" s="2">
        <f>BX379-BZ379</f>
        <v>0</v>
      </c>
      <c r="CH379" s="2">
        <f>AC379-BX379-BY379+BZ379</f>
        <v>774679</v>
      </c>
      <c r="CI379" s="2">
        <f>BY379-BZ379</f>
        <v>0</v>
      </c>
      <c r="CJ379" s="2">
        <f>ROUND(SUMIF(AA357:AA377,"=92810797",GX357:GX377),0)</f>
        <v>0</v>
      </c>
      <c r="CK379" s="2">
        <f>ROUND(SUMIF(AA357:AA377,"=92810797",GY357:GY377),0)</f>
        <v>0</v>
      </c>
      <c r="CL379" s="2">
        <f>ROUND(SUMIF(AA357:AA377,"=92810797",GZ357:GZ377),0)</f>
        <v>0</v>
      </c>
      <c r="CM379" s="2">
        <f>ROUND(SUMIF(AA357:AA377,"=92810797",HD357:HD377),0)</f>
        <v>0</v>
      </c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3"/>
      <c r="DH379" s="3"/>
      <c r="DI379" s="3"/>
      <c r="DJ379" s="3"/>
      <c r="DK379" s="3"/>
      <c r="DL379" s="3"/>
      <c r="DM379" s="3"/>
      <c r="DN379" s="3"/>
      <c r="DO379" s="3"/>
      <c r="DP379" s="3"/>
      <c r="DQ379" s="3"/>
      <c r="DR379" s="3"/>
      <c r="DS379" s="3"/>
      <c r="DT379" s="3"/>
      <c r="DU379" s="3"/>
      <c r="DV379" s="3"/>
      <c r="DW379" s="3"/>
      <c r="DX379" s="3"/>
      <c r="DY379" s="3"/>
      <c r="DZ379" s="3"/>
      <c r="EA379" s="3"/>
      <c r="EB379" s="3"/>
      <c r="EC379" s="3"/>
      <c r="ED379" s="3"/>
      <c r="EE379" s="3"/>
      <c r="EF379" s="3"/>
      <c r="EG379" s="3"/>
      <c r="EH379" s="3"/>
      <c r="EI379" s="3"/>
      <c r="EJ379" s="3"/>
      <c r="EK379" s="3"/>
      <c r="EL379" s="3"/>
      <c r="EM379" s="3"/>
      <c r="EN379" s="3"/>
      <c r="EO379" s="3"/>
      <c r="EP379" s="3"/>
      <c r="EQ379" s="3"/>
      <c r="ER379" s="3"/>
      <c r="ES379" s="3"/>
      <c r="ET379" s="3"/>
      <c r="EU379" s="3"/>
      <c r="EV379" s="3"/>
      <c r="EW379" s="3"/>
      <c r="EX379" s="3"/>
      <c r="EY379" s="3"/>
      <c r="EZ379" s="3"/>
      <c r="FA379" s="3"/>
      <c r="FB379" s="3"/>
      <c r="FC379" s="3"/>
      <c r="FD379" s="3"/>
      <c r="FE379" s="3"/>
      <c r="FF379" s="3"/>
      <c r="FG379" s="3"/>
      <c r="FH379" s="3"/>
      <c r="FI379" s="3"/>
      <c r="FJ379" s="3"/>
      <c r="FK379" s="3"/>
      <c r="FL379" s="3"/>
      <c r="FM379" s="3"/>
      <c r="FN379" s="3"/>
      <c r="FO379" s="3"/>
      <c r="FP379" s="3"/>
      <c r="FQ379" s="3"/>
      <c r="FR379" s="3"/>
      <c r="FS379" s="3"/>
      <c r="FT379" s="3"/>
      <c r="FU379" s="3"/>
      <c r="FV379" s="3"/>
      <c r="FW379" s="3"/>
      <c r="FX379" s="3"/>
      <c r="FY379" s="3"/>
      <c r="FZ379" s="3"/>
      <c r="GA379" s="3"/>
      <c r="GB379" s="3"/>
      <c r="GC379" s="3"/>
      <c r="GD379" s="3"/>
      <c r="GE379" s="3"/>
      <c r="GF379" s="3"/>
      <c r="GG379" s="3"/>
      <c r="GH379" s="3"/>
      <c r="GI379" s="3"/>
      <c r="GJ379" s="3"/>
      <c r="GK379" s="3"/>
      <c r="GL379" s="3"/>
      <c r="GM379" s="3"/>
      <c r="GN379" s="3"/>
      <c r="GO379" s="3"/>
      <c r="GP379" s="3"/>
      <c r="GQ379" s="3"/>
      <c r="GR379" s="3"/>
      <c r="GS379" s="3"/>
      <c r="GT379" s="3"/>
      <c r="GU379" s="3"/>
      <c r="GV379" s="3"/>
      <c r="GW379" s="3"/>
      <c r="GX379" s="3">
        <v>0</v>
      </c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201</v>
      </c>
      <c r="F381" s="4">
        <f>ROUND(Source!O379,O381)</f>
        <v>1242577</v>
      </c>
      <c r="G381" s="4" t="s">
        <v>84</v>
      </c>
      <c r="H381" s="4" t="s">
        <v>85</v>
      </c>
      <c r="I381" s="4"/>
      <c r="J381" s="4"/>
      <c r="K381" s="4">
        <v>201</v>
      </c>
      <c r="L381" s="4">
        <v>1</v>
      </c>
      <c r="M381" s="4">
        <v>3</v>
      </c>
      <c r="N381" s="4" t="s">
        <v>6</v>
      </c>
      <c r="O381" s="4">
        <v>0</v>
      </c>
      <c r="P381" s="4"/>
      <c r="Q381" s="4"/>
      <c r="R381" s="4"/>
      <c r="S381" s="4"/>
      <c r="T381" s="4"/>
      <c r="U381" s="4"/>
      <c r="V381" s="4"/>
      <c r="W381" s="4">
        <v>1242577</v>
      </c>
      <c r="X381" s="4">
        <v>1</v>
      </c>
      <c r="Y381" s="4">
        <v>1242577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202</v>
      </c>
      <c r="F382" s="4">
        <f>ROUND(Source!P379,O382)</f>
        <v>774679</v>
      </c>
      <c r="G382" s="4" t="s">
        <v>86</v>
      </c>
      <c r="H382" s="4" t="s">
        <v>87</v>
      </c>
      <c r="I382" s="4"/>
      <c r="J382" s="4"/>
      <c r="K382" s="4">
        <v>202</v>
      </c>
      <c r="L382" s="4">
        <v>2</v>
      </c>
      <c r="M382" s="4">
        <v>3</v>
      </c>
      <c r="N382" s="4" t="s">
        <v>6</v>
      </c>
      <c r="O382" s="4">
        <v>0</v>
      </c>
      <c r="P382" s="4"/>
      <c r="Q382" s="4"/>
      <c r="R382" s="4"/>
      <c r="S382" s="4"/>
      <c r="T382" s="4"/>
      <c r="U382" s="4"/>
      <c r="V382" s="4"/>
      <c r="W382" s="4">
        <v>774679</v>
      </c>
      <c r="X382" s="4">
        <v>1</v>
      </c>
      <c r="Y382" s="4">
        <v>774679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222</v>
      </c>
      <c r="F383" s="4">
        <f>ROUND(Source!AO379,O383)</f>
        <v>0</v>
      </c>
      <c r="G383" s="4" t="s">
        <v>88</v>
      </c>
      <c r="H383" s="4" t="s">
        <v>89</v>
      </c>
      <c r="I383" s="4"/>
      <c r="J383" s="4"/>
      <c r="K383" s="4">
        <v>222</v>
      </c>
      <c r="L383" s="4">
        <v>3</v>
      </c>
      <c r="M383" s="4">
        <v>3</v>
      </c>
      <c r="N383" s="4" t="s">
        <v>6</v>
      </c>
      <c r="O383" s="4">
        <v>0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225</v>
      </c>
      <c r="F384" s="4">
        <f>ROUND(Source!AV379,O384)</f>
        <v>774679</v>
      </c>
      <c r="G384" s="4" t="s">
        <v>90</v>
      </c>
      <c r="H384" s="4" t="s">
        <v>91</v>
      </c>
      <c r="I384" s="4"/>
      <c r="J384" s="4"/>
      <c r="K384" s="4">
        <v>225</v>
      </c>
      <c r="L384" s="4">
        <v>4</v>
      </c>
      <c r="M384" s="4">
        <v>3</v>
      </c>
      <c r="N384" s="4" t="s">
        <v>6</v>
      </c>
      <c r="O384" s="4">
        <v>0</v>
      </c>
      <c r="P384" s="4"/>
      <c r="Q384" s="4"/>
      <c r="R384" s="4"/>
      <c r="S384" s="4"/>
      <c r="T384" s="4"/>
      <c r="U384" s="4"/>
      <c r="V384" s="4"/>
      <c r="W384" s="4">
        <v>774679</v>
      </c>
      <c r="X384" s="4">
        <v>1</v>
      </c>
      <c r="Y384" s="4">
        <v>774679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226</v>
      </c>
      <c r="F385" s="4">
        <f>ROUND(Source!AW379,O385)</f>
        <v>774679</v>
      </c>
      <c r="G385" s="4" t="s">
        <v>92</v>
      </c>
      <c r="H385" s="4" t="s">
        <v>93</v>
      </c>
      <c r="I385" s="4"/>
      <c r="J385" s="4"/>
      <c r="K385" s="4">
        <v>226</v>
      </c>
      <c r="L385" s="4">
        <v>5</v>
      </c>
      <c r="M385" s="4">
        <v>3</v>
      </c>
      <c r="N385" s="4" t="s">
        <v>6</v>
      </c>
      <c r="O385" s="4">
        <v>0</v>
      </c>
      <c r="P385" s="4"/>
      <c r="Q385" s="4"/>
      <c r="R385" s="4"/>
      <c r="S385" s="4"/>
      <c r="T385" s="4"/>
      <c r="U385" s="4"/>
      <c r="V385" s="4"/>
      <c r="W385" s="4">
        <v>774679</v>
      </c>
      <c r="X385" s="4">
        <v>1</v>
      </c>
      <c r="Y385" s="4">
        <v>774679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227</v>
      </c>
      <c r="F386" s="4">
        <f>ROUND(Source!AX379,O386)</f>
        <v>0</v>
      </c>
      <c r="G386" s="4" t="s">
        <v>94</v>
      </c>
      <c r="H386" s="4" t="s">
        <v>95</v>
      </c>
      <c r="I386" s="4"/>
      <c r="J386" s="4"/>
      <c r="K386" s="4">
        <v>227</v>
      </c>
      <c r="L386" s="4">
        <v>6</v>
      </c>
      <c r="M386" s="4">
        <v>3</v>
      </c>
      <c r="N386" s="4" t="s">
        <v>6</v>
      </c>
      <c r="O386" s="4">
        <v>0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228</v>
      </c>
      <c r="F387" s="4">
        <f>ROUND(Source!AY379,O387)</f>
        <v>774679</v>
      </c>
      <c r="G387" s="4" t="s">
        <v>96</v>
      </c>
      <c r="H387" s="4" t="s">
        <v>97</v>
      </c>
      <c r="I387" s="4"/>
      <c r="J387" s="4"/>
      <c r="K387" s="4">
        <v>228</v>
      </c>
      <c r="L387" s="4">
        <v>7</v>
      </c>
      <c r="M387" s="4">
        <v>3</v>
      </c>
      <c r="N387" s="4" t="s">
        <v>6</v>
      </c>
      <c r="O387" s="4">
        <v>0</v>
      </c>
      <c r="P387" s="4"/>
      <c r="Q387" s="4"/>
      <c r="R387" s="4"/>
      <c r="S387" s="4"/>
      <c r="T387" s="4"/>
      <c r="U387" s="4"/>
      <c r="V387" s="4"/>
      <c r="W387" s="4">
        <v>774679</v>
      </c>
      <c r="X387" s="4">
        <v>1</v>
      </c>
      <c r="Y387" s="4">
        <v>774679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216</v>
      </c>
      <c r="F388" s="4">
        <f>ROUND(Source!AP379,O388)</f>
        <v>0</v>
      </c>
      <c r="G388" s="4" t="s">
        <v>98</v>
      </c>
      <c r="H388" s="4" t="s">
        <v>99</v>
      </c>
      <c r="I388" s="4"/>
      <c r="J388" s="4"/>
      <c r="K388" s="4">
        <v>216</v>
      </c>
      <c r="L388" s="4">
        <v>8</v>
      </c>
      <c r="M388" s="4">
        <v>3</v>
      </c>
      <c r="N388" s="4" t="s">
        <v>6</v>
      </c>
      <c r="O388" s="4">
        <v>0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223</v>
      </c>
      <c r="F389" s="4">
        <f>ROUND(Source!AQ379,O389)</f>
        <v>0</v>
      </c>
      <c r="G389" s="4" t="s">
        <v>100</v>
      </c>
      <c r="H389" s="4" t="s">
        <v>101</v>
      </c>
      <c r="I389" s="4"/>
      <c r="J389" s="4"/>
      <c r="K389" s="4">
        <v>223</v>
      </c>
      <c r="L389" s="4">
        <v>9</v>
      </c>
      <c r="M389" s="4">
        <v>3</v>
      </c>
      <c r="N389" s="4" t="s">
        <v>6</v>
      </c>
      <c r="O389" s="4">
        <v>0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229</v>
      </c>
      <c r="F390" s="4">
        <f>ROUND(Source!AZ379,O390)</f>
        <v>0</v>
      </c>
      <c r="G390" s="4" t="s">
        <v>102</v>
      </c>
      <c r="H390" s="4" t="s">
        <v>103</v>
      </c>
      <c r="I390" s="4"/>
      <c r="J390" s="4"/>
      <c r="K390" s="4">
        <v>229</v>
      </c>
      <c r="L390" s="4">
        <v>10</v>
      </c>
      <c r="M390" s="4">
        <v>3</v>
      </c>
      <c r="N390" s="4" t="s">
        <v>6</v>
      </c>
      <c r="O390" s="4">
        <v>0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203</v>
      </c>
      <c r="F391" s="4">
        <f>ROUND(Source!Q379,O391)</f>
        <v>14952</v>
      </c>
      <c r="G391" s="4" t="s">
        <v>104</v>
      </c>
      <c r="H391" s="4" t="s">
        <v>105</v>
      </c>
      <c r="I391" s="4"/>
      <c r="J391" s="4"/>
      <c r="K391" s="4">
        <v>203</v>
      </c>
      <c r="L391" s="4">
        <v>11</v>
      </c>
      <c r="M391" s="4">
        <v>3</v>
      </c>
      <c r="N391" s="4" t="s">
        <v>6</v>
      </c>
      <c r="O391" s="4">
        <v>0</v>
      </c>
      <c r="P391" s="4"/>
      <c r="Q391" s="4"/>
      <c r="R391" s="4"/>
      <c r="S391" s="4"/>
      <c r="T391" s="4"/>
      <c r="U391" s="4"/>
      <c r="V391" s="4"/>
      <c r="W391" s="4">
        <v>14952</v>
      </c>
      <c r="X391" s="4">
        <v>1</v>
      </c>
      <c r="Y391" s="4">
        <v>14952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231</v>
      </c>
      <c r="F392" s="4">
        <f>ROUND(Source!BB379,O392)</f>
        <v>0</v>
      </c>
      <c r="G392" s="4" t="s">
        <v>106</v>
      </c>
      <c r="H392" s="4" t="s">
        <v>107</v>
      </c>
      <c r="I392" s="4"/>
      <c r="J392" s="4"/>
      <c r="K392" s="4">
        <v>231</v>
      </c>
      <c r="L392" s="4">
        <v>12</v>
      </c>
      <c r="M392" s="4">
        <v>3</v>
      </c>
      <c r="N392" s="4" t="s">
        <v>6</v>
      </c>
      <c r="O392" s="4">
        <v>0</v>
      </c>
      <c r="P392" s="4"/>
      <c r="Q392" s="4"/>
      <c r="R392" s="4"/>
      <c r="S392" s="4"/>
      <c r="T392" s="4"/>
      <c r="U392" s="4"/>
      <c r="V392" s="4"/>
      <c r="W392" s="4">
        <v>0</v>
      </c>
      <c r="X392" s="4">
        <v>1</v>
      </c>
      <c r="Y392" s="4">
        <v>0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204</v>
      </c>
      <c r="F393" s="4">
        <f>ROUND(Source!R379,O393)</f>
        <v>9698</v>
      </c>
      <c r="G393" s="4" t="s">
        <v>108</v>
      </c>
      <c r="H393" s="4" t="s">
        <v>109</v>
      </c>
      <c r="I393" s="4"/>
      <c r="J393" s="4"/>
      <c r="K393" s="4">
        <v>204</v>
      </c>
      <c r="L393" s="4">
        <v>13</v>
      </c>
      <c r="M393" s="4">
        <v>3</v>
      </c>
      <c r="N393" s="4" t="s">
        <v>6</v>
      </c>
      <c r="O393" s="4">
        <v>0</v>
      </c>
      <c r="P393" s="4"/>
      <c r="Q393" s="4"/>
      <c r="R393" s="4"/>
      <c r="S393" s="4"/>
      <c r="T393" s="4"/>
      <c r="U393" s="4"/>
      <c r="V393" s="4"/>
      <c r="W393" s="4">
        <v>9698</v>
      </c>
      <c r="X393" s="4">
        <v>1</v>
      </c>
      <c r="Y393" s="4">
        <v>9698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205</v>
      </c>
      <c r="F394" s="4">
        <f>ROUND(Source!S379,O394)</f>
        <v>452946</v>
      </c>
      <c r="G394" s="4" t="s">
        <v>110</v>
      </c>
      <c r="H394" s="4" t="s">
        <v>111</v>
      </c>
      <c r="I394" s="4"/>
      <c r="J394" s="4"/>
      <c r="K394" s="4">
        <v>205</v>
      </c>
      <c r="L394" s="4">
        <v>14</v>
      </c>
      <c r="M394" s="4">
        <v>3</v>
      </c>
      <c r="N394" s="4" t="s">
        <v>6</v>
      </c>
      <c r="O394" s="4">
        <v>0</v>
      </c>
      <c r="P394" s="4"/>
      <c r="Q394" s="4"/>
      <c r="R394" s="4"/>
      <c r="S394" s="4"/>
      <c r="T394" s="4"/>
      <c r="U394" s="4"/>
      <c r="V394" s="4"/>
      <c r="W394" s="4">
        <v>452946</v>
      </c>
      <c r="X394" s="4">
        <v>1</v>
      </c>
      <c r="Y394" s="4">
        <v>452946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232</v>
      </c>
      <c r="F395" s="4">
        <f>ROUND(Source!BC379,O395)</f>
        <v>0</v>
      </c>
      <c r="G395" s="4" t="s">
        <v>112</v>
      </c>
      <c r="H395" s="4" t="s">
        <v>113</v>
      </c>
      <c r="I395" s="4"/>
      <c r="J395" s="4"/>
      <c r="K395" s="4">
        <v>232</v>
      </c>
      <c r="L395" s="4">
        <v>15</v>
      </c>
      <c r="M395" s="4">
        <v>3</v>
      </c>
      <c r="N395" s="4" t="s">
        <v>6</v>
      </c>
      <c r="O395" s="4">
        <v>0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214</v>
      </c>
      <c r="F396" s="4">
        <f>ROUND(Source!AS379,O396)</f>
        <v>2035312</v>
      </c>
      <c r="G396" s="4" t="s">
        <v>114</v>
      </c>
      <c r="H396" s="4" t="s">
        <v>115</v>
      </c>
      <c r="I396" s="4"/>
      <c r="J396" s="4"/>
      <c r="K396" s="4">
        <v>214</v>
      </c>
      <c r="L396" s="4">
        <v>16</v>
      </c>
      <c r="M396" s="4">
        <v>3</v>
      </c>
      <c r="N396" s="4" t="s">
        <v>6</v>
      </c>
      <c r="O396" s="4">
        <v>0</v>
      </c>
      <c r="P396" s="4"/>
      <c r="Q396" s="4"/>
      <c r="R396" s="4"/>
      <c r="S396" s="4"/>
      <c r="T396" s="4"/>
      <c r="U396" s="4"/>
      <c r="V396" s="4"/>
      <c r="W396" s="4">
        <v>2035312</v>
      </c>
      <c r="X396" s="4">
        <v>1</v>
      </c>
      <c r="Y396" s="4">
        <v>2035312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215</v>
      </c>
      <c r="F397" s="4">
        <f>ROUND(Source!AT379,O397)</f>
        <v>0</v>
      </c>
      <c r="G397" s="4" t="s">
        <v>116</v>
      </c>
      <c r="H397" s="4" t="s">
        <v>117</v>
      </c>
      <c r="I397" s="4"/>
      <c r="J397" s="4"/>
      <c r="K397" s="4">
        <v>215</v>
      </c>
      <c r="L397" s="4">
        <v>17</v>
      </c>
      <c r="M397" s="4">
        <v>3</v>
      </c>
      <c r="N397" s="4" t="s">
        <v>6</v>
      </c>
      <c r="O397" s="4">
        <v>0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217</v>
      </c>
      <c r="F398" s="4">
        <f>ROUND(Source!AU379,O398)</f>
        <v>0</v>
      </c>
      <c r="G398" s="4" t="s">
        <v>118</v>
      </c>
      <c r="H398" s="4" t="s">
        <v>119</v>
      </c>
      <c r="I398" s="4"/>
      <c r="J398" s="4"/>
      <c r="K398" s="4">
        <v>217</v>
      </c>
      <c r="L398" s="4">
        <v>18</v>
      </c>
      <c r="M398" s="4">
        <v>3</v>
      </c>
      <c r="N398" s="4" t="s">
        <v>6</v>
      </c>
      <c r="O398" s="4">
        <v>0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230</v>
      </c>
      <c r="F399" s="4">
        <f>ROUND(Source!BA379,O399)</f>
        <v>0</v>
      </c>
      <c r="G399" s="4" t="s">
        <v>120</v>
      </c>
      <c r="H399" s="4" t="s">
        <v>121</v>
      </c>
      <c r="I399" s="4"/>
      <c r="J399" s="4"/>
      <c r="K399" s="4">
        <v>230</v>
      </c>
      <c r="L399" s="4">
        <v>19</v>
      </c>
      <c r="M399" s="4">
        <v>3</v>
      </c>
      <c r="N399" s="4" t="s">
        <v>6</v>
      </c>
      <c r="O399" s="4">
        <v>0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206</v>
      </c>
      <c r="F400" s="4">
        <f>ROUND(Source!T379,O400)</f>
        <v>0</v>
      </c>
      <c r="G400" s="4" t="s">
        <v>122</v>
      </c>
      <c r="H400" s="4" t="s">
        <v>123</v>
      </c>
      <c r="I400" s="4"/>
      <c r="J400" s="4"/>
      <c r="K400" s="4">
        <v>206</v>
      </c>
      <c r="L400" s="4">
        <v>20</v>
      </c>
      <c r="M400" s="4">
        <v>3</v>
      </c>
      <c r="N400" s="4" t="s">
        <v>6</v>
      </c>
      <c r="O400" s="4">
        <v>0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45" x14ac:dyDescent="0.2">
      <c r="A401" s="4">
        <v>50</v>
      </c>
      <c r="B401" s="4">
        <v>0</v>
      </c>
      <c r="C401" s="4">
        <v>0</v>
      </c>
      <c r="D401" s="4">
        <v>1</v>
      </c>
      <c r="E401" s="4">
        <v>207</v>
      </c>
      <c r="F401" s="4">
        <f>ROUND(Source!U379,O401)</f>
        <v>1139.0332100000001</v>
      </c>
      <c r="G401" s="4" t="s">
        <v>124</v>
      </c>
      <c r="H401" s="4" t="s">
        <v>125</v>
      </c>
      <c r="I401" s="4"/>
      <c r="J401" s="4"/>
      <c r="K401" s="4">
        <v>207</v>
      </c>
      <c r="L401" s="4">
        <v>21</v>
      </c>
      <c r="M401" s="4">
        <v>3</v>
      </c>
      <c r="N401" s="4" t="s">
        <v>6</v>
      </c>
      <c r="O401" s="4">
        <v>7</v>
      </c>
      <c r="P401" s="4"/>
      <c r="Q401" s="4"/>
      <c r="R401" s="4"/>
      <c r="S401" s="4"/>
      <c r="T401" s="4"/>
      <c r="U401" s="4"/>
      <c r="V401" s="4"/>
      <c r="W401" s="4">
        <v>1139.0332100000001</v>
      </c>
      <c r="X401" s="4">
        <v>1</v>
      </c>
      <c r="Y401" s="4">
        <v>1139.0332100000001</v>
      </c>
      <c r="Z401" s="4"/>
      <c r="AA401" s="4"/>
      <c r="AB401" s="4"/>
    </row>
    <row r="402" spans="1:245" x14ac:dyDescent="0.2">
      <c r="A402" s="4">
        <v>50</v>
      </c>
      <c r="B402" s="4">
        <v>0</v>
      </c>
      <c r="C402" s="4">
        <v>0</v>
      </c>
      <c r="D402" s="4">
        <v>1</v>
      </c>
      <c r="E402" s="4">
        <v>208</v>
      </c>
      <c r="F402" s="4">
        <f>ROUND(Source!V379,O402)</f>
        <v>18.28397</v>
      </c>
      <c r="G402" s="4" t="s">
        <v>126</v>
      </c>
      <c r="H402" s="4" t="s">
        <v>127</v>
      </c>
      <c r="I402" s="4"/>
      <c r="J402" s="4"/>
      <c r="K402" s="4">
        <v>208</v>
      </c>
      <c r="L402" s="4">
        <v>22</v>
      </c>
      <c r="M402" s="4">
        <v>3</v>
      </c>
      <c r="N402" s="4" t="s">
        <v>6</v>
      </c>
      <c r="O402" s="4">
        <v>7</v>
      </c>
      <c r="P402" s="4"/>
      <c r="Q402" s="4"/>
      <c r="R402" s="4"/>
      <c r="S402" s="4"/>
      <c r="T402" s="4"/>
      <c r="U402" s="4"/>
      <c r="V402" s="4"/>
      <c r="W402" s="4">
        <v>18.28397</v>
      </c>
      <c r="X402" s="4">
        <v>1</v>
      </c>
      <c r="Y402" s="4">
        <v>18.28397</v>
      </c>
      <c r="Z402" s="4"/>
      <c r="AA402" s="4"/>
      <c r="AB402" s="4"/>
    </row>
    <row r="403" spans="1:245" x14ac:dyDescent="0.2">
      <c r="A403" s="4">
        <v>50</v>
      </c>
      <c r="B403" s="4">
        <v>0</v>
      </c>
      <c r="C403" s="4">
        <v>0</v>
      </c>
      <c r="D403" s="4">
        <v>1</v>
      </c>
      <c r="E403" s="4">
        <v>209</v>
      </c>
      <c r="F403" s="4">
        <f>ROUND(Source!W379,O403)</f>
        <v>0</v>
      </c>
      <c r="G403" s="4" t="s">
        <v>128</v>
      </c>
      <c r="H403" s="4" t="s">
        <v>129</v>
      </c>
      <c r="I403" s="4"/>
      <c r="J403" s="4"/>
      <c r="K403" s="4">
        <v>209</v>
      </c>
      <c r="L403" s="4">
        <v>23</v>
      </c>
      <c r="M403" s="4">
        <v>3</v>
      </c>
      <c r="N403" s="4" t="s">
        <v>6</v>
      </c>
      <c r="O403" s="4">
        <v>0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45" x14ac:dyDescent="0.2">
      <c r="A404" s="4">
        <v>50</v>
      </c>
      <c r="B404" s="4">
        <v>0</v>
      </c>
      <c r="C404" s="4">
        <v>0</v>
      </c>
      <c r="D404" s="4">
        <v>1</v>
      </c>
      <c r="E404" s="4">
        <v>233</v>
      </c>
      <c r="F404" s="4">
        <f>ROUND(Source!BD379,O404)</f>
        <v>0</v>
      </c>
      <c r="G404" s="4" t="s">
        <v>130</v>
      </c>
      <c r="H404" s="4" t="s">
        <v>131</v>
      </c>
      <c r="I404" s="4"/>
      <c r="J404" s="4"/>
      <c r="K404" s="4">
        <v>233</v>
      </c>
      <c r="L404" s="4">
        <v>24</v>
      </c>
      <c r="M404" s="4">
        <v>3</v>
      </c>
      <c r="N404" s="4" t="s">
        <v>6</v>
      </c>
      <c r="O404" s="4">
        <v>0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45" x14ac:dyDescent="0.2">
      <c r="A405" s="4">
        <v>50</v>
      </c>
      <c r="B405" s="4">
        <v>0</v>
      </c>
      <c r="C405" s="4">
        <v>0</v>
      </c>
      <c r="D405" s="4">
        <v>1</v>
      </c>
      <c r="E405" s="4">
        <v>210</v>
      </c>
      <c r="F405" s="4">
        <f>ROUND(Source!X379,O405)</f>
        <v>502130</v>
      </c>
      <c r="G405" s="4" t="s">
        <v>132</v>
      </c>
      <c r="H405" s="4" t="s">
        <v>133</v>
      </c>
      <c r="I405" s="4"/>
      <c r="J405" s="4"/>
      <c r="K405" s="4">
        <v>210</v>
      </c>
      <c r="L405" s="4">
        <v>25</v>
      </c>
      <c r="M405" s="4">
        <v>3</v>
      </c>
      <c r="N405" s="4" t="s">
        <v>6</v>
      </c>
      <c r="O405" s="4">
        <v>0</v>
      </c>
      <c r="P405" s="4"/>
      <c r="Q405" s="4"/>
      <c r="R405" s="4"/>
      <c r="S405" s="4"/>
      <c r="T405" s="4"/>
      <c r="U405" s="4"/>
      <c r="V405" s="4"/>
      <c r="W405" s="4">
        <v>502130</v>
      </c>
      <c r="X405" s="4">
        <v>1</v>
      </c>
      <c r="Y405" s="4">
        <v>502130</v>
      </c>
      <c r="Z405" s="4"/>
      <c r="AA405" s="4"/>
      <c r="AB405" s="4"/>
    </row>
    <row r="406" spans="1:245" x14ac:dyDescent="0.2">
      <c r="A406" s="4">
        <v>50</v>
      </c>
      <c r="B406" s="4">
        <v>0</v>
      </c>
      <c r="C406" s="4">
        <v>0</v>
      </c>
      <c r="D406" s="4">
        <v>1</v>
      </c>
      <c r="E406" s="4">
        <v>211</v>
      </c>
      <c r="F406" s="4">
        <f>ROUND(Source!Y379,O406)</f>
        <v>290605</v>
      </c>
      <c r="G406" s="4" t="s">
        <v>134</v>
      </c>
      <c r="H406" s="4" t="s">
        <v>135</v>
      </c>
      <c r="I406" s="4"/>
      <c r="J406" s="4"/>
      <c r="K406" s="4">
        <v>211</v>
      </c>
      <c r="L406" s="4">
        <v>26</v>
      </c>
      <c r="M406" s="4">
        <v>3</v>
      </c>
      <c r="N406" s="4" t="s">
        <v>6</v>
      </c>
      <c r="O406" s="4">
        <v>0</v>
      </c>
      <c r="P406" s="4"/>
      <c r="Q406" s="4"/>
      <c r="R406" s="4"/>
      <c r="S406" s="4"/>
      <c r="T406" s="4"/>
      <c r="U406" s="4"/>
      <c r="V406" s="4"/>
      <c r="W406" s="4">
        <v>290605</v>
      </c>
      <c r="X406" s="4">
        <v>1</v>
      </c>
      <c r="Y406" s="4">
        <v>290605</v>
      </c>
      <c r="Z406" s="4"/>
      <c r="AA406" s="4"/>
      <c r="AB406" s="4"/>
    </row>
    <row r="407" spans="1:245" x14ac:dyDescent="0.2">
      <c r="A407" s="4">
        <v>50</v>
      </c>
      <c r="B407" s="4">
        <v>0</v>
      </c>
      <c r="C407" s="4">
        <v>0</v>
      </c>
      <c r="D407" s="4">
        <v>1</v>
      </c>
      <c r="E407" s="4">
        <v>224</v>
      </c>
      <c r="F407" s="4">
        <f>ROUND(Source!AR379,O407)</f>
        <v>2035312</v>
      </c>
      <c r="G407" s="4" t="s">
        <v>136</v>
      </c>
      <c r="H407" s="4" t="s">
        <v>137</v>
      </c>
      <c r="I407" s="4"/>
      <c r="J407" s="4"/>
      <c r="K407" s="4">
        <v>224</v>
      </c>
      <c r="L407" s="4">
        <v>27</v>
      </c>
      <c r="M407" s="4">
        <v>3</v>
      </c>
      <c r="N407" s="4" t="s">
        <v>6</v>
      </c>
      <c r="O407" s="4">
        <v>0</v>
      </c>
      <c r="P407" s="4"/>
      <c r="Q407" s="4"/>
      <c r="R407" s="4"/>
      <c r="S407" s="4"/>
      <c r="T407" s="4"/>
      <c r="U407" s="4"/>
      <c r="V407" s="4"/>
      <c r="W407" s="4">
        <v>2035312</v>
      </c>
      <c r="X407" s="4">
        <v>1</v>
      </c>
      <c r="Y407" s="4">
        <v>2035312</v>
      </c>
      <c r="Z407" s="4"/>
      <c r="AA407" s="4"/>
      <c r="AB407" s="4"/>
    </row>
    <row r="409" spans="1:245" x14ac:dyDescent="0.2">
      <c r="A409" s="1">
        <v>5</v>
      </c>
      <c r="B409" s="1">
        <v>1</v>
      </c>
      <c r="C409" s="1"/>
      <c r="D409" s="1">
        <f>ROW(A428)</f>
        <v>428</v>
      </c>
      <c r="E409" s="1"/>
      <c r="F409" s="1" t="s">
        <v>17</v>
      </c>
      <c r="G409" s="1" t="s">
        <v>318</v>
      </c>
      <c r="H409" s="1" t="s">
        <v>6</v>
      </c>
      <c r="I409" s="1">
        <v>0</v>
      </c>
      <c r="J409" s="1"/>
      <c r="K409" s="1">
        <v>-1</v>
      </c>
      <c r="L409" s="1"/>
      <c r="M409" s="1" t="s">
        <v>6</v>
      </c>
      <c r="N409" s="1"/>
      <c r="O409" s="1"/>
      <c r="P409" s="1"/>
      <c r="Q409" s="1"/>
      <c r="R409" s="1"/>
      <c r="S409" s="1">
        <v>0</v>
      </c>
      <c r="T409" s="1"/>
      <c r="U409" s="1" t="s">
        <v>6</v>
      </c>
      <c r="V409" s="1">
        <v>0</v>
      </c>
      <c r="W409" s="1"/>
      <c r="X409" s="1"/>
      <c r="Y409" s="1"/>
      <c r="Z409" s="1"/>
      <c r="AA409" s="1"/>
      <c r="AB409" s="1" t="s">
        <v>6</v>
      </c>
      <c r="AC409" s="1" t="s">
        <v>6</v>
      </c>
      <c r="AD409" s="1" t="s">
        <v>6</v>
      </c>
      <c r="AE409" s="1" t="s">
        <v>6</v>
      </c>
      <c r="AF409" s="1" t="s">
        <v>6</v>
      </c>
      <c r="AG409" s="1" t="s">
        <v>6</v>
      </c>
      <c r="AH409" s="1"/>
      <c r="AI409" s="1"/>
      <c r="AJ409" s="1"/>
      <c r="AK409" s="1"/>
      <c r="AL409" s="1"/>
      <c r="AM409" s="1"/>
      <c r="AN409" s="1"/>
      <c r="AO409" s="1"/>
      <c r="AP409" s="1" t="s">
        <v>6</v>
      </c>
      <c r="AQ409" s="1" t="s">
        <v>6</v>
      </c>
      <c r="AR409" s="1" t="s">
        <v>6</v>
      </c>
      <c r="AS409" s="1"/>
      <c r="AT409" s="1"/>
      <c r="AU409" s="1"/>
      <c r="AV409" s="1"/>
      <c r="AW409" s="1"/>
      <c r="AX409" s="1"/>
      <c r="AY409" s="1"/>
      <c r="AZ409" s="1" t="s">
        <v>6</v>
      </c>
      <c r="BA409" s="1"/>
      <c r="BB409" s="1" t="s">
        <v>6</v>
      </c>
      <c r="BC409" s="1" t="s">
        <v>6</v>
      </c>
      <c r="BD409" s="1" t="s">
        <v>6</v>
      </c>
      <c r="BE409" s="1" t="s">
        <v>6</v>
      </c>
      <c r="BF409" s="1" t="s">
        <v>6</v>
      </c>
      <c r="BG409" s="1" t="s">
        <v>6</v>
      </c>
      <c r="BH409" s="1" t="s">
        <v>6</v>
      </c>
      <c r="BI409" s="1" t="s">
        <v>6</v>
      </c>
      <c r="BJ409" s="1" t="s">
        <v>6</v>
      </c>
      <c r="BK409" s="1" t="s">
        <v>6</v>
      </c>
      <c r="BL409" s="1" t="s">
        <v>6</v>
      </c>
      <c r="BM409" s="1" t="s">
        <v>6</v>
      </c>
      <c r="BN409" s="1" t="s">
        <v>6</v>
      </c>
      <c r="BO409" s="1" t="s">
        <v>6</v>
      </c>
      <c r="BP409" s="1" t="s">
        <v>6</v>
      </c>
      <c r="BQ409" s="1"/>
      <c r="BR409" s="1"/>
      <c r="BS409" s="1"/>
      <c r="BT409" s="1"/>
      <c r="BU409" s="1"/>
      <c r="BV409" s="1"/>
      <c r="BW409" s="1"/>
      <c r="BX409" s="1">
        <v>0</v>
      </c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>
        <v>0</v>
      </c>
    </row>
    <row r="411" spans="1:245" x14ac:dyDescent="0.2">
      <c r="A411" s="2">
        <v>52</v>
      </c>
      <c r="B411" s="2">
        <f t="shared" ref="B411:G411" si="319">B428</f>
        <v>1</v>
      </c>
      <c r="C411" s="2">
        <f t="shared" si="319"/>
        <v>5</v>
      </c>
      <c r="D411" s="2">
        <f t="shared" si="319"/>
        <v>409</v>
      </c>
      <c r="E411" s="2">
        <f t="shared" si="319"/>
        <v>0</v>
      </c>
      <c r="F411" s="2" t="str">
        <f t="shared" si="319"/>
        <v>Новый подраздел</v>
      </c>
      <c r="G411" s="2" t="str">
        <f t="shared" si="319"/>
        <v>Входная площадка лестничной клетки (входная площадка нп отм. 1,200 м)</v>
      </c>
      <c r="H411" s="2"/>
      <c r="I411" s="2"/>
      <c r="J411" s="2"/>
      <c r="K411" s="2"/>
      <c r="L411" s="2"/>
      <c r="M411" s="2"/>
      <c r="N411" s="2"/>
      <c r="O411" s="2">
        <f t="shared" ref="O411:AT411" si="320">O428</f>
        <v>40187</v>
      </c>
      <c r="P411" s="2">
        <f t="shared" si="320"/>
        <v>25594</v>
      </c>
      <c r="Q411" s="2">
        <f t="shared" si="320"/>
        <v>748</v>
      </c>
      <c r="R411" s="2">
        <f t="shared" si="320"/>
        <v>643</v>
      </c>
      <c r="S411" s="2">
        <f t="shared" si="320"/>
        <v>13845</v>
      </c>
      <c r="T411" s="2">
        <f t="shared" si="320"/>
        <v>0</v>
      </c>
      <c r="U411" s="2">
        <f t="shared" si="320"/>
        <v>35.595999999999997</v>
      </c>
      <c r="V411" s="2">
        <f t="shared" si="320"/>
        <v>1.06839</v>
      </c>
      <c r="W411" s="2">
        <f t="shared" si="320"/>
        <v>0</v>
      </c>
      <c r="X411" s="2">
        <f t="shared" si="320"/>
        <v>16208</v>
      </c>
      <c r="Y411" s="2">
        <f t="shared" si="320"/>
        <v>9472</v>
      </c>
      <c r="Z411" s="2">
        <f t="shared" si="320"/>
        <v>0</v>
      </c>
      <c r="AA411" s="2">
        <f t="shared" si="320"/>
        <v>0</v>
      </c>
      <c r="AB411" s="2">
        <f t="shared" si="320"/>
        <v>40187</v>
      </c>
      <c r="AC411" s="2">
        <f t="shared" si="320"/>
        <v>25594</v>
      </c>
      <c r="AD411" s="2">
        <f t="shared" si="320"/>
        <v>748</v>
      </c>
      <c r="AE411" s="2">
        <f t="shared" si="320"/>
        <v>643</v>
      </c>
      <c r="AF411" s="2">
        <f t="shared" si="320"/>
        <v>13845</v>
      </c>
      <c r="AG411" s="2">
        <f t="shared" si="320"/>
        <v>0</v>
      </c>
      <c r="AH411" s="2">
        <f t="shared" si="320"/>
        <v>35.595999999999997</v>
      </c>
      <c r="AI411" s="2">
        <f t="shared" si="320"/>
        <v>1.06839</v>
      </c>
      <c r="AJ411" s="2">
        <f t="shared" si="320"/>
        <v>0</v>
      </c>
      <c r="AK411" s="2">
        <f t="shared" si="320"/>
        <v>16208</v>
      </c>
      <c r="AL411" s="2">
        <f t="shared" si="320"/>
        <v>9472</v>
      </c>
      <c r="AM411" s="2">
        <f t="shared" si="320"/>
        <v>0</v>
      </c>
      <c r="AN411" s="2">
        <f t="shared" si="320"/>
        <v>0</v>
      </c>
      <c r="AO411" s="2">
        <f t="shared" si="320"/>
        <v>0</v>
      </c>
      <c r="AP411" s="2">
        <f t="shared" si="320"/>
        <v>0</v>
      </c>
      <c r="AQ411" s="2">
        <f t="shared" si="320"/>
        <v>0</v>
      </c>
      <c r="AR411" s="2">
        <f t="shared" si="320"/>
        <v>65867</v>
      </c>
      <c r="AS411" s="2">
        <f t="shared" si="320"/>
        <v>65867</v>
      </c>
      <c r="AT411" s="2">
        <f t="shared" si="320"/>
        <v>0</v>
      </c>
      <c r="AU411" s="2">
        <f t="shared" ref="AU411:BZ411" si="321">AU428</f>
        <v>0</v>
      </c>
      <c r="AV411" s="2">
        <f t="shared" si="321"/>
        <v>25594</v>
      </c>
      <c r="AW411" s="2">
        <f t="shared" si="321"/>
        <v>25594</v>
      </c>
      <c r="AX411" s="2">
        <f t="shared" si="321"/>
        <v>0</v>
      </c>
      <c r="AY411" s="2">
        <f t="shared" si="321"/>
        <v>25594</v>
      </c>
      <c r="AZ411" s="2">
        <f t="shared" si="321"/>
        <v>0</v>
      </c>
      <c r="BA411" s="2">
        <f t="shared" si="321"/>
        <v>0</v>
      </c>
      <c r="BB411" s="2">
        <f t="shared" si="321"/>
        <v>0</v>
      </c>
      <c r="BC411" s="2">
        <f t="shared" si="321"/>
        <v>0</v>
      </c>
      <c r="BD411" s="2">
        <f t="shared" si="321"/>
        <v>0</v>
      </c>
      <c r="BE411" s="2">
        <f t="shared" si="321"/>
        <v>0</v>
      </c>
      <c r="BF411" s="2">
        <f t="shared" si="321"/>
        <v>0</v>
      </c>
      <c r="BG411" s="2">
        <f t="shared" si="321"/>
        <v>0</v>
      </c>
      <c r="BH411" s="2">
        <f t="shared" si="321"/>
        <v>0</v>
      </c>
      <c r="BI411" s="2">
        <f t="shared" si="321"/>
        <v>0</v>
      </c>
      <c r="BJ411" s="2">
        <f t="shared" si="321"/>
        <v>0</v>
      </c>
      <c r="BK411" s="2">
        <f t="shared" si="321"/>
        <v>0</v>
      </c>
      <c r="BL411" s="2">
        <f t="shared" si="321"/>
        <v>0</v>
      </c>
      <c r="BM411" s="2">
        <f t="shared" si="321"/>
        <v>0</v>
      </c>
      <c r="BN411" s="2">
        <f t="shared" si="321"/>
        <v>0</v>
      </c>
      <c r="BO411" s="2">
        <f t="shared" si="321"/>
        <v>0</v>
      </c>
      <c r="BP411" s="2">
        <f t="shared" si="321"/>
        <v>0</v>
      </c>
      <c r="BQ411" s="2">
        <f t="shared" si="321"/>
        <v>0</v>
      </c>
      <c r="BR411" s="2">
        <f t="shared" si="321"/>
        <v>0</v>
      </c>
      <c r="BS411" s="2">
        <f t="shared" si="321"/>
        <v>0</v>
      </c>
      <c r="BT411" s="2">
        <f t="shared" si="321"/>
        <v>0</v>
      </c>
      <c r="BU411" s="2">
        <f t="shared" si="321"/>
        <v>0</v>
      </c>
      <c r="BV411" s="2">
        <f t="shared" si="321"/>
        <v>0</v>
      </c>
      <c r="BW411" s="2">
        <f t="shared" si="321"/>
        <v>0</v>
      </c>
      <c r="BX411" s="2">
        <f t="shared" si="321"/>
        <v>0</v>
      </c>
      <c r="BY411" s="2">
        <f t="shared" si="321"/>
        <v>0</v>
      </c>
      <c r="BZ411" s="2">
        <f t="shared" si="321"/>
        <v>0</v>
      </c>
      <c r="CA411" s="2">
        <f t="shared" ref="CA411:DF411" si="322">CA428</f>
        <v>65867</v>
      </c>
      <c r="CB411" s="2">
        <f t="shared" si="322"/>
        <v>65867</v>
      </c>
      <c r="CC411" s="2">
        <f t="shared" si="322"/>
        <v>0</v>
      </c>
      <c r="CD411" s="2">
        <f t="shared" si="322"/>
        <v>0</v>
      </c>
      <c r="CE411" s="2">
        <f t="shared" si="322"/>
        <v>25594</v>
      </c>
      <c r="CF411" s="2">
        <f t="shared" si="322"/>
        <v>25594</v>
      </c>
      <c r="CG411" s="2">
        <f t="shared" si="322"/>
        <v>0</v>
      </c>
      <c r="CH411" s="2">
        <f t="shared" si="322"/>
        <v>25594</v>
      </c>
      <c r="CI411" s="2">
        <f t="shared" si="322"/>
        <v>0</v>
      </c>
      <c r="CJ411" s="2">
        <f t="shared" si="322"/>
        <v>0</v>
      </c>
      <c r="CK411" s="2">
        <f t="shared" si="322"/>
        <v>0</v>
      </c>
      <c r="CL411" s="2">
        <f t="shared" si="322"/>
        <v>0</v>
      </c>
      <c r="CM411" s="2">
        <f t="shared" si="322"/>
        <v>0</v>
      </c>
      <c r="CN411" s="2">
        <f t="shared" si="322"/>
        <v>0</v>
      </c>
      <c r="CO411" s="2">
        <f t="shared" si="322"/>
        <v>0</v>
      </c>
      <c r="CP411" s="2">
        <f t="shared" si="322"/>
        <v>0</v>
      </c>
      <c r="CQ411" s="2">
        <f t="shared" si="322"/>
        <v>0</v>
      </c>
      <c r="CR411" s="2">
        <f t="shared" si="322"/>
        <v>0</v>
      </c>
      <c r="CS411" s="2">
        <f t="shared" si="322"/>
        <v>0</v>
      </c>
      <c r="CT411" s="2">
        <f t="shared" si="322"/>
        <v>0</v>
      </c>
      <c r="CU411" s="2">
        <f t="shared" si="322"/>
        <v>0</v>
      </c>
      <c r="CV411" s="2">
        <f t="shared" si="322"/>
        <v>0</v>
      </c>
      <c r="CW411" s="2">
        <f t="shared" si="322"/>
        <v>0</v>
      </c>
      <c r="CX411" s="2">
        <f t="shared" si="322"/>
        <v>0</v>
      </c>
      <c r="CY411" s="2">
        <f t="shared" si="322"/>
        <v>0</v>
      </c>
      <c r="CZ411" s="2">
        <f t="shared" si="322"/>
        <v>0</v>
      </c>
      <c r="DA411" s="2">
        <f t="shared" si="322"/>
        <v>0</v>
      </c>
      <c r="DB411" s="2">
        <f t="shared" si="322"/>
        <v>0</v>
      </c>
      <c r="DC411" s="2">
        <f t="shared" si="322"/>
        <v>0</v>
      </c>
      <c r="DD411" s="2">
        <f t="shared" si="322"/>
        <v>0</v>
      </c>
      <c r="DE411" s="2">
        <f t="shared" si="322"/>
        <v>0</v>
      </c>
      <c r="DF411" s="2">
        <f t="shared" si="322"/>
        <v>0</v>
      </c>
      <c r="DG411" s="3">
        <f t="shared" ref="DG411:EL411" si="323">DG428</f>
        <v>0</v>
      </c>
      <c r="DH411" s="3">
        <f t="shared" si="323"/>
        <v>0</v>
      </c>
      <c r="DI411" s="3">
        <f t="shared" si="323"/>
        <v>0</v>
      </c>
      <c r="DJ411" s="3">
        <f t="shared" si="323"/>
        <v>0</v>
      </c>
      <c r="DK411" s="3">
        <f t="shared" si="323"/>
        <v>0</v>
      </c>
      <c r="DL411" s="3">
        <f t="shared" si="323"/>
        <v>0</v>
      </c>
      <c r="DM411" s="3">
        <f t="shared" si="323"/>
        <v>0</v>
      </c>
      <c r="DN411" s="3">
        <f t="shared" si="323"/>
        <v>0</v>
      </c>
      <c r="DO411" s="3">
        <f t="shared" si="323"/>
        <v>0</v>
      </c>
      <c r="DP411" s="3">
        <f t="shared" si="323"/>
        <v>0</v>
      </c>
      <c r="DQ411" s="3">
        <f t="shared" si="323"/>
        <v>0</v>
      </c>
      <c r="DR411" s="3">
        <f t="shared" si="323"/>
        <v>0</v>
      </c>
      <c r="DS411" s="3">
        <f t="shared" si="323"/>
        <v>0</v>
      </c>
      <c r="DT411" s="3">
        <f t="shared" si="323"/>
        <v>0</v>
      </c>
      <c r="DU411" s="3">
        <f t="shared" si="323"/>
        <v>0</v>
      </c>
      <c r="DV411" s="3">
        <f t="shared" si="323"/>
        <v>0</v>
      </c>
      <c r="DW411" s="3">
        <f t="shared" si="323"/>
        <v>0</v>
      </c>
      <c r="DX411" s="3">
        <f t="shared" si="323"/>
        <v>0</v>
      </c>
      <c r="DY411" s="3">
        <f t="shared" si="323"/>
        <v>0</v>
      </c>
      <c r="DZ411" s="3">
        <f t="shared" si="323"/>
        <v>0</v>
      </c>
      <c r="EA411" s="3">
        <f t="shared" si="323"/>
        <v>0</v>
      </c>
      <c r="EB411" s="3">
        <f t="shared" si="323"/>
        <v>0</v>
      </c>
      <c r="EC411" s="3">
        <f t="shared" si="323"/>
        <v>0</v>
      </c>
      <c r="ED411" s="3">
        <f t="shared" si="323"/>
        <v>0</v>
      </c>
      <c r="EE411" s="3">
        <f t="shared" si="323"/>
        <v>0</v>
      </c>
      <c r="EF411" s="3">
        <f t="shared" si="323"/>
        <v>0</v>
      </c>
      <c r="EG411" s="3">
        <f t="shared" si="323"/>
        <v>0</v>
      </c>
      <c r="EH411" s="3">
        <f t="shared" si="323"/>
        <v>0</v>
      </c>
      <c r="EI411" s="3">
        <f t="shared" si="323"/>
        <v>0</v>
      </c>
      <c r="EJ411" s="3">
        <f t="shared" si="323"/>
        <v>0</v>
      </c>
      <c r="EK411" s="3">
        <f t="shared" si="323"/>
        <v>0</v>
      </c>
      <c r="EL411" s="3">
        <f t="shared" si="323"/>
        <v>0</v>
      </c>
      <c r="EM411" s="3">
        <f t="shared" ref="EM411:FR411" si="324">EM428</f>
        <v>0</v>
      </c>
      <c r="EN411" s="3">
        <f t="shared" si="324"/>
        <v>0</v>
      </c>
      <c r="EO411" s="3">
        <f t="shared" si="324"/>
        <v>0</v>
      </c>
      <c r="EP411" s="3">
        <f t="shared" si="324"/>
        <v>0</v>
      </c>
      <c r="EQ411" s="3">
        <f t="shared" si="324"/>
        <v>0</v>
      </c>
      <c r="ER411" s="3">
        <f t="shared" si="324"/>
        <v>0</v>
      </c>
      <c r="ES411" s="3">
        <f t="shared" si="324"/>
        <v>0</v>
      </c>
      <c r="ET411" s="3">
        <f t="shared" si="324"/>
        <v>0</v>
      </c>
      <c r="EU411" s="3">
        <f t="shared" si="324"/>
        <v>0</v>
      </c>
      <c r="EV411" s="3">
        <f t="shared" si="324"/>
        <v>0</v>
      </c>
      <c r="EW411" s="3">
        <f t="shared" si="324"/>
        <v>0</v>
      </c>
      <c r="EX411" s="3">
        <f t="shared" si="324"/>
        <v>0</v>
      </c>
      <c r="EY411" s="3">
        <f t="shared" si="324"/>
        <v>0</v>
      </c>
      <c r="EZ411" s="3">
        <f t="shared" si="324"/>
        <v>0</v>
      </c>
      <c r="FA411" s="3">
        <f t="shared" si="324"/>
        <v>0</v>
      </c>
      <c r="FB411" s="3">
        <f t="shared" si="324"/>
        <v>0</v>
      </c>
      <c r="FC411" s="3">
        <f t="shared" si="324"/>
        <v>0</v>
      </c>
      <c r="FD411" s="3">
        <f t="shared" si="324"/>
        <v>0</v>
      </c>
      <c r="FE411" s="3">
        <f t="shared" si="324"/>
        <v>0</v>
      </c>
      <c r="FF411" s="3">
        <f t="shared" si="324"/>
        <v>0</v>
      </c>
      <c r="FG411" s="3">
        <f t="shared" si="324"/>
        <v>0</v>
      </c>
      <c r="FH411" s="3">
        <f t="shared" si="324"/>
        <v>0</v>
      </c>
      <c r="FI411" s="3">
        <f t="shared" si="324"/>
        <v>0</v>
      </c>
      <c r="FJ411" s="3">
        <f t="shared" si="324"/>
        <v>0</v>
      </c>
      <c r="FK411" s="3">
        <f t="shared" si="324"/>
        <v>0</v>
      </c>
      <c r="FL411" s="3">
        <f t="shared" si="324"/>
        <v>0</v>
      </c>
      <c r="FM411" s="3">
        <f t="shared" si="324"/>
        <v>0</v>
      </c>
      <c r="FN411" s="3">
        <f t="shared" si="324"/>
        <v>0</v>
      </c>
      <c r="FO411" s="3">
        <f t="shared" si="324"/>
        <v>0</v>
      </c>
      <c r="FP411" s="3">
        <f t="shared" si="324"/>
        <v>0</v>
      </c>
      <c r="FQ411" s="3">
        <f t="shared" si="324"/>
        <v>0</v>
      </c>
      <c r="FR411" s="3">
        <f t="shared" si="324"/>
        <v>0</v>
      </c>
      <c r="FS411" s="3">
        <f t="shared" ref="FS411:GX411" si="325">FS428</f>
        <v>0</v>
      </c>
      <c r="FT411" s="3">
        <f t="shared" si="325"/>
        <v>0</v>
      </c>
      <c r="FU411" s="3">
        <f t="shared" si="325"/>
        <v>0</v>
      </c>
      <c r="FV411" s="3">
        <f t="shared" si="325"/>
        <v>0</v>
      </c>
      <c r="FW411" s="3">
        <f t="shared" si="325"/>
        <v>0</v>
      </c>
      <c r="FX411" s="3">
        <f t="shared" si="325"/>
        <v>0</v>
      </c>
      <c r="FY411" s="3">
        <f t="shared" si="325"/>
        <v>0</v>
      </c>
      <c r="FZ411" s="3">
        <f t="shared" si="325"/>
        <v>0</v>
      </c>
      <c r="GA411" s="3">
        <f t="shared" si="325"/>
        <v>0</v>
      </c>
      <c r="GB411" s="3">
        <f t="shared" si="325"/>
        <v>0</v>
      </c>
      <c r="GC411" s="3">
        <f t="shared" si="325"/>
        <v>0</v>
      </c>
      <c r="GD411" s="3">
        <f t="shared" si="325"/>
        <v>0</v>
      </c>
      <c r="GE411" s="3">
        <f t="shared" si="325"/>
        <v>0</v>
      </c>
      <c r="GF411" s="3">
        <f t="shared" si="325"/>
        <v>0</v>
      </c>
      <c r="GG411" s="3">
        <f t="shared" si="325"/>
        <v>0</v>
      </c>
      <c r="GH411" s="3">
        <f t="shared" si="325"/>
        <v>0</v>
      </c>
      <c r="GI411" s="3">
        <f t="shared" si="325"/>
        <v>0</v>
      </c>
      <c r="GJ411" s="3">
        <f t="shared" si="325"/>
        <v>0</v>
      </c>
      <c r="GK411" s="3">
        <f t="shared" si="325"/>
        <v>0</v>
      </c>
      <c r="GL411" s="3">
        <f t="shared" si="325"/>
        <v>0</v>
      </c>
      <c r="GM411" s="3">
        <f t="shared" si="325"/>
        <v>0</v>
      </c>
      <c r="GN411" s="3">
        <f t="shared" si="325"/>
        <v>0</v>
      </c>
      <c r="GO411" s="3">
        <f t="shared" si="325"/>
        <v>0</v>
      </c>
      <c r="GP411" s="3">
        <f t="shared" si="325"/>
        <v>0</v>
      </c>
      <c r="GQ411" s="3">
        <f t="shared" si="325"/>
        <v>0</v>
      </c>
      <c r="GR411" s="3">
        <f t="shared" si="325"/>
        <v>0</v>
      </c>
      <c r="GS411" s="3">
        <f t="shared" si="325"/>
        <v>0</v>
      </c>
      <c r="GT411" s="3">
        <f t="shared" si="325"/>
        <v>0</v>
      </c>
      <c r="GU411" s="3">
        <f t="shared" si="325"/>
        <v>0</v>
      </c>
      <c r="GV411" s="3">
        <f t="shared" si="325"/>
        <v>0</v>
      </c>
      <c r="GW411" s="3">
        <f t="shared" si="325"/>
        <v>0</v>
      </c>
      <c r="GX411" s="3">
        <f t="shared" si="325"/>
        <v>0</v>
      </c>
    </row>
    <row r="413" spans="1:245" x14ac:dyDescent="0.2">
      <c r="A413">
        <v>17</v>
      </c>
      <c r="B413">
        <v>1</v>
      </c>
      <c r="C413">
        <f>ROW(SmtRes!A267)</f>
        <v>267</v>
      </c>
      <c r="D413">
        <f>ROW(EtalonRes!A256)</f>
        <v>256</v>
      </c>
      <c r="E413" t="s">
        <v>319</v>
      </c>
      <c r="F413" t="s">
        <v>165</v>
      </c>
      <c r="G413" t="s">
        <v>166</v>
      </c>
      <c r="H413" t="s">
        <v>37</v>
      </c>
      <c r="I413">
        <v>8.5000000000000006E-2</v>
      </c>
      <c r="J413">
        <v>0</v>
      </c>
      <c r="K413">
        <v>8.5000000000000006E-2</v>
      </c>
      <c r="O413">
        <f t="shared" ref="O413:O426" si="326">ROUND(CP413,0)</f>
        <v>674</v>
      </c>
      <c r="P413">
        <f t="shared" ref="P413:P426" si="327">ROUND(CQ413*I413,0)</f>
        <v>241</v>
      </c>
      <c r="Q413">
        <f t="shared" ref="Q413:Q426" si="328">ROUND(CR413*I413,0)</f>
        <v>41</v>
      </c>
      <c r="R413">
        <f t="shared" ref="R413:R426" si="329">ROUND(CS413*I413,0)</f>
        <v>17</v>
      </c>
      <c r="S413">
        <f t="shared" ref="S413:S426" si="330">ROUND(CT413*I413,0)</f>
        <v>392</v>
      </c>
      <c r="T413">
        <f t="shared" ref="T413:T426" si="331">ROUND(CU413*I413,0)</f>
        <v>0</v>
      </c>
      <c r="U413">
        <f t="shared" ref="U413:U426" si="332">ROUND(CV413*I413,7)</f>
        <v>0.98599999999999999</v>
      </c>
      <c r="V413">
        <f t="shared" ref="V413:V426" si="333">ROUND(CW413*I413,7)</f>
        <v>2.9749999999999999E-2</v>
      </c>
      <c r="W413">
        <f t="shared" ref="W413:W426" si="334">ROUND(CX413*I413,0)</f>
        <v>0</v>
      </c>
      <c r="X413">
        <f t="shared" ref="X413:X426" si="335">ROUND(CY413,0)</f>
        <v>417</v>
      </c>
      <c r="Y413">
        <f t="shared" ref="Y413:Y426" si="336">ROUND(CZ413,0)</f>
        <v>237</v>
      </c>
      <c r="AA413">
        <v>92810797</v>
      </c>
      <c r="AB413">
        <f t="shared" ref="AB413:AB426" si="337">ROUND((AC413+AD413+AF413),2)</f>
        <v>418.83</v>
      </c>
      <c r="AC413">
        <f t="shared" ref="AC413:AC422" si="338">ROUND((ES413),2)</f>
        <v>285.60000000000002</v>
      </c>
      <c r="AD413">
        <f t="shared" ref="AD413:AD422" si="339">ROUND((((ET413)-(EU413))+AE413),2)</f>
        <v>30.45</v>
      </c>
      <c r="AE413">
        <f t="shared" ref="AE413:AE422" si="340">ROUND((EU413),2)</f>
        <v>4.3499999999999996</v>
      </c>
      <c r="AF413">
        <f t="shared" ref="AF413:AF422" si="341">ROUND((EV413),2)</f>
        <v>102.78</v>
      </c>
      <c r="AG413">
        <f t="shared" ref="AG413:AG426" si="342">ROUND((AP413),2)</f>
        <v>0</v>
      </c>
      <c r="AH413">
        <f t="shared" ref="AH413:AH422" si="343">(EW413)</f>
        <v>11.6</v>
      </c>
      <c r="AI413">
        <f t="shared" ref="AI413:AI422" si="344">(EX413)</f>
        <v>0.35</v>
      </c>
      <c r="AJ413">
        <f t="shared" ref="AJ413:AJ426" si="345">(AS413)</f>
        <v>0</v>
      </c>
      <c r="AK413">
        <v>418.83</v>
      </c>
      <c r="AL413">
        <v>285.60000000000002</v>
      </c>
      <c r="AM413">
        <v>30.45</v>
      </c>
      <c r="AN413">
        <v>4.3499999999999996</v>
      </c>
      <c r="AO413">
        <v>102.78</v>
      </c>
      <c r="AP413">
        <v>0</v>
      </c>
      <c r="AQ413">
        <v>11.6</v>
      </c>
      <c r="AR413">
        <v>0.35</v>
      </c>
      <c r="AS413">
        <v>0</v>
      </c>
      <c r="AT413">
        <v>102</v>
      </c>
      <c r="AU413">
        <v>58</v>
      </c>
      <c r="AV413">
        <v>1</v>
      </c>
      <c r="AW413">
        <v>1</v>
      </c>
      <c r="AZ413">
        <v>1</v>
      </c>
      <c r="BA413">
        <v>44.85</v>
      </c>
      <c r="BB413">
        <v>15.72</v>
      </c>
      <c r="BC413">
        <v>9.92</v>
      </c>
      <c r="BD413" t="s">
        <v>6</v>
      </c>
      <c r="BE413" t="s">
        <v>6</v>
      </c>
      <c r="BF413" t="s">
        <v>6</v>
      </c>
      <c r="BG413" t="s">
        <v>6</v>
      </c>
      <c r="BH413">
        <v>0</v>
      </c>
      <c r="BI413">
        <v>1</v>
      </c>
      <c r="BJ413" t="s">
        <v>167</v>
      </c>
      <c r="BM413">
        <v>6001</v>
      </c>
      <c r="BN413">
        <v>0</v>
      </c>
      <c r="BO413" t="s">
        <v>6</v>
      </c>
      <c r="BP413">
        <v>0</v>
      </c>
      <c r="BQ413">
        <v>2</v>
      </c>
      <c r="BR413">
        <v>0</v>
      </c>
      <c r="BS413">
        <v>44.85</v>
      </c>
      <c r="BT413">
        <v>1</v>
      </c>
      <c r="BU413">
        <v>1</v>
      </c>
      <c r="BV413">
        <v>1</v>
      </c>
      <c r="BW413">
        <v>1</v>
      </c>
      <c r="BX413">
        <v>1</v>
      </c>
      <c r="BY413" t="s">
        <v>6</v>
      </c>
      <c r="BZ413">
        <v>102</v>
      </c>
      <c r="CA413">
        <v>58</v>
      </c>
      <c r="CB413" t="s">
        <v>6</v>
      </c>
      <c r="CE413">
        <v>0</v>
      </c>
      <c r="CF413">
        <v>0</v>
      </c>
      <c r="CG413">
        <v>0</v>
      </c>
      <c r="CM413">
        <v>0</v>
      </c>
      <c r="CN413" t="s">
        <v>6</v>
      </c>
      <c r="CO413">
        <v>0</v>
      </c>
      <c r="CP413">
        <f t="shared" ref="CP413:CP426" si="346">(P413+Q413+S413)</f>
        <v>674</v>
      </c>
      <c r="CQ413">
        <f t="shared" ref="CQ413:CQ421" si="347">AC413*BC413</f>
        <v>2833.152</v>
      </c>
      <c r="CR413">
        <f t="shared" ref="CR413:CR421" si="348">AD413*BB413</f>
        <v>478.67400000000004</v>
      </c>
      <c r="CS413">
        <f t="shared" ref="CS413:CS426" si="349">AE413*BS413</f>
        <v>195.0975</v>
      </c>
      <c r="CT413">
        <f t="shared" ref="CT413:CT426" si="350">AF413*BA413</f>
        <v>4609.683</v>
      </c>
      <c r="CU413">
        <f t="shared" ref="CU413:CU426" si="351">AG413</f>
        <v>0</v>
      </c>
      <c r="CV413">
        <f t="shared" ref="CV413:CV426" si="352">AH413</f>
        <v>11.6</v>
      </c>
      <c r="CW413">
        <f t="shared" ref="CW413:CW426" si="353">AI413</f>
        <v>0.35</v>
      </c>
      <c r="CX413">
        <f t="shared" ref="CX413:CX426" si="354">AJ413</f>
        <v>0</v>
      </c>
      <c r="CY413">
        <f t="shared" ref="CY413:CY426" si="355">(((S413+R413)*AT413)/100)</f>
        <v>417.18</v>
      </c>
      <c r="CZ413">
        <f t="shared" ref="CZ413:CZ426" si="356">(((S413+R413)*AU413)/100)</f>
        <v>237.22</v>
      </c>
      <c r="DC413" t="s">
        <v>6</v>
      </c>
      <c r="DD413" t="s">
        <v>6</v>
      </c>
      <c r="DE413" t="s">
        <v>6</v>
      </c>
      <c r="DF413" t="s">
        <v>6</v>
      </c>
      <c r="DG413" t="s">
        <v>6</v>
      </c>
      <c r="DH413" t="s">
        <v>6</v>
      </c>
      <c r="DI413" t="s">
        <v>6</v>
      </c>
      <c r="DJ413" t="s">
        <v>6</v>
      </c>
      <c r="DK413" t="s">
        <v>6</v>
      </c>
      <c r="DL413" t="s">
        <v>6</v>
      </c>
      <c r="DM413" t="s">
        <v>6</v>
      </c>
      <c r="DN413">
        <v>0</v>
      </c>
      <c r="DO413">
        <v>0</v>
      </c>
      <c r="DP413">
        <v>1</v>
      </c>
      <c r="DQ413">
        <v>1</v>
      </c>
      <c r="DU413">
        <v>1009</v>
      </c>
      <c r="DV413" t="s">
        <v>37</v>
      </c>
      <c r="DW413" t="s">
        <v>37</v>
      </c>
      <c r="DX413">
        <v>1000</v>
      </c>
      <c r="DZ413" t="s">
        <v>6</v>
      </c>
      <c r="EA413" t="s">
        <v>6</v>
      </c>
      <c r="EB413" t="s">
        <v>6</v>
      </c>
      <c r="EC413" t="s">
        <v>6</v>
      </c>
      <c r="EE413">
        <v>66434263</v>
      </c>
      <c r="EF413">
        <v>2</v>
      </c>
      <c r="EG413" t="s">
        <v>24</v>
      </c>
      <c r="EH413">
        <v>6</v>
      </c>
      <c r="EI413" t="s">
        <v>168</v>
      </c>
      <c r="EJ413">
        <v>1</v>
      </c>
      <c r="EK413">
        <v>6001</v>
      </c>
      <c r="EL413" t="s">
        <v>168</v>
      </c>
      <c r="EM413" t="s">
        <v>169</v>
      </c>
      <c r="EO413" t="s">
        <v>6</v>
      </c>
      <c r="EQ413">
        <v>1441792</v>
      </c>
      <c r="ER413">
        <v>418.83</v>
      </c>
      <c r="ES413">
        <v>285.60000000000002</v>
      </c>
      <c r="ET413">
        <v>30.45</v>
      </c>
      <c r="EU413">
        <v>4.3499999999999996</v>
      </c>
      <c r="EV413">
        <v>102.78</v>
      </c>
      <c r="EW413">
        <v>11.6</v>
      </c>
      <c r="EX413">
        <v>0.35</v>
      </c>
      <c r="EY413">
        <v>0</v>
      </c>
      <c r="FQ413">
        <v>0</v>
      </c>
      <c r="FR413">
        <v>0</v>
      </c>
      <c r="FS413">
        <v>0</v>
      </c>
      <c r="FX413">
        <v>102</v>
      </c>
      <c r="FY413">
        <v>58</v>
      </c>
      <c r="GA413" t="s">
        <v>6</v>
      </c>
      <c r="GD413">
        <v>1</v>
      </c>
      <c r="GF413">
        <v>-1525062063</v>
      </c>
      <c r="GG413">
        <v>2</v>
      </c>
      <c r="GH413">
        <v>1</v>
      </c>
      <c r="GI413">
        <v>4</v>
      </c>
      <c r="GJ413">
        <v>0</v>
      </c>
      <c r="GK413">
        <v>0</v>
      </c>
      <c r="GL413">
        <f t="shared" ref="GL413:GL426" si="357">ROUND(IF(AND(BH413=3,BI413=3,FS413&lt;&gt;0),P413,0),0)</f>
        <v>0</v>
      </c>
      <c r="GM413">
        <f t="shared" ref="GM413:GM426" si="358">ROUND(O413+X413+Y413,0)+GX413</f>
        <v>1328</v>
      </c>
      <c r="GN413">
        <f t="shared" ref="GN413:GN426" si="359">IF(OR(BI413=0,BI413=1),GM413-GX413,0)</f>
        <v>1328</v>
      </c>
      <c r="GO413">
        <f t="shared" ref="GO413:GO426" si="360">IF(BI413=2,GM413-GX413,0)</f>
        <v>0</v>
      </c>
      <c r="GP413">
        <f t="shared" ref="GP413:GP426" si="361">IF(BI413=4,GM413-GX413,0)</f>
        <v>0</v>
      </c>
      <c r="GR413">
        <v>0</v>
      </c>
      <c r="GS413">
        <v>3</v>
      </c>
      <c r="GT413">
        <v>0</v>
      </c>
      <c r="GU413" t="s">
        <v>6</v>
      </c>
      <c r="GV413">
        <f t="shared" ref="GV413:GV422" si="362">ROUND((GT413),2)</f>
        <v>0</v>
      </c>
      <c r="GW413">
        <v>1</v>
      </c>
      <c r="GX413">
        <f t="shared" ref="GX413:GX426" si="363">ROUND(HC413*I413,0)</f>
        <v>0</v>
      </c>
      <c r="HA413">
        <v>0</v>
      </c>
      <c r="HB413">
        <v>0</v>
      </c>
      <c r="HC413">
        <f t="shared" ref="HC413:HC426" si="364">GV413*GW413</f>
        <v>0</v>
      </c>
      <c r="HE413" t="s">
        <v>6</v>
      </c>
      <c r="HF413" t="s">
        <v>6</v>
      </c>
      <c r="HM413" t="s">
        <v>6</v>
      </c>
      <c r="HN413" t="s">
        <v>170</v>
      </c>
      <c r="HO413" t="s">
        <v>171</v>
      </c>
      <c r="HP413" t="s">
        <v>168</v>
      </c>
      <c r="HQ413" t="s">
        <v>168</v>
      </c>
      <c r="HS413">
        <v>0</v>
      </c>
      <c r="IK413">
        <v>0</v>
      </c>
    </row>
    <row r="414" spans="1:245" x14ac:dyDescent="0.2">
      <c r="A414">
        <v>18</v>
      </c>
      <c r="B414">
        <v>1</v>
      </c>
      <c r="C414">
        <v>267</v>
      </c>
      <c r="E414" t="s">
        <v>320</v>
      </c>
      <c r="F414" t="s">
        <v>173</v>
      </c>
      <c r="G414" t="s">
        <v>174</v>
      </c>
      <c r="H414" t="str">
        <f>'1.Ведомость'!C152</f>
        <v>т</v>
      </c>
      <c r="I414">
        <f>I413*J414</f>
        <v>8.5000000000000006E-2</v>
      </c>
      <c r="J414">
        <v>1</v>
      </c>
      <c r="K414">
        <v>1</v>
      </c>
      <c r="O414">
        <f t="shared" si="326"/>
        <v>7403</v>
      </c>
      <c r="P414">
        <f t="shared" si="327"/>
        <v>7403</v>
      </c>
      <c r="Q414">
        <f t="shared" si="328"/>
        <v>0</v>
      </c>
      <c r="R414">
        <f t="shared" si="329"/>
        <v>0</v>
      </c>
      <c r="S414">
        <f t="shared" si="330"/>
        <v>0</v>
      </c>
      <c r="T414">
        <f t="shared" si="331"/>
        <v>0</v>
      </c>
      <c r="U414">
        <f t="shared" si="332"/>
        <v>0</v>
      </c>
      <c r="V414">
        <f t="shared" si="333"/>
        <v>0</v>
      </c>
      <c r="W414">
        <f t="shared" si="334"/>
        <v>0</v>
      </c>
      <c r="X414">
        <f t="shared" si="335"/>
        <v>0</v>
      </c>
      <c r="Y414">
        <f t="shared" si="336"/>
        <v>0</v>
      </c>
      <c r="AA414">
        <v>92810797</v>
      </c>
      <c r="AB414">
        <f t="shared" si="337"/>
        <v>8780.09</v>
      </c>
      <c r="AC414">
        <f t="shared" si="338"/>
        <v>8780.09</v>
      </c>
      <c r="AD414">
        <f t="shared" si="339"/>
        <v>0</v>
      </c>
      <c r="AE414">
        <f t="shared" si="340"/>
        <v>0</v>
      </c>
      <c r="AF414">
        <f t="shared" si="341"/>
        <v>0</v>
      </c>
      <c r="AG414">
        <f t="shared" si="342"/>
        <v>0</v>
      </c>
      <c r="AH414">
        <f t="shared" si="343"/>
        <v>0</v>
      </c>
      <c r="AI414">
        <f t="shared" si="344"/>
        <v>0</v>
      </c>
      <c r="AJ414">
        <f t="shared" si="345"/>
        <v>0</v>
      </c>
      <c r="AK414">
        <v>8780.09</v>
      </c>
      <c r="AL414">
        <v>8780.09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102</v>
      </c>
      <c r="AU414">
        <v>58</v>
      </c>
      <c r="AV414">
        <v>1</v>
      </c>
      <c r="AW414">
        <v>1</v>
      </c>
      <c r="AZ414">
        <v>1</v>
      </c>
      <c r="BA414">
        <v>1</v>
      </c>
      <c r="BB414">
        <v>1</v>
      </c>
      <c r="BC414">
        <v>9.92</v>
      </c>
      <c r="BD414" t="s">
        <v>6</v>
      </c>
      <c r="BE414" t="s">
        <v>6</v>
      </c>
      <c r="BF414" t="s">
        <v>6</v>
      </c>
      <c r="BG414" t="s">
        <v>6</v>
      </c>
      <c r="BH414">
        <v>3</v>
      </c>
      <c r="BI414">
        <v>1</v>
      </c>
      <c r="BJ414" t="s">
        <v>175</v>
      </c>
      <c r="BM414">
        <v>6001</v>
      </c>
      <c r="BN414">
        <v>0</v>
      </c>
      <c r="BO414" t="s">
        <v>6</v>
      </c>
      <c r="BP414">
        <v>0</v>
      </c>
      <c r="BQ414">
        <v>2</v>
      </c>
      <c r="BR414">
        <v>0</v>
      </c>
      <c r="BS414">
        <v>1</v>
      </c>
      <c r="BT414">
        <v>1</v>
      </c>
      <c r="BU414">
        <v>1</v>
      </c>
      <c r="BV414">
        <v>1</v>
      </c>
      <c r="BW414">
        <v>1</v>
      </c>
      <c r="BX414">
        <v>1</v>
      </c>
      <c r="BY414" t="s">
        <v>6</v>
      </c>
      <c r="BZ414">
        <v>102</v>
      </c>
      <c r="CA414">
        <v>58</v>
      </c>
      <c r="CB414" t="s">
        <v>6</v>
      </c>
      <c r="CE414">
        <v>0</v>
      </c>
      <c r="CF414">
        <v>0</v>
      </c>
      <c r="CG414">
        <v>0</v>
      </c>
      <c r="CM414">
        <v>0</v>
      </c>
      <c r="CN414" t="s">
        <v>6</v>
      </c>
      <c r="CO414">
        <v>0</v>
      </c>
      <c r="CP414">
        <f t="shared" si="346"/>
        <v>7403</v>
      </c>
      <c r="CQ414">
        <f t="shared" si="347"/>
        <v>87098.492800000007</v>
      </c>
      <c r="CR414">
        <f t="shared" si="348"/>
        <v>0</v>
      </c>
      <c r="CS414">
        <f t="shared" si="349"/>
        <v>0</v>
      </c>
      <c r="CT414">
        <f t="shared" si="350"/>
        <v>0</v>
      </c>
      <c r="CU414">
        <f t="shared" si="351"/>
        <v>0</v>
      </c>
      <c r="CV414">
        <f t="shared" si="352"/>
        <v>0</v>
      </c>
      <c r="CW414">
        <f t="shared" si="353"/>
        <v>0</v>
      </c>
      <c r="CX414">
        <f t="shared" si="354"/>
        <v>0</v>
      </c>
      <c r="CY414">
        <f t="shared" si="355"/>
        <v>0</v>
      </c>
      <c r="CZ414">
        <f t="shared" si="356"/>
        <v>0</v>
      </c>
      <c r="DC414" t="s">
        <v>6</v>
      </c>
      <c r="DD414" t="s">
        <v>6</v>
      </c>
      <c r="DE414" t="s">
        <v>6</v>
      </c>
      <c r="DF414" t="s">
        <v>6</v>
      </c>
      <c r="DG414" t="s">
        <v>6</v>
      </c>
      <c r="DH414" t="s">
        <v>6</v>
      </c>
      <c r="DI414" t="s">
        <v>6</v>
      </c>
      <c r="DJ414" t="s">
        <v>6</v>
      </c>
      <c r="DK414" t="s">
        <v>6</v>
      </c>
      <c r="DL414" t="s">
        <v>6</v>
      </c>
      <c r="DM414" t="s">
        <v>6</v>
      </c>
      <c r="DN414">
        <v>0</v>
      </c>
      <c r="DO414">
        <v>0</v>
      </c>
      <c r="DP414">
        <v>1</v>
      </c>
      <c r="DQ414">
        <v>1</v>
      </c>
      <c r="DU414">
        <v>1009</v>
      </c>
      <c r="DV414" t="s">
        <v>37</v>
      </c>
      <c r="DW414" t="s">
        <v>37</v>
      </c>
      <c r="DX414">
        <v>1000</v>
      </c>
      <c r="DZ414" t="s">
        <v>6</v>
      </c>
      <c r="EA414" t="s">
        <v>6</v>
      </c>
      <c r="EB414" t="s">
        <v>6</v>
      </c>
      <c r="EC414" t="s">
        <v>6</v>
      </c>
      <c r="EE414">
        <v>66434263</v>
      </c>
      <c r="EF414">
        <v>2</v>
      </c>
      <c r="EG414" t="s">
        <v>24</v>
      </c>
      <c r="EH414">
        <v>6</v>
      </c>
      <c r="EI414" t="s">
        <v>168</v>
      </c>
      <c r="EJ414">
        <v>1</v>
      </c>
      <c r="EK414">
        <v>6001</v>
      </c>
      <c r="EL414" t="s">
        <v>168</v>
      </c>
      <c r="EM414" t="s">
        <v>169</v>
      </c>
      <c r="EO414" t="s">
        <v>6</v>
      </c>
      <c r="EQ414">
        <v>0</v>
      </c>
      <c r="ER414">
        <v>8780.09</v>
      </c>
      <c r="ES414">
        <v>8780.09</v>
      </c>
      <c r="ET414">
        <v>0</v>
      </c>
      <c r="EU414">
        <v>0</v>
      </c>
      <c r="EV414">
        <v>0</v>
      </c>
      <c r="EW414">
        <v>0</v>
      </c>
      <c r="EX414">
        <v>0</v>
      </c>
      <c r="FQ414">
        <v>0</v>
      </c>
      <c r="FR414">
        <v>0</v>
      </c>
      <c r="FS414">
        <v>0</v>
      </c>
      <c r="FX414">
        <v>102</v>
      </c>
      <c r="FY414">
        <v>58</v>
      </c>
      <c r="GA414" t="s">
        <v>6</v>
      </c>
      <c r="GD414">
        <v>1</v>
      </c>
      <c r="GF414">
        <v>1471731351</v>
      </c>
      <c r="GG414">
        <v>2</v>
      </c>
      <c r="GH414">
        <v>1</v>
      </c>
      <c r="GI414">
        <v>4</v>
      </c>
      <c r="GJ414">
        <v>0</v>
      </c>
      <c r="GK414">
        <v>0</v>
      </c>
      <c r="GL414">
        <f t="shared" si="357"/>
        <v>0</v>
      </c>
      <c r="GM414">
        <f t="shared" si="358"/>
        <v>7403</v>
      </c>
      <c r="GN414">
        <f t="shared" si="359"/>
        <v>7403</v>
      </c>
      <c r="GO414">
        <f t="shared" si="360"/>
        <v>0</v>
      </c>
      <c r="GP414">
        <f t="shared" si="361"/>
        <v>0</v>
      </c>
      <c r="GR414">
        <v>0</v>
      </c>
      <c r="GS414">
        <v>3</v>
      </c>
      <c r="GT414">
        <v>0</v>
      </c>
      <c r="GU414" t="s">
        <v>6</v>
      </c>
      <c r="GV414">
        <f t="shared" si="362"/>
        <v>0</v>
      </c>
      <c r="GW414">
        <v>1</v>
      </c>
      <c r="GX414">
        <f t="shared" si="363"/>
        <v>0</v>
      </c>
      <c r="HA414">
        <v>0</v>
      </c>
      <c r="HB414">
        <v>0</v>
      </c>
      <c r="HC414">
        <f t="shared" si="364"/>
        <v>0</v>
      </c>
      <c r="HE414" t="s">
        <v>6</v>
      </c>
      <c r="HF414" t="s">
        <v>6</v>
      </c>
      <c r="HM414" t="s">
        <v>6</v>
      </c>
      <c r="HN414" t="s">
        <v>170</v>
      </c>
      <c r="HO414" t="s">
        <v>171</v>
      </c>
      <c r="HP414" t="s">
        <v>168</v>
      </c>
      <c r="HQ414" t="s">
        <v>168</v>
      </c>
      <c r="HS414">
        <v>0</v>
      </c>
      <c r="IK414">
        <v>0</v>
      </c>
    </row>
    <row r="415" spans="1:245" x14ac:dyDescent="0.2">
      <c r="A415">
        <v>17</v>
      </c>
      <c r="B415">
        <v>1</v>
      </c>
      <c r="C415">
        <f>ROW(SmtRes!A272)</f>
        <v>272</v>
      </c>
      <c r="D415">
        <f>ROW(EtalonRes!A260)</f>
        <v>260</v>
      </c>
      <c r="E415" t="s">
        <v>321</v>
      </c>
      <c r="F415" t="s">
        <v>149</v>
      </c>
      <c r="G415" t="s">
        <v>150</v>
      </c>
      <c r="H415" t="s">
        <v>22</v>
      </c>
      <c r="I415">
        <v>0.29599999999999999</v>
      </c>
      <c r="J415">
        <v>0</v>
      </c>
      <c r="K415">
        <v>0.29599999999999999</v>
      </c>
      <c r="O415">
        <f t="shared" si="326"/>
        <v>4778</v>
      </c>
      <c r="P415">
        <f t="shared" si="327"/>
        <v>4381</v>
      </c>
      <c r="Q415">
        <f t="shared" si="328"/>
        <v>6</v>
      </c>
      <c r="R415">
        <f t="shared" si="329"/>
        <v>3</v>
      </c>
      <c r="S415">
        <f t="shared" si="330"/>
        <v>391</v>
      </c>
      <c r="T415">
        <f t="shared" si="331"/>
        <v>0</v>
      </c>
      <c r="U415">
        <f t="shared" si="332"/>
        <v>1.0212000000000001</v>
      </c>
      <c r="V415">
        <f t="shared" si="333"/>
        <v>5.9199999999999999E-3</v>
      </c>
      <c r="W415">
        <f t="shared" si="334"/>
        <v>0</v>
      </c>
      <c r="X415">
        <f t="shared" si="335"/>
        <v>441</v>
      </c>
      <c r="Y415">
        <f t="shared" si="336"/>
        <v>256</v>
      </c>
      <c r="AA415">
        <v>92810797</v>
      </c>
      <c r="AB415">
        <f t="shared" si="337"/>
        <v>1522.8</v>
      </c>
      <c r="AC415">
        <f t="shared" si="338"/>
        <v>1492.06</v>
      </c>
      <c r="AD415">
        <f t="shared" si="339"/>
        <v>1.31</v>
      </c>
      <c r="AE415">
        <f t="shared" si="340"/>
        <v>0.23</v>
      </c>
      <c r="AF415">
        <f t="shared" si="341"/>
        <v>29.43</v>
      </c>
      <c r="AG415">
        <f t="shared" si="342"/>
        <v>0</v>
      </c>
      <c r="AH415">
        <f t="shared" si="343"/>
        <v>3.45</v>
      </c>
      <c r="AI415">
        <f t="shared" si="344"/>
        <v>0.02</v>
      </c>
      <c r="AJ415">
        <f t="shared" si="345"/>
        <v>0</v>
      </c>
      <c r="AK415">
        <v>1522.8</v>
      </c>
      <c r="AL415">
        <v>1492.06</v>
      </c>
      <c r="AM415">
        <v>1.31</v>
      </c>
      <c r="AN415">
        <v>0.23</v>
      </c>
      <c r="AO415">
        <v>29.43</v>
      </c>
      <c r="AP415">
        <v>0</v>
      </c>
      <c r="AQ415">
        <v>3.45</v>
      </c>
      <c r="AR415">
        <v>0.02</v>
      </c>
      <c r="AS415">
        <v>0</v>
      </c>
      <c r="AT415">
        <v>112</v>
      </c>
      <c r="AU415">
        <v>65</v>
      </c>
      <c r="AV415">
        <v>1</v>
      </c>
      <c r="AW415">
        <v>1</v>
      </c>
      <c r="AZ415">
        <v>1</v>
      </c>
      <c r="BA415">
        <v>44.85</v>
      </c>
      <c r="BB415">
        <v>15.72</v>
      </c>
      <c r="BC415">
        <v>9.92</v>
      </c>
      <c r="BD415" t="s">
        <v>6</v>
      </c>
      <c r="BE415" t="s">
        <v>6</v>
      </c>
      <c r="BF415" t="s">
        <v>6</v>
      </c>
      <c r="BG415" t="s">
        <v>6</v>
      </c>
      <c r="BH415">
        <v>0</v>
      </c>
      <c r="BI415">
        <v>1</v>
      </c>
      <c r="BJ415" t="s">
        <v>151</v>
      </c>
      <c r="BM415">
        <v>11001</v>
      </c>
      <c r="BN415">
        <v>0</v>
      </c>
      <c r="BO415" t="s">
        <v>6</v>
      </c>
      <c r="BP415">
        <v>0</v>
      </c>
      <c r="BQ415">
        <v>2</v>
      </c>
      <c r="BR415">
        <v>0</v>
      </c>
      <c r="BS415">
        <v>44.85</v>
      </c>
      <c r="BT415">
        <v>1</v>
      </c>
      <c r="BU415">
        <v>1</v>
      </c>
      <c r="BV415">
        <v>1</v>
      </c>
      <c r="BW415">
        <v>1</v>
      </c>
      <c r="BX415">
        <v>1</v>
      </c>
      <c r="BY415" t="s">
        <v>6</v>
      </c>
      <c r="BZ415">
        <v>112</v>
      </c>
      <c r="CA415">
        <v>65</v>
      </c>
      <c r="CB415" t="s">
        <v>6</v>
      </c>
      <c r="CE415">
        <v>0</v>
      </c>
      <c r="CF415">
        <v>0</v>
      </c>
      <c r="CG415">
        <v>0</v>
      </c>
      <c r="CM415">
        <v>0</v>
      </c>
      <c r="CN415" t="s">
        <v>6</v>
      </c>
      <c r="CO415">
        <v>0</v>
      </c>
      <c r="CP415">
        <f t="shared" si="346"/>
        <v>4778</v>
      </c>
      <c r="CQ415">
        <f t="shared" si="347"/>
        <v>14801.235199999999</v>
      </c>
      <c r="CR415">
        <f t="shared" si="348"/>
        <v>20.593200000000003</v>
      </c>
      <c r="CS415">
        <f t="shared" si="349"/>
        <v>10.3155</v>
      </c>
      <c r="CT415">
        <f t="shared" si="350"/>
        <v>1319.9355</v>
      </c>
      <c r="CU415">
        <f t="shared" si="351"/>
        <v>0</v>
      </c>
      <c r="CV415">
        <f t="shared" si="352"/>
        <v>3.45</v>
      </c>
      <c r="CW415">
        <f t="shared" si="353"/>
        <v>0.02</v>
      </c>
      <c r="CX415">
        <f t="shared" si="354"/>
        <v>0</v>
      </c>
      <c r="CY415">
        <f t="shared" si="355"/>
        <v>441.28</v>
      </c>
      <c r="CZ415">
        <f t="shared" si="356"/>
        <v>256.10000000000002</v>
      </c>
      <c r="DC415" t="s">
        <v>6</v>
      </c>
      <c r="DD415" t="s">
        <v>6</v>
      </c>
      <c r="DE415" t="s">
        <v>6</v>
      </c>
      <c r="DF415" t="s">
        <v>6</v>
      </c>
      <c r="DG415" t="s">
        <v>6</v>
      </c>
      <c r="DH415" t="s">
        <v>6</v>
      </c>
      <c r="DI415" t="s">
        <v>6</v>
      </c>
      <c r="DJ415" t="s">
        <v>6</v>
      </c>
      <c r="DK415" t="s">
        <v>6</v>
      </c>
      <c r="DL415" t="s">
        <v>6</v>
      </c>
      <c r="DM415" t="s">
        <v>6</v>
      </c>
      <c r="DN415">
        <v>0</v>
      </c>
      <c r="DO415">
        <v>0</v>
      </c>
      <c r="DP415">
        <v>1</v>
      </c>
      <c r="DQ415">
        <v>1</v>
      </c>
      <c r="DU415">
        <v>1005</v>
      </c>
      <c r="DV415" t="s">
        <v>22</v>
      </c>
      <c r="DW415" t="s">
        <v>22</v>
      </c>
      <c r="DX415">
        <v>100</v>
      </c>
      <c r="DZ415" t="s">
        <v>6</v>
      </c>
      <c r="EA415" t="s">
        <v>6</v>
      </c>
      <c r="EB415" t="s">
        <v>6</v>
      </c>
      <c r="EC415" t="s">
        <v>6</v>
      </c>
      <c r="EE415">
        <v>66434313</v>
      </c>
      <c r="EF415">
        <v>2</v>
      </c>
      <c r="EG415" t="s">
        <v>24</v>
      </c>
      <c r="EH415">
        <v>11</v>
      </c>
      <c r="EI415" t="s">
        <v>25</v>
      </c>
      <c r="EJ415">
        <v>1</v>
      </c>
      <c r="EK415">
        <v>11001</v>
      </c>
      <c r="EL415" t="s">
        <v>25</v>
      </c>
      <c r="EM415" t="s">
        <v>26</v>
      </c>
      <c r="EO415" t="s">
        <v>6</v>
      </c>
      <c r="EQ415">
        <v>1441792</v>
      </c>
      <c r="ER415">
        <v>1522.8</v>
      </c>
      <c r="ES415">
        <v>1492.06</v>
      </c>
      <c r="ET415">
        <v>1.31</v>
      </c>
      <c r="EU415">
        <v>0.23</v>
      </c>
      <c r="EV415">
        <v>29.43</v>
      </c>
      <c r="EW415">
        <v>3.45</v>
      </c>
      <c r="EX415">
        <v>0.02</v>
      </c>
      <c r="EY415">
        <v>0</v>
      </c>
      <c r="FQ415">
        <v>0</v>
      </c>
      <c r="FR415">
        <v>0</v>
      </c>
      <c r="FS415">
        <v>0</v>
      </c>
      <c r="FX415">
        <v>112</v>
      </c>
      <c r="FY415">
        <v>65</v>
      </c>
      <c r="GA415" t="s">
        <v>6</v>
      </c>
      <c r="GD415">
        <v>1</v>
      </c>
      <c r="GF415">
        <v>-870208456</v>
      </c>
      <c r="GG415">
        <v>2</v>
      </c>
      <c r="GH415">
        <v>1</v>
      </c>
      <c r="GI415">
        <v>4</v>
      </c>
      <c r="GJ415">
        <v>0</v>
      </c>
      <c r="GK415">
        <v>0</v>
      </c>
      <c r="GL415">
        <f t="shared" si="357"/>
        <v>0</v>
      </c>
      <c r="GM415">
        <f t="shared" si="358"/>
        <v>5475</v>
      </c>
      <c r="GN415">
        <f t="shared" si="359"/>
        <v>5475</v>
      </c>
      <c r="GO415">
        <f t="shared" si="360"/>
        <v>0</v>
      </c>
      <c r="GP415">
        <f t="shared" si="361"/>
        <v>0</v>
      </c>
      <c r="GR415">
        <v>0</v>
      </c>
      <c r="GS415">
        <v>3</v>
      </c>
      <c r="GT415">
        <v>0</v>
      </c>
      <c r="GU415" t="s">
        <v>6</v>
      </c>
      <c r="GV415">
        <f t="shared" si="362"/>
        <v>0</v>
      </c>
      <c r="GW415">
        <v>1</v>
      </c>
      <c r="GX415">
        <f t="shared" si="363"/>
        <v>0</v>
      </c>
      <c r="HA415">
        <v>0</v>
      </c>
      <c r="HB415">
        <v>0</v>
      </c>
      <c r="HC415">
        <f t="shared" si="364"/>
        <v>0</v>
      </c>
      <c r="HE415" t="s">
        <v>6</v>
      </c>
      <c r="HF415" t="s">
        <v>6</v>
      </c>
      <c r="HM415" t="s">
        <v>6</v>
      </c>
      <c r="HN415" t="s">
        <v>27</v>
      </c>
      <c r="HO415" t="s">
        <v>28</v>
      </c>
      <c r="HP415" t="s">
        <v>25</v>
      </c>
      <c r="HQ415" t="s">
        <v>25</v>
      </c>
      <c r="HS415">
        <v>0</v>
      </c>
      <c r="IK415">
        <v>0</v>
      </c>
    </row>
    <row r="416" spans="1:245" x14ac:dyDescent="0.2">
      <c r="A416">
        <v>18</v>
      </c>
      <c r="B416">
        <v>1</v>
      </c>
      <c r="C416">
        <v>271</v>
      </c>
      <c r="E416" t="s">
        <v>322</v>
      </c>
      <c r="F416" t="s">
        <v>153</v>
      </c>
      <c r="G416" t="s">
        <v>154</v>
      </c>
      <c r="H416" t="str">
        <f>'1.Ведомость'!C154</f>
        <v>м2</v>
      </c>
      <c r="I416">
        <f>I415*J416</f>
        <v>-36.230400000000003</v>
      </c>
      <c r="J416">
        <v>-122.40000000000002</v>
      </c>
      <c r="K416">
        <v>-122.4</v>
      </c>
      <c r="O416">
        <f t="shared" si="326"/>
        <v>-4381</v>
      </c>
      <c r="P416">
        <f t="shared" si="327"/>
        <v>-4381</v>
      </c>
      <c r="Q416">
        <f t="shared" si="328"/>
        <v>0</v>
      </c>
      <c r="R416">
        <f t="shared" si="329"/>
        <v>0</v>
      </c>
      <c r="S416">
        <f t="shared" si="330"/>
        <v>0</v>
      </c>
      <c r="T416">
        <f t="shared" si="331"/>
        <v>0</v>
      </c>
      <c r="U416">
        <f t="shared" si="332"/>
        <v>0</v>
      </c>
      <c r="V416">
        <f t="shared" si="333"/>
        <v>0</v>
      </c>
      <c r="W416">
        <f t="shared" si="334"/>
        <v>0</v>
      </c>
      <c r="X416">
        <f t="shared" si="335"/>
        <v>0</v>
      </c>
      <c r="Y416">
        <f t="shared" si="336"/>
        <v>0</v>
      </c>
      <c r="AA416">
        <v>92810797</v>
      </c>
      <c r="AB416">
        <f t="shared" si="337"/>
        <v>12.19</v>
      </c>
      <c r="AC416">
        <f t="shared" si="338"/>
        <v>12.19</v>
      </c>
      <c r="AD416">
        <f t="shared" si="339"/>
        <v>0</v>
      </c>
      <c r="AE416">
        <f t="shared" si="340"/>
        <v>0</v>
      </c>
      <c r="AF416">
        <f t="shared" si="341"/>
        <v>0</v>
      </c>
      <c r="AG416">
        <f t="shared" si="342"/>
        <v>0</v>
      </c>
      <c r="AH416">
        <f t="shared" si="343"/>
        <v>0</v>
      </c>
      <c r="AI416">
        <f t="shared" si="344"/>
        <v>0</v>
      </c>
      <c r="AJ416">
        <f t="shared" si="345"/>
        <v>0</v>
      </c>
      <c r="AK416">
        <v>12.19</v>
      </c>
      <c r="AL416">
        <v>12.19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112</v>
      </c>
      <c r="AU416">
        <v>65</v>
      </c>
      <c r="AV416">
        <v>1</v>
      </c>
      <c r="AW416">
        <v>1</v>
      </c>
      <c r="AZ416">
        <v>1</v>
      </c>
      <c r="BA416">
        <v>1</v>
      </c>
      <c r="BB416">
        <v>1</v>
      </c>
      <c r="BC416">
        <v>9.92</v>
      </c>
      <c r="BD416" t="s">
        <v>6</v>
      </c>
      <c r="BE416" t="s">
        <v>6</v>
      </c>
      <c r="BF416" t="s">
        <v>6</v>
      </c>
      <c r="BG416" t="s">
        <v>6</v>
      </c>
      <c r="BH416">
        <v>3</v>
      </c>
      <c r="BI416">
        <v>1</v>
      </c>
      <c r="BJ416" t="s">
        <v>156</v>
      </c>
      <c r="BM416">
        <v>11001</v>
      </c>
      <c r="BN416">
        <v>0</v>
      </c>
      <c r="BO416" t="s">
        <v>6</v>
      </c>
      <c r="BP416">
        <v>0</v>
      </c>
      <c r="BQ416">
        <v>2</v>
      </c>
      <c r="BR416">
        <v>1</v>
      </c>
      <c r="BS416">
        <v>1</v>
      </c>
      <c r="BT416">
        <v>1</v>
      </c>
      <c r="BU416">
        <v>1</v>
      </c>
      <c r="BV416">
        <v>1</v>
      </c>
      <c r="BW416">
        <v>1</v>
      </c>
      <c r="BX416">
        <v>1</v>
      </c>
      <c r="BY416" t="s">
        <v>6</v>
      </c>
      <c r="BZ416">
        <v>112</v>
      </c>
      <c r="CA416">
        <v>65</v>
      </c>
      <c r="CB416" t="s">
        <v>6</v>
      </c>
      <c r="CE416">
        <v>0</v>
      </c>
      <c r="CF416">
        <v>0</v>
      </c>
      <c r="CG416">
        <v>0</v>
      </c>
      <c r="CM416">
        <v>0</v>
      </c>
      <c r="CN416" t="s">
        <v>6</v>
      </c>
      <c r="CO416">
        <v>0</v>
      </c>
      <c r="CP416">
        <f t="shared" si="346"/>
        <v>-4381</v>
      </c>
      <c r="CQ416">
        <f t="shared" si="347"/>
        <v>120.92479999999999</v>
      </c>
      <c r="CR416">
        <f t="shared" si="348"/>
        <v>0</v>
      </c>
      <c r="CS416">
        <f t="shared" si="349"/>
        <v>0</v>
      </c>
      <c r="CT416">
        <f t="shared" si="350"/>
        <v>0</v>
      </c>
      <c r="CU416">
        <f t="shared" si="351"/>
        <v>0</v>
      </c>
      <c r="CV416">
        <f t="shared" si="352"/>
        <v>0</v>
      </c>
      <c r="CW416">
        <f t="shared" si="353"/>
        <v>0</v>
      </c>
      <c r="CX416">
        <f t="shared" si="354"/>
        <v>0</v>
      </c>
      <c r="CY416">
        <f t="shared" si="355"/>
        <v>0</v>
      </c>
      <c r="CZ416">
        <f t="shared" si="356"/>
        <v>0</v>
      </c>
      <c r="DC416" t="s">
        <v>6</v>
      </c>
      <c r="DD416" t="s">
        <v>6</v>
      </c>
      <c r="DE416" t="s">
        <v>6</v>
      </c>
      <c r="DF416" t="s">
        <v>6</v>
      </c>
      <c r="DG416" t="s">
        <v>6</v>
      </c>
      <c r="DH416" t="s">
        <v>6</v>
      </c>
      <c r="DI416" t="s">
        <v>6</v>
      </c>
      <c r="DJ416" t="s">
        <v>6</v>
      </c>
      <c r="DK416" t="s">
        <v>6</v>
      </c>
      <c r="DL416" t="s">
        <v>6</v>
      </c>
      <c r="DM416" t="s">
        <v>6</v>
      </c>
      <c r="DN416">
        <v>0</v>
      </c>
      <c r="DO416">
        <v>0</v>
      </c>
      <c r="DP416">
        <v>1</v>
      </c>
      <c r="DQ416">
        <v>1</v>
      </c>
      <c r="DU416">
        <v>1005</v>
      </c>
      <c r="DV416" t="s">
        <v>155</v>
      </c>
      <c r="DW416" t="s">
        <v>155</v>
      </c>
      <c r="DX416">
        <v>1</v>
      </c>
      <c r="DZ416" t="s">
        <v>6</v>
      </c>
      <c r="EA416" t="s">
        <v>6</v>
      </c>
      <c r="EB416" t="s">
        <v>6</v>
      </c>
      <c r="EC416" t="s">
        <v>6</v>
      </c>
      <c r="EE416">
        <v>66434313</v>
      </c>
      <c r="EF416">
        <v>2</v>
      </c>
      <c r="EG416" t="s">
        <v>24</v>
      </c>
      <c r="EH416">
        <v>11</v>
      </c>
      <c r="EI416" t="s">
        <v>25</v>
      </c>
      <c r="EJ416">
        <v>1</v>
      </c>
      <c r="EK416">
        <v>11001</v>
      </c>
      <c r="EL416" t="s">
        <v>25</v>
      </c>
      <c r="EM416" t="s">
        <v>26</v>
      </c>
      <c r="EO416" t="s">
        <v>6</v>
      </c>
      <c r="EQ416">
        <v>32768</v>
      </c>
      <c r="ER416">
        <v>12.19</v>
      </c>
      <c r="ES416">
        <v>12.19</v>
      </c>
      <c r="ET416">
        <v>0</v>
      </c>
      <c r="EU416">
        <v>0</v>
      </c>
      <c r="EV416">
        <v>0</v>
      </c>
      <c r="EW416">
        <v>0</v>
      </c>
      <c r="EX416">
        <v>0</v>
      </c>
      <c r="FQ416">
        <v>0</v>
      </c>
      <c r="FR416">
        <v>0</v>
      </c>
      <c r="FS416">
        <v>0</v>
      </c>
      <c r="FX416">
        <v>112</v>
      </c>
      <c r="FY416">
        <v>65</v>
      </c>
      <c r="GA416" t="s">
        <v>6</v>
      </c>
      <c r="GD416">
        <v>1</v>
      </c>
      <c r="GF416">
        <v>-2139829613</v>
      </c>
      <c r="GG416">
        <v>2</v>
      </c>
      <c r="GH416">
        <v>1</v>
      </c>
      <c r="GI416">
        <v>4</v>
      </c>
      <c r="GJ416">
        <v>0</v>
      </c>
      <c r="GK416">
        <v>0</v>
      </c>
      <c r="GL416">
        <f t="shared" si="357"/>
        <v>0</v>
      </c>
      <c r="GM416">
        <f t="shared" si="358"/>
        <v>-4381</v>
      </c>
      <c r="GN416">
        <f t="shared" si="359"/>
        <v>-4381</v>
      </c>
      <c r="GO416">
        <f t="shared" si="360"/>
        <v>0</v>
      </c>
      <c r="GP416">
        <f t="shared" si="361"/>
        <v>0</v>
      </c>
      <c r="GR416">
        <v>0</v>
      </c>
      <c r="GS416">
        <v>3</v>
      </c>
      <c r="GT416">
        <v>0</v>
      </c>
      <c r="GU416" t="s">
        <v>6</v>
      </c>
      <c r="GV416">
        <f t="shared" si="362"/>
        <v>0</v>
      </c>
      <c r="GW416">
        <v>1</v>
      </c>
      <c r="GX416">
        <f t="shared" si="363"/>
        <v>0</v>
      </c>
      <c r="HA416">
        <v>0</v>
      </c>
      <c r="HB416">
        <v>0</v>
      </c>
      <c r="HC416">
        <f t="shared" si="364"/>
        <v>0</v>
      </c>
      <c r="HE416" t="s">
        <v>6</v>
      </c>
      <c r="HF416" t="s">
        <v>6</v>
      </c>
      <c r="HM416" t="s">
        <v>6</v>
      </c>
      <c r="HN416" t="s">
        <v>27</v>
      </c>
      <c r="HO416" t="s">
        <v>28</v>
      </c>
      <c r="HP416" t="s">
        <v>25</v>
      </c>
      <c r="HQ416" t="s">
        <v>25</v>
      </c>
      <c r="HS416">
        <v>0</v>
      </c>
      <c r="IK416">
        <v>0</v>
      </c>
    </row>
    <row r="417" spans="1:245" x14ac:dyDescent="0.2">
      <c r="A417">
        <v>18</v>
      </c>
      <c r="B417">
        <v>1</v>
      </c>
      <c r="C417">
        <v>272</v>
      </c>
      <c r="E417" t="s">
        <v>323</v>
      </c>
      <c r="F417" t="s">
        <v>158</v>
      </c>
      <c r="G417" t="s">
        <v>159</v>
      </c>
      <c r="H417" t="str">
        <f>'1.Ведомость'!C155</f>
        <v>м2</v>
      </c>
      <c r="I417">
        <f>I415*J417</f>
        <v>36.230400000000003</v>
      </c>
      <c r="J417">
        <v>122.40000000000002</v>
      </c>
      <c r="K417">
        <v>122.4</v>
      </c>
      <c r="O417">
        <f t="shared" si="326"/>
        <v>697</v>
      </c>
      <c r="P417">
        <f t="shared" si="327"/>
        <v>697</v>
      </c>
      <c r="Q417">
        <f t="shared" si="328"/>
        <v>0</v>
      </c>
      <c r="R417">
        <f t="shared" si="329"/>
        <v>0</v>
      </c>
      <c r="S417">
        <f t="shared" si="330"/>
        <v>0</v>
      </c>
      <c r="T417">
        <f t="shared" si="331"/>
        <v>0</v>
      </c>
      <c r="U417">
        <f t="shared" si="332"/>
        <v>0</v>
      </c>
      <c r="V417">
        <f t="shared" si="333"/>
        <v>0</v>
      </c>
      <c r="W417">
        <f t="shared" si="334"/>
        <v>0</v>
      </c>
      <c r="X417">
        <f t="shared" si="335"/>
        <v>0</v>
      </c>
      <c r="Y417">
        <f t="shared" si="336"/>
        <v>0</v>
      </c>
      <c r="AA417">
        <v>92810797</v>
      </c>
      <c r="AB417">
        <f t="shared" si="337"/>
        <v>1.94</v>
      </c>
      <c r="AC417">
        <f t="shared" si="338"/>
        <v>1.94</v>
      </c>
      <c r="AD417">
        <f t="shared" si="339"/>
        <v>0</v>
      </c>
      <c r="AE417">
        <f t="shared" si="340"/>
        <v>0</v>
      </c>
      <c r="AF417">
        <f t="shared" si="341"/>
        <v>0</v>
      </c>
      <c r="AG417">
        <f t="shared" si="342"/>
        <v>0</v>
      </c>
      <c r="AH417">
        <f t="shared" si="343"/>
        <v>0</v>
      </c>
      <c r="AI417">
        <f t="shared" si="344"/>
        <v>0</v>
      </c>
      <c r="AJ417">
        <f t="shared" si="345"/>
        <v>0</v>
      </c>
      <c r="AK417">
        <v>1.94</v>
      </c>
      <c r="AL417">
        <v>1.94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1</v>
      </c>
      <c r="AW417">
        <v>1</v>
      </c>
      <c r="AZ417">
        <v>1</v>
      </c>
      <c r="BA417">
        <v>1</v>
      </c>
      <c r="BB417">
        <v>1</v>
      </c>
      <c r="BC417">
        <v>9.92</v>
      </c>
      <c r="BD417" t="s">
        <v>6</v>
      </c>
      <c r="BE417" t="s">
        <v>6</v>
      </c>
      <c r="BF417" t="s">
        <v>6</v>
      </c>
      <c r="BG417" t="s">
        <v>6</v>
      </c>
      <c r="BH417">
        <v>3</v>
      </c>
      <c r="BI417">
        <v>1</v>
      </c>
      <c r="BJ417" t="s">
        <v>160</v>
      </c>
      <c r="BM417">
        <v>500001</v>
      </c>
      <c r="BN417">
        <v>0</v>
      </c>
      <c r="BO417" t="s">
        <v>6</v>
      </c>
      <c r="BP417">
        <v>0</v>
      </c>
      <c r="BQ417">
        <v>8</v>
      </c>
      <c r="BR417">
        <v>0</v>
      </c>
      <c r="BS417">
        <v>1</v>
      </c>
      <c r="BT417">
        <v>1</v>
      </c>
      <c r="BU417">
        <v>1</v>
      </c>
      <c r="BV417">
        <v>1</v>
      </c>
      <c r="BW417">
        <v>1</v>
      </c>
      <c r="BX417">
        <v>1</v>
      </c>
      <c r="BY417" t="s">
        <v>6</v>
      </c>
      <c r="BZ417">
        <v>0</v>
      </c>
      <c r="CA417">
        <v>0</v>
      </c>
      <c r="CB417" t="s">
        <v>6</v>
      </c>
      <c r="CE417">
        <v>0</v>
      </c>
      <c r="CF417">
        <v>0</v>
      </c>
      <c r="CG417">
        <v>0</v>
      </c>
      <c r="CM417">
        <v>0</v>
      </c>
      <c r="CN417" t="s">
        <v>6</v>
      </c>
      <c r="CO417">
        <v>0</v>
      </c>
      <c r="CP417">
        <f t="shared" si="346"/>
        <v>697</v>
      </c>
      <c r="CQ417">
        <f t="shared" si="347"/>
        <v>19.244799999999998</v>
      </c>
      <c r="CR417">
        <f t="shared" si="348"/>
        <v>0</v>
      </c>
      <c r="CS417">
        <f t="shared" si="349"/>
        <v>0</v>
      </c>
      <c r="CT417">
        <f t="shared" si="350"/>
        <v>0</v>
      </c>
      <c r="CU417">
        <f t="shared" si="351"/>
        <v>0</v>
      </c>
      <c r="CV417">
        <f t="shared" si="352"/>
        <v>0</v>
      </c>
      <c r="CW417">
        <f t="shared" si="353"/>
        <v>0</v>
      </c>
      <c r="CX417">
        <f t="shared" si="354"/>
        <v>0</v>
      </c>
      <c r="CY417">
        <f t="shared" si="355"/>
        <v>0</v>
      </c>
      <c r="CZ417">
        <f t="shared" si="356"/>
        <v>0</v>
      </c>
      <c r="DC417" t="s">
        <v>6</v>
      </c>
      <c r="DD417" t="s">
        <v>6</v>
      </c>
      <c r="DE417" t="s">
        <v>6</v>
      </c>
      <c r="DF417" t="s">
        <v>6</v>
      </c>
      <c r="DG417" t="s">
        <v>6</v>
      </c>
      <c r="DH417" t="s">
        <v>6</v>
      </c>
      <c r="DI417" t="s">
        <v>6</v>
      </c>
      <c r="DJ417" t="s">
        <v>6</v>
      </c>
      <c r="DK417" t="s">
        <v>6</v>
      </c>
      <c r="DL417" t="s">
        <v>6</v>
      </c>
      <c r="DM417" t="s">
        <v>6</v>
      </c>
      <c r="DN417">
        <v>0</v>
      </c>
      <c r="DO417">
        <v>0</v>
      </c>
      <c r="DP417">
        <v>1</v>
      </c>
      <c r="DQ417">
        <v>1</v>
      </c>
      <c r="DU417">
        <v>1005</v>
      </c>
      <c r="DV417" t="s">
        <v>155</v>
      </c>
      <c r="DW417" t="s">
        <v>155</v>
      </c>
      <c r="DX417">
        <v>1</v>
      </c>
      <c r="DZ417" t="s">
        <v>6</v>
      </c>
      <c r="EA417" t="s">
        <v>6</v>
      </c>
      <c r="EB417" t="s">
        <v>6</v>
      </c>
      <c r="EC417" t="s">
        <v>6</v>
      </c>
      <c r="EE417">
        <v>66434565</v>
      </c>
      <c r="EF417">
        <v>8</v>
      </c>
      <c r="EG417" t="s">
        <v>161</v>
      </c>
      <c r="EH417">
        <v>0</v>
      </c>
      <c r="EI417" t="s">
        <v>6</v>
      </c>
      <c r="EJ417">
        <v>1</v>
      </c>
      <c r="EK417">
        <v>500001</v>
      </c>
      <c r="EL417" t="s">
        <v>162</v>
      </c>
      <c r="EM417" t="s">
        <v>163</v>
      </c>
      <c r="EO417" t="s">
        <v>6</v>
      </c>
      <c r="EQ417">
        <v>0</v>
      </c>
      <c r="ER417">
        <v>1.94</v>
      </c>
      <c r="ES417">
        <v>1.94</v>
      </c>
      <c r="ET417">
        <v>0</v>
      </c>
      <c r="EU417">
        <v>0</v>
      </c>
      <c r="EV417">
        <v>0</v>
      </c>
      <c r="EW417">
        <v>0</v>
      </c>
      <c r="EX417">
        <v>0</v>
      </c>
      <c r="FQ417">
        <v>0</v>
      </c>
      <c r="FR417">
        <v>0</v>
      </c>
      <c r="FS417">
        <v>0</v>
      </c>
      <c r="FX417">
        <v>0</v>
      </c>
      <c r="FY417">
        <v>0</v>
      </c>
      <c r="GA417" t="s">
        <v>6</v>
      </c>
      <c r="GD417">
        <v>1</v>
      </c>
      <c r="GF417">
        <v>-748384222</v>
      </c>
      <c r="GG417">
        <v>2</v>
      </c>
      <c r="GH417">
        <v>1</v>
      </c>
      <c r="GI417">
        <v>4</v>
      </c>
      <c r="GJ417">
        <v>0</v>
      </c>
      <c r="GK417">
        <v>0</v>
      </c>
      <c r="GL417">
        <f t="shared" si="357"/>
        <v>0</v>
      </c>
      <c r="GM417">
        <f t="shared" si="358"/>
        <v>697</v>
      </c>
      <c r="GN417">
        <f t="shared" si="359"/>
        <v>697</v>
      </c>
      <c r="GO417">
        <f t="shared" si="360"/>
        <v>0</v>
      </c>
      <c r="GP417">
        <f t="shared" si="361"/>
        <v>0</v>
      </c>
      <c r="GR417">
        <v>0</v>
      </c>
      <c r="GS417">
        <v>3</v>
      </c>
      <c r="GT417">
        <v>0</v>
      </c>
      <c r="GU417" t="s">
        <v>6</v>
      </c>
      <c r="GV417">
        <f t="shared" si="362"/>
        <v>0</v>
      </c>
      <c r="GW417">
        <v>1</v>
      </c>
      <c r="GX417">
        <f t="shared" si="363"/>
        <v>0</v>
      </c>
      <c r="HA417">
        <v>0</v>
      </c>
      <c r="HB417">
        <v>0</v>
      </c>
      <c r="HC417">
        <f t="shared" si="364"/>
        <v>0</v>
      </c>
      <c r="HE417" t="s">
        <v>6</v>
      </c>
      <c r="HF417" t="s">
        <v>6</v>
      </c>
      <c r="HM417" t="s">
        <v>6</v>
      </c>
      <c r="HN417" t="s">
        <v>6</v>
      </c>
      <c r="HO417" t="s">
        <v>6</v>
      </c>
      <c r="HP417" t="s">
        <v>6</v>
      </c>
      <c r="HQ417" t="s">
        <v>6</v>
      </c>
      <c r="HS417">
        <v>0</v>
      </c>
      <c r="IK417">
        <v>0</v>
      </c>
    </row>
    <row r="418" spans="1:245" x14ac:dyDescent="0.2">
      <c r="A418">
        <v>17</v>
      </c>
      <c r="B418">
        <v>1</v>
      </c>
      <c r="C418">
        <f>ROW(SmtRes!A277)</f>
        <v>277</v>
      </c>
      <c r="D418">
        <f>ROW(EtalonRes!A264)</f>
        <v>264</v>
      </c>
      <c r="E418" t="s">
        <v>324</v>
      </c>
      <c r="F418" t="s">
        <v>252</v>
      </c>
      <c r="G418" t="s">
        <v>253</v>
      </c>
      <c r="H418" t="s">
        <v>254</v>
      </c>
      <c r="I418">
        <v>0.32</v>
      </c>
      <c r="J418">
        <v>0</v>
      </c>
      <c r="K418">
        <v>0.32</v>
      </c>
      <c r="O418">
        <f t="shared" si="326"/>
        <v>8908</v>
      </c>
      <c r="P418">
        <f t="shared" si="327"/>
        <v>8333</v>
      </c>
      <c r="Q418">
        <f t="shared" si="328"/>
        <v>36</v>
      </c>
      <c r="R418">
        <f t="shared" si="329"/>
        <v>18</v>
      </c>
      <c r="S418">
        <f t="shared" si="330"/>
        <v>539</v>
      </c>
      <c r="T418">
        <f t="shared" si="331"/>
        <v>0</v>
      </c>
      <c r="U418">
        <f t="shared" si="332"/>
        <v>1.3248</v>
      </c>
      <c r="V418">
        <f t="shared" si="333"/>
        <v>3.5200000000000002E-2</v>
      </c>
      <c r="W418">
        <f t="shared" si="334"/>
        <v>0</v>
      </c>
      <c r="X418">
        <f t="shared" si="335"/>
        <v>646</v>
      </c>
      <c r="Y418">
        <f t="shared" si="336"/>
        <v>446</v>
      </c>
      <c r="AA418">
        <v>92810797</v>
      </c>
      <c r="AB418">
        <f t="shared" si="337"/>
        <v>2669.78</v>
      </c>
      <c r="AC418">
        <f t="shared" si="338"/>
        <v>2625</v>
      </c>
      <c r="AD418">
        <f t="shared" si="339"/>
        <v>7.23</v>
      </c>
      <c r="AE418">
        <f t="shared" si="340"/>
        <v>1.28</v>
      </c>
      <c r="AF418">
        <f t="shared" si="341"/>
        <v>37.549999999999997</v>
      </c>
      <c r="AG418">
        <f t="shared" si="342"/>
        <v>0</v>
      </c>
      <c r="AH418">
        <f t="shared" si="343"/>
        <v>4.1399999999999997</v>
      </c>
      <c r="AI418">
        <f t="shared" si="344"/>
        <v>0.11</v>
      </c>
      <c r="AJ418">
        <f t="shared" si="345"/>
        <v>0</v>
      </c>
      <c r="AK418">
        <v>2669.78</v>
      </c>
      <c r="AL418">
        <v>2625</v>
      </c>
      <c r="AM418">
        <v>7.23</v>
      </c>
      <c r="AN418">
        <v>1.28</v>
      </c>
      <c r="AO418">
        <v>37.549999999999997</v>
      </c>
      <c r="AP418">
        <v>0</v>
      </c>
      <c r="AQ418">
        <v>4.1399999999999997</v>
      </c>
      <c r="AR418">
        <v>0.11</v>
      </c>
      <c r="AS418">
        <v>0</v>
      </c>
      <c r="AT418">
        <v>116</v>
      </c>
      <c r="AU418">
        <v>80</v>
      </c>
      <c r="AV418">
        <v>1</v>
      </c>
      <c r="AW418">
        <v>1</v>
      </c>
      <c r="AZ418">
        <v>1</v>
      </c>
      <c r="BA418">
        <v>44.85</v>
      </c>
      <c r="BB418">
        <v>15.72</v>
      </c>
      <c r="BC418">
        <v>9.92</v>
      </c>
      <c r="BD418" t="s">
        <v>6</v>
      </c>
      <c r="BE418" t="s">
        <v>6</v>
      </c>
      <c r="BF418" t="s">
        <v>6</v>
      </c>
      <c r="BG418" t="s">
        <v>6</v>
      </c>
      <c r="BH418">
        <v>0</v>
      </c>
      <c r="BI418">
        <v>1</v>
      </c>
      <c r="BJ418" t="s">
        <v>255</v>
      </c>
      <c r="BM418">
        <v>7005</v>
      </c>
      <c r="BN418">
        <v>0</v>
      </c>
      <c r="BO418" t="s">
        <v>6</v>
      </c>
      <c r="BP418">
        <v>0</v>
      </c>
      <c r="BQ418">
        <v>2</v>
      </c>
      <c r="BR418">
        <v>0</v>
      </c>
      <c r="BS418">
        <v>44.85</v>
      </c>
      <c r="BT418">
        <v>1</v>
      </c>
      <c r="BU418">
        <v>1</v>
      </c>
      <c r="BV418">
        <v>1</v>
      </c>
      <c r="BW418">
        <v>1</v>
      </c>
      <c r="BX418">
        <v>1</v>
      </c>
      <c r="BY418" t="s">
        <v>6</v>
      </c>
      <c r="BZ418">
        <v>116</v>
      </c>
      <c r="CA418">
        <v>80</v>
      </c>
      <c r="CB418" t="s">
        <v>6</v>
      </c>
      <c r="CE418">
        <v>0</v>
      </c>
      <c r="CF418">
        <v>0</v>
      </c>
      <c r="CG418">
        <v>0</v>
      </c>
      <c r="CM418">
        <v>0</v>
      </c>
      <c r="CN418" t="s">
        <v>6</v>
      </c>
      <c r="CO418">
        <v>0</v>
      </c>
      <c r="CP418">
        <f t="shared" si="346"/>
        <v>8908</v>
      </c>
      <c r="CQ418">
        <f t="shared" si="347"/>
        <v>26040</v>
      </c>
      <c r="CR418">
        <f t="shared" si="348"/>
        <v>113.65560000000001</v>
      </c>
      <c r="CS418">
        <f t="shared" si="349"/>
        <v>57.408000000000001</v>
      </c>
      <c r="CT418">
        <f t="shared" si="350"/>
        <v>1684.1174999999998</v>
      </c>
      <c r="CU418">
        <f t="shared" si="351"/>
        <v>0</v>
      </c>
      <c r="CV418">
        <f t="shared" si="352"/>
        <v>4.1399999999999997</v>
      </c>
      <c r="CW418">
        <f t="shared" si="353"/>
        <v>0.11</v>
      </c>
      <c r="CX418">
        <f t="shared" si="354"/>
        <v>0</v>
      </c>
      <c r="CY418">
        <f t="shared" si="355"/>
        <v>646.12</v>
      </c>
      <c r="CZ418">
        <f t="shared" si="356"/>
        <v>445.6</v>
      </c>
      <c r="DC418" t="s">
        <v>6</v>
      </c>
      <c r="DD418" t="s">
        <v>6</v>
      </c>
      <c r="DE418" t="s">
        <v>6</v>
      </c>
      <c r="DF418" t="s">
        <v>6</v>
      </c>
      <c r="DG418" t="s">
        <v>6</v>
      </c>
      <c r="DH418" t="s">
        <v>6</v>
      </c>
      <c r="DI418" t="s">
        <v>6</v>
      </c>
      <c r="DJ418" t="s">
        <v>6</v>
      </c>
      <c r="DK418" t="s">
        <v>6</v>
      </c>
      <c r="DL418" t="s">
        <v>6</v>
      </c>
      <c r="DM418" t="s">
        <v>6</v>
      </c>
      <c r="DN418">
        <v>0</v>
      </c>
      <c r="DO418">
        <v>0</v>
      </c>
      <c r="DP418">
        <v>1</v>
      </c>
      <c r="DQ418">
        <v>1</v>
      </c>
      <c r="DU418">
        <v>1003</v>
      </c>
      <c r="DV418" t="s">
        <v>254</v>
      </c>
      <c r="DW418" t="s">
        <v>254</v>
      </c>
      <c r="DX418">
        <v>100</v>
      </c>
      <c r="DZ418" t="s">
        <v>6</v>
      </c>
      <c r="EA418" t="s">
        <v>6</v>
      </c>
      <c r="EB418" t="s">
        <v>6</v>
      </c>
      <c r="EC418" t="s">
        <v>6</v>
      </c>
      <c r="EE418">
        <v>66434294</v>
      </c>
      <c r="EF418">
        <v>2</v>
      </c>
      <c r="EG418" t="s">
        <v>24</v>
      </c>
      <c r="EH418">
        <v>7</v>
      </c>
      <c r="EI418" t="s">
        <v>256</v>
      </c>
      <c r="EJ418">
        <v>1</v>
      </c>
      <c r="EK418">
        <v>7005</v>
      </c>
      <c r="EL418" t="s">
        <v>257</v>
      </c>
      <c r="EM418" t="s">
        <v>258</v>
      </c>
      <c r="EO418" t="s">
        <v>6</v>
      </c>
      <c r="EQ418">
        <v>1441792</v>
      </c>
      <c r="ER418">
        <v>2669.78</v>
      </c>
      <c r="ES418">
        <v>2625</v>
      </c>
      <c r="ET418">
        <v>7.23</v>
      </c>
      <c r="EU418">
        <v>1.28</v>
      </c>
      <c r="EV418">
        <v>37.549999999999997</v>
      </c>
      <c r="EW418">
        <v>4.1399999999999997</v>
      </c>
      <c r="EX418">
        <v>0.11</v>
      </c>
      <c r="EY418">
        <v>0</v>
      </c>
      <c r="FQ418">
        <v>0</v>
      </c>
      <c r="FR418">
        <v>0</v>
      </c>
      <c r="FS418">
        <v>0</v>
      </c>
      <c r="FX418">
        <v>116</v>
      </c>
      <c r="FY418">
        <v>80</v>
      </c>
      <c r="GA418" t="s">
        <v>6</v>
      </c>
      <c r="GD418">
        <v>1</v>
      </c>
      <c r="GF418">
        <v>49357986</v>
      </c>
      <c r="GG418">
        <v>2</v>
      </c>
      <c r="GH418">
        <v>1</v>
      </c>
      <c r="GI418">
        <v>4</v>
      </c>
      <c r="GJ418">
        <v>0</v>
      </c>
      <c r="GK418">
        <v>0</v>
      </c>
      <c r="GL418">
        <f t="shared" si="357"/>
        <v>0</v>
      </c>
      <c r="GM418">
        <f t="shared" si="358"/>
        <v>10000</v>
      </c>
      <c r="GN418">
        <f t="shared" si="359"/>
        <v>10000</v>
      </c>
      <c r="GO418">
        <f t="shared" si="360"/>
        <v>0</v>
      </c>
      <c r="GP418">
        <f t="shared" si="361"/>
        <v>0</v>
      </c>
      <c r="GR418">
        <v>0</v>
      </c>
      <c r="GS418">
        <v>3</v>
      </c>
      <c r="GT418">
        <v>0</v>
      </c>
      <c r="GU418" t="s">
        <v>6</v>
      </c>
      <c r="GV418">
        <f t="shared" si="362"/>
        <v>0</v>
      </c>
      <c r="GW418">
        <v>1</v>
      </c>
      <c r="GX418">
        <f t="shared" si="363"/>
        <v>0</v>
      </c>
      <c r="HA418">
        <v>0</v>
      </c>
      <c r="HB418">
        <v>0</v>
      </c>
      <c r="HC418">
        <f t="shared" si="364"/>
        <v>0</v>
      </c>
      <c r="HE418" t="s">
        <v>6</v>
      </c>
      <c r="HF418" t="s">
        <v>6</v>
      </c>
      <c r="HM418" t="s">
        <v>6</v>
      </c>
      <c r="HN418" t="s">
        <v>259</v>
      </c>
      <c r="HO418" t="s">
        <v>260</v>
      </c>
      <c r="HP418" t="s">
        <v>257</v>
      </c>
      <c r="HQ418" t="s">
        <v>257</v>
      </c>
      <c r="HS418">
        <v>0</v>
      </c>
      <c r="IK418">
        <v>0</v>
      </c>
    </row>
    <row r="419" spans="1:245" x14ac:dyDescent="0.2">
      <c r="A419">
        <v>18</v>
      </c>
      <c r="B419">
        <v>1</v>
      </c>
      <c r="C419">
        <v>277</v>
      </c>
      <c r="E419" t="s">
        <v>325</v>
      </c>
      <c r="F419" t="s">
        <v>262</v>
      </c>
      <c r="G419" t="s">
        <v>263</v>
      </c>
      <c r="H419" t="str">
        <f>'1.Ведомость'!C157</f>
        <v>100 м</v>
      </c>
      <c r="I419">
        <f>I418*J419</f>
        <v>-0.33600000000000002</v>
      </c>
      <c r="J419">
        <v>-1.05</v>
      </c>
      <c r="K419">
        <v>-1.05</v>
      </c>
      <c r="O419">
        <f t="shared" si="326"/>
        <v>-8333</v>
      </c>
      <c r="P419">
        <f t="shared" si="327"/>
        <v>-8333</v>
      </c>
      <c r="Q419">
        <f t="shared" si="328"/>
        <v>0</v>
      </c>
      <c r="R419">
        <f t="shared" si="329"/>
        <v>0</v>
      </c>
      <c r="S419">
        <f t="shared" si="330"/>
        <v>0</v>
      </c>
      <c r="T419">
        <f t="shared" si="331"/>
        <v>0</v>
      </c>
      <c r="U419">
        <f t="shared" si="332"/>
        <v>0</v>
      </c>
      <c r="V419">
        <f t="shared" si="333"/>
        <v>0</v>
      </c>
      <c r="W419">
        <f t="shared" si="334"/>
        <v>0</v>
      </c>
      <c r="X419">
        <f t="shared" si="335"/>
        <v>0</v>
      </c>
      <c r="Y419">
        <f t="shared" si="336"/>
        <v>0</v>
      </c>
      <c r="AA419">
        <v>92810797</v>
      </c>
      <c r="AB419">
        <f t="shared" si="337"/>
        <v>2500</v>
      </c>
      <c r="AC419">
        <f t="shared" si="338"/>
        <v>2500</v>
      </c>
      <c r="AD419">
        <f t="shared" si="339"/>
        <v>0</v>
      </c>
      <c r="AE419">
        <f t="shared" si="340"/>
        <v>0</v>
      </c>
      <c r="AF419">
        <f t="shared" si="341"/>
        <v>0</v>
      </c>
      <c r="AG419">
        <f t="shared" si="342"/>
        <v>0</v>
      </c>
      <c r="AH419">
        <f t="shared" si="343"/>
        <v>0</v>
      </c>
      <c r="AI419">
        <f t="shared" si="344"/>
        <v>0</v>
      </c>
      <c r="AJ419">
        <f t="shared" si="345"/>
        <v>0</v>
      </c>
      <c r="AK419">
        <v>2500</v>
      </c>
      <c r="AL419">
        <v>2500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116</v>
      </c>
      <c r="AU419">
        <v>80</v>
      </c>
      <c r="AV419">
        <v>1</v>
      </c>
      <c r="AW419">
        <v>1</v>
      </c>
      <c r="AZ419">
        <v>1</v>
      </c>
      <c r="BA419">
        <v>1</v>
      </c>
      <c r="BB419">
        <v>1</v>
      </c>
      <c r="BC419">
        <v>9.92</v>
      </c>
      <c r="BD419" t="s">
        <v>6</v>
      </c>
      <c r="BE419" t="s">
        <v>6</v>
      </c>
      <c r="BF419" t="s">
        <v>6</v>
      </c>
      <c r="BG419" t="s">
        <v>6</v>
      </c>
      <c r="BH419">
        <v>3</v>
      </c>
      <c r="BI419">
        <v>1</v>
      </c>
      <c r="BJ419" t="s">
        <v>264</v>
      </c>
      <c r="BM419">
        <v>7005</v>
      </c>
      <c r="BN419">
        <v>0</v>
      </c>
      <c r="BO419" t="s">
        <v>6</v>
      </c>
      <c r="BP419">
        <v>0</v>
      </c>
      <c r="BQ419">
        <v>2</v>
      </c>
      <c r="BR419">
        <v>1</v>
      </c>
      <c r="BS419">
        <v>1</v>
      </c>
      <c r="BT419">
        <v>1</v>
      </c>
      <c r="BU419">
        <v>1</v>
      </c>
      <c r="BV419">
        <v>1</v>
      </c>
      <c r="BW419">
        <v>1</v>
      </c>
      <c r="BX419">
        <v>1</v>
      </c>
      <c r="BY419" t="s">
        <v>6</v>
      </c>
      <c r="BZ419">
        <v>116</v>
      </c>
      <c r="CA419">
        <v>80</v>
      </c>
      <c r="CB419" t="s">
        <v>6</v>
      </c>
      <c r="CE419">
        <v>0</v>
      </c>
      <c r="CF419">
        <v>0</v>
      </c>
      <c r="CG419">
        <v>0</v>
      </c>
      <c r="CM419">
        <v>0</v>
      </c>
      <c r="CN419" t="s">
        <v>6</v>
      </c>
      <c r="CO419">
        <v>0</v>
      </c>
      <c r="CP419">
        <f t="shared" si="346"/>
        <v>-8333</v>
      </c>
      <c r="CQ419">
        <f t="shared" si="347"/>
        <v>24800</v>
      </c>
      <c r="CR419">
        <f t="shared" si="348"/>
        <v>0</v>
      </c>
      <c r="CS419">
        <f t="shared" si="349"/>
        <v>0</v>
      </c>
      <c r="CT419">
        <f t="shared" si="350"/>
        <v>0</v>
      </c>
      <c r="CU419">
        <f t="shared" si="351"/>
        <v>0</v>
      </c>
      <c r="CV419">
        <f t="shared" si="352"/>
        <v>0</v>
      </c>
      <c r="CW419">
        <f t="shared" si="353"/>
        <v>0</v>
      </c>
      <c r="CX419">
        <f t="shared" si="354"/>
        <v>0</v>
      </c>
      <c r="CY419">
        <f t="shared" si="355"/>
        <v>0</v>
      </c>
      <c r="CZ419">
        <f t="shared" si="356"/>
        <v>0</v>
      </c>
      <c r="DC419" t="s">
        <v>6</v>
      </c>
      <c r="DD419" t="s">
        <v>6</v>
      </c>
      <c r="DE419" t="s">
        <v>6</v>
      </c>
      <c r="DF419" t="s">
        <v>6</v>
      </c>
      <c r="DG419" t="s">
        <v>6</v>
      </c>
      <c r="DH419" t="s">
        <v>6</v>
      </c>
      <c r="DI419" t="s">
        <v>6</v>
      </c>
      <c r="DJ419" t="s">
        <v>6</v>
      </c>
      <c r="DK419" t="s">
        <v>6</v>
      </c>
      <c r="DL419" t="s">
        <v>6</v>
      </c>
      <c r="DM419" t="s">
        <v>6</v>
      </c>
      <c r="DN419">
        <v>0</v>
      </c>
      <c r="DO419">
        <v>0</v>
      </c>
      <c r="DP419">
        <v>1</v>
      </c>
      <c r="DQ419">
        <v>1</v>
      </c>
      <c r="DU419">
        <v>1003</v>
      </c>
      <c r="DV419" t="s">
        <v>254</v>
      </c>
      <c r="DW419" t="s">
        <v>254</v>
      </c>
      <c r="DX419">
        <v>100</v>
      </c>
      <c r="DZ419" t="s">
        <v>6</v>
      </c>
      <c r="EA419" t="s">
        <v>6</v>
      </c>
      <c r="EB419" t="s">
        <v>6</v>
      </c>
      <c r="EC419" t="s">
        <v>6</v>
      </c>
      <c r="EE419">
        <v>66434294</v>
      </c>
      <c r="EF419">
        <v>2</v>
      </c>
      <c r="EG419" t="s">
        <v>24</v>
      </c>
      <c r="EH419">
        <v>7</v>
      </c>
      <c r="EI419" t="s">
        <v>256</v>
      </c>
      <c r="EJ419">
        <v>1</v>
      </c>
      <c r="EK419">
        <v>7005</v>
      </c>
      <c r="EL419" t="s">
        <v>257</v>
      </c>
      <c r="EM419" t="s">
        <v>258</v>
      </c>
      <c r="EO419" t="s">
        <v>6</v>
      </c>
      <c r="EQ419">
        <v>32768</v>
      </c>
      <c r="ER419">
        <v>2500</v>
      </c>
      <c r="ES419">
        <v>2500</v>
      </c>
      <c r="ET419">
        <v>0</v>
      </c>
      <c r="EU419">
        <v>0</v>
      </c>
      <c r="EV419">
        <v>0</v>
      </c>
      <c r="EW419">
        <v>0</v>
      </c>
      <c r="EX419">
        <v>0</v>
      </c>
      <c r="FQ419">
        <v>0</v>
      </c>
      <c r="FR419">
        <v>0</v>
      </c>
      <c r="FS419">
        <v>0</v>
      </c>
      <c r="FX419">
        <v>116</v>
      </c>
      <c r="FY419">
        <v>80</v>
      </c>
      <c r="GA419" t="s">
        <v>6</v>
      </c>
      <c r="GD419">
        <v>1</v>
      </c>
      <c r="GF419">
        <v>1075842345</v>
      </c>
      <c r="GG419">
        <v>2</v>
      </c>
      <c r="GH419">
        <v>1</v>
      </c>
      <c r="GI419">
        <v>4</v>
      </c>
      <c r="GJ419">
        <v>0</v>
      </c>
      <c r="GK419">
        <v>0</v>
      </c>
      <c r="GL419">
        <f t="shared" si="357"/>
        <v>0</v>
      </c>
      <c r="GM419">
        <f t="shared" si="358"/>
        <v>-8333</v>
      </c>
      <c r="GN419">
        <f t="shared" si="359"/>
        <v>-8333</v>
      </c>
      <c r="GO419">
        <f t="shared" si="360"/>
        <v>0</v>
      </c>
      <c r="GP419">
        <f t="shared" si="361"/>
        <v>0</v>
      </c>
      <c r="GR419">
        <v>0</v>
      </c>
      <c r="GS419">
        <v>3</v>
      </c>
      <c r="GT419">
        <v>0</v>
      </c>
      <c r="GU419" t="s">
        <v>6</v>
      </c>
      <c r="GV419">
        <f t="shared" si="362"/>
        <v>0</v>
      </c>
      <c r="GW419">
        <v>1</v>
      </c>
      <c r="GX419">
        <f t="shared" si="363"/>
        <v>0</v>
      </c>
      <c r="HA419">
        <v>0</v>
      </c>
      <c r="HB419">
        <v>0</v>
      </c>
      <c r="HC419">
        <f t="shared" si="364"/>
        <v>0</v>
      </c>
      <c r="HE419" t="s">
        <v>6</v>
      </c>
      <c r="HF419" t="s">
        <v>6</v>
      </c>
      <c r="HM419" t="s">
        <v>6</v>
      </c>
      <c r="HN419" t="s">
        <v>259</v>
      </c>
      <c r="HO419" t="s">
        <v>260</v>
      </c>
      <c r="HP419" t="s">
        <v>257</v>
      </c>
      <c r="HQ419" t="s">
        <v>257</v>
      </c>
      <c r="HS419">
        <v>0</v>
      </c>
      <c r="IK419">
        <v>0</v>
      </c>
    </row>
    <row r="420" spans="1:245" x14ac:dyDescent="0.2">
      <c r="A420">
        <v>18</v>
      </c>
      <c r="B420">
        <v>1</v>
      </c>
      <c r="C420">
        <v>276</v>
      </c>
      <c r="E420" t="s">
        <v>326</v>
      </c>
      <c r="F420" t="s">
        <v>266</v>
      </c>
      <c r="G420" t="s">
        <v>267</v>
      </c>
      <c r="H420" t="str">
        <f>'1.Ведомость'!C158</f>
        <v>м</v>
      </c>
      <c r="I420">
        <f>I418*J420</f>
        <v>33.6</v>
      </c>
      <c r="J420">
        <v>105</v>
      </c>
      <c r="K420">
        <v>105</v>
      </c>
      <c r="O420">
        <f t="shared" si="326"/>
        <v>560</v>
      </c>
      <c r="P420">
        <f t="shared" si="327"/>
        <v>560</v>
      </c>
      <c r="Q420">
        <f t="shared" si="328"/>
        <v>0</v>
      </c>
      <c r="R420">
        <f t="shared" si="329"/>
        <v>0</v>
      </c>
      <c r="S420">
        <f t="shared" si="330"/>
        <v>0</v>
      </c>
      <c r="T420">
        <f t="shared" si="331"/>
        <v>0</v>
      </c>
      <c r="U420">
        <f t="shared" si="332"/>
        <v>0</v>
      </c>
      <c r="V420">
        <f t="shared" si="333"/>
        <v>0</v>
      </c>
      <c r="W420">
        <f t="shared" si="334"/>
        <v>0</v>
      </c>
      <c r="X420">
        <f t="shared" si="335"/>
        <v>0</v>
      </c>
      <c r="Y420">
        <f t="shared" si="336"/>
        <v>0</v>
      </c>
      <c r="AA420">
        <v>92810797</v>
      </c>
      <c r="AB420">
        <f t="shared" si="337"/>
        <v>1.68</v>
      </c>
      <c r="AC420">
        <f t="shared" si="338"/>
        <v>1.68</v>
      </c>
      <c r="AD420">
        <f t="shared" si="339"/>
        <v>0</v>
      </c>
      <c r="AE420">
        <f t="shared" si="340"/>
        <v>0</v>
      </c>
      <c r="AF420">
        <f t="shared" si="341"/>
        <v>0</v>
      </c>
      <c r="AG420">
        <f t="shared" si="342"/>
        <v>0</v>
      </c>
      <c r="AH420">
        <f t="shared" si="343"/>
        <v>0</v>
      </c>
      <c r="AI420">
        <f t="shared" si="344"/>
        <v>0</v>
      </c>
      <c r="AJ420">
        <f t="shared" si="345"/>
        <v>0</v>
      </c>
      <c r="AK420">
        <v>1.68</v>
      </c>
      <c r="AL420">
        <v>1.68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  <c r="AS420">
        <v>0</v>
      </c>
      <c r="AT420">
        <v>116</v>
      </c>
      <c r="AU420">
        <v>80</v>
      </c>
      <c r="AV420">
        <v>1</v>
      </c>
      <c r="AW420">
        <v>1</v>
      </c>
      <c r="AZ420">
        <v>1</v>
      </c>
      <c r="BA420">
        <v>1</v>
      </c>
      <c r="BB420">
        <v>1</v>
      </c>
      <c r="BC420">
        <v>9.92</v>
      </c>
      <c r="BD420" t="s">
        <v>6</v>
      </c>
      <c r="BE420" t="s">
        <v>6</v>
      </c>
      <c r="BF420" t="s">
        <v>6</v>
      </c>
      <c r="BG420" t="s">
        <v>6</v>
      </c>
      <c r="BH420">
        <v>3</v>
      </c>
      <c r="BI420">
        <v>1</v>
      </c>
      <c r="BJ420" t="s">
        <v>269</v>
      </c>
      <c r="BM420">
        <v>7005</v>
      </c>
      <c r="BN420">
        <v>0</v>
      </c>
      <c r="BO420" t="s">
        <v>6</v>
      </c>
      <c r="BP420">
        <v>0</v>
      </c>
      <c r="BQ420">
        <v>2</v>
      </c>
      <c r="BR420">
        <v>0</v>
      </c>
      <c r="BS420">
        <v>1</v>
      </c>
      <c r="BT420">
        <v>1</v>
      </c>
      <c r="BU420">
        <v>1</v>
      </c>
      <c r="BV420">
        <v>1</v>
      </c>
      <c r="BW420">
        <v>1</v>
      </c>
      <c r="BX420">
        <v>1</v>
      </c>
      <c r="BY420" t="s">
        <v>6</v>
      </c>
      <c r="BZ420">
        <v>116</v>
      </c>
      <c r="CA420">
        <v>80</v>
      </c>
      <c r="CB420" t="s">
        <v>6</v>
      </c>
      <c r="CE420">
        <v>0</v>
      </c>
      <c r="CF420">
        <v>0</v>
      </c>
      <c r="CG420">
        <v>0</v>
      </c>
      <c r="CM420">
        <v>0</v>
      </c>
      <c r="CN420" t="s">
        <v>6</v>
      </c>
      <c r="CO420">
        <v>0</v>
      </c>
      <c r="CP420">
        <f t="shared" si="346"/>
        <v>560</v>
      </c>
      <c r="CQ420">
        <f t="shared" si="347"/>
        <v>16.665599999999998</v>
      </c>
      <c r="CR420">
        <f t="shared" si="348"/>
        <v>0</v>
      </c>
      <c r="CS420">
        <f t="shared" si="349"/>
        <v>0</v>
      </c>
      <c r="CT420">
        <f t="shared" si="350"/>
        <v>0</v>
      </c>
      <c r="CU420">
        <f t="shared" si="351"/>
        <v>0</v>
      </c>
      <c r="CV420">
        <f t="shared" si="352"/>
        <v>0</v>
      </c>
      <c r="CW420">
        <f t="shared" si="353"/>
        <v>0</v>
      </c>
      <c r="CX420">
        <f t="shared" si="354"/>
        <v>0</v>
      </c>
      <c r="CY420">
        <f t="shared" si="355"/>
        <v>0</v>
      </c>
      <c r="CZ420">
        <f t="shared" si="356"/>
        <v>0</v>
      </c>
      <c r="DC420" t="s">
        <v>6</v>
      </c>
      <c r="DD420" t="s">
        <v>6</v>
      </c>
      <c r="DE420" t="s">
        <v>6</v>
      </c>
      <c r="DF420" t="s">
        <v>6</v>
      </c>
      <c r="DG420" t="s">
        <v>6</v>
      </c>
      <c r="DH420" t="s">
        <v>6</v>
      </c>
      <c r="DI420" t="s">
        <v>6</v>
      </c>
      <c r="DJ420" t="s">
        <v>6</v>
      </c>
      <c r="DK420" t="s">
        <v>6</v>
      </c>
      <c r="DL420" t="s">
        <v>6</v>
      </c>
      <c r="DM420" t="s">
        <v>6</v>
      </c>
      <c r="DN420">
        <v>0</v>
      </c>
      <c r="DO420">
        <v>0</v>
      </c>
      <c r="DP420">
        <v>1</v>
      </c>
      <c r="DQ420">
        <v>1</v>
      </c>
      <c r="DU420">
        <v>1003</v>
      </c>
      <c r="DV420" t="s">
        <v>268</v>
      </c>
      <c r="DW420" t="s">
        <v>268</v>
      </c>
      <c r="DX420">
        <v>1</v>
      </c>
      <c r="DZ420" t="s">
        <v>6</v>
      </c>
      <c r="EA420" t="s">
        <v>6</v>
      </c>
      <c r="EB420" t="s">
        <v>6</v>
      </c>
      <c r="EC420" t="s">
        <v>6</v>
      </c>
      <c r="EE420">
        <v>66434294</v>
      </c>
      <c r="EF420">
        <v>2</v>
      </c>
      <c r="EG420" t="s">
        <v>24</v>
      </c>
      <c r="EH420">
        <v>7</v>
      </c>
      <c r="EI420" t="s">
        <v>256</v>
      </c>
      <c r="EJ420">
        <v>1</v>
      </c>
      <c r="EK420">
        <v>7005</v>
      </c>
      <c r="EL420" t="s">
        <v>257</v>
      </c>
      <c r="EM420" t="s">
        <v>258</v>
      </c>
      <c r="EO420" t="s">
        <v>6</v>
      </c>
      <c r="EQ420">
        <v>0</v>
      </c>
      <c r="ER420">
        <v>1.68</v>
      </c>
      <c r="ES420">
        <v>1.68</v>
      </c>
      <c r="ET420">
        <v>0</v>
      </c>
      <c r="EU420">
        <v>0</v>
      </c>
      <c r="EV420">
        <v>0</v>
      </c>
      <c r="EW420">
        <v>0</v>
      </c>
      <c r="EX420">
        <v>0</v>
      </c>
      <c r="FQ420">
        <v>0</v>
      </c>
      <c r="FR420">
        <v>0</v>
      </c>
      <c r="FS420">
        <v>0</v>
      </c>
      <c r="FX420">
        <v>116</v>
      </c>
      <c r="FY420">
        <v>80</v>
      </c>
      <c r="GA420" t="s">
        <v>6</v>
      </c>
      <c r="GD420">
        <v>1</v>
      </c>
      <c r="GF420">
        <v>-13007914</v>
      </c>
      <c r="GG420">
        <v>2</v>
      </c>
      <c r="GH420">
        <v>1</v>
      </c>
      <c r="GI420">
        <v>4</v>
      </c>
      <c r="GJ420">
        <v>0</v>
      </c>
      <c r="GK420">
        <v>0</v>
      </c>
      <c r="GL420">
        <f t="shared" si="357"/>
        <v>0</v>
      </c>
      <c r="GM420">
        <f t="shared" si="358"/>
        <v>560</v>
      </c>
      <c r="GN420">
        <f t="shared" si="359"/>
        <v>560</v>
      </c>
      <c r="GO420">
        <f t="shared" si="360"/>
        <v>0</v>
      </c>
      <c r="GP420">
        <f t="shared" si="361"/>
        <v>0</v>
      </c>
      <c r="GR420">
        <v>0</v>
      </c>
      <c r="GS420">
        <v>3</v>
      </c>
      <c r="GT420">
        <v>0</v>
      </c>
      <c r="GU420" t="s">
        <v>6</v>
      </c>
      <c r="GV420">
        <f t="shared" si="362"/>
        <v>0</v>
      </c>
      <c r="GW420">
        <v>1</v>
      </c>
      <c r="GX420">
        <f t="shared" si="363"/>
        <v>0</v>
      </c>
      <c r="HA420">
        <v>0</v>
      </c>
      <c r="HB420">
        <v>0</v>
      </c>
      <c r="HC420">
        <f t="shared" si="364"/>
        <v>0</v>
      </c>
      <c r="HE420" t="s">
        <v>6</v>
      </c>
      <c r="HF420" t="s">
        <v>6</v>
      </c>
      <c r="HM420" t="s">
        <v>6</v>
      </c>
      <c r="HN420" t="s">
        <v>259</v>
      </c>
      <c r="HO420" t="s">
        <v>260</v>
      </c>
      <c r="HP420" t="s">
        <v>257</v>
      </c>
      <c r="HQ420" t="s">
        <v>257</v>
      </c>
      <c r="HS420">
        <v>0</v>
      </c>
      <c r="IK420">
        <v>0</v>
      </c>
    </row>
    <row r="421" spans="1:245" x14ac:dyDescent="0.2">
      <c r="A421">
        <v>17</v>
      </c>
      <c r="B421">
        <v>1</v>
      </c>
      <c r="C421">
        <f>ROW(SmtRes!A283)</f>
        <v>283</v>
      </c>
      <c r="D421">
        <f>ROW(EtalonRes!A270)</f>
        <v>270</v>
      </c>
      <c r="E421" t="s">
        <v>327</v>
      </c>
      <c r="F421" t="s">
        <v>64</v>
      </c>
      <c r="G421" t="s">
        <v>328</v>
      </c>
      <c r="H421" t="s">
        <v>22</v>
      </c>
      <c r="I421">
        <v>0.29599999999999999</v>
      </c>
      <c r="J421">
        <v>0</v>
      </c>
      <c r="K421">
        <v>0.29599999999999999</v>
      </c>
      <c r="O421">
        <f t="shared" si="326"/>
        <v>3980</v>
      </c>
      <c r="P421">
        <f t="shared" si="327"/>
        <v>25</v>
      </c>
      <c r="Q421">
        <f t="shared" si="328"/>
        <v>203</v>
      </c>
      <c r="R421">
        <f t="shared" si="329"/>
        <v>228</v>
      </c>
      <c r="S421">
        <f t="shared" si="330"/>
        <v>3752</v>
      </c>
      <c r="T421">
        <f t="shared" si="331"/>
        <v>0</v>
      </c>
      <c r="U421">
        <f t="shared" si="332"/>
        <v>10.537599999999999</v>
      </c>
      <c r="V421">
        <f t="shared" si="333"/>
        <v>0.37591999999999998</v>
      </c>
      <c r="W421">
        <f t="shared" si="334"/>
        <v>0</v>
      </c>
      <c r="X421">
        <f t="shared" si="335"/>
        <v>4458</v>
      </c>
      <c r="Y421">
        <f t="shared" si="336"/>
        <v>2587</v>
      </c>
      <c r="AA421">
        <v>92810797</v>
      </c>
      <c r="AB421">
        <f t="shared" si="337"/>
        <v>334.81</v>
      </c>
      <c r="AC421">
        <f t="shared" si="338"/>
        <v>8.5399999999999991</v>
      </c>
      <c r="AD421">
        <f t="shared" si="339"/>
        <v>43.61</v>
      </c>
      <c r="AE421">
        <f t="shared" si="340"/>
        <v>17.149999999999999</v>
      </c>
      <c r="AF421">
        <f t="shared" si="341"/>
        <v>282.66000000000003</v>
      </c>
      <c r="AG421">
        <f t="shared" si="342"/>
        <v>0</v>
      </c>
      <c r="AH421">
        <f t="shared" si="343"/>
        <v>35.6</v>
      </c>
      <c r="AI421">
        <f t="shared" si="344"/>
        <v>1.27</v>
      </c>
      <c r="AJ421">
        <f t="shared" si="345"/>
        <v>0</v>
      </c>
      <c r="AK421">
        <v>334.81</v>
      </c>
      <c r="AL421">
        <v>8.5399999999999991</v>
      </c>
      <c r="AM421">
        <v>43.61</v>
      </c>
      <c r="AN421">
        <v>17.149999999999999</v>
      </c>
      <c r="AO421">
        <v>282.66000000000003</v>
      </c>
      <c r="AP421">
        <v>0</v>
      </c>
      <c r="AQ421">
        <v>35.6</v>
      </c>
      <c r="AR421">
        <v>1.27</v>
      </c>
      <c r="AS421">
        <v>0</v>
      </c>
      <c r="AT421">
        <v>112</v>
      </c>
      <c r="AU421">
        <v>65</v>
      </c>
      <c r="AV421">
        <v>1</v>
      </c>
      <c r="AW421">
        <v>1</v>
      </c>
      <c r="AZ421">
        <v>1</v>
      </c>
      <c r="BA421">
        <v>44.85</v>
      </c>
      <c r="BB421">
        <v>15.72</v>
      </c>
      <c r="BC421">
        <v>9.92</v>
      </c>
      <c r="BD421" t="s">
        <v>6</v>
      </c>
      <c r="BE421" t="s">
        <v>6</v>
      </c>
      <c r="BF421" t="s">
        <v>6</v>
      </c>
      <c r="BG421" t="s">
        <v>6</v>
      </c>
      <c r="BH421">
        <v>0</v>
      </c>
      <c r="BI421">
        <v>1</v>
      </c>
      <c r="BJ421" t="s">
        <v>66</v>
      </c>
      <c r="BM421">
        <v>11001</v>
      </c>
      <c r="BN421">
        <v>0</v>
      </c>
      <c r="BO421" t="s">
        <v>6</v>
      </c>
      <c r="BP421">
        <v>0</v>
      </c>
      <c r="BQ421">
        <v>2</v>
      </c>
      <c r="BR421">
        <v>0</v>
      </c>
      <c r="BS421">
        <v>44.85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6</v>
      </c>
      <c r="BZ421">
        <v>112</v>
      </c>
      <c r="CA421">
        <v>65</v>
      </c>
      <c r="CB421" t="s">
        <v>6</v>
      </c>
      <c r="CE421">
        <v>0</v>
      </c>
      <c r="CF421">
        <v>0</v>
      </c>
      <c r="CG421">
        <v>0</v>
      </c>
      <c r="CM421">
        <v>0</v>
      </c>
      <c r="CN421" t="s">
        <v>6</v>
      </c>
      <c r="CO421">
        <v>0</v>
      </c>
      <c r="CP421">
        <f t="shared" si="346"/>
        <v>3980</v>
      </c>
      <c r="CQ421">
        <f t="shared" si="347"/>
        <v>84.716799999999992</v>
      </c>
      <c r="CR421">
        <f t="shared" si="348"/>
        <v>685.54920000000004</v>
      </c>
      <c r="CS421">
        <f t="shared" si="349"/>
        <v>769.17750000000001</v>
      </c>
      <c r="CT421">
        <f t="shared" si="350"/>
        <v>12677.301000000001</v>
      </c>
      <c r="CU421">
        <f t="shared" si="351"/>
        <v>0</v>
      </c>
      <c r="CV421">
        <f t="shared" si="352"/>
        <v>35.6</v>
      </c>
      <c r="CW421">
        <f t="shared" si="353"/>
        <v>1.27</v>
      </c>
      <c r="CX421">
        <f t="shared" si="354"/>
        <v>0</v>
      </c>
      <c r="CY421">
        <f t="shared" si="355"/>
        <v>4457.6000000000004</v>
      </c>
      <c r="CZ421">
        <f t="shared" si="356"/>
        <v>2587</v>
      </c>
      <c r="DC421" t="s">
        <v>6</v>
      </c>
      <c r="DD421" t="s">
        <v>6</v>
      </c>
      <c r="DE421" t="s">
        <v>6</v>
      </c>
      <c r="DF421" t="s">
        <v>6</v>
      </c>
      <c r="DG421" t="s">
        <v>6</v>
      </c>
      <c r="DH421" t="s">
        <v>6</v>
      </c>
      <c r="DI421" t="s">
        <v>6</v>
      </c>
      <c r="DJ421" t="s">
        <v>6</v>
      </c>
      <c r="DK421" t="s">
        <v>6</v>
      </c>
      <c r="DL421" t="s">
        <v>6</v>
      </c>
      <c r="DM421" t="s">
        <v>6</v>
      </c>
      <c r="DN421">
        <v>0</v>
      </c>
      <c r="DO421">
        <v>0</v>
      </c>
      <c r="DP421">
        <v>1</v>
      </c>
      <c r="DQ421">
        <v>1</v>
      </c>
      <c r="DU421">
        <v>1005</v>
      </c>
      <c r="DV421" t="s">
        <v>22</v>
      </c>
      <c r="DW421" t="s">
        <v>22</v>
      </c>
      <c r="DX421">
        <v>100</v>
      </c>
      <c r="DZ421" t="s">
        <v>6</v>
      </c>
      <c r="EA421" t="s">
        <v>6</v>
      </c>
      <c r="EB421" t="s">
        <v>6</v>
      </c>
      <c r="EC421" t="s">
        <v>6</v>
      </c>
      <c r="EE421">
        <v>66434313</v>
      </c>
      <c r="EF421">
        <v>2</v>
      </c>
      <c r="EG421" t="s">
        <v>24</v>
      </c>
      <c r="EH421">
        <v>11</v>
      </c>
      <c r="EI421" t="s">
        <v>25</v>
      </c>
      <c r="EJ421">
        <v>1</v>
      </c>
      <c r="EK421">
        <v>11001</v>
      </c>
      <c r="EL421" t="s">
        <v>25</v>
      </c>
      <c r="EM421" t="s">
        <v>26</v>
      </c>
      <c r="EO421" t="s">
        <v>6</v>
      </c>
      <c r="EQ421">
        <v>1441792</v>
      </c>
      <c r="ER421">
        <v>334.81</v>
      </c>
      <c r="ES421">
        <v>8.5399999999999991</v>
      </c>
      <c r="ET421">
        <v>43.61</v>
      </c>
      <c r="EU421">
        <v>17.149999999999999</v>
      </c>
      <c r="EV421">
        <v>282.66000000000003</v>
      </c>
      <c r="EW421">
        <v>35.6</v>
      </c>
      <c r="EX421">
        <v>1.27</v>
      </c>
      <c r="EY421">
        <v>0</v>
      </c>
      <c r="FQ421">
        <v>0</v>
      </c>
      <c r="FR421">
        <v>0</v>
      </c>
      <c r="FS421">
        <v>0</v>
      </c>
      <c r="FX421">
        <v>112</v>
      </c>
      <c r="FY421">
        <v>65</v>
      </c>
      <c r="GA421" t="s">
        <v>6</v>
      </c>
      <c r="GD421">
        <v>1</v>
      </c>
      <c r="GF421">
        <v>-1265832561</v>
      </c>
      <c r="GG421">
        <v>2</v>
      </c>
      <c r="GH421">
        <v>1</v>
      </c>
      <c r="GI421">
        <v>4</v>
      </c>
      <c r="GJ421">
        <v>0</v>
      </c>
      <c r="GK421">
        <v>0</v>
      </c>
      <c r="GL421">
        <f t="shared" si="357"/>
        <v>0</v>
      </c>
      <c r="GM421">
        <f t="shared" si="358"/>
        <v>11025</v>
      </c>
      <c r="GN421">
        <f t="shared" si="359"/>
        <v>11025</v>
      </c>
      <c r="GO421">
        <f t="shared" si="360"/>
        <v>0</v>
      </c>
      <c r="GP421">
        <f t="shared" si="361"/>
        <v>0</v>
      </c>
      <c r="GR421">
        <v>0</v>
      </c>
      <c r="GS421">
        <v>3</v>
      </c>
      <c r="GT421">
        <v>0</v>
      </c>
      <c r="GU421" t="s">
        <v>6</v>
      </c>
      <c r="GV421">
        <f t="shared" si="362"/>
        <v>0</v>
      </c>
      <c r="GW421">
        <v>1</v>
      </c>
      <c r="GX421">
        <f t="shared" si="363"/>
        <v>0</v>
      </c>
      <c r="HA421">
        <v>0</v>
      </c>
      <c r="HB421">
        <v>0</v>
      </c>
      <c r="HC421">
        <f t="shared" si="364"/>
        <v>0</v>
      </c>
      <c r="HE421" t="s">
        <v>6</v>
      </c>
      <c r="HF421" t="s">
        <v>6</v>
      </c>
      <c r="HM421" t="s">
        <v>6</v>
      </c>
      <c r="HN421" t="s">
        <v>27</v>
      </c>
      <c r="HO421" t="s">
        <v>28</v>
      </c>
      <c r="HP421" t="s">
        <v>25</v>
      </c>
      <c r="HQ421" t="s">
        <v>25</v>
      </c>
      <c r="HS421">
        <v>0</v>
      </c>
      <c r="IK421">
        <v>0</v>
      </c>
    </row>
    <row r="422" spans="1:245" x14ac:dyDescent="0.2">
      <c r="A422">
        <v>18</v>
      </c>
      <c r="B422">
        <v>1</v>
      </c>
      <c r="C422">
        <v>283</v>
      </c>
      <c r="E422" t="s">
        <v>329</v>
      </c>
      <c r="F422" t="s">
        <v>273</v>
      </c>
      <c r="G422" t="s">
        <v>274</v>
      </c>
      <c r="H422" t="str">
        <f>'1.Ведомость'!C160</f>
        <v>м3</v>
      </c>
      <c r="I422">
        <f>I421*J422</f>
        <v>0.60383999999999993</v>
      </c>
      <c r="J422">
        <v>2.04</v>
      </c>
      <c r="K422">
        <v>2.04</v>
      </c>
      <c r="O422">
        <f t="shared" si="326"/>
        <v>4758</v>
      </c>
      <c r="P422">
        <f t="shared" si="327"/>
        <v>4758</v>
      </c>
      <c r="Q422">
        <f t="shared" si="328"/>
        <v>0</v>
      </c>
      <c r="R422">
        <f t="shared" si="329"/>
        <v>0</v>
      </c>
      <c r="S422">
        <f t="shared" si="330"/>
        <v>0</v>
      </c>
      <c r="T422">
        <f t="shared" si="331"/>
        <v>0</v>
      </c>
      <c r="U422">
        <f t="shared" si="332"/>
        <v>0</v>
      </c>
      <c r="V422">
        <f t="shared" si="333"/>
        <v>0</v>
      </c>
      <c r="W422">
        <f t="shared" si="334"/>
        <v>0</v>
      </c>
      <c r="X422">
        <f t="shared" si="335"/>
        <v>0</v>
      </c>
      <c r="Y422">
        <f t="shared" si="336"/>
        <v>0</v>
      </c>
      <c r="AA422">
        <v>92810797</v>
      </c>
      <c r="AB422">
        <f t="shared" si="337"/>
        <v>7880.09</v>
      </c>
      <c r="AC422">
        <f t="shared" si="338"/>
        <v>7880.09</v>
      </c>
      <c r="AD422">
        <f t="shared" si="339"/>
        <v>0</v>
      </c>
      <c r="AE422">
        <f t="shared" si="340"/>
        <v>0</v>
      </c>
      <c r="AF422">
        <f t="shared" si="341"/>
        <v>0</v>
      </c>
      <c r="AG422">
        <f t="shared" si="342"/>
        <v>0</v>
      </c>
      <c r="AH422">
        <f t="shared" si="343"/>
        <v>0</v>
      </c>
      <c r="AI422">
        <f t="shared" si="344"/>
        <v>0</v>
      </c>
      <c r="AJ422">
        <f t="shared" si="345"/>
        <v>0</v>
      </c>
      <c r="AK422">
        <v>7880.09</v>
      </c>
      <c r="AL422">
        <v>7880.09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112</v>
      </c>
      <c r="AU422">
        <v>65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9.92</v>
      </c>
      <c r="BD422" t="s">
        <v>6</v>
      </c>
      <c r="BE422" t="s">
        <v>6</v>
      </c>
      <c r="BF422" t="s">
        <v>6</v>
      </c>
      <c r="BG422" t="s">
        <v>6</v>
      </c>
      <c r="BH422">
        <v>3</v>
      </c>
      <c r="BI422">
        <v>1</v>
      </c>
      <c r="BJ422" t="s">
        <v>71</v>
      </c>
      <c r="BM422">
        <v>11001</v>
      </c>
      <c r="BN422">
        <v>0</v>
      </c>
      <c r="BO422" t="s">
        <v>6</v>
      </c>
      <c r="BP422">
        <v>0</v>
      </c>
      <c r="BQ422">
        <v>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6</v>
      </c>
      <c r="BZ422">
        <v>112</v>
      </c>
      <c r="CA422">
        <v>65</v>
      </c>
      <c r="CB422" t="s">
        <v>6</v>
      </c>
      <c r="CE422">
        <v>0</v>
      </c>
      <c r="CF422">
        <v>0</v>
      </c>
      <c r="CG422">
        <v>0</v>
      </c>
      <c r="CM422">
        <v>0</v>
      </c>
      <c r="CN422" t="s">
        <v>6</v>
      </c>
      <c r="CO422">
        <v>0</v>
      </c>
      <c r="CP422">
        <f t="shared" si="346"/>
        <v>4758</v>
      </c>
      <c r="CQ422">
        <f>AC422</f>
        <v>7880.09</v>
      </c>
      <c r="CR422">
        <f>AD422</f>
        <v>0</v>
      </c>
      <c r="CS422">
        <f t="shared" si="349"/>
        <v>0</v>
      </c>
      <c r="CT422">
        <f t="shared" si="350"/>
        <v>0</v>
      </c>
      <c r="CU422">
        <f t="shared" si="351"/>
        <v>0</v>
      </c>
      <c r="CV422">
        <f t="shared" si="352"/>
        <v>0</v>
      </c>
      <c r="CW422">
        <f t="shared" si="353"/>
        <v>0</v>
      </c>
      <c r="CX422">
        <f t="shared" si="354"/>
        <v>0</v>
      </c>
      <c r="CY422">
        <f t="shared" si="355"/>
        <v>0</v>
      </c>
      <c r="CZ422">
        <f t="shared" si="356"/>
        <v>0</v>
      </c>
      <c r="DC422" t="s">
        <v>6</v>
      </c>
      <c r="DD422" t="s">
        <v>6</v>
      </c>
      <c r="DE422" t="s">
        <v>6</v>
      </c>
      <c r="DF422" t="s">
        <v>6</v>
      </c>
      <c r="DG422" t="s">
        <v>6</v>
      </c>
      <c r="DH422" t="s">
        <v>6</v>
      </c>
      <c r="DI422" t="s">
        <v>6</v>
      </c>
      <c r="DJ422" t="s">
        <v>6</v>
      </c>
      <c r="DK422" t="s">
        <v>6</v>
      </c>
      <c r="DL422" t="s">
        <v>6</v>
      </c>
      <c r="DM422" t="s">
        <v>6</v>
      </c>
      <c r="DN422">
        <v>0</v>
      </c>
      <c r="DO422">
        <v>0</v>
      </c>
      <c r="DP422">
        <v>1</v>
      </c>
      <c r="DQ422">
        <v>1</v>
      </c>
      <c r="DU422">
        <v>1007</v>
      </c>
      <c r="DV422" t="s">
        <v>70</v>
      </c>
      <c r="DW422" t="s">
        <v>70</v>
      </c>
      <c r="DX422">
        <v>1</v>
      </c>
      <c r="DZ422" t="s">
        <v>6</v>
      </c>
      <c r="EA422" t="s">
        <v>6</v>
      </c>
      <c r="EB422" t="s">
        <v>6</v>
      </c>
      <c r="EC422" t="s">
        <v>6</v>
      </c>
      <c r="EE422">
        <v>66434313</v>
      </c>
      <c r="EF422">
        <v>2</v>
      </c>
      <c r="EG422" t="s">
        <v>24</v>
      </c>
      <c r="EH422">
        <v>11</v>
      </c>
      <c r="EI422" t="s">
        <v>25</v>
      </c>
      <c r="EJ422">
        <v>1</v>
      </c>
      <c r="EK422">
        <v>11001</v>
      </c>
      <c r="EL422" t="s">
        <v>25</v>
      </c>
      <c r="EM422" t="s">
        <v>26</v>
      </c>
      <c r="EO422" t="s">
        <v>6</v>
      </c>
      <c r="EQ422">
        <v>0</v>
      </c>
      <c r="ER422">
        <v>7537.15</v>
      </c>
      <c r="ES422">
        <v>7880.09</v>
      </c>
      <c r="ET422">
        <v>0</v>
      </c>
      <c r="EU422">
        <v>0</v>
      </c>
      <c r="EV422">
        <v>0</v>
      </c>
      <c r="EW422">
        <v>0</v>
      </c>
      <c r="EX422">
        <v>0</v>
      </c>
      <c r="EZ422">
        <v>5</v>
      </c>
      <c r="FC422">
        <v>0</v>
      </c>
      <c r="FD422">
        <v>18</v>
      </c>
      <c r="FF422">
        <v>7537.15</v>
      </c>
      <c r="FQ422">
        <v>0</v>
      </c>
      <c r="FR422">
        <v>0</v>
      </c>
      <c r="FS422">
        <v>0</v>
      </c>
      <c r="FX422">
        <v>112</v>
      </c>
      <c r="FY422">
        <v>65</v>
      </c>
      <c r="GA422" t="s">
        <v>275</v>
      </c>
      <c r="GD422">
        <v>1</v>
      </c>
      <c r="GF422">
        <v>1476377462</v>
      </c>
      <c r="GG422">
        <v>2</v>
      </c>
      <c r="GH422">
        <v>3</v>
      </c>
      <c r="GI422">
        <v>4</v>
      </c>
      <c r="GJ422">
        <v>0</v>
      </c>
      <c r="GK422">
        <v>0</v>
      </c>
      <c r="GL422">
        <f t="shared" si="357"/>
        <v>0</v>
      </c>
      <c r="GM422">
        <f t="shared" si="358"/>
        <v>4758</v>
      </c>
      <c r="GN422">
        <f t="shared" si="359"/>
        <v>4758</v>
      </c>
      <c r="GO422">
        <f t="shared" si="360"/>
        <v>0</v>
      </c>
      <c r="GP422">
        <f t="shared" si="361"/>
        <v>0</v>
      </c>
      <c r="GR422">
        <v>1</v>
      </c>
      <c r="GS422">
        <v>1</v>
      </c>
      <c r="GT422">
        <v>0</v>
      </c>
      <c r="GU422" t="s">
        <v>6</v>
      </c>
      <c r="GV422">
        <f t="shared" si="362"/>
        <v>0</v>
      </c>
      <c r="GW422">
        <v>1</v>
      </c>
      <c r="GX422">
        <f t="shared" si="363"/>
        <v>0</v>
      </c>
      <c r="HA422">
        <v>0</v>
      </c>
      <c r="HB422">
        <v>0</v>
      </c>
      <c r="HC422">
        <f t="shared" si="364"/>
        <v>0</v>
      </c>
      <c r="HE422" t="s">
        <v>147</v>
      </c>
      <c r="HF422" t="s">
        <v>55</v>
      </c>
      <c r="HG422">
        <f>ROUND(AC422*I422,0)</f>
        <v>4758</v>
      </c>
      <c r="HM422" t="s">
        <v>6</v>
      </c>
      <c r="HN422" t="s">
        <v>27</v>
      </c>
      <c r="HO422" t="s">
        <v>28</v>
      </c>
      <c r="HP422" t="s">
        <v>25</v>
      </c>
      <c r="HQ422" t="s">
        <v>25</v>
      </c>
      <c r="HS422">
        <v>0</v>
      </c>
      <c r="IK422">
        <v>0</v>
      </c>
    </row>
    <row r="423" spans="1:245" x14ac:dyDescent="0.2">
      <c r="A423">
        <v>17</v>
      </c>
      <c r="B423">
        <v>1</v>
      </c>
      <c r="C423">
        <f>ROW(SmtRes!A288)</f>
        <v>288</v>
      </c>
      <c r="D423">
        <f>ROW(EtalonRes!A275)</f>
        <v>275</v>
      </c>
      <c r="E423" t="s">
        <v>330</v>
      </c>
      <c r="F423" t="s">
        <v>75</v>
      </c>
      <c r="G423" t="s">
        <v>331</v>
      </c>
      <c r="H423" t="s">
        <v>22</v>
      </c>
      <c r="I423">
        <v>0.29599999999999999</v>
      </c>
      <c r="J423">
        <v>0</v>
      </c>
      <c r="K423">
        <v>0.29599999999999999</v>
      </c>
      <c r="O423">
        <f t="shared" si="326"/>
        <v>815</v>
      </c>
      <c r="P423">
        <f t="shared" si="327"/>
        <v>0</v>
      </c>
      <c r="Q423">
        <f t="shared" si="328"/>
        <v>352</v>
      </c>
      <c r="R423">
        <f t="shared" si="329"/>
        <v>377</v>
      </c>
      <c r="S423">
        <f t="shared" si="330"/>
        <v>463</v>
      </c>
      <c r="T423">
        <f t="shared" si="331"/>
        <v>0</v>
      </c>
      <c r="U423">
        <f t="shared" si="332"/>
        <v>1.3024</v>
      </c>
      <c r="V423">
        <f t="shared" si="333"/>
        <v>0.62160000000000004</v>
      </c>
      <c r="W423">
        <f t="shared" si="334"/>
        <v>0</v>
      </c>
      <c r="X423">
        <f t="shared" si="335"/>
        <v>941</v>
      </c>
      <c r="Y423">
        <f t="shared" si="336"/>
        <v>546</v>
      </c>
      <c r="AA423">
        <v>92810797</v>
      </c>
      <c r="AB423">
        <f t="shared" si="337"/>
        <v>110.5</v>
      </c>
      <c r="AC423">
        <f>ROUND(((ES423*ROUND(10,7))),2)</f>
        <v>0</v>
      </c>
      <c r="AD423">
        <f>ROUND(((((ET423*ROUND(10,7)))-((EU423*ROUND(10,7))))+AE423),2)</f>
        <v>75.599999999999994</v>
      </c>
      <c r="AE423">
        <f>ROUND(((EU423*ROUND(10,7))),2)</f>
        <v>28.4</v>
      </c>
      <c r="AF423">
        <f>ROUND(((EV423*ROUND(10,7))),2)</f>
        <v>34.9</v>
      </c>
      <c r="AG423">
        <f t="shared" si="342"/>
        <v>0</v>
      </c>
      <c r="AH423">
        <f>((EW423*ROUND(10,7)))</f>
        <v>4.4000000000000004</v>
      </c>
      <c r="AI423">
        <f>((EX423*ROUND(10,7)))</f>
        <v>2.1</v>
      </c>
      <c r="AJ423">
        <f t="shared" si="345"/>
        <v>0</v>
      </c>
      <c r="AK423">
        <v>11.05</v>
      </c>
      <c r="AL423">
        <v>0</v>
      </c>
      <c r="AM423">
        <v>7.56</v>
      </c>
      <c r="AN423">
        <v>2.84</v>
      </c>
      <c r="AO423">
        <v>3.49</v>
      </c>
      <c r="AP423">
        <v>0</v>
      </c>
      <c r="AQ423">
        <v>0.44</v>
      </c>
      <c r="AR423">
        <v>0.21</v>
      </c>
      <c r="AS423">
        <v>0</v>
      </c>
      <c r="AT423">
        <v>112</v>
      </c>
      <c r="AU423">
        <v>65</v>
      </c>
      <c r="AV423">
        <v>1</v>
      </c>
      <c r="AW423">
        <v>1</v>
      </c>
      <c r="AZ423">
        <v>1</v>
      </c>
      <c r="BA423">
        <v>44.85</v>
      </c>
      <c r="BB423">
        <v>15.72</v>
      </c>
      <c r="BC423">
        <v>9.92</v>
      </c>
      <c r="BD423" t="s">
        <v>6</v>
      </c>
      <c r="BE423" t="s">
        <v>6</v>
      </c>
      <c r="BF423" t="s">
        <v>6</v>
      </c>
      <c r="BG423" t="s">
        <v>6</v>
      </c>
      <c r="BH423">
        <v>0</v>
      </c>
      <c r="BI423">
        <v>1</v>
      </c>
      <c r="BJ423" t="s">
        <v>77</v>
      </c>
      <c r="BM423">
        <v>11001</v>
      </c>
      <c r="BN423">
        <v>0</v>
      </c>
      <c r="BO423" t="s">
        <v>6</v>
      </c>
      <c r="BP423">
        <v>0</v>
      </c>
      <c r="BQ423">
        <v>2</v>
      </c>
      <c r="BR423">
        <v>0</v>
      </c>
      <c r="BS423">
        <v>44.85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6</v>
      </c>
      <c r="BZ423">
        <v>112</v>
      </c>
      <c r="CA423">
        <v>65</v>
      </c>
      <c r="CB423" t="s">
        <v>6</v>
      </c>
      <c r="CE423">
        <v>0</v>
      </c>
      <c r="CF423">
        <v>0</v>
      </c>
      <c r="CG423">
        <v>0</v>
      </c>
      <c r="CM423">
        <v>0</v>
      </c>
      <c r="CN423" t="s">
        <v>6</v>
      </c>
      <c r="CO423">
        <v>0</v>
      </c>
      <c r="CP423">
        <f t="shared" si="346"/>
        <v>815</v>
      </c>
      <c r="CQ423">
        <f>AC423*BC423</f>
        <v>0</v>
      </c>
      <c r="CR423">
        <f>AD423*BB423</f>
        <v>1188.432</v>
      </c>
      <c r="CS423">
        <f t="shared" si="349"/>
        <v>1273.74</v>
      </c>
      <c r="CT423">
        <f t="shared" si="350"/>
        <v>1565.2649999999999</v>
      </c>
      <c r="CU423">
        <f t="shared" si="351"/>
        <v>0</v>
      </c>
      <c r="CV423">
        <f t="shared" si="352"/>
        <v>4.4000000000000004</v>
      </c>
      <c r="CW423">
        <f t="shared" si="353"/>
        <v>2.1</v>
      </c>
      <c r="CX423">
        <f t="shared" si="354"/>
        <v>0</v>
      </c>
      <c r="CY423">
        <f t="shared" si="355"/>
        <v>940.8</v>
      </c>
      <c r="CZ423">
        <f t="shared" si="356"/>
        <v>546</v>
      </c>
      <c r="DC423" t="s">
        <v>6</v>
      </c>
      <c r="DD423" t="s">
        <v>332</v>
      </c>
      <c r="DE423" t="s">
        <v>332</v>
      </c>
      <c r="DF423" t="s">
        <v>332</v>
      </c>
      <c r="DG423" t="s">
        <v>332</v>
      </c>
      <c r="DH423" t="s">
        <v>6</v>
      </c>
      <c r="DI423" t="s">
        <v>332</v>
      </c>
      <c r="DJ423" t="s">
        <v>332</v>
      </c>
      <c r="DK423" t="s">
        <v>6</v>
      </c>
      <c r="DL423" t="s">
        <v>6</v>
      </c>
      <c r="DM423" t="s">
        <v>6</v>
      </c>
      <c r="DN423">
        <v>0</v>
      </c>
      <c r="DO423">
        <v>0</v>
      </c>
      <c r="DP423">
        <v>1</v>
      </c>
      <c r="DQ423">
        <v>1</v>
      </c>
      <c r="DU423">
        <v>1005</v>
      </c>
      <c r="DV423" t="s">
        <v>22</v>
      </c>
      <c r="DW423" t="s">
        <v>22</v>
      </c>
      <c r="DX423">
        <v>100</v>
      </c>
      <c r="DZ423" t="s">
        <v>6</v>
      </c>
      <c r="EA423" t="s">
        <v>6</v>
      </c>
      <c r="EB423" t="s">
        <v>6</v>
      </c>
      <c r="EC423" t="s">
        <v>6</v>
      </c>
      <c r="EE423">
        <v>66434313</v>
      </c>
      <c r="EF423">
        <v>2</v>
      </c>
      <c r="EG423" t="s">
        <v>24</v>
      </c>
      <c r="EH423">
        <v>11</v>
      </c>
      <c r="EI423" t="s">
        <v>25</v>
      </c>
      <c r="EJ423">
        <v>1</v>
      </c>
      <c r="EK423">
        <v>11001</v>
      </c>
      <c r="EL423" t="s">
        <v>25</v>
      </c>
      <c r="EM423" t="s">
        <v>26</v>
      </c>
      <c r="EO423" t="s">
        <v>6</v>
      </c>
      <c r="EQ423">
        <v>1441792</v>
      </c>
      <c r="ER423">
        <v>11.05</v>
      </c>
      <c r="ES423">
        <v>0</v>
      </c>
      <c r="ET423">
        <v>7.56</v>
      </c>
      <c r="EU423">
        <v>2.84</v>
      </c>
      <c r="EV423">
        <v>3.49</v>
      </c>
      <c r="EW423">
        <v>0.44</v>
      </c>
      <c r="EX423">
        <v>0.21</v>
      </c>
      <c r="EY423">
        <v>0</v>
      </c>
      <c r="FQ423">
        <v>0</v>
      </c>
      <c r="FR423">
        <v>0</v>
      </c>
      <c r="FS423">
        <v>0</v>
      </c>
      <c r="FX423">
        <v>112</v>
      </c>
      <c r="FY423">
        <v>65</v>
      </c>
      <c r="GA423" t="s">
        <v>6</v>
      </c>
      <c r="GD423">
        <v>1</v>
      </c>
      <c r="GF423">
        <v>-613050505</v>
      </c>
      <c r="GG423">
        <v>2</v>
      </c>
      <c r="GH423">
        <v>1</v>
      </c>
      <c r="GI423">
        <v>4</v>
      </c>
      <c r="GJ423">
        <v>0</v>
      </c>
      <c r="GK423">
        <v>0</v>
      </c>
      <c r="GL423">
        <f t="shared" si="357"/>
        <v>0</v>
      </c>
      <c r="GM423">
        <f t="shared" si="358"/>
        <v>2302</v>
      </c>
      <c r="GN423">
        <f t="shared" si="359"/>
        <v>2302</v>
      </c>
      <c r="GO423">
        <f t="shared" si="360"/>
        <v>0</v>
      </c>
      <c r="GP423">
        <f t="shared" si="361"/>
        <v>0</v>
      </c>
      <c r="GR423">
        <v>0</v>
      </c>
      <c r="GS423">
        <v>3</v>
      </c>
      <c r="GT423">
        <v>0</v>
      </c>
      <c r="GU423" t="s">
        <v>332</v>
      </c>
      <c r="GV423">
        <f>ROUND(((GT423*ROUND(10,7))),2)</f>
        <v>0</v>
      </c>
      <c r="GW423">
        <v>1</v>
      </c>
      <c r="GX423">
        <f t="shared" si="363"/>
        <v>0</v>
      </c>
      <c r="HA423">
        <v>0</v>
      </c>
      <c r="HB423">
        <v>0</v>
      </c>
      <c r="HC423">
        <f t="shared" si="364"/>
        <v>0</v>
      </c>
      <c r="HE423" t="s">
        <v>6</v>
      </c>
      <c r="HF423" t="s">
        <v>6</v>
      </c>
      <c r="HM423" t="s">
        <v>6</v>
      </c>
      <c r="HN423" t="s">
        <v>27</v>
      </c>
      <c r="HO423" t="s">
        <v>28</v>
      </c>
      <c r="HP423" t="s">
        <v>25</v>
      </c>
      <c r="HQ423" t="s">
        <v>25</v>
      </c>
      <c r="HS423">
        <v>0</v>
      </c>
      <c r="IK423">
        <v>0</v>
      </c>
    </row>
    <row r="424" spans="1:245" x14ac:dyDescent="0.2">
      <c r="A424">
        <v>18</v>
      </c>
      <c r="B424">
        <v>1</v>
      </c>
      <c r="C424">
        <v>288</v>
      </c>
      <c r="E424" t="s">
        <v>333</v>
      </c>
      <c r="F424" t="s">
        <v>273</v>
      </c>
      <c r="G424" t="s">
        <v>274</v>
      </c>
      <c r="H424" t="str">
        <f>'1.Ведомость'!C162</f>
        <v>м3</v>
      </c>
      <c r="I424">
        <f>I423*J424</f>
        <v>1.5096000000000001</v>
      </c>
      <c r="J424">
        <v>5.1000000000000005</v>
      </c>
      <c r="K424">
        <v>0.51</v>
      </c>
      <c r="O424">
        <f t="shared" si="326"/>
        <v>11896</v>
      </c>
      <c r="P424">
        <f t="shared" si="327"/>
        <v>11896</v>
      </c>
      <c r="Q424">
        <f t="shared" si="328"/>
        <v>0</v>
      </c>
      <c r="R424">
        <f t="shared" si="329"/>
        <v>0</v>
      </c>
      <c r="S424">
        <f t="shared" si="330"/>
        <v>0</v>
      </c>
      <c r="T424">
        <f t="shared" si="331"/>
        <v>0</v>
      </c>
      <c r="U424">
        <f t="shared" si="332"/>
        <v>0</v>
      </c>
      <c r="V424">
        <f t="shared" si="333"/>
        <v>0</v>
      </c>
      <c r="W424">
        <f t="shared" si="334"/>
        <v>0</v>
      </c>
      <c r="X424">
        <f t="shared" si="335"/>
        <v>0</v>
      </c>
      <c r="Y424">
        <f t="shared" si="336"/>
        <v>0</v>
      </c>
      <c r="AA424">
        <v>92810797</v>
      </c>
      <c r="AB424">
        <f t="shared" si="337"/>
        <v>7880.09</v>
      </c>
      <c r="AC424">
        <f>ROUND((ES424),2)</f>
        <v>7880.09</v>
      </c>
      <c r="AD424">
        <f>ROUND((((ET424)-(EU424))+AE424),2)</f>
        <v>0</v>
      </c>
      <c r="AE424">
        <f>ROUND((EU424),2)</f>
        <v>0</v>
      </c>
      <c r="AF424">
        <f>ROUND((EV424),2)</f>
        <v>0</v>
      </c>
      <c r="AG424">
        <f t="shared" si="342"/>
        <v>0</v>
      </c>
      <c r="AH424">
        <f>(EW424)</f>
        <v>0</v>
      </c>
      <c r="AI424">
        <f>(EX424)</f>
        <v>0</v>
      </c>
      <c r="AJ424">
        <f t="shared" si="345"/>
        <v>0</v>
      </c>
      <c r="AK424">
        <v>7880.09</v>
      </c>
      <c r="AL424">
        <v>7880.09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112</v>
      </c>
      <c r="AU424">
        <v>65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9.92</v>
      </c>
      <c r="BD424" t="s">
        <v>6</v>
      </c>
      <c r="BE424" t="s">
        <v>6</v>
      </c>
      <c r="BF424" t="s">
        <v>6</v>
      </c>
      <c r="BG424" t="s">
        <v>6</v>
      </c>
      <c r="BH424">
        <v>3</v>
      </c>
      <c r="BI424">
        <v>1</v>
      </c>
      <c r="BJ424" t="s">
        <v>71</v>
      </c>
      <c r="BM424">
        <v>11001</v>
      </c>
      <c r="BN424">
        <v>0</v>
      </c>
      <c r="BO424" t="s">
        <v>6</v>
      </c>
      <c r="BP424">
        <v>0</v>
      </c>
      <c r="BQ424">
        <v>2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6</v>
      </c>
      <c r="BZ424">
        <v>112</v>
      </c>
      <c r="CA424">
        <v>65</v>
      </c>
      <c r="CB424" t="s">
        <v>6</v>
      </c>
      <c r="CE424">
        <v>0</v>
      </c>
      <c r="CF424">
        <v>0</v>
      </c>
      <c r="CG424">
        <v>0</v>
      </c>
      <c r="CM424">
        <v>0</v>
      </c>
      <c r="CN424" t="s">
        <v>6</v>
      </c>
      <c r="CO424">
        <v>0</v>
      </c>
      <c r="CP424">
        <f t="shared" si="346"/>
        <v>11896</v>
      </c>
      <c r="CQ424">
        <f>AC424</f>
        <v>7880.09</v>
      </c>
      <c r="CR424">
        <f>AD424</f>
        <v>0</v>
      </c>
      <c r="CS424">
        <f t="shared" si="349"/>
        <v>0</v>
      </c>
      <c r="CT424">
        <f t="shared" si="350"/>
        <v>0</v>
      </c>
      <c r="CU424">
        <f t="shared" si="351"/>
        <v>0</v>
      </c>
      <c r="CV424">
        <f t="shared" si="352"/>
        <v>0</v>
      </c>
      <c r="CW424">
        <f t="shared" si="353"/>
        <v>0</v>
      </c>
      <c r="CX424">
        <f t="shared" si="354"/>
        <v>0</v>
      </c>
      <c r="CY424">
        <f t="shared" si="355"/>
        <v>0</v>
      </c>
      <c r="CZ424">
        <f t="shared" si="356"/>
        <v>0</v>
      </c>
      <c r="DC424" t="s">
        <v>6</v>
      </c>
      <c r="DD424" t="s">
        <v>6</v>
      </c>
      <c r="DE424" t="s">
        <v>6</v>
      </c>
      <c r="DF424" t="s">
        <v>6</v>
      </c>
      <c r="DG424" t="s">
        <v>6</v>
      </c>
      <c r="DH424" t="s">
        <v>6</v>
      </c>
      <c r="DI424" t="s">
        <v>6</v>
      </c>
      <c r="DJ424" t="s">
        <v>6</v>
      </c>
      <c r="DK424" t="s">
        <v>6</v>
      </c>
      <c r="DL424" t="s">
        <v>6</v>
      </c>
      <c r="DM424" t="s">
        <v>6</v>
      </c>
      <c r="DN424">
        <v>0</v>
      </c>
      <c r="DO424">
        <v>0</v>
      </c>
      <c r="DP424">
        <v>1</v>
      </c>
      <c r="DQ424">
        <v>1</v>
      </c>
      <c r="DU424">
        <v>1007</v>
      </c>
      <c r="DV424" t="s">
        <v>70</v>
      </c>
      <c r="DW424" t="s">
        <v>70</v>
      </c>
      <c r="DX424">
        <v>1</v>
      </c>
      <c r="DZ424" t="s">
        <v>6</v>
      </c>
      <c r="EA424" t="s">
        <v>6</v>
      </c>
      <c r="EB424" t="s">
        <v>6</v>
      </c>
      <c r="EC424" t="s">
        <v>6</v>
      </c>
      <c r="EE424">
        <v>66434313</v>
      </c>
      <c r="EF424">
        <v>2</v>
      </c>
      <c r="EG424" t="s">
        <v>24</v>
      </c>
      <c r="EH424">
        <v>11</v>
      </c>
      <c r="EI424" t="s">
        <v>25</v>
      </c>
      <c r="EJ424">
        <v>1</v>
      </c>
      <c r="EK424">
        <v>11001</v>
      </c>
      <c r="EL424" t="s">
        <v>25</v>
      </c>
      <c r="EM424" t="s">
        <v>26</v>
      </c>
      <c r="EO424" t="s">
        <v>6</v>
      </c>
      <c r="EQ424">
        <v>0</v>
      </c>
      <c r="ER424">
        <v>7537.15</v>
      </c>
      <c r="ES424">
        <v>7880.09</v>
      </c>
      <c r="ET424">
        <v>0</v>
      </c>
      <c r="EU424">
        <v>0</v>
      </c>
      <c r="EV424">
        <v>0</v>
      </c>
      <c r="EW424">
        <v>0</v>
      </c>
      <c r="EX424">
        <v>0</v>
      </c>
      <c r="EZ424">
        <v>5</v>
      </c>
      <c r="FC424">
        <v>0</v>
      </c>
      <c r="FD424">
        <v>18</v>
      </c>
      <c r="FF424">
        <v>7537.15</v>
      </c>
      <c r="FQ424">
        <v>0</v>
      </c>
      <c r="FR424">
        <v>0</v>
      </c>
      <c r="FS424">
        <v>0</v>
      </c>
      <c r="FX424">
        <v>112</v>
      </c>
      <c r="FY424">
        <v>65</v>
      </c>
      <c r="GA424" t="s">
        <v>275</v>
      </c>
      <c r="GD424">
        <v>1</v>
      </c>
      <c r="GF424">
        <v>1476377462</v>
      </c>
      <c r="GG424">
        <v>2</v>
      </c>
      <c r="GH424">
        <v>3</v>
      </c>
      <c r="GI424">
        <v>4</v>
      </c>
      <c r="GJ424">
        <v>0</v>
      </c>
      <c r="GK424">
        <v>0</v>
      </c>
      <c r="GL424">
        <f t="shared" si="357"/>
        <v>0</v>
      </c>
      <c r="GM424">
        <f t="shared" si="358"/>
        <v>11896</v>
      </c>
      <c r="GN424">
        <f t="shared" si="359"/>
        <v>11896</v>
      </c>
      <c r="GO424">
        <f t="shared" si="360"/>
        <v>0</v>
      </c>
      <c r="GP424">
        <f t="shared" si="361"/>
        <v>0</v>
      </c>
      <c r="GR424">
        <v>1</v>
      </c>
      <c r="GS424">
        <v>1</v>
      </c>
      <c r="GT424">
        <v>0</v>
      </c>
      <c r="GU424" t="s">
        <v>6</v>
      </c>
      <c r="GV424">
        <f>ROUND((GT424),2)</f>
        <v>0</v>
      </c>
      <c r="GW424">
        <v>1</v>
      </c>
      <c r="GX424">
        <f t="shared" si="363"/>
        <v>0</v>
      </c>
      <c r="HA424">
        <v>0</v>
      </c>
      <c r="HB424">
        <v>0</v>
      </c>
      <c r="HC424">
        <f t="shared" si="364"/>
        <v>0</v>
      </c>
      <c r="HE424" t="s">
        <v>147</v>
      </c>
      <c r="HF424" t="s">
        <v>55</v>
      </c>
      <c r="HG424">
        <f>ROUND(AC424*I424,0)</f>
        <v>11896</v>
      </c>
      <c r="HM424" t="s">
        <v>332</v>
      </c>
      <c r="HN424" t="s">
        <v>27</v>
      </c>
      <c r="HO424" t="s">
        <v>28</v>
      </c>
      <c r="HP424" t="s">
        <v>25</v>
      </c>
      <c r="HQ424" t="s">
        <v>25</v>
      </c>
      <c r="HS424">
        <v>0</v>
      </c>
      <c r="IK424">
        <v>0</v>
      </c>
    </row>
    <row r="425" spans="1:245" x14ac:dyDescent="0.2">
      <c r="A425">
        <v>17</v>
      </c>
      <c r="B425">
        <v>1</v>
      </c>
      <c r="C425">
        <f>ROW(SmtRes!A293)</f>
        <v>293</v>
      </c>
      <c r="D425">
        <f>ROW(EtalonRes!A280)</f>
        <v>280</v>
      </c>
      <c r="E425" t="s">
        <v>334</v>
      </c>
      <c r="F425" t="s">
        <v>279</v>
      </c>
      <c r="G425" t="s">
        <v>280</v>
      </c>
      <c r="H425" t="s">
        <v>22</v>
      </c>
      <c r="I425">
        <v>0.29599999999999999</v>
      </c>
      <c r="J425">
        <v>0</v>
      </c>
      <c r="K425">
        <v>0.29599999999999999</v>
      </c>
      <c r="O425">
        <f t="shared" si="326"/>
        <v>8466</v>
      </c>
      <c r="P425">
        <f t="shared" si="327"/>
        <v>48</v>
      </c>
      <c r="Q425">
        <f t="shared" si="328"/>
        <v>110</v>
      </c>
      <c r="R425">
        <f t="shared" si="329"/>
        <v>0</v>
      </c>
      <c r="S425">
        <f t="shared" si="330"/>
        <v>8308</v>
      </c>
      <c r="T425">
        <f t="shared" si="331"/>
        <v>0</v>
      </c>
      <c r="U425">
        <f t="shared" si="332"/>
        <v>20.423999999999999</v>
      </c>
      <c r="V425">
        <f t="shared" si="333"/>
        <v>0</v>
      </c>
      <c r="W425">
        <f t="shared" si="334"/>
        <v>0</v>
      </c>
      <c r="X425">
        <f t="shared" si="335"/>
        <v>9305</v>
      </c>
      <c r="Y425">
        <f t="shared" si="336"/>
        <v>5400</v>
      </c>
      <c r="AA425">
        <v>92810797</v>
      </c>
      <c r="AB425">
        <f t="shared" si="337"/>
        <v>665.79</v>
      </c>
      <c r="AC425">
        <f>ROUND((ES425),2)</f>
        <v>16.3</v>
      </c>
      <c r="AD425">
        <f>ROUND(((((ET425*ROUND(0.5,7)))-((EU425*ROUND(0.5,7))))+AE425),2)</f>
        <v>23.66</v>
      </c>
      <c r="AE425">
        <f>ROUND(((EU425*ROUND(0.5,7))),2)</f>
        <v>0</v>
      </c>
      <c r="AF425">
        <f>ROUND((EV425),2)</f>
        <v>625.83000000000004</v>
      </c>
      <c r="AG425">
        <f t="shared" si="342"/>
        <v>0</v>
      </c>
      <c r="AH425">
        <f>(EW425)</f>
        <v>69</v>
      </c>
      <c r="AI425">
        <f>((EX425*ROUND(0.5,7)))</f>
        <v>0</v>
      </c>
      <c r="AJ425">
        <f t="shared" si="345"/>
        <v>0</v>
      </c>
      <c r="AK425">
        <v>689.44</v>
      </c>
      <c r="AL425">
        <v>16.3</v>
      </c>
      <c r="AM425">
        <v>47.31</v>
      </c>
      <c r="AN425">
        <v>0</v>
      </c>
      <c r="AO425">
        <v>625.83000000000004</v>
      </c>
      <c r="AP425">
        <v>0</v>
      </c>
      <c r="AQ425">
        <v>69</v>
      </c>
      <c r="AR425">
        <v>0</v>
      </c>
      <c r="AS425">
        <v>0</v>
      </c>
      <c r="AT425">
        <v>112</v>
      </c>
      <c r="AU425">
        <v>65</v>
      </c>
      <c r="AV425">
        <v>1</v>
      </c>
      <c r="AW425">
        <v>1</v>
      </c>
      <c r="AZ425">
        <v>1</v>
      </c>
      <c r="BA425">
        <v>44.85</v>
      </c>
      <c r="BB425">
        <v>15.72</v>
      </c>
      <c r="BC425">
        <v>9.92</v>
      </c>
      <c r="BD425" t="s">
        <v>6</v>
      </c>
      <c r="BE425" t="s">
        <v>6</v>
      </c>
      <c r="BF425" t="s">
        <v>6</v>
      </c>
      <c r="BG425" t="s">
        <v>6</v>
      </c>
      <c r="BH425">
        <v>0</v>
      </c>
      <c r="BI425">
        <v>1</v>
      </c>
      <c r="BJ425" t="s">
        <v>281</v>
      </c>
      <c r="BM425">
        <v>11001</v>
      </c>
      <c r="BN425">
        <v>0</v>
      </c>
      <c r="BO425" t="s">
        <v>6</v>
      </c>
      <c r="BP425">
        <v>0</v>
      </c>
      <c r="BQ425">
        <v>2</v>
      </c>
      <c r="BR425">
        <v>0</v>
      </c>
      <c r="BS425">
        <v>44.85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6</v>
      </c>
      <c r="BZ425">
        <v>112</v>
      </c>
      <c r="CA425">
        <v>65</v>
      </c>
      <c r="CB425" t="s">
        <v>6</v>
      </c>
      <c r="CE425">
        <v>0</v>
      </c>
      <c r="CF425">
        <v>0</v>
      </c>
      <c r="CG425">
        <v>0</v>
      </c>
      <c r="CM425">
        <v>0</v>
      </c>
      <c r="CN425" t="s">
        <v>6</v>
      </c>
      <c r="CO425">
        <v>0</v>
      </c>
      <c r="CP425">
        <f t="shared" si="346"/>
        <v>8466</v>
      </c>
      <c r="CQ425">
        <f>AC425*BC425</f>
        <v>161.696</v>
      </c>
      <c r="CR425">
        <f>AD425*BB425</f>
        <v>371.93520000000001</v>
      </c>
      <c r="CS425">
        <f t="shared" si="349"/>
        <v>0</v>
      </c>
      <c r="CT425">
        <f t="shared" si="350"/>
        <v>28068.475500000004</v>
      </c>
      <c r="CU425">
        <f t="shared" si="351"/>
        <v>0</v>
      </c>
      <c r="CV425">
        <f t="shared" si="352"/>
        <v>69</v>
      </c>
      <c r="CW425">
        <f t="shared" si="353"/>
        <v>0</v>
      </c>
      <c r="CX425">
        <f t="shared" si="354"/>
        <v>0</v>
      </c>
      <c r="CY425">
        <f t="shared" si="355"/>
        <v>9304.9599999999991</v>
      </c>
      <c r="CZ425">
        <f t="shared" si="356"/>
        <v>5400.2</v>
      </c>
      <c r="DC425" t="s">
        <v>6</v>
      </c>
      <c r="DD425" t="s">
        <v>6</v>
      </c>
      <c r="DE425" t="s">
        <v>282</v>
      </c>
      <c r="DF425" t="s">
        <v>282</v>
      </c>
      <c r="DG425" t="s">
        <v>6</v>
      </c>
      <c r="DH425" t="s">
        <v>6</v>
      </c>
      <c r="DI425" t="s">
        <v>6</v>
      </c>
      <c r="DJ425" t="s">
        <v>282</v>
      </c>
      <c r="DK425" t="s">
        <v>6</v>
      </c>
      <c r="DL425" t="s">
        <v>6</v>
      </c>
      <c r="DM425" t="s">
        <v>6</v>
      </c>
      <c r="DN425">
        <v>0</v>
      </c>
      <c r="DO425">
        <v>0</v>
      </c>
      <c r="DP425">
        <v>1</v>
      </c>
      <c r="DQ425">
        <v>1</v>
      </c>
      <c r="DU425">
        <v>1005</v>
      </c>
      <c r="DV425" t="s">
        <v>22</v>
      </c>
      <c r="DW425" t="s">
        <v>22</v>
      </c>
      <c r="DX425">
        <v>100</v>
      </c>
      <c r="DZ425" t="s">
        <v>6</v>
      </c>
      <c r="EA425" t="s">
        <v>6</v>
      </c>
      <c r="EB425" t="s">
        <v>6</v>
      </c>
      <c r="EC425" t="s">
        <v>6</v>
      </c>
      <c r="EE425">
        <v>66434313</v>
      </c>
      <c r="EF425">
        <v>2</v>
      </c>
      <c r="EG425" t="s">
        <v>24</v>
      </c>
      <c r="EH425">
        <v>11</v>
      </c>
      <c r="EI425" t="s">
        <v>25</v>
      </c>
      <c r="EJ425">
        <v>1</v>
      </c>
      <c r="EK425">
        <v>11001</v>
      </c>
      <c r="EL425" t="s">
        <v>25</v>
      </c>
      <c r="EM425" t="s">
        <v>26</v>
      </c>
      <c r="EO425" t="s">
        <v>6</v>
      </c>
      <c r="EQ425">
        <v>1441792</v>
      </c>
      <c r="ER425">
        <v>689.44</v>
      </c>
      <c r="ES425">
        <v>16.3</v>
      </c>
      <c r="ET425">
        <v>47.31</v>
      </c>
      <c r="EU425">
        <v>0</v>
      </c>
      <c r="EV425">
        <v>625.83000000000004</v>
      </c>
      <c r="EW425">
        <v>69</v>
      </c>
      <c r="EX425">
        <v>0</v>
      </c>
      <c r="EY425">
        <v>0</v>
      </c>
      <c r="FQ425">
        <v>0</v>
      </c>
      <c r="FR425">
        <v>0</v>
      </c>
      <c r="FS425">
        <v>0</v>
      </c>
      <c r="FX425">
        <v>112</v>
      </c>
      <c r="FY425">
        <v>65</v>
      </c>
      <c r="GA425" t="s">
        <v>6</v>
      </c>
      <c r="GD425">
        <v>1</v>
      </c>
      <c r="GF425">
        <v>-1440492602</v>
      </c>
      <c r="GG425">
        <v>2</v>
      </c>
      <c r="GH425">
        <v>1</v>
      </c>
      <c r="GI425">
        <v>4</v>
      </c>
      <c r="GJ425">
        <v>0</v>
      </c>
      <c r="GK425">
        <v>0</v>
      </c>
      <c r="GL425">
        <f t="shared" si="357"/>
        <v>0</v>
      </c>
      <c r="GM425">
        <f t="shared" si="358"/>
        <v>23171</v>
      </c>
      <c r="GN425">
        <f t="shared" si="359"/>
        <v>23171</v>
      </c>
      <c r="GO425">
        <f t="shared" si="360"/>
        <v>0</v>
      </c>
      <c r="GP425">
        <f t="shared" si="361"/>
        <v>0</v>
      </c>
      <c r="GR425">
        <v>0</v>
      </c>
      <c r="GS425">
        <v>3</v>
      </c>
      <c r="GT425">
        <v>0</v>
      </c>
      <c r="GU425" t="s">
        <v>6</v>
      </c>
      <c r="GV425">
        <f>ROUND((GT425),2)</f>
        <v>0</v>
      </c>
      <c r="GW425">
        <v>1</v>
      </c>
      <c r="GX425">
        <f t="shared" si="363"/>
        <v>0</v>
      </c>
      <c r="HA425">
        <v>0</v>
      </c>
      <c r="HB425">
        <v>0</v>
      </c>
      <c r="HC425">
        <f t="shared" si="364"/>
        <v>0</v>
      </c>
      <c r="HE425" t="s">
        <v>6</v>
      </c>
      <c r="HF425" t="s">
        <v>6</v>
      </c>
      <c r="HM425" t="s">
        <v>6</v>
      </c>
      <c r="HN425" t="s">
        <v>27</v>
      </c>
      <c r="HO425" t="s">
        <v>28</v>
      </c>
      <c r="HP425" t="s">
        <v>25</v>
      </c>
      <c r="HQ425" t="s">
        <v>25</v>
      </c>
      <c r="HS425">
        <v>0</v>
      </c>
      <c r="IK425">
        <v>0</v>
      </c>
    </row>
    <row r="426" spans="1:245" x14ac:dyDescent="0.2">
      <c r="A426">
        <v>18</v>
      </c>
      <c r="B426">
        <v>1</v>
      </c>
      <c r="C426">
        <v>293</v>
      </c>
      <c r="E426" t="s">
        <v>335</v>
      </c>
      <c r="F426" t="s">
        <v>284</v>
      </c>
      <c r="G426" t="s">
        <v>285</v>
      </c>
      <c r="H426" t="str">
        <f>'1.Ведомость'!C164</f>
        <v>кг</v>
      </c>
      <c r="I426">
        <f>I425*J426</f>
        <v>-0.59199999999999997</v>
      </c>
      <c r="J426">
        <v>-2</v>
      </c>
      <c r="K426">
        <v>-2</v>
      </c>
      <c r="O426">
        <f t="shared" si="326"/>
        <v>-34</v>
      </c>
      <c r="P426">
        <f t="shared" si="327"/>
        <v>-34</v>
      </c>
      <c r="Q426">
        <f t="shared" si="328"/>
        <v>0</v>
      </c>
      <c r="R426">
        <f t="shared" si="329"/>
        <v>0</v>
      </c>
      <c r="S426">
        <f t="shared" si="330"/>
        <v>0</v>
      </c>
      <c r="T426">
        <f t="shared" si="331"/>
        <v>0</v>
      </c>
      <c r="U426">
        <f t="shared" si="332"/>
        <v>0</v>
      </c>
      <c r="V426">
        <f t="shared" si="333"/>
        <v>0</v>
      </c>
      <c r="W426">
        <f t="shared" si="334"/>
        <v>0</v>
      </c>
      <c r="X426">
        <f t="shared" si="335"/>
        <v>0</v>
      </c>
      <c r="Y426">
        <f t="shared" si="336"/>
        <v>0</v>
      </c>
      <c r="AA426">
        <v>92810797</v>
      </c>
      <c r="AB426">
        <f t="shared" si="337"/>
        <v>5.71</v>
      </c>
      <c r="AC426">
        <f>ROUND((ES426),2)</f>
        <v>5.71</v>
      </c>
      <c r="AD426">
        <f>ROUND((((ET426)-(EU426))+AE426),2)</f>
        <v>0</v>
      </c>
      <c r="AE426">
        <f>ROUND((EU426),2)</f>
        <v>0</v>
      </c>
      <c r="AF426">
        <f>ROUND((EV426),2)</f>
        <v>0</v>
      </c>
      <c r="AG426">
        <f t="shared" si="342"/>
        <v>0</v>
      </c>
      <c r="AH426">
        <f>(EW426)</f>
        <v>0</v>
      </c>
      <c r="AI426">
        <f>(EX426)</f>
        <v>0</v>
      </c>
      <c r="AJ426">
        <f t="shared" si="345"/>
        <v>0</v>
      </c>
      <c r="AK426">
        <v>5.71</v>
      </c>
      <c r="AL426">
        <v>5.71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112</v>
      </c>
      <c r="AU426">
        <v>65</v>
      </c>
      <c r="AV426">
        <v>1</v>
      </c>
      <c r="AW426">
        <v>1</v>
      </c>
      <c r="AZ426">
        <v>1</v>
      </c>
      <c r="BA426">
        <v>1</v>
      </c>
      <c r="BB426">
        <v>1</v>
      </c>
      <c r="BC426">
        <v>9.92</v>
      </c>
      <c r="BD426" t="s">
        <v>6</v>
      </c>
      <c r="BE426" t="s">
        <v>6</v>
      </c>
      <c r="BF426" t="s">
        <v>6</v>
      </c>
      <c r="BG426" t="s">
        <v>6</v>
      </c>
      <c r="BH426">
        <v>3</v>
      </c>
      <c r="BI426">
        <v>1</v>
      </c>
      <c r="BJ426" t="s">
        <v>286</v>
      </c>
      <c r="BM426">
        <v>11001</v>
      </c>
      <c r="BN426">
        <v>0</v>
      </c>
      <c r="BO426" t="s">
        <v>6</v>
      </c>
      <c r="BP426">
        <v>0</v>
      </c>
      <c r="BQ426">
        <v>2</v>
      </c>
      <c r="BR426">
        <v>1</v>
      </c>
      <c r="BS426">
        <v>1</v>
      </c>
      <c r="BT426">
        <v>1</v>
      </c>
      <c r="BU426">
        <v>1</v>
      </c>
      <c r="BV426">
        <v>1</v>
      </c>
      <c r="BW426">
        <v>1</v>
      </c>
      <c r="BX426">
        <v>1</v>
      </c>
      <c r="BY426" t="s">
        <v>6</v>
      </c>
      <c r="BZ426">
        <v>112</v>
      </c>
      <c r="CA426">
        <v>65</v>
      </c>
      <c r="CB426" t="s">
        <v>6</v>
      </c>
      <c r="CE426">
        <v>0</v>
      </c>
      <c r="CF426">
        <v>0</v>
      </c>
      <c r="CG426">
        <v>0</v>
      </c>
      <c r="CM426">
        <v>0</v>
      </c>
      <c r="CN426" t="s">
        <v>6</v>
      </c>
      <c r="CO426">
        <v>0</v>
      </c>
      <c r="CP426">
        <f t="shared" si="346"/>
        <v>-34</v>
      </c>
      <c r="CQ426">
        <f>AC426*BC426</f>
        <v>56.6432</v>
      </c>
      <c r="CR426">
        <f>AD426*BB426</f>
        <v>0</v>
      </c>
      <c r="CS426">
        <f t="shared" si="349"/>
        <v>0</v>
      </c>
      <c r="CT426">
        <f t="shared" si="350"/>
        <v>0</v>
      </c>
      <c r="CU426">
        <f t="shared" si="351"/>
        <v>0</v>
      </c>
      <c r="CV426">
        <f t="shared" si="352"/>
        <v>0</v>
      </c>
      <c r="CW426">
        <f t="shared" si="353"/>
        <v>0</v>
      </c>
      <c r="CX426">
        <f t="shared" si="354"/>
        <v>0</v>
      </c>
      <c r="CY426">
        <f t="shared" si="355"/>
        <v>0</v>
      </c>
      <c r="CZ426">
        <f t="shared" si="356"/>
        <v>0</v>
      </c>
      <c r="DC426" t="s">
        <v>6</v>
      </c>
      <c r="DD426" t="s">
        <v>6</v>
      </c>
      <c r="DE426" t="s">
        <v>6</v>
      </c>
      <c r="DF426" t="s">
        <v>6</v>
      </c>
      <c r="DG426" t="s">
        <v>6</v>
      </c>
      <c r="DH426" t="s">
        <v>6</v>
      </c>
      <c r="DI426" t="s">
        <v>6</v>
      </c>
      <c r="DJ426" t="s">
        <v>6</v>
      </c>
      <c r="DK426" t="s">
        <v>6</v>
      </c>
      <c r="DL426" t="s">
        <v>6</v>
      </c>
      <c r="DM426" t="s">
        <v>6</v>
      </c>
      <c r="DN426">
        <v>0</v>
      </c>
      <c r="DO426">
        <v>0</v>
      </c>
      <c r="DP426">
        <v>1</v>
      </c>
      <c r="DQ426">
        <v>1</v>
      </c>
      <c r="DU426">
        <v>1009</v>
      </c>
      <c r="DV426" t="s">
        <v>32</v>
      </c>
      <c r="DW426" t="s">
        <v>32</v>
      </c>
      <c r="DX426">
        <v>1</v>
      </c>
      <c r="DZ426" t="s">
        <v>6</v>
      </c>
      <c r="EA426" t="s">
        <v>6</v>
      </c>
      <c r="EB426" t="s">
        <v>6</v>
      </c>
      <c r="EC426" t="s">
        <v>6</v>
      </c>
      <c r="EE426">
        <v>66434313</v>
      </c>
      <c r="EF426">
        <v>2</v>
      </c>
      <c r="EG426" t="s">
        <v>24</v>
      </c>
      <c r="EH426">
        <v>11</v>
      </c>
      <c r="EI426" t="s">
        <v>25</v>
      </c>
      <c r="EJ426">
        <v>1</v>
      </c>
      <c r="EK426">
        <v>11001</v>
      </c>
      <c r="EL426" t="s">
        <v>25</v>
      </c>
      <c r="EM426" t="s">
        <v>26</v>
      </c>
      <c r="EO426" t="s">
        <v>6</v>
      </c>
      <c r="EQ426">
        <v>32768</v>
      </c>
      <c r="ER426">
        <v>5.71</v>
      </c>
      <c r="ES426">
        <v>5.71</v>
      </c>
      <c r="ET426">
        <v>0</v>
      </c>
      <c r="EU426">
        <v>0</v>
      </c>
      <c r="EV426">
        <v>0</v>
      </c>
      <c r="EW426">
        <v>0</v>
      </c>
      <c r="EX426">
        <v>0</v>
      </c>
      <c r="FQ426">
        <v>0</v>
      </c>
      <c r="FR426">
        <v>0</v>
      </c>
      <c r="FS426">
        <v>0</v>
      </c>
      <c r="FX426">
        <v>112</v>
      </c>
      <c r="FY426">
        <v>65</v>
      </c>
      <c r="GA426" t="s">
        <v>6</v>
      </c>
      <c r="GD426">
        <v>1</v>
      </c>
      <c r="GF426">
        <v>-1794109170</v>
      </c>
      <c r="GG426">
        <v>2</v>
      </c>
      <c r="GH426">
        <v>1</v>
      </c>
      <c r="GI426">
        <v>4</v>
      </c>
      <c r="GJ426">
        <v>0</v>
      </c>
      <c r="GK426">
        <v>0</v>
      </c>
      <c r="GL426">
        <f t="shared" si="357"/>
        <v>0</v>
      </c>
      <c r="GM426">
        <f t="shared" si="358"/>
        <v>-34</v>
      </c>
      <c r="GN426">
        <f t="shared" si="359"/>
        <v>-34</v>
      </c>
      <c r="GO426">
        <f t="shared" si="360"/>
        <v>0</v>
      </c>
      <c r="GP426">
        <f t="shared" si="361"/>
        <v>0</v>
      </c>
      <c r="GR426">
        <v>0</v>
      </c>
      <c r="GS426">
        <v>3</v>
      </c>
      <c r="GT426">
        <v>0</v>
      </c>
      <c r="GU426" t="s">
        <v>6</v>
      </c>
      <c r="GV426">
        <f>ROUND((GT426),2)</f>
        <v>0</v>
      </c>
      <c r="GW426">
        <v>1</v>
      </c>
      <c r="GX426">
        <f t="shared" si="363"/>
        <v>0</v>
      </c>
      <c r="HA426">
        <v>0</v>
      </c>
      <c r="HB426">
        <v>0</v>
      </c>
      <c r="HC426">
        <f t="shared" si="364"/>
        <v>0</v>
      </c>
      <c r="HE426" t="s">
        <v>6</v>
      </c>
      <c r="HF426" t="s">
        <v>6</v>
      </c>
      <c r="HM426" t="s">
        <v>6</v>
      </c>
      <c r="HN426" t="s">
        <v>27</v>
      </c>
      <c r="HO426" t="s">
        <v>28</v>
      </c>
      <c r="HP426" t="s">
        <v>25</v>
      </c>
      <c r="HQ426" t="s">
        <v>25</v>
      </c>
      <c r="HS426">
        <v>0</v>
      </c>
      <c r="IK426">
        <v>0</v>
      </c>
    </row>
    <row r="428" spans="1:245" x14ac:dyDescent="0.2">
      <c r="A428" s="2">
        <v>51</v>
      </c>
      <c r="B428" s="2">
        <f>B409</f>
        <v>1</v>
      </c>
      <c r="C428" s="2">
        <f>A409</f>
        <v>5</v>
      </c>
      <c r="D428" s="2">
        <f>ROW(A409)</f>
        <v>409</v>
      </c>
      <c r="E428" s="2"/>
      <c r="F428" s="2" t="str">
        <f>IF(F409&lt;&gt;"",F409,"")</f>
        <v>Новый подраздел</v>
      </c>
      <c r="G428" s="2" t="str">
        <f>IF(G409&lt;&gt;"",G409,"")</f>
        <v>Входная площадка лестничной клетки (входная площадка нп отм. 1,200 м)</v>
      </c>
      <c r="H428" s="2">
        <v>0</v>
      </c>
      <c r="I428" s="2"/>
      <c r="J428" s="2"/>
      <c r="K428" s="2"/>
      <c r="L428" s="2"/>
      <c r="M428" s="2"/>
      <c r="N428" s="2"/>
      <c r="O428" s="2">
        <f t="shared" ref="O428:T428" si="365">ROUND(AB428,0)</f>
        <v>40187</v>
      </c>
      <c r="P428" s="2">
        <f t="shared" si="365"/>
        <v>25594</v>
      </c>
      <c r="Q428" s="2">
        <f t="shared" si="365"/>
        <v>748</v>
      </c>
      <c r="R428" s="2">
        <f t="shared" si="365"/>
        <v>643</v>
      </c>
      <c r="S428" s="2">
        <f t="shared" si="365"/>
        <v>13845</v>
      </c>
      <c r="T428" s="2">
        <f t="shared" si="365"/>
        <v>0</v>
      </c>
      <c r="U428" s="2">
        <f>AH428</f>
        <v>35.595999999999997</v>
      </c>
      <c r="V428" s="2">
        <f>AI428</f>
        <v>1.06839</v>
      </c>
      <c r="W428" s="2">
        <f>ROUND(AJ428,0)</f>
        <v>0</v>
      </c>
      <c r="X428" s="2">
        <f>ROUND(AK428,0)</f>
        <v>16208</v>
      </c>
      <c r="Y428" s="2">
        <f>ROUND(AL428,0)</f>
        <v>9472</v>
      </c>
      <c r="Z428" s="2"/>
      <c r="AA428" s="2"/>
      <c r="AB428" s="2">
        <f>ROUND(SUMIF(AA413:AA426,"=92810797",O413:O426),0)</f>
        <v>40187</v>
      </c>
      <c r="AC428" s="2">
        <f>ROUND(SUMIF(AA413:AA426,"=92810797",P413:P426),0)</f>
        <v>25594</v>
      </c>
      <c r="AD428" s="2">
        <f>ROUND(SUMIF(AA413:AA426,"=92810797",Q413:Q426),0)</f>
        <v>748</v>
      </c>
      <c r="AE428" s="2">
        <f>ROUND(SUMIF(AA413:AA426,"=92810797",R413:R426),0)</f>
        <v>643</v>
      </c>
      <c r="AF428" s="2">
        <f>ROUND(SUMIF(AA413:AA426,"=92810797",S413:S426),0)</f>
        <v>13845</v>
      </c>
      <c r="AG428" s="2">
        <f>ROUND(SUMIF(AA413:AA426,"=92810797",T413:T426),0)</f>
        <v>0</v>
      </c>
      <c r="AH428" s="2">
        <f>SUMIF(AA413:AA426,"=92810797",U413:U426)</f>
        <v>35.595999999999997</v>
      </c>
      <c r="AI428" s="2">
        <f>SUMIF(AA413:AA426,"=92810797",V413:V426)</f>
        <v>1.06839</v>
      </c>
      <c r="AJ428" s="2">
        <f>ROUND(SUMIF(AA413:AA426,"=92810797",W413:W426),0)</f>
        <v>0</v>
      </c>
      <c r="AK428" s="2">
        <f>ROUND(SUMIF(AA413:AA426,"=92810797",X413:X426),0)</f>
        <v>16208</v>
      </c>
      <c r="AL428" s="2">
        <f>ROUND(SUMIF(AA413:AA426,"=92810797",Y413:Y426),0)</f>
        <v>9472</v>
      </c>
      <c r="AM428" s="2"/>
      <c r="AN428" s="2"/>
      <c r="AO428" s="2">
        <f t="shared" ref="AO428:BD428" si="366">ROUND(BX428,0)</f>
        <v>0</v>
      </c>
      <c r="AP428" s="2">
        <f t="shared" si="366"/>
        <v>0</v>
      </c>
      <c r="AQ428" s="2">
        <f t="shared" si="366"/>
        <v>0</v>
      </c>
      <c r="AR428" s="2">
        <f t="shared" si="366"/>
        <v>65867</v>
      </c>
      <c r="AS428" s="2">
        <f t="shared" si="366"/>
        <v>65867</v>
      </c>
      <c r="AT428" s="2">
        <f t="shared" si="366"/>
        <v>0</v>
      </c>
      <c r="AU428" s="2">
        <f t="shared" si="366"/>
        <v>0</v>
      </c>
      <c r="AV428" s="2">
        <f t="shared" si="366"/>
        <v>25594</v>
      </c>
      <c r="AW428" s="2">
        <f t="shared" si="366"/>
        <v>25594</v>
      </c>
      <c r="AX428" s="2">
        <f t="shared" si="366"/>
        <v>0</v>
      </c>
      <c r="AY428" s="2">
        <f t="shared" si="366"/>
        <v>25594</v>
      </c>
      <c r="AZ428" s="2">
        <f t="shared" si="366"/>
        <v>0</v>
      </c>
      <c r="BA428" s="2">
        <f t="shared" si="366"/>
        <v>0</v>
      </c>
      <c r="BB428" s="2">
        <f t="shared" si="366"/>
        <v>0</v>
      </c>
      <c r="BC428" s="2">
        <f t="shared" si="366"/>
        <v>0</v>
      </c>
      <c r="BD428" s="2">
        <f t="shared" si="366"/>
        <v>0</v>
      </c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>
        <f>ROUND(SUMIF(AA413:AA426,"=92810797",FQ413:FQ426),0)</f>
        <v>0</v>
      </c>
      <c r="BY428" s="2">
        <f>ROUND(SUMIF(AA413:AA426,"=92810797",FR413:FR426),0)</f>
        <v>0</v>
      </c>
      <c r="BZ428" s="2">
        <f>ROUND(SUMIF(AA413:AA426,"=92810797",GL413:GL426),0)</f>
        <v>0</v>
      </c>
      <c r="CA428" s="2">
        <f>ROUND(SUMIF(AA413:AA426,"=92810797",GM413:GM426),0)</f>
        <v>65867</v>
      </c>
      <c r="CB428" s="2">
        <f>ROUND(SUMIF(AA413:AA426,"=92810797",GN413:GN426),0)</f>
        <v>65867</v>
      </c>
      <c r="CC428" s="2">
        <f>ROUND(SUMIF(AA413:AA426,"=92810797",GO413:GO426),0)</f>
        <v>0</v>
      </c>
      <c r="CD428" s="2">
        <f>ROUND(SUMIF(AA413:AA426,"=92810797",GP413:GP426),0)</f>
        <v>0</v>
      </c>
      <c r="CE428" s="2">
        <f>AC428-BX428</f>
        <v>25594</v>
      </c>
      <c r="CF428" s="2">
        <f>AC428-BY428</f>
        <v>25594</v>
      </c>
      <c r="CG428" s="2">
        <f>BX428-BZ428</f>
        <v>0</v>
      </c>
      <c r="CH428" s="2">
        <f>AC428-BX428-BY428+BZ428</f>
        <v>25594</v>
      </c>
      <c r="CI428" s="2">
        <f>BY428-BZ428</f>
        <v>0</v>
      </c>
      <c r="CJ428" s="2">
        <f>ROUND(SUMIF(AA413:AA426,"=92810797",GX413:GX426),0)</f>
        <v>0</v>
      </c>
      <c r="CK428" s="2">
        <f>ROUND(SUMIF(AA413:AA426,"=92810797",GY413:GY426),0)</f>
        <v>0</v>
      </c>
      <c r="CL428" s="2">
        <f>ROUND(SUMIF(AA413:AA426,"=92810797",GZ413:GZ426),0)</f>
        <v>0</v>
      </c>
      <c r="CM428" s="2">
        <f>ROUND(SUMIF(AA413:AA426,"=92810797",HD413:HD426),0)</f>
        <v>0</v>
      </c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3"/>
      <c r="DH428" s="3"/>
      <c r="DI428" s="3"/>
      <c r="DJ428" s="3"/>
      <c r="DK428" s="3"/>
      <c r="DL428" s="3"/>
      <c r="DM428" s="3"/>
      <c r="DN428" s="3"/>
      <c r="DO428" s="3"/>
      <c r="DP428" s="3"/>
      <c r="DQ428" s="3"/>
      <c r="DR428" s="3"/>
      <c r="DS428" s="3"/>
      <c r="DT428" s="3"/>
      <c r="DU428" s="3"/>
      <c r="DV428" s="3"/>
      <c r="DW428" s="3"/>
      <c r="DX428" s="3"/>
      <c r="DY428" s="3"/>
      <c r="DZ428" s="3"/>
      <c r="EA428" s="3"/>
      <c r="EB428" s="3"/>
      <c r="EC428" s="3"/>
      <c r="ED428" s="3"/>
      <c r="EE428" s="3"/>
      <c r="EF428" s="3"/>
      <c r="EG428" s="3"/>
      <c r="EH428" s="3"/>
      <c r="EI428" s="3"/>
      <c r="EJ428" s="3"/>
      <c r="EK428" s="3"/>
      <c r="EL428" s="3"/>
      <c r="EM428" s="3"/>
      <c r="EN428" s="3"/>
      <c r="EO428" s="3"/>
      <c r="EP428" s="3"/>
      <c r="EQ428" s="3"/>
      <c r="ER428" s="3"/>
      <c r="ES428" s="3"/>
      <c r="ET428" s="3"/>
      <c r="EU428" s="3"/>
      <c r="EV428" s="3"/>
      <c r="EW428" s="3"/>
      <c r="EX428" s="3"/>
      <c r="EY428" s="3"/>
      <c r="EZ428" s="3"/>
      <c r="FA428" s="3"/>
      <c r="FB428" s="3"/>
      <c r="FC428" s="3"/>
      <c r="FD428" s="3"/>
      <c r="FE428" s="3"/>
      <c r="FF428" s="3"/>
      <c r="FG428" s="3"/>
      <c r="FH428" s="3"/>
      <c r="FI428" s="3"/>
      <c r="FJ428" s="3"/>
      <c r="FK428" s="3"/>
      <c r="FL428" s="3"/>
      <c r="FM428" s="3"/>
      <c r="FN428" s="3"/>
      <c r="FO428" s="3"/>
      <c r="FP428" s="3"/>
      <c r="FQ428" s="3"/>
      <c r="FR428" s="3"/>
      <c r="FS428" s="3"/>
      <c r="FT428" s="3"/>
      <c r="FU428" s="3"/>
      <c r="FV428" s="3"/>
      <c r="FW428" s="3"/>
      <c r="FX428" s="3"/>
      <c r="FY428" s="3"/>
      <c r="FZ428" s="3"/>
      <c r="GA428" s="3"/>
      <c r="GB428" s="3"/>
      <c r="GC428" s="3"/>
      <c r="GD428" s="3"/>
      <c r="GE428" s="3"/>
      <c r="GF428" s="3"/>
      <c r="GG428" s="3"/>
      <c r="GH428" s="3"/>
      <c r="GI428" s="3"/>
      <c r="GJ428" s="3"/>
      <c r="GK428" s="3"/>
      <c r="GL428" s="3"/>
      <c r="GM428" s="3"/>
      <c r="GN428" s="3"/>
      <c r="GO428" s="3"/>
      <c r="GP428" s="3"/>
      <c r="GQ428" s="3"/>
      <c r="GR428" s="3"/>
      <c r="GS428" s="3"/>
      <c r="GT428" s="3"/>
      <c r="GU428" s="3"/>
      <c r="GV428" s="3"/>
      <c r="GW428" s="3"/>
      <c r="GX428" s="3">
        <v>0</v>
      </c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201</v>
      </c>
      <c r="F430" s="4">
        <f>ROUND(Source!O428,O430)</f>
        <v>40187</v>
      </c>
      <c r="G430" s="4" t="s">
        <v>84</v>
      </c>
      <c r="H430" s="4" t="s">
        <v>85</v>
      </c>
      <c r="I430" s="4"/>
      <c r="J430" s="4"/>
      <c r="K430" s="4">
        <v>201</v>
      </c>
      <c r="L430" s="4">
        <v>1</v>
      </c>
      <c r="M430" s="4">
        <v>3</v>
      </c>
      <c r="N430" s="4" t="s">
        <v>6</v>
      </c>
      <c r="O430" s="4">
        <v>0</v>
      </c>
      <c r="P430" s="4"/>
      <c r="Q430" s="4"/>
      <c r="R430" s="4"/>
      <c r="S430" s="4"/>
      <c r="T430" s="4"/>
      <c r="U430" s="4"/>
      <c r="V430" s="4"/>
      <c r="W430" s="4">
        <v>40187</v>
      </c>
      <c r="X430" s="4">
        <v>1</v>
      </c>
      <c r="Y430" s="4">
        <v>40187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202</v>
      </c>
      <c r="F431" s="4">
        <f>ROUND(Source!P428,O431)</f>
        <v>25594</v>
      </c>
      <c r="G431" s="4" t="s">
        <v>86</v>
      </c>
      <c r="H431" s="4" t="s">
        <v>87</v>
      </c>
      <c r="I431" s="4"/>
      <c r="J431" s="4"/>
      <c r="K431" s="4">
        <v>202</v>
      </c>
      <c r="L431" s="4">
        <v>2</v>
      </c>
      <c r="M431" s="4">
        <v>3</v>
      </c>
      <c r="N431" s="4" t="s">
        <v>6</v>
      </c>
      <c r="O431" s="4">
        <v>0</v>
      </c>
      <c r="P431" s="4"/>
      <c r="Q431" s="4"/>
      <c r="R431" s="4"/>
      <c r="S431" s="4"/>
      <c r="T431" s="4"/>
      <c r="U431" s="4"/>
      <c r="V431" s="4"/>
      <c r="W431" s="4">
        <v>25594</v>
      </c>
      <c r="X431" s="4">
        <v>1</v>
      </c>
      <c r="Y431" s="4">
        <v>25594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222</v>
      </c>
      <c r="F432" s="4">
        <f>ROUND(Source!AO428,O432)</f>
        <v>0</v>
      </c>
      <c r="G432" s="4" t="s">
        <v>88</v>
      </c>
      <c r="H432" s="4" t="s">
        <v>89</v>
      </c>
      <c r="I432" s="4"/>
      <c r="J432" s="4"/>
      <c r="K432" s="4">
        <v>222</v>
      </c>
      <c r="L432" s="4">
        <v>3</v>
      </c>
      <c r="M432" s="4">
        <v>3</v>
      </c>
      <c r="N432" s="4" t="s">
        <v>6</v>
      </c>
      <c r="O432" s="4">
        <v>0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225</v>
      </c>
      <c r="F433" s="4">
        <f>ROUND(Source!AV428,O433)</f>
        <v>25594</v>
      </c>
      <c r="G433" s="4" t="s">
        <v>90</v>
      </c>
      <c r="H433" s="4" t="s">
        <v>91</v>
      </c>
      <c r="I433" s="4"/>
      <c r="J433" s="4"/>
      <c r="K433" s="4">
        <v>225</v>
      </c>
      <c r="L433" s="4">
        <v>4</v>
      </c>
      <c r="M433" s="4">
        <v>3</v>
      </c>
      <c r="N433" s="4" t="s">
        <v>6</v>
      </c>
      <c r="O433" s="4">
        <v>0</v>
      </c>
      <c r="P433" s="4"/>
      <c r="Q433" s="4"/>
      <c r="R433" s="4"/>
      <c r="S433" s="4"/>
      <c r="T433" s="4"/>
      <c r="U433" s="4"/>
      <c r="V433" s="4"/>
      <c r="W433" s="4">
        <v>25594</v>
      </c>
      <c r="X433" s="4">
        <v>1</v>
      </c>
      <c r="Y433" s="4">
        <v>25594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226</v>
      </c>
      <c r="F434" s="4">
        <f>ROUND(Source!AW428,O434)</f>
        <v>25594</v>
      </c>
      <c r="G434" s="4" t="s">
        <v>92</v>
      </c>
      <c r="H434" s="4" t="s">
        <v>93</v>
      </c>
      <c r="I434" s="4"/>
      <c r="J434" s="4"/>
      <c r="K434" s="4">
        <v>226</v>
      </c>
      <c r="L434" s="4">
        <v>5</v>
      </c>
      <c r="M434" s="4">
        <v>3</v>
      </c>
      <c r="N434" s="4" t="s">
        <v>6</v>
      </c>
      <c r="O434" s="4">
        <v>0</v>
      </c>
      <c r="P434" s="4"/>
      <c r="Q434" s="4"/>
      <c r="R434" s="4"/>
      <c r="S434" s="4"/>
      <c r="T434" s="4"/>
      <c r="U434" s="4"/>
      <c r="V434" s="4"/>
      <c r="W434" s="4">
        <v>25594</v>
      </c>
      <c r="X434" s="4">
        <v>1</v>
      </c>
      <c r="Y434" s="4">
        <v>25594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227</v>
      </c>
      <c r="F435" s="4">
        <f>ROUND(Source!AX428,O435)</f>
        <v>0</v>
      </c>
      <c r="G435" s="4" t="s">
        <v>94</v>
      </c>
      <c r="H435" s="4" t="s">
        <v>95</v>
      </c>
      <c r="I435" s="4"/>
      <c r="J435" s="4"/>
      <c r="K435" s="4">
        <v>227</v>
      </c>
      <c r="L435" s="4">
        <v>6</v>
      </c>
      <c r="M435" s="4">
        <v>3</v>
      </c>
      <c r="N435" s="4" t="s">
        <v>6</v>
      </c>
      <c r="O435" s="4">
        <v>0</v>
      </c>
      <c r="P435" s="4"/>
      <c r="Q435" s="4"/>
      <c r="R435" s="4"/>
      <c r="S435" s="4"/>
      <c r="T435" s="4"/>
      <c r="U435" s="4"/>
      <c r="V435" s="4"/>
      <c r="W435" s="4">
        <v>0</v>
      </c>
      <c r="X435" s="4">
        <v>1</v>
      </c>
      <c r="Y435" s="4">
        <v>0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228</v>
      </c>
      <c r="F436" s="4">
        <f>ROUND(Source!AY428,O436)</f>
        <v>25594</v>
      </c>
      <c r="G436" s="4" t="s">
        <v>96</v>
      </c>
      <c r="H436" s="4" t="s">
        <v>97</v>
      </c>
      <c r="I436" s="4"/>
      <c r="J436" s="4"/>
      <c r="K436" s="4">
        <v>228</v>
      </c>
      <c r="L436" s="4">
        <v>7</v>
      </c>
      <c r="M436" s="4">
        <v>3</v>
      </c>
      <c r="N436" s="4" t="s">
        <v>6</v>
      </c>
      <c r="O436" s="4">
        <v>0</v>
      </c>
      <c r="P436" s="4"/>
      <c r="Q436" s="4"/>
      <c r="R436" s="4"/>
      <c r="S436" s="4"/>
      <c r="T436" s="4"/>
      <c r="U436" s="4"/>
      <c r="V436" s="4"/>
      <c r="W436" s="4">
        <v>25594</v>
      </c>
      <c r="X436" s="4">
        <v>1</v>
      </c>
      <c r="Y436" s="4">
        <v>25594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216</v>
      </c>
      <c r="F437" s="4">
        <f>ROUND(Source!AP428,O437)</f>
        <v>0</v>
      </c>
      <c r="G437" s="4" t="s">
        <v>98</v>
      </c>
      <c r="H437" s="4" t="s">
        <v>99</v>
      </c>
      <c r="I437" s="4"/>
      <c r="J437" s="4"/>
      <c r="K437" s="4">
        <v>216</v>
      </c>
      <c r="L437" s="4">
        <v>8</v>
      </c>
      <c r="M437" s="4">
        <v>3</v>
      </c>
      <c r="N437" s="4" t="s">
        <v>6</v>
      </c>
      <c r="O437" s="4">
        <v>0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223</v>
      </c>
      <c r="F438" s="4">
        <f>ROUND(Source!AQ428,O438)</f>
        <v>0</v>
      </c>
      <c r="G438" s="4" t="s">
        <v>100</v>
      </c>
      <c r="H438" s="4" t="s">
        <v>101</v>
      </c>
      <c r="I438" s="4"/>
      <c r="J438" s="4"/>
      <c r="K438" s="4">
        <v>223</v>
      </c>
      <c r="L438" s="4">
        <v>9</v>
      </c>
      <c r="M438" s="4">
        <v>3</v>
      </c>
      <c r="N438" s="4" t="s">
        <v>6</v>
      </c>
      <c r="O438" s="4">
        <v>0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229</v>
      </c>
      <c r="F439" s="4">
        <f>ROUND(Source!AZ428,O439)</f>
        <v>0</v>
      </c>
      <c r="G439" s="4" t="s">
        <v>102</v>
      </c>
      <c r="H439" s="4" t="s">
        <v>103</v>
      </c>
      <c r="I439" s="4"/>
      <c r="J439" s="4"/>
      <c r="K439" s="4">
        <v>229</v>
      </c>
      <c r="L439" s="4">
        <v>10</v>
      </c>
      <c r="M439" s="4">
        <v>3</v>
      </c>
      <c r="N439" s="4" t="s">
        <v>6</v>
      </c>
      <c r="O439" s="4">
        <v>0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203</v>
      </c>
      <c r="F440" s="4">
        <f>ROUND(Source!Q428,O440)</f>
        <v>748</v>
      </c>
      <c r="G440" s="4" t="s">
        <v>104</v>
      </c>
      <c r="H440" s="4" t="s">
        <v>105</v>
      </c>
      <c r="I440" s="4"/>
      <c r="J440" s="4"/>
      <c r="K440" s="4">
        <v>203</v>
      </c>
      <c r="L440" s="4">
        <v>11</v>
      </c>
      <c r="M440" s="4">
        <v>3</v>
      </c>
      <c r="N440" s="4" t="s">
        <v>6</v>
      </c>
      <c r="O440" s="4">
        <v>0</v>
      </c>
      <c r="P440" s="4"/>
      <c r="Q440" s="4"/>
      <c r="R440" s="4"/>
      <c r="S440" s="4"/>
      <c r="T440" s="4"/>
      <c r="U440" s="4"/>
      <c r="V440" s="4"/>
      <c r="W440" s="4">
        <v>748</v>
      </c>
      <c r="X440" s="4">
        <v>1</v>
      </c>
      <c r="Y440" s="4">
        <v>748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231</v>
      </c>
      <c r="F441" s="4">
        <f>ROUND(Source!BB428,O441)</f>
        <v>0</v>
      </c>
      <c r="G441" s="4" t="s">
        <v>106</v>
      </c>
      <c r="H441" s="4" t="s">
        <v>107</v>
      </c>
      <c r="I441" s="4"/>
      <c r="J441" s="4"/>
      <c r="K441" s="4">
        <v>231</v>
      </c>
      <c r="L441" s="4">
        <v>12</v>
      </c>
      <c r="M441" s="4">
        <v>3</v>
      </c>
      <c r="N441" s="4" t="s">
        <v>6</v>
      </c>
      <c r="O441" s="4">
        <v>0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204</v>
      </c>
      <c r="F442" s="4">
        <f>ROUND(Source!R428,O442)</f>
        <v>643</v>
      </c>
      <c r="G442" s="4" t="s">
        <v>108</v>
      </c>
      <c r="H442" s="4" t="s">
        <v>109</v>
      </c>
      <c r="I442" s="4"/>
      <c r="J442" s="4"/>
      <c r="K442" s="4">
        <v>204</v>
      </c>
      <c r="L442" s="4">
        <v>13</v>
      </c>
      <c r="M442" s="4">
        <v>3</v>
      </c>
      <c r="N442" s="4" t="s">
        <v>6</v>
      </c>
      <c r="O442" s="4">
        <v>0</v>
      </c>
      <c r="P442" s="4"/>
      <c r="Q442" s="4"/>
      <c r="R442" s="4"/>
      <c r="S442" s="4"/>
      <c r="T442" s="4"/>
      <c r="U442" s="4"/>
      <c r="V442" s="4"/>
      <c r="W442" s="4">
        <v>643</v>
      </c>
      <c r="X442" s="4">
        <v>1</v>
      </c>
      <c r="Y442" s="4">
        <v>643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205</v>
      </c>
      <c r="F443" s="4">
        <f>ROUND(Source!S428,O443)</f>
        <v>13845</v>
      </c>
      <c r="G443" s="4" t="s">
        <v>110</v>
      </c>
      <c r="H443" s="4" t="s">
        <v>111</v>
      </c>
      <c r="I443" s="4"/>
      <c r="J443" s="4"/>
      <c r="K443" s="4">
        <v>205</v>
      </c>
      <c r="L443" s="4">
        <v>14</v>
      </c>
      <c r="M443" s="4">
        <v>3</v>
      </c>
      <c r="N443" s="4" t="s">
        <v>6</v>
      </c>
      <c r="O443" s="4">
        <v>0</v>
      </c>
      <c r="P443" s="4"/>
      <c r="Q443" s="4"/>
      <c r="R443" s="4"/>
      <c r="S443" s="4"/>
      <c r="T443" s="4"/>
      <c r="U443" s="4"/>
      <c r="V443" s="4"/>
      <c r="W443" s="4">
        <v>13845</v>
      </c>
      <c r="X443" s="4">
        <v>1</v>
      </c>
      <c r="Y443" s="4">
        <v>13845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232</v>
      </c>
      <c r="F444" s="4">
        <f>ROUND(Source!BC428,O444)</f>
        <v>0</v>
      </c>
      <c r="G444" s="4" t="s">
        <v>112</v>
      </c>
      <c r="H444" s="4" t="s">
        <v>113</v>
      </c>
      <c r="I444" s="4"/>
      <c r="J444" s="4"/>
      <c r="K444" s="4">
        <v>232</v>
      </c>
      <c r="L444" s="4">
        <v>15</v>
      </c>
      <c r="M444" s="4">
        <v>3</v>
      </c>
      <c r="N444" s="4" t="s">
        <v>6</v>
      </c>
      <c r="O444" s="4">
        <v>0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214</v>
      </c>
      <c r="F445" s="4">
        <f>ROUND(Source!AS428,O445)</f>
        <v>65867</v>
      </c>
      <c r="G445" s="4" t="s">
        <v>114</v>
      </c>
      <c r="H445" s="4" t="s">
        <v>115</v>
      </c>
      <c r="I445" s="4"/>
      <c r="J445" s="4"/>
      <c r="K445" s="4">
        <v>214</v>
      </c>
      <c r="L445" s="4">
        <v>16</v>
      </c>
      <c r="M445" s="4">
        <v>3</v>
      </c>
      <c r="N445" s="4" t="s">
        <v>6</v>
      </c>
      <c r="O445" s="4">
        <v>0</v>
      </c>
      <c r="P445" s="4"/>
      <c r="Q445" s="4"/>
      <c r="R445" s="4"/>
      <c r="S445" s="4"/>
      <c r="T445" s="4"/>
      <c r="U445" s="4"/>
      <c r="V445" s="4"/>
      <c r="W445" s="4">
        <v>65867</v>
      </c>
      <c r="X445" s="4">
        <v>1</v>
      </c>
      <c r="Y445" s="4">
        <v>65867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215</v>
      </c>
      <c r="F446" s="4">
        <f>ROUND(Source!AT428,O446)</f>
        <v>0</v>
      </c>
      <c r="G446" s="4" t="s">
        <v>116</v>
      </c>
      <c r="H446" s="4" t="s">
        <v>117</v>
      </c>
      <c r="I446" s="4"/>
      <c r="J446" s="4"/>
      <c r="K446" s="4">
        <v>215</v>
      </c>
      <c r="L446" s="4">
        <v>17</v>
      </c>
      <c r="M446" s="4">
        <v>3</v>
      </c>
      <c r="N446" s="4" t="s">
        <v>6</v>
      </c>
      <c r="O446" s="4">
        <v>0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217</v>
      </c>
      <c r="F447" s="4">
        <f>ROUND(Source!AU428,O447)</f>
        <v>0</v>
      </c>
      <c r="G447" s="4" t="s">
        <v>118</v>
      </c>
      <c r="H447" s="4" t="s">
        <v>119</v>
      </c>
      <c r="I447" s="4"/>
      <c r="J447" s="4"/>
      <c r="K447" s="4">
        <v>217</v>
      </c>
      <c r="L447" s="4">
        <v>18</v>
      </c>
      <c r="M447" s="4">
        <v>3</v>
      </c>
      <c r="N447" s="4" t="s">
        <v>6</v>
      </c>
      <c r="O447" s="4">
        <v>0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230</v>
      </c>
      <c r="F448" s="4">
        <f>ROUND(Source!BA428,O448)</f>
        <v>0</v>
      </c>
      <c r="G448" s="4" t="s">
        <v>120</v>
      </c>
      <c r="H448" s="4" t="s">
        <v>121</v>
      </c>
      <c r="I448" s="4"/>
      <c r="J448" s="4"/>
      <c r="K448" s="4">
        <v>230</v>
      </c>
      <c r="L448" s="4">
        <v>19</v>
      </c>
      <c r="M448" s="4">
        <v>3</v>
      </c>
      <c r="N448" s="4" t="s">
        <v>6</v>
      </c>
      <c r="O448" s="4">
        <v>0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206</v>
      </c>
      <c r="F449" s="4">
        <f>ROUND(Source!T428,O449)</f>
        <v>0</v>
      </c>
      <c r="G449" s="4" t="s">
        <v>122</v>
      </c>
      <c r="H449" s="4" t="s">
        <v>123</v>
      </c>
      <c r="I449" s="4"/>
      <c r="J449" s="4"/>
      <c r="K449" s="4">
        <v>206</v>
      </c>
      <c r="L449" s="4">
        <v>20</v>
      </c>
      <c r="M449" s="4">
        <v>3</v>
      </c>
      <c r="N449" s="4" t="s">
        <v>6</v>
      </c>
      <c r="O449" s="4">
        <v>0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207</v>
      </c>
      <c r="F450" s="4">
        <f>ROUND(Source!U428,O450)</f>
        <v>35.595999999999997</v>
      </c>
      <c r="G450" s="4" t="s">
        <v>124</v>
      </c>
      <c r="H450" s="4" t="s">
        <v>125</v>
      </c>
      <c r="I450" s="4"/>
      <c r="J450" s="4"/>
      <c r="K450" s="4">
        <v>207</v>
      </c>
      <c r="L450" s="4">
        <v>21</v>
      </c>
      <c r="M450" s="4">
        <v>3</v>
      </c>
      <c r="N450" s="4" t="s">
        <v>6</v>
      </c>
      <c r="O450" s="4">
        <v>7</v>
      </c>
      <c r="P450" s="4"/>
      <c r="Q450" s="4"/>
      <c r="R450" s="4"/>
      <c r="S450" s="4"/>
      <c r="T450" s="4"/>
      <c r="U450" s="4"/>
      <c r="V450" s="4"/>
      <c r="W450" s="4">
        <v>35.595999999999997</v>
      </c>
      <c r="X450" s="4">
        <v>1</v>
      </c>
      <c r="Y450" s="4">
        <v>35.595999999999997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208</v>
      </c>
      <c r="F451" s="4">
        <f>ROUND(Source!V428,O451)</f>
        <v>1.06839</v>
      </c>
      <c r="G451" s="4" t="s">
        <v>126</v>
      </c>
      <c r="H451" s="4" t="s">
        <v>127</v>
      </c>
      <c r="I451" s="4"/>
      <c r="J451" s="4"/>
      <c r="K451" s="4">
        <v>208</v>
      </c>
      <c r="L451" s="4">
        <v>22</v>
      </c>
      <c r="M451" s="4">
        <v>3</v>
      </c>
      <c r="N451" s="4" t="s">
        <v>6</v>
      </c>
      <c r="O451" s="4">
        <v>7</v>
      </c>
      <c r="P451" s="4"/>
      <c r="Q451" s="4"/>
      <c r="R451" s="4"/>
      <c r="S451" s="4"/>
      <c r="T451" s="4"/>
      <c r="U451" s="4"/>
      <c r="V451" s="4"/>
      <c r="W451" s="4">
        <v>1.06839</v>
      </c>
      <c r="X451" s="4">
        <v>1</v>
      </c>
      <c r="Y451" s="4">
        <v>1.06839</v>
      </c>
      <c r="Z451" s="4"/>
      <c r="AA451" s="4"/>
      <c r="AB451" s="4"/>
    </row>
    <row r="452" spans="1:245" x14ac:dyDescent="0.2">
      <c r="A452" s="4">
        <v>50</v>
      </c>
      <c r="B452" s="4">
        <v>0</v>
      </c>
      <c r="C452" s="4">
        <v>0</v>
      </c>
      <c r="D452" s="4">
        <v>1</v>
      </c>
      <c r="E452" s="4">
        <v>209</v>
      </c>
      <c r="F452" s="4">
        <f>ROUND(Source!W428,O452)</f>
        <v>0</v>
      </c>
      <c r="G452" s="4" t="s">
        <v>128</v>
      </c>
      <c r="H452" s="4" t="s">
        <v>129</v>
      </c>
      <c r="I452" s="4"/>
      <c r="J452" s="4"/>
      <c r="K452" s="4">
        <v>209</v>
      </c>
      <c r="L452" s="4">
        <v>23</v>
      </c>
      <c r="M452" s="4">
        <v>3</v>
      </c>
      <c r="N452" s="4" t="s">
        <v>6</v>
      </c>
      <c r="O452" s="4">
        <v>0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45" x14ac:dyDescent="0.2">
      <c r="A453" s="4">
        <v>50</v>
      </c>
      <c r="B453" s="4">
        <v>0</v>
      </c>
      <c r="C453" s="4">
        <v>0</v>
      </c>
      <c r="D453" s="4">
        <v>1</v>
      </c>
      <c r="E453" s="4">
        <v>233</v>
      </c>
      <c r="F453" s="4">
        <f>ROUND(Source!BD428,O453)</f>
        <v>0</v>
      </c>
      <c r="G453" s="4" t="s">
        <v>130</v>
      </c>
      <c r="H453" s="4" t="s">
        <v>131</v>
      </c>
      <c r="I453" s="4"/>
      <c r="J453" s="4"/>
      <c r="K453" s="4">
        <v>233</v>
      </c>
      <c r="L453" s="4">
        <v>24</v>
      </c>
      <c r="M453" s="4">
        <v>3</v>
      </c>
      <c r="N453" s="4" t="s">
        <v>6</v>
      </c>
      <c r="O453" s="4">
        <v>0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45" x14ac:dyDescent="0.2">
      <c r="A454" s="4">
        <v>50</v>
      </c>
      <c r="B454" s="4">
        <v>0</v>
      </c>
      <c r="C454" s="4">
        <v>0</v>
      </c>
      <c r="D454" s="4">
        <v>1</v>
      </c>
      <c r="E454" s="4">
        <v>210</v>
      </c>
      <c r="F454" s="4">
        <f>ROUND(Source!X428,O454)</f>
        <v>16208</v>
      </c>
      <c r="G454" s="4" t="s">
        <v>132</v>
      </c>
      <c r="H454" s="4" t="s">
        <v>133</v>
      </c>
      <c r="I454" s="4"/>
      <c r="J454" s="4"/>
      <c r="K454" s="4">
        <v>210</v>
      </c>
      <c r="L454" s="4">
        <v>25</v>
      </c>
      <c r="M454" s="4">
        <v>3</v>
      </c>
      <c r="N454" s="4" t="s">
        <v>6</v>
      </c>
      <c r="O454" s="4">
        <v>0</v>
      </c>
      <c r="P454" s="4"/>
      <c r="Q454" s="4"/>
      <c r="R454" s="4"/>
      <c r="S454" s="4"/>
      <c r="T454" s="4"/>
      <c r="U454" s="4"/>
      <c r="V454" s="4"/>
      <c r="W454" s="4">
        <v>16208</v>
      </c>
      <c r="X454" s="4">
        <v>1</v>
      </c>
      <c r="Y454" s="4">
        <v>16208</v>
      </c>
      <c r="Z454" s="4"/>
      <c r="AA454" s="4"/>
      <c r="AB454" s="4"/>
    </row>
    <row r="455" spans="1:245" x14ac:dyDescent="0.2">
      <c r="A455" s="4">
        <v>50</v>
      </c>
      <c r="B455" s="4">
        <v>0</v>
      </c>
      <c r="C455" s="4">
        <v>0</v>
      </c>
      <c r="D455" s="4">
        <v>1</v>
      </c>
      <c r="E455" s="4">
        <v>211</v>
      </c>
      <c r="F455" s="4">
        <f>ROUND(Source!Y428,O455)</f>
        <v>9472</v>
      </c>
      <c r="G455" s="4" t="s">
        <v>134</v>
      </c>
      <c r="H455" s="4" t="s">
        <v>135</v>
      </c>
      <c r="I455" s="4"/>
      <c r="J455" s="4"/>
      <c r="K455" s="4">
        <v>211</v>
      </c>
      <c r="L455" s="4">
        <v>26</v>
      </c>
      <c r="M455" s="4">
        <v>3</v>
      </c>
      <c r="N455" s="4" t="s">
        <v>6</v>
      </c>
      <c r="O455" s="4">
        <v>0</v>
      </c>
      <c r="P455" s="4"/>
      <c r="Q455" s="4"/>
      <c r="R455" s="4"/>
      <c r="S455" s="4"/>
      <c r="T455" s="4"/>
      <c r="U455" s="4"/>
      <c r="V455" s="4"/>
      <c r="W455" s="4">
        <v>9472</v>
      </c>
      <c r="X455" s="4">
        <v>1</v>
      </c>
      <c r="Y455" s="4">
        <v>9472</v>
      </c>
      <c r="Z455" s="4"/>
      <c r="AA455" s="4"/>
      <c r="AB455" s="4"/>
    </row>
    <row r="456" spans="1:245" x14ac:dyDescent="0.2">
      <c r="A456" s="4">
        <v>50</v>
      </c>
      <c r="B456" s="4">
        <v>0</v>
      </c>
      <c r="C456" s="4">
        <v>0</v>
      </c>
      <c r="D456" s="4">
        <v>1</v>
      </c>
      <c r="E456" s="4">
        <v>224</v>
      </c>
      <c r="F456" s="4">
        <f>ROUND(Source!AR428,O456)</f>
        <v>65867</v>
      </c>
      <c r="G456" s="4" t="s">
        <v>136</v>
      </c>
      <c r="H456" s="4" t="s">
        <v>137</v>
      </c>
      <c r="I456" s="4"/>
      <c r="J456" s="4"/>
      <c r="K456" s="4">
        <v>224</v>
      </c>
      <c r="L456" s="4">
        <v>27</v>
      </c>
      <c r="M456" s="4">
        <v>3</v>
      </c>
      <c r="N456" s="4" t="s">
        <v>6</v>
      </c>
      <c r="O456" s="4">
        <v>0</v>
      </c>
      <c r="P456" s="4"/>
      <c r="Q456" s="4"/>
      <c r="R456" s="4"/>
      <c r="S456" s="4"/>
      <c r="T456" s="4"/>
      <c r="U456" s="4"/>
      <c r="V456" s="4"/>
      <c r="W456" s="4">
        <v>65867</v>
      </c>
      <c r="X456" s="4">
        <v>1</v>
      </c>
      <c r="Y456" s="4">
        <v>65867</v>
      </c>
      <c r="Z456" s="4"/>
      <c r="AA456" s="4"/>
      <c r="AB456" s="4"/>
    </row>
    <row r="458" spans="1:245" x14ac:dyDescent="0.2">
      <c r="A458" s="1">
        <v>5</v>
      </c>
      <c r="B458" s="1">
        <v>1</v>
      </c>
      <c r="C458" s="1"/>
      <c r="D458" s="1">
        <f>ROW(A479)</f>
        <v>479</v>
      </c>
      <c r="E458" s="1"/>
      <c r="F458" s="1" t="s">
        <v>17</v>
      </c>
      <c r="G458" s="1" t="s">
        <v>336</v>
      </c>
      <c r="H458" s="1" t="s">
        <v>6</v>
      </c>
      <c r="I458" s="1">
        <v>0</v>
      </c>
      <c r="J458" s="1"/>
      <c r="K458" s="1">
        <v>0</v>
      </c>
      <c r="L458" s="1"/>
      <c r="M458" s="1" t="s">
        <v>6</v>
      </c>
      <c r="N458" s="1"/>
      <c r="O458" s="1"/>
      <c r="P458" s="1"/>
      <c r="Q458" s="1"/>
      <c r="R458" s="1"/>
      <c r="S458" s="1">
        <v>0</v>
      </c>
      <c r="T458" s="1"/>
      <c r="U458" s="1" t="s">
        <v>6</v>
      </c>
      <c r="V458" s="1">
        <v>0</v>
      </c>
      <c r="W458" s="1"/>
      <c r="X458" s="1"/>
      <c r="Y458" s="1"/>
      <c r="Z458" s="1"/>
      <c r="AA458" s="1"/>
      <c r="AB458" s="1" t="s">
        <v>6</v>
      </c>
      <c r="AC458" s="1" t="s">
        <v>6</v>
      </c>
      <c r="AD458" s="1" t="s">
        <v>6</v>
      </c>
      <c r="AE458" s="1" t="s">
        <v>6</v>
      </c>
      <c r="AF458" s="1" t="s">
        <v>6</v>
      </c>
      <c r="AG458" s="1" t="s">
        <v>6</v>
      </c>
      <c r="AH458" s="1"/>
      <c r="AI458" s="1"/>
      <c r="AJ458" s="1"/>
      <c r="AK458" s="1"/>
      <c r="AL458" s="1"/>
      <c r="AM458" s="1"/>
      <c r="AN458" s="1"/>
      <c r="AO458" s="1"/>
      <c r="AP458" s="1" t="s">
        <v>6</v>
      </c>
      <c r="AQ458" s="1" t="s">
        <v>6</v>
      </c>
      <c r="AR458" s="1" t="s">
        <v>6</v>
      </c>
      <c r="AS458" s="1"/>
      <c r="AT458" s="1"/>
      <c r="AU458" s="1"/>
      <c r="AV458" s="1"/>
      <c r="AW458" s="1"/>
      <c r="AX458" s="1"/>
      <c r="AY458" s="1"/>
      <c r="AZ458" s="1" t="s">
        <v>6</v>
      </c>
      <c r="BA458" s="1"/>
      <c r="BB458" s="1" t="s">
        <v>6</v>
      </c>
      <c r="BC458" s="1" t="s">
        <v>6</v>
      </c>
      <c r="BD458" s="1" t="s">
        <v>6</v>
      </c>
      <c r="BE458" s="1" t="s">
        <v>6</v>
      </c>
      <c r="BF458" s="1" t="s">
        <v>6</v>
      </c>
      <c r="BG458" s="1" t="s">
        <v>6</v>
      </c>
      <c r="BH458" s="1" t="s">
        <v>6</v>
      </c>
      <c r="BI458" s="1" t="s">
        <v>6</v>
      </c>
      <c r="BJ458" s="1" t="s">
        <v>6</v>
      </c>
      <c r="BK458" s="1" t="s">
        <v>6</v>
      </c>
      <c r="BL458" s="1" t="s">
        <v>6</v>
      </c>
      <c r="BM458" s="1" t="s">
        <v>6</v>
      </c>
      <c r="BN458" s="1" t="s">
        <v>6</v>
      </c>
      <c r="BO458" s="1" t="s">
        <v>6</v>
      </c>
      <c r="BP458" s="1" t="s">
        <v>6</v>
      </c>
      <c r="BQ458" s="1"/>
      <c r="BR458" s="1"/>
      <c r="BS458" s="1"/>
      <c r="BT458" s="1"/>
      <c r="BU458" s="1"/>
      <c r="BV458" s="1"/>
      <c r="BW458" s="1"/>
      <c r="BX458" s="1">
        <v>0</v>
      </c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>
        <v>0</v>
      </c>
    </row>
    <row r="460" spans="1:245" x14ac:dyDescent="0.2">
      <c r="A460" s="2">
        <v>52</v>
      </c>
      <c r="B460" s="2">
        <f t="shared" ref="B460:G460" si="367">B479</f>
        <v>1</v>
      </c>
      <c r="C460" s="2">
        <f t="shared" si="367"/>
        <v>5</v>
      </c>
      <c r="D460" s="2">
        <f t="shared" si="367"/>
        <v>458</v>
      </c>
      <c r="E460" s="2">
        <f t="shared" si="367"/>
        <v>0</v>
      </c>
      <c r="F460" s="2" t="str">
        <f t="shared" si="367"/>
        <v>Новый подраздел</v>
      </c>
      <c r="G460" s="2" t="str">
        <f t="shared" si="367"/>
        <v>Площадки лестницы входа в подвал</v>
      </c>
      <c r="H460" s="2"/>
      <c r="I460" s="2"/>
      <c r="J460" s="2"/>
      <c r="K460" s="2"/>
      <c r="L460" s="2"/>
      <c r="M460" s="2"/>
      <c r="N460" s="2"/>
      <c r="O460" s="2">
        <f t="shared" ref="O460:AT460" si="368">O479</f>
        <v>15190</v>
      </c>
      <c r="P460" s="2">
        <f t="shared" si="368"/>
        <v>10019</v>
      </c>
      <c r="Q460" s="2">
        <f t="shared" si="368"/>
        <v>334</v>
      </c>
      <c r="R460" s="2">
        <f t="shared" si="368"/>
        <v>197</v>
      </c>
      <c r="S460" s="2">
        <f t="shared" si="368"/>
        <v>4837</v>
      </c>
      <c r="T460" s="2">
        <f t="shared" si="368"/>
        <v>0</v>
      </c>
      <c r="U460" s="2">
        <f t="shared" si="368"/>
        <v>11.985120000000002</v>
      </c>
      <c r="V460" s="2">
        <f t="shared" si="368"/>
        <v>0.35211999999999999</v>
      </c>
      <c r="W460" s="2">
        <f t="shared" si="368"/>
        <v>0</v>
      </c>
      <c r="X460" s="2">
        <f t="shared" si="368"/>
        <v>5286</v>
      </c>
      <c r="Y460" s="2">
        <f t="shared" si="368"/>
        <v>3050</v>
      </c>
      <c r="Z460" s="2">
        <f t="shared" si="368"/>
        <v>0</v>
      </c>
      <c r="AA460" s="2">
        <f t="shared" si="368"/>
        <v>0</v>
      </c>
      <c r="AB460" s="2">
        <f t="shared" si="368"/>
        <v>15190</v>
      </c>
      <c r="AC460" s="2">
        <f t="shared" si="368"/>
        <v>10019</v>
      </c>
      <c r="AD460" s="2">
        <f t="shared" si="368"/>
        <v>334</v>
      </c>
      <c r="AE460" s="2">
        <f t="shared" si="368"/>
        <v>197</v>
      </c>
      <c r="AF460" s="2">
        <f t="shared" si="368"/>
        <v>4837</v>
      </c>
      <c r="AG460" s="2">
        <f t="shared" si="368"/>
        <v>0</v>
      </c>
      <c r="AH460" s="2">
        <f t="shared" si="368"/>
        <v>11.985120000000002</v>
      </c>
      <c r="AI460" s="2">
        <f t="shared" si="368"/>
        <v>0.35211999999999999</v>
      </c>
      <c r="AJ460" s="2">
        <f t="shared" si="368"/>
        <v>0</v>
      </c>
      <c r="AK460" s="2">
        <f t="shared" si="368"/>
        <v>5286</v>
      </c>
      <c r="AL460" s="2">
        <f t="shared" si="368"/>
        <v>3050</v>
      </c>
      <c r="AM460" s="2">
        <f t="shared" si="368"/>
        <v>0</v>
      </c>
      <c r="AN460" s="2">
        <f t="shared" si="368"/>
        <v>0</v>
      </c>
      <c r="AO460" s="2">
        <f t="shared" si="368"/>
        <v>0</v>
      </c>
      <c r="AP460" s="2">
        <f t="shared" si="368"/>
        <v>0</v>
      </c>
      <c r="AQ460" s="2">
        <f t="shared" si="368"/>
        <v>0</v>
      </c>
      <c r="AR460" s="2">
        <f t="shared" si="368"/>
        <v>23526</v>
      </c>
      <c r="AS460" s="2">
        <f t="shared" si="368"/>
        <v>23526</v>
      </c>
      <c r="AT460" s="2">
        <f t="shared" si="368"/>
        <v>0</v>
      </c>
      <c r="AU460" s="2">
        <f t="shared" ref="AU460:BZ460" si="369">AU479</f>
        <v>0</v>
      </c>
      <c r="AV460" s="2">
        <f t="shared" si="369"/>
        <v>10019</v>
      </c>
      <c r="AW460" s="2">
        <f t="shared" si="369"/>
        <v>10019</v>
      </c>
      <c r="AX460" s="2">
        <f t="shared" si="369"/>
        <v>0</v>
      </c>
      <c r="AY460" s="2">
        <f t="shared" si="369"/>
        <v>10019</v>
      </c>
      <c r="AZ460" s="2">
        <f t="shared" si="369"/>
        <v>0</v>
      </c>
      <c r="BA460" s="2">
        <f t="shared" si="369"/>
        <v>0</v>
      </c>
      <c r="BB460" s="2">
        <f t="shared" si="369"/>
        <v>0</v>
      </c>
      <c r="BC460" s="2">
        <f t="shared" si="369"/>
        <v>0</v>
      </c>
      <c r="BD460" s="2">
        <f t="shared" si="369"/>
        <v>0</v>
      </c>
      <c r="BE460" s="2">
        <f t="shared" si="369"/>
        <v>0</v>
      </c>
      <c r="BF460" s="2">
        <f t="shared" si="369"/>
        <v>0</v>
      </c>
      <c r="BG460" s="2">
        <f t="shared" si="369"/>
        <v>0</v>
      </c>
      <c r="BH460" s="2">
        <f t="shared" si="369"/>
        <v>0</v>
      </c>
      <c r="BI460" s="2">
        <f t="shared" si="369"/>
        <v>0</v>
      </c>
      <c r="BJ460" s="2">
        <f t="shared" si="369"/>
        <v>0</v>
      </c>
      <c r="BK460" s="2">
        <f t="shared" si="369"/>
        <v>0</v>
      </c>
      <c r="BL460" s="2">
        <f t="shared" si="369"/>
        <v>0</v>
      </c>
      <c r="BM460" s="2">
        <f t="shared" si="369"/>
        <v>0</v>
      </c>
      <c r="BN460" s="2">
        <f t="shared" si="369"/>
        <v>0</v>
      </c>
      <c r="BO460" s="2">
        <f t="shared" si="369"/>
        <v>0</v>
      </c>
      <c r="BP460" s="2">
        <f t="shared" si="369"/>
        <v>0</v>
      </c>
      <c r="BQ460" s="2">
        <f t="shared" si="369"/>
        <v>0</v>
      </c>
      <c r="BR460" s="2">
        <f t="shared" si="369"/>
        <v>0</v>
      </c>
      <c r="BS460" s="2">
        <f t="shared" si="369"/>
        <v>0</v>
      </c>
      <c r="BT460" s="2">
        <f t="shared" si="369"/>
        <v>0</v>
      </c>
      <c r="BU460" s="2">
        <f t="shared" si="369"/>
        <v>0</v>
      </c>
      <c r="BV460" s="2">
        <f t="shared" si="369"/>
        <v>0</v>
      </c>
      <c r="BW460" s="2">
        <f t="shared" si="369"/>
        <v>0</v>
      </c>
      <c r="BX460" s="2">
        <f t="shared" si="369"/>
        <v>0</v>
      </c>
      <c r="BY460" s="2">
        <f t="shared" si="369"/>
        <v>0</v>
      </c>
      <c r="BZ460" s="2">
        <f t="shared" si="369"/>
        <v>0</v>
      </c>
      <c r="CA460" s="2">
        <f t="shared" ref="CA460:DF460" si="370">CA479</f>
        <v>23526</v>
      </c>
      <c r="CB460" s="2">
        <f t="shared" si="370"/>
        <v>23526</v>
      </c>
      <c r="CC460" s="2">
        <f t="shared" si="370"/>
        <v>0</v>
      </c>
      <c r="CD460" s="2">
        <f t="shared" si="370"/>
        <v>0</v>
      </c>
      <c r="CE460" s="2">
        <f t="shared" si="370"/>
        <v>10019</v>
      </c>
      <c r="CF460" s="2">
        <f t="shared" si="370"/>
        <v>10019</v>
      </c>
      <c r="CG460" s="2">
        <f t="shared" si="370"/>
        <v>0</v>
      </c>
      <c r="CH460" s="2">
        <f t="shared" si="370"/>
        <v>10019</v>
      </c>
      <c r="CI460" s="2">
        <f t="shared" si="370"/>
        <v>0</v>
      </c>
      <c r="CJ460" s="2">
        <f t="shared" si="370"/>
        <v>0</v>
      </c>
      <c r="CK460" s="2">
        <f t="shared" si="370"/>
        <v>0</v>
      </c>
      <c r="CL460" s="2">
        <f t="shared" si="370"/>
        <v>0</v>
      </c>
      <c r="CM460" s="2">
        <f t="shared" si="370"/>
        <v>0</v>
      </c>
      <c r="CN460" s="2">
        <f t="shared" si="370"/>
        <v>0</v>
      </c>
      <c r="CO460" s="2">
        <f t="shared" si="370"/>
        <v>0</v>
      </c>
      <c r="CP460" s="2">
        <f t="shared" si="370"/>
        <v>0</v>
      </c>
      <c r="CQ460" s="2">
        <f t="shared" si="370"/>
        <v>0</v>
      </c>
      <c r="CR460" s="2">
        <f t="shared" si="370"/>
        <v>0</v>
      </c>
      <c r="CS460" s="2">
        <f t="shared" si="370"/>
        <v>0</v>
      </c>
      <c r="CT460" s="2">
        <f t="shared" si="370"/>
        <v>0</v>
      </c>
      <c r="CU460" s="2">
        <f t="shared" si="370"/>
        <v>0</v>
      </c>
      <c r="CV460" s="2">
        <f t="shared" si="370"/>
        <v>0</v>
      </c>
      <c r="CW460" s="2">
        <f t="shared" si="370"/>
        <v>0</v>
      </c>
      <c r="CX460" s="2">
        <f t="shared" si="370"/>
        <v>0</v>
      </c>
      <c r="CY460" s="2">
        <f t="shared" si="370"/>
        <v>0</v>
      </c>
      <c r="CZ460" s="2">
        <f t="shared" si="370"/>
        <v>0</v>
      </c>
      <c r="DA460" s="2">
        <f t="shared" si="370"/>
        <v>0</v>
      </c>
      <c r="DB460" s="2">
        <f t="shared" si="370"/>
        <v>0</v>
      </c>
      <c r="DC460" s="2">
        <f t="shared" si="370"/>
        <v>0</v>
      </c>
      <c r="DD460" s="2">
        <f t="shared" si="370"/>
        <v>0</v>
      </c>
      <c r="DE460" s="2">
        <f t="shared" si="370"/>
        <v>0</v>
      </c>
      <c r="DF460" s="2">
        <f t="shared" si="370"/>
        <v>0</v>
      </c>
      <c r="DG460" s="3">
        <f t="shared" ref="DG460:EL460" si="371">DG479</f>
        <v>0</v>
      </c>
      <c r="DH460" s="3">
        <f t="shared" si="371"/>
        <v>0</v>
      </c>
      <c r="DI460" s="3">
        <f t="shared" si="371"/>
        <v>0</v>
      </c>
      <c r="DJ460" s="3">
        <f t="shared" si="371"/>
        <v>0</v>
      </c>
      <c r="DK460" s="3">
        <f t="shared" si="371"/>
        <v>0</v>
      </c>
      <c r="DL460" s="3">
        <f t="shared" si="371"/>
        <v>0</v>
      </c>
      <c r="DM460" s="3">
        <f t="shared" si="371"/>
        <v>0</v>
      </c>
      <c r="DN460" s="3">
        <f t="shared" si="371"/>
        <v>0</v>
      </c>
      <c r="DO460" s="3">
        <f t="shared" si="371"/>
        <v>0</v>
      </c>
      <c r="DP460" s="3">
        <f t="shared" si="371"/>
        <v>0</v>
      </c>
      <c r="DQ460" s="3">
        <f t="shared" si="371"/>
        <v>0</v>
      </c>
      <c r="DR460" s="3">
        <f t="shared" si="371"/>
        <v>0</v>
      </c>
      <c r="DS460" s="3">
        <f t="shared" si="371"/>
        <v>0</v>
      </c>
      <c r="DT460" s="3">
        <f t="shared" si="371"/>
        <v>0</v>
      </c>
      <c r="DU460" s="3">
        <f t="shared" si="371"/>
        <v>0</v>
      </c>
      <c r="DV460" s="3">
        <f t="shared" si="371"/>
        <v>0</v>
      </c>
      <c r="DW460" s="3">
        <f t="shared" si="371"/>
        <v>0</v>
      </c>
      <c r="DX460" s="3">
        <f t="shared" si="371"/>
        <v>0</v>
      </c>
      <c r="DY460" s="3">
        <f t="shared" si="371"/>
        <v>0</v>
      </c>
      <c r="DZ460" s="3">
        <f t="shared" si="371"/>
        <v>0</v>
      </c>
      <c r="EA460" s="3">
        <f t="shared" si="371"/>
        <v>0</v>
      </c>
      <c r="EB460" s="3">
        <f t="shared" si="371"/>
        <v>0</v>
      </c>
      <c r="EC460" s="3">
        <f t="shared" si="371"/>
        <v>0</v>
      </c>
      <c r="ED460" s="3">
        <f t="shared" si="371"/>
        <v>0</v>
      </c>
      <c r="EE460" s="3">
        <f t="shared" si="371"/>
        <v>0</v>
      </c>
      <c r="EF460" s="3">
        <f t="shared" si="371"/>
        <v>0</v>
      </c>
      <c r="EG460" s="3">
        <f t="shared" si="371"/>
        <v>0</v>
      </c>
      <c r="EH460" s="3">
        <f t="shared" si="371"/>
        <v>0</v>
      </c>
      <c r="EI460" s="3">
        <f t="shared" si="371"/>
        <v>0</v>
      </c>
      <c r="EJ460" s="3">
        <f t="shared" si="371"/>
        <v>0</v>
      </c>
      <c r="EK460" s="3">
        <f t="shared" si="371"/>
        <v>0</v>
      </c>
      <c r="EL460" s="3">
        <f t="shared" si="371"/>
        <v>0</v>
      </c>
      <c r="EM460" s="3">
        <f t="shared" ref="EM460:FR460" si="372">EM479</f>
        <v>0</v>
      </c>
      <c r="EN460" s="3">
        <f t="shared" si="372"/>
        <v>0</v>
      </c>
      <c r="EO460" s="3">
        <f t="shared" si="372"/>
        <v>0</v>
      </c>
      <c r="EP460" s="3">
        <f t="shared" si="372"/>
        <v>0</v>
      </c>
      <c r="EQ460" s="3">
        <f t="shared" si="372"/>
        <v>0</v>
      </c>
      <c r="ER460" s="3">
        <f t="shared" si="372"/>
        <v>0</v>
      </c>
      <c r="ES460" s="3">
        <f t="shared" si="372"/>
        <v>0</v>
      </c>
      <c r="ET460" s="3">
        <f t="shared" si="372"/>
        <v>0</v>
      </c>
      <c r="EU460" s="3">
        <f t="shared" si="372"/>
        <v>0</v>
      </c>
      <c r="EV460" s="3">
        <f t="shared" si="372"/>
        <v>0</v>
      </c>
      <c r="EW460" s="3">
        <f t="shared" si="372"/>
        <v>0</v>
      </c>
      <c r="EX460" s="3">
        <f t="shared" si="372"/>
        <v>0</v>
      </c>
      <c r="EY460" s="3">
        <f t="shared" si="372"/>
        <v>0</v>
      </c>
      <c r="EZ460" s="3">
        <f t="shared" si="372"/>
        <v>0</v>
      </c>
      <c r="FA460" s="3">
        <f t="shared" si="372"/>
        <v>0</v>
      </c>
      <c r="FB460" s="3">
        <f t="shared" si="372"/>
        <v>0</v>
      </c>
      <c r="FC460" s="3">
        <f t="shared" si="372"/>
        <v>0</v>
      </c>
      <c r="FD460" s="3">
        <f t="shared" si="372"/>
        <v>0</v>
      </c>
      <c r="FE460" s="3">
        <f t="shared" si="372"/>
        <v>0</v>
      </c>
      <c r="FF460" s="3">
        <f t="shared" si="372"/>
        <v>0</v>
      </c>
      <c r="FG460" s="3">
        <f t="shared" si="372"/>
        <v>0</v>
      </c>
      <c r="FH460" s="3">
        <f t="shared" si="372"/>
        <v>0</v>
      </c>
      <c r="FI460" s="3">
        <f t="shared" si="372"/>
        <v>0</v>
      </c>
      <c r="FJ460" s="3">
        <f t="shared" si="372"/>
        <v>0</v>
      </c>
      <c r="FK460" s="3">
        <f t="shared" si="372"/>
        <v>0</v>
      </c>
      <c r="FL460" s="3">
        <f t="shared" si="372"/>
        <v>0</v>
      </c>
      <c r="FM460" s="3">
        <f t="shared" si="372"/>
        <v>0</v>
      </c>
      <c r="FN460" s="3">
        <f t="shared" si="372"/>
        <v>0</v>
      </c>
      <c r="FO460" s="3">
        <f t="shared" si="372"/>
        <v>0</v>
      </c>
      <c r="FP460" s="3">
        <f t="shared" si="372"/>
        <v>0</v>
      </c>
      <c r="FQ460" s="3">
        <f t="shared" si="372"/>
        <v>0</v>
      </c>
      <c r="FR460" s="3">
        <f t="shared" si="372"/>
        <v>0</v>
      </c>
      <c r="FS460" s="3">
        <f t="shared" ref="FS460:GX460" si="373">FS479</f>
        <v>0</v>
      </c>
      <c r="FT460" s="3">
        <f t="shared" si="373"/>
        <v>0</v>
      </c>
      <c r="FU460" s="3">
        <f t="shared" si="373"/>
        <v>0</v>
      </c>
      <c r="FV460" s="3">
        <f t="shared" si="373"/>
        <v>0</v>
      </c>
      <c r="FW460" s="3">
        <f t="shared" si="373"/>
        <v>0</v>
      </c>
      <c r="FX460" s="3">
        <f t="shared" si="373"/>
        <v>0</v>
      </c>
      <c r="FY460" s="3">
        <f t="shared" si="373"/>
        <v>0</v>
      </c>
      <c r="FZ460" s="3">
        <f t="shared" si="373"/>
        <v>0</v>
      </c>
      <c r="GA460" s="3">
        <f t="shared" si="373"/>
        <v>0</v>
      </c>
      <c r="GB460" s="3">
        <f t="shared" si="373"/>
        <v>0</v>
      </c>
      <c r="GC460" s="3">
        <f t="shared" si="373"/>
        <v>0</v>
      </c>
      <c r="GD460" s="3">
        <f t="shared" si="373"/>
        <v>0</v>
      </c>
      <c r="GE460" s="3">
        <f t="shared" si="373"/>
        <v>0</v>
      </c>
      <c r="GF460" s="3">
        <f t="shared" si="373"/>
        <v>0</v>
      </c>
      <c r="GG460" s="3">
        <f t="shared" si="373"/>
        <v>0</v>
      </c>
      <c r="GH460" s="3">
        <f t="shared" si="373"/>
        <v>0</v>
      </c>
      <c r="GI460" s="3">
        <f t="shared" si="373"/>
        <v>0</v>
      </c>
      <c r="GJ460" s="3">
        <f t="shared" si="373"/>
        <v>0</v>
      </c>
      <c r="GK460" s="3">
        <f t="shared" si="373"/>
        <v>0</v>
      </c>
      <c r="GL460" s="3">
        <f t="shared" si="373"/>
        <v>0</v>
      </c>
      <c r="GM460" s="3">
        <f t="shared" si="373"/>
        <v>0</v>
      </c>
      <c r="GN460" s="3">
        <f t="shared" si="373"/>
        <v>0</v>
      </c>
      <c r="GO460" s="3">
        <f t="shared" si="373"/>
        <v>0</v>
      </c>
      <c r="GP460" s="3">
        <f t="shared" si="373"/>
        <v>0</v>
      </c>
      <c r="GQ460" s="3">
        <f t="shared" si="373"/>
        <v>0</v>
      </c>
      <c r="GR460" s="3">
        <f t="shared" si="373"/>
        <v>0</v>
      </c>
      <c r="GS460" s="3">
        <f t="shared" si="373"/>
        <v>0</v>
      </c>
      <c r="GT460" s="3">
        <f t="shared" si="373"/>
        <v>0</v>
      </c>
      <c r="GU460" s="3">
        <f t="shared" si="373"/>
        <v>0</v>
      </c>
      <c r="GV460" s="3">
        <f t="shared" si="373"/>
        <v>0</v>
      </c>
      <c r="GW460" s="3">
        <f t="shared" si="373"/>
        <v>0</v>
      </c>
      <c r="GX460" s="3">
        <f t="shared" si="373"/>
        <v>0</v>
      </c>
    </row>
    <row r="462" spans="1:245" x14ac:dyDescent="0.2">
      <c r="A462">
        <v>17</v>
      </c>
      <c r="B462">
        <v>1</v>
      </c>
      <c r="C462">
        <f>ROW(SmtRes!A298)</f>
        <v>298</v>
      </c>
      <c r="D462">
        <f>ROW(EtalonRes!A285)</f>
        <v>285</v>
      </c>
      <c r="E462" t="s">
        <v>337</v>
      </c>
      <c r="F462" t="s">
        <v>235</v>
      </c>
      <c r="G462" t="s">
        <v>236</v>
      </c>
      <c r="H462" t="s">
        <v>70</v>
      </c>
      <c r="I462">
        <v>0.56000000000000005</v>
      </c>
      <c r="J462">
        <v>0</v>
      </c>
      <c r="K462">
        <v>0.56000000000000005</v>
      </c>
      <c r="O462">
        <f t="shared" ref="O462:O477" si="374">ROUND(CP462,0)</f>
        <v>2442</v>
      </c>
      <c r="P462">
        <f t="shared" ref="P462:P477" si="375">ROUND(CQ462*I462,0)</f>
        <v>0</v>
      </c>
      <c r="Q462">
        <f t="shared" ref="Q462:Q477" si="376">ROUND(CR462*I462,0)</f>
        <v>206</v>
      </c>
      <c r="R462">
        <f t="shared" ref="R462:R477" si="377">ROUND(CS462*I462,0)</f>
        <v>90</v>
      </c>
      <c r="S462">
        <f t="shared" ref="S462:S477" si="378">ROUND(CT462*I462,0)</f>
        <v>2236</v>
      </c>
      <c r="T462">
        <f t="shared" ref="T462:T477" si="379">ROUND(CU462*I462,0)</f>
        <v>0</v>
      </c>
      <c r="U462">
        <f t="shared" ref="U462:U477" si="380">ROUND(CV462*I462,7)</f>
        <v>5.3032000000000004</v>
      </c>
      <c r="V462">
        <f t="shared" ref="V462:V477" si="381">ROUND(CW462*I462,7)</f>
        <v>0.1736</v>
      </c>
      <c r="W462">
        <f t="shared" ref="W462:W477" si="382">ROUND(CX462*I462,0)</f>
        <v>0</v>
      </c>
      <c r="X462">
        <f t="shared" ref="X462:X477" si="383">ROUND(CY462,0)</f>
        <v>2256</v>
      </c>
      <c r="Y462">
        <f t="shared" ref="Y462:Y477" si="384">ROUND(CZ462,0)</f>
        <v>1279</v>
      </c>
      <c r="AA462">
        <v>92810797</v>
      </c>
      <c r="AB462">
        <f t="shared" ref="AB462:AB477" si="385">ROUND((AC462+AD462+AF462),2)</f>
        <v>112.39</v>
      </c>
      <c r="AC462">
        <f t="shared" ref="AC462:AC473" si="386">ROUND((ES462),2)</f>
        <v>0</v>
      </c>
      <c r="AD462">
        <f t="shared" ref="AD462:AD473" si="387">ROUND((((ET462)-(EU462))+AE462),2)</f>
        <v>23.37</v>
      </c>
      <c r="AE462">
        <f t="shared" ref="AE462:AE473" si="388">ROUND((EU462),2)</f>
        <v>3.6</v>
      </c>
      <c r="AF462">
        <f t="shared" ref="AF462:AF473" si="389">ROUND((EV462),2)</f>
        <v>89.02</v>
      </c>
      <c r="AG462">
        <f t="shared" ref="AG462:AG477" si="390">ROUND((AP462),2)</f>
        <v>0</v>
      </c>
      <c r="AH462">
        <f t="shared" ref="AH462:AH473" si="391">(EW462)</f>
        <v>9.4700000000000006</v>
      </c>
      <c r="AI462">
        <f t="shared" ref="AI462:AI473" si="392">(EX462)</f>
        <v>0.31</v>
      </c>
      <c r="AJ462">
        <f t="shared" ref="AJ462:AJ477" si="393">(AS462)</f>
        <v>0</v>
      </c>
      <c r="AK462">
        <v>112.39</v>
      </c>
      <c r="AL462">
        <v>0</v>
      </c>
      <c r="AM462">
        <v>23.37</v>
      </c>
      <c r="AN462">
        <v>3.6</v>
      </c>
      <c r="AO462">
        <v>89.02</v>
      </c>
      <c r="AP462">
        <v>0</v>
      </c>
      <c r="AQ462">
        <v>9.4700000000000006</v>
      </c>
      <c r="AR462">
        <v>0.31</v>
      </c>
      <c r="AS462">
        <v>0</v>
      </c>
      <c r="AT462">
        <v>97</v>
      </c>
      <c r="AU462">
        <v>55</v>
      </c>
      <c r="AV462">
        <v>1</v>
      </c>
      <c r="AW462">
        <v>1</v>
      </c>
      <c r="AZ462">
        <v>1</v>
      </c>
      <c r="BA462">
        <v>44.85</v>
      </c>
      <c r="BB462">
        <v>15.72</v>
      </c>
      <c r="BC462">
        <v>9.92</v>
      </c>
      <c r="BD462" t="s">
        <v>6</v>
      </c>
      <c r="BE462" t="s">
        <v>6</v>
      </c>
      <c r="BF462" t="s">
        <v>6</v>
      </c>
      <c r="BG462" t="s">
        <v>6</v>
      </c>
      <c r="BH462">
        <v>0</v>
      </c>
      <c r="BI462">
        <v>1</v>
      </c>
      <c r="BJ462" t="s">
        <v>237</v>
      </c>
      <c r="BM462">
        <v>26001</v>
      </c>
      <c r="BN462">
        <v>0</v>
      </c>
      <c r="BO462" t="s">
        <v>6</v>
      </c>
      <c r="BP462">
        <v>0</v>
      </c>
      <c r="BQ462">
        <v>2</v>
      </c>
      <c r="BR462">
        <v>0</v>
      </c>
      <c r="BS462">
        <v>44.85</v>
      </c>
      <c r="BT462">
        <v>1</v>
      </c>
      <c r="BU462">
        <v>1</v>
      </c>
      <c r="BV462">
        <v>1</v>
      </c>
      <c r="BW462">
        <v>1</v>
      </c>
      <c r="BX462">
        <v>1</v>
      </c>
      <c r="BY462" t="s">
        <v>6</v>
      </c>
      <c r="BZ462">
        <v>97</v>
      </c>
      <c r="CA462">
        <v>55</v>
      </c>
      <c r="CB462" t="s">
        <v>6</v>
      </c>
      <c r="CE462">
        <v>0</v>
      </c>
      <c r="CF462">
        <v>0</v>
      </c>
      <c r="CG462">
        <v>0</v>
      </c>
      <c r="CM462">
        <v>0</v>
      </c>
      <c r="CN462" t="s">
        <v>6</v>
      </c>
      <c r="CO462">
        <v>0</v>
      </c>
      <c r="CP462">
        <f t="shared" ref="CP462:CP477" si="394">(P462+Q462+S462)</f>
        <v>2442</v>
      </c>
      <c r="CQ462">
        <f t="shared" ref="CQ462:CQ472" si="395">AC462*BC462</f>
        <v>0</v>
      </c>
      <c r="CR462">
        <f t="shared" ref="CR462:CR472" si="396">AD462*BB462</f>
        <v>367.37640000000005</v>
      </c>
      <c r="CS462">
        <f t="shared" ref="CS462:CS477" si="397">AE462*BS462</f>
        <v>161.46</v>
      </c>
      <c r="CT462">
        <f t="shared" ref="CT462:CT477" si="398">AF462*BA462</f>
        <v>3992.547</v>
      </c>
      <c r="CU462">
        <f t="shared" ref="CU462:CU477" si="399">AG462</f>
        <v>0</v>
      </c>
      <c r="CV462">
        <f t="shared" ref="CV462:CV477" si="400">AH462</f>
        <v>9.4700000000000006</v>
      </c>
      <c r="CW462">
        <f t="shared" ref="CW462:CW477" si="401">AI462</f>
        <v>0.31</v>
      </c>
      <c r="CX462">
        <f t="shared" ref="CX462:CX477" si="402">AJ462</f>
        <v>0</v>
      </c>
      <c r="CY462">
        <f t="shared" ref="CY462:CY477" si="403">(((S462+R462)*AT462)/100)</f>
        <v>2256.2199999999998</v>
      </c>
      <c r="CZ462">
        <f t="shared" ref="CZ462:CZ477" si="404">(((S462+R462)*AU462)/100)</f>
        <v>1279.3</v>
      </c>
      <c r="DC462" t="s">
        <v>6</v>
      </c>
      <c r="DD462" t="s">
        <v>6</v>
      </c>
      <c r="DE462" t="s">
        <v>6</v>
      </c>
      <c r="DF462" t="s">
        <v>6</v>
      </c>
      <c r="DG462" t="s">
        <v>6</v>
      </c>
      <c r="DH462" t="s">
        <v>6</v>
      </c>
      <c r="DI462" t="s">
        <v>6</v>
      </c>
      <c r="DJ462" t="s">
        <v>6</v>
      </c>
      <c r="DK462" t="s">
        <v>6</v>
      </c>
      <c r="DL462" t="s">
        <v>6</v>
      </c>
      <c r="DM462" t="s">
        <v>6</v>
      </c>
      <c r="DN462">
        <v>0</v>
      </c>
      <c r="DO462">
        <v>0</v>
      </c>
      <c r="DP462">
        <v>1</v>
      </c>
      <c r="DQ462">
        <v>1</v>
      </c>
      <c r="DU462">
        <v>1007</v>
      </c>
      <c r="DV462" t="s">
        <v>70</v>
      </c>
      <c r="DW462" t="s">
        <v>70</v>
      </c>
      <c r="DX462">
        <v>1</v>
      </c>
      <c r="DZ462" t="s">
        <v>6</v>
      </c>
      <c r="EA462" t="s">
        <v>6</v>
      </c>
      <c r="EB462" t="s">
        <v>6</v>
      </c>
      <c r="EC462" t="s">
        <v>6</v>
      </c>
      <c r="EE462">
        <v>66434353</v>
      </c>
      <c r="EF462">
        <v>2</v>
      </c>
      <c r="EG462" t="s">
        <v>24</v>
      </c>
      <c r="EH462">
        <v>20</v>
      </c>
      <c r="EI462" t="s">
        <v>238</v>
      </c>
      <c r="EJ462">
        <v>1</v>
      </c>
      <c r="EK462">
        <v>26001</v>
      </c>
      <c r="EL462" t="s">
        <v>238</v>
      </c>
      <c r="EM462" t="s">
        <v>239</v>
      </c>
      <c r="EO462" t="s">
        <v>6</v>
      </c>
      <c r="EQ462">
        <v>1441792</v>
      </c>
      <c r="ER462">
        <v>112.39</v>
      </c>
      <c r="ES462">
        <v>0</v>
      </c>
      <c r="ET462">
        <v>23.37</v>
      </c>
      <c r="EU462">
        <v>3.6</v>
      </c>
      <c r="EV462">
        <v>89.02</v>
      </c>
      <c r="EW462">
        <v>9.4700000000000006</v>
      </c>
      <c r="EX462">
        <v>0.31</v>
      </c>
      <c r="EY462">
        <v>0</v>
      </c>
      <c r="FQ462">
        <v>0</v>
      </c>
      <c r="FR462">
        <v>0</v>
      </c>
      <c r="FS462">
        <v>0</v>
      </c>
      <c r="FX462">
        <v>97</v>
      </c>
      <c r="FY462">
        <v>55</v>
      </c>
      <c r="GA462" t="s">
        <v>6</v>
      </c>
      <c r="GD462">
        <v>1</v>
      </c>
      <c r="GF462">
        <v>1577831877</v>
      </c>
      <c r="GG462">
        <v>2</v>
      </c>
      <c r="GH462">
        <v>1</v>
      </c>
      <c r="GI462">
        <v>4</v>
      </c>
      <c r="GJ462">
        <v>0</v>
      </c>
      <c r="GK462">
        <v>0</v>
      </c>
      <c r="GL462">
        <f t="shared" ref="GL462:GL477" si="405">ROUND(IF(AND(BH462=3,BI462=3,FS462&lt;&gt;0),P462,0),0)</f>
        <v>0</v>
      </c>
      <c r="GM462">
        <f t="shared" ref="GM462:GM477" si="406">ROUND(O462+X462+Y462,0)+GX462</f>
        <v>5977</v>
      </c>
      <c r="GN462">
        <f t="shared" ref="GN462:GN477" si="407">IF(OR(BI462=0,BI462=1),GM462-GX462,0)</f>
        <v>5977</v>
      </c>
      <c r="GO462">
        <f t="shared" ref="GO462:GO477" si="408">IF(BI462=2,GM462-GX462,0)</f>
        <v>0</v>
      </c>
      <c r="GP462">
        <f t="shared" ref="GP462:GP477" si="409">IF(BI462=4,GM462-GX462,0)</f>
        <v>0</v>
      </c>
      <c r="GR462">
        <v>0</v>
      </c>
      <c r="GS462">
        <v>3</v>
      </c>
      <c r="GT462">
        <v>0</v>
      </c>
      <c r="GU462" t="s">
        <v>6</v>
      </c>
      <c r="GV462">
        <f t="shared" ref="GV462:GV473" si="410">ROUND((GT462),2)</f>
        <v>0</v>
      </c>
      <c r="GW462">
        <v>1</v>
      </c>
      <c r="GX462">
        <f t="shared" ref="GX462:GX477" si="411">ROUND(HC462*I462,0)</f>
        <v>0</v>
      </c>
      <c r="HA462">
        <v>0</v>
      </c>
      <c r="HB462">
        <v>0</v>
      </c>
      <c r="HC462">
        <f t="shared" ref="HC462:HC477" si="412">GV462*GW462</f>
        <v>0</v>
      </c>
      <c r="HE462" t="s">
        <v>6</v>
      </c>
      <c r="HF462" t="s">
        <v>6</v>
      </c>
      <c r="HM462" t="s">
        <v>6</v>
      </c>
      <c r="HN462" t="s">
        <v>240</v>
      </c>
      <c r="HO462" t="s">
        <v>241</v>
      </c>
      <c r="HP462" t="s">
        <v>238</v>
      </c>
      <c r="HQ462" t="s">
        <v>238</v>
      </c>
      <c r="HS462">
        <v>0</v>
      </c>
      <c r="IK462">
        <v>0</v>
      </c>
    </row>
    <row r="463" spans="1:245" x14ac:dyDescent="0.2">
      <c r="A463">
        <v>18</v>
      </c>
      <c r="B463">
        <v>1</v>
      </c>
      <c r="C463">
        <v>298</v>
      </c>
      <c r="E463" t="s">
        <v>338</v>
      </c>
      <c r="F463" t="s">
        <v>243</v>
      </c>
      <c r="G463" t="s">
        <v>244</v>
      </c>
      <c r="H463" t="str">
        <f>'1.Ведомость'!C169</f>
        <v>м3</v>
      </c>
      <c r="I463">
        <f>I462*J463</f>
        <v>0.57120000000000004</v>
      </c>
      <c r="J463">
        <v>1.02</v>
      </c>
      <c r="K463">
        <v>1.02</v>
      </c>
      <c r="O463">
        <f t="shared" si="374"/>
        <v>5635</v>
      </c>
      <c r="P463">
        <f t="shared" si="375"/>
        <v>5635</v>
      </c>
      <c r="Q463">
        <f t="shared" si="376"/>
        <v>0</v>
      </c>
      <c r="R463">
        <f t="shared" si="377"/>
        <v>0</v>
      </c>
      <c r="S463">
        <f t="shared" si="378"/>
        <v>0</v>
      </c>
      <c r="T463">
        <f t="shared" si="379"/>
        <v>0</v>
      </c>
      <c r="U463">
        <f t="shared" si="380"/>
        <v>0</v>
      </c>
      <c r="V463">
        <f t="shared" si="381"/>
        <v>0</v>
      </c>
      <c r="W463">
        <f t="shared" si="382"/>
        <v>0</v>
      </c>
      <c r="X463">
        <f t="shared" si="383"/>
        <v>0</v>
      </c>
      <c r="Y463">
        <f t="shared" si="384"/>
        <v>0</v>
      </c>
      <c r="AA463">
        <v>92810797</v>
      </c>
      <c r="AB463">
        <f t="shared" si="385"/>
        <v>994.4</v>
      </c>
      <c r="AC463">
        <f t="shared" si="386"/>
        <v>994.4</v>
      </c>
      <c r="AD463">
        <f t="shared" si="387"/>
        <v>0</v>
      </c>
      <c r="AE463">
        <f t="shared" si="388"/>
        <v>0</v>
      </c>
      <c r="AF463">
        <f t="shared" si="389"/>
        <v>0</v>
      </c>
      <c r="AG463">
        <f t="shared" si="390"/>
        <v>0</v>
      </c>
      <c r="AH463">
        <f t="shared" si="391"/>
        <v>0</v>
      </c>
      <c r="AI463">
        <f t="shared" si="392"/>
        <v>0</v>
      </c>
      <c r="AJ463">
        <f t="shared" si="393"/>
        <v>0</v>
      </c>
      <c r="AK463">
        <v>994.4</v>
      </c>
      <c r="AL463">
        <v>994.4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97</v>
      </c>
      <c r="AU463">
        <v>55</v>
      </c>
      <c r="AV463">
        <v>1</v>
      </c>
      <c r="AW463">
        <v>1</v>
      </c>
      <c r="AZ463">
        <v>1</v>
      </c>
      <c r="BA463">
        <v>1</v>
      </c>
      <c r="BB463">
        <v>1</v>
      </c>
      <c r="BC463">
        <v>9.92</v>
      </c>
      <c r="BD463" t="s">
        <v>6</v>
      </c>
      <c r="BE463" t="s">
        <v>6</v>
      </c>
      <c r="BF463" t="s">
        <v>6</v>
      </c>
      <c r="BG463" t="s">
        <v>6</v>
      </c>
      <c r="BH463">
        <v>3</v>
      </c>
      <c r="BI463">
        <v>1</v>
      </c>
      <c r="BJ463" t="s">
        <v>245</v>
      </c>
      <c r="BM463">
        <v>26001</v>
      </c>
      <c r="BN463">
        <v>0</v>
      </c>
      <c r="BO463" t="s">
        <v>6</v>
      </c>
      <c r="BP463">
        <v>0</v>
      </c>
      <c r="BQ463">
        <v>2</v>
      </c>
      <c r="BR463">
        <v>0</v>
      </c>
      <c r="BS463">
        <v>1</v>
      </c>
      <c r="BT463">
        <v>1</v>
      </c>
      <c r="BU463">
        <v>1</v>
      </c>
      <c r="BV463">
        <v>1</v>
      </c>
      <c r="BW463">
        <v>1</v>
      </c>
      <c r="BX463">
        <v>1</v>
      </c>
      <c r="BY463" t="s">
        <v>6</v>
      </c>
      <c r="BZ463">
        <v>97</v>
      </c>
      <c r="CA463">
        <v>55</v>
      </c>
      <c r="CB463" t="s">
        <v>6</v>
      </c>
      <c r="CE463">
        <v>0</v>
      </c>
      <c r="CF463">
        <v>0</v>
      </c>
      <c r="CG463">
        <v>0</v>
      </c>
      <c r="CM463">
        <v>0</v>
      </c>
      <c r="CN463" t="s">
        <v>6</v>
      </c>
      <c r="CO463">
        <v>0</v>
      </c>
      <c r="CP463">
        <f t="shared" si="394"/>
        <v>5635</v>
      </c>
      <c r="CQ463">
        <f t="shared" si="395"/>
        <v>9864.4480000000003</v>
      </c>
      <c r="CR463">
        <f t="shared" si="396"/>
        <v>0</v>
      </c>
      <c r="CS463">
        <f t="shared" si="397"/>
        <v>0</v>
      </c>
      <c r="CT463">
        <f t="shared" si="398"/>
        <v>0</v>
      </c>
      <c r="CU463">
        <f t="shared" si="399"/>
        <v>0</v>
      </c>
      <c r="CV463">
        <f t="shared" si="400"/>
        <v>0</v>
      </c>
      <c r="CW463">
        <f t="shared" si="401"/>
        <v>0</v>
      </c>
      <c r="CX463">
        <f t="shared" si="402"/>
        <v>0</v>
      </c>
      <c r="CY463">
        <f t="shared" si="403"/>
        <v>0</v>
      </c>
      <c r="CZ463">
        <f t="shared" si="404"/>
        <v>0</v>
      </c>
      <c r="DC463" t="s">
        <v>6</v>
      </c>
      <c r="DD463" t="s">
        <v>6</v>
      </c>
      <c r="DE463" t="s">
        <v>6</v>
      </c>
      <c r="DF463" t="s">
        <v>6</v>
      </c>
      <c r="DG463" t="s">
        <v>6</v>
      </c>
      <c r="DH463" t="s">
        <v>6</v>
      </c>
      <c r="DI463" t="s">
        <v>6</v>
      </c>
      <c r="DJ463" t="s">
        <v>6</v>
      </c>
      <c r="DK463" t="s">
        <v>6</v>
      </c>
      <c r="DL463" t="s">
        <v>6</v>
      </c>
      <c r="DM463" t="s">
        <v>6</v>
      </c>
      <c r="DN463">
        <v>0</v>
      </c>
      <c r="DO463">
        <v>0</v>
      </c>
      <c r="DP463">
        <v>1</v>
      </c>
      <c r="DQ463">
        <v>1</v>
      </c>
      <c r="DU463">
        <v>1007</v>
      </c>
      <c r="DV463" t="s">
        <v>70</v>
      </c>
      <c r="DW463" t="s">
        <v>70</v>
      </c>
      <c r="DX463">
        <v>1</v>
      </c>
      <c r="DZ463" t="s">
        <v>6</v>
      </c>
      <c r="EA463" t="s">
        <v>6</v>
      </c>
      <c r="EB463" t="s">
        <v>6</v>
      </c>
      <c r="EC463" t="s">
        <v>6</v>
      </c>
      <c r="EE463">
        <v>66434353</v>
      </c>
      <c r="EF463">
        <v>2</v>
      </c>
      <c r="EG463" t="s">
        <v>24</v>
      </c>
      <c r="EH463">
        <v>20</v>
      </c>
      <c r="EI463" t="s">
        <v>238</v>
      </c>
      <c r="EJ463">
        <v>1</v>
      </c>
      <c r="EK463">
        <v>26001</v>
      </c>
      <c r="EL463" t="s">
        <v>238</v>
      </c>
      <c r="EM463" t="s">
        <v>239</v>
      </c>
      <c r="EO463" t="s">
        <v>6</v>
      </c>
      <c r="EQ463">
        <v>0</v>
      </c>
      <c r="ER463">
        <v>994.4</v>
      </c>
      <c r="ES463">
        <v>994.4</v>
      </c>
      <c r="ET463">
        <v>0</v>
      </c>
      <c r="EU463">
        <v>0</v>
      </c>
      <c r="EV463">
        <v>0</v>
      </c>
      <c r="EW463">
        <v>0</v>
      </c>
      <c r="EX463">
        <v>0</v>
      </c>
      <c r="FQ463">
        <v>0</v>
      </c>
      <c r="FR463">
        <v>0</v>
      </c>
      <c r="FS463">
        <v>0</v>
      </c>
      <c r="FX463">
        <v>97</v>
      </c>
      <c r="FY463">
        <v>55</v>
      </c>
      <c r="GA463" t="s">
        <v>6</v>
      </c>
      <c r="GD463">
        <v>1</v>
      </c>
      <c r="GF463">
        <v>1849619500</v>
      </c>
      <c r="GG463">
        <v>2</v>
      </c>
      <c r="GH463">
        <v>1</v>
      </c>
      <c r="GI463">
        <v>4</v>
      </c>
      <c r="GJ463">
        <v>0</v>
      </c>
      <c r="GK463">
        <v>0</v>
      </c>
      <c r="GL463">
        <f t="shared" si="405"/>
        <v>0</v>
      </c>
      <c r="GM463">
        <f t="shared" si="406"/>
        <v>5635</v>
      </c>
      <c r="GN463">
        <f t="shared" si="407"/>
        <v>5635</v>
      </c>
      <c r="GO463">
        <f t="shared" si="408"/>
        <v>0</v>
      </c>
      <c r="GP463">
        <f t="shared" si="409"/>
        <v>0</v>
      </c>
      <c r="GR463">
        <v>0</v>
      </c>
      <c r="GS463">
        <v>3</v>
      </c>
      <c r="GT463">
        <v>0</v>
      </c>
      <c r="GU463" t="s">
        <v>6</v>
      </c>
      <c r="GV463">
        <f t="shared" si="410"/>
        <v>0</v>
      </c>
      <c r="GW463">
        <v>1</v>
      </c>
      <c r="GX463">
        <f t="shared" si="411"/>
        <v>0</v>
      </c>
      <c r="HA463">
        <v>0</v>
      </c>
      <c r="HB463">
        <v>0</v>
      </c>
      <c r="HC463">
        <f t="shared" si="412"/>
        <v>0</v>
      </c>
      <c r="HE463" t="s">
        <v>6</v>
      </c>
      <c r="HF463" t="s">
        <v>6</v>
      </c>
      <c r="HM463" t="s">
        <v>6</v>
      </c>
      <c r="HN463" t="s">
        <v>240</v>
      </c>
      <c r="HO463" t="s">
        <v>241</v>
      </c>
      <c r="HP463" t="s">
        <v>238</v>
      </c>
      <c r="HQ463" t="s">
        <v>238</v>
      </c>
      <c r="HS463">
        <v>0</v>
      </c>
      <c r="IK463">
        <v>0</v>
      </c>
    </row>
    <row r="464" spans="1:245" x14ac:dyDescent="0.2">
      <c r="A464">
        <v>17</v>
      </c>
      <c r="B464">
        <v>1</v>
      </c>
      <c r="C464">
        <f>ROW(SmtRes!A304)</f>
        <v>304</v>
      </c>
      <c r="D464">
        <f>ROW(EtalonRes!A291)</f>
        <v>291</v>
      </c>
      <c r="E464" t="s">
        <v>339</v>
      </c>
      <c r="F464" t="s">
        <v>165</v>
      </c>
      <c r="G464" t="s">
        <v>166</v>
      </c>
      <c r="H464" t="s">
        <v>37</v>
      </c>
      <c r="I464">
        <v>1.6E-2</v>
      </c>
      <c r="J464">
        <v>0</v>
      </c>
      <c r="K464">
        <v>1.6E-2</v>
      </c>
      <c r="O464">
        <f t="shared" si="374"/>
        <v>127</v>
      </c>
      <c r="P464">
        <f t="shared" si="375"/>
        <v>45</v>
      </c>
      <c r="Q464">
        <f t="shared" si="376"/>
        <v>8</v>
      </c>
      <c r="R464">
        <f t="shared" si="377"/>
        <v>3</v>
      </c>
      <c r="S464">
        <f t="shared" si="378"/>
        <v>74</v>
      </c>
      <c r="T464">
        <f t="shared" si="379"/>
        <v>0</v>
      </c>
      <c r="U464">
        <f t="shared" si="380"/>
        <v>0.18559999999999999</v>
      </c>
      <c r="V464">
        <f t="shared" si="381"/>
        <v>5.5999999999999999E-3</v>
      </c>
      <c r="W464">
        <f t="shared" si="382"/>
        <v>0</v>
      </c>
      <c r="X464">
        <f t="shared" si="383"/>
        <v>79</v>
      </c>
      <c r="Y464">
        <f t="shared" si="384"/>
        <v>45</v>
      </c>
      <c r="AA464">
        <v>92810797</v>
      </c>
      <c r="AB464">
        <f t="shared" si="385"/>
        <v>418.83</v>
      </c>
      <c r="AC464">
        <f t="shared" si="386"/>
        <v>285.60000000000002</v>
      </c>
      <c r="AD464">
        <f t="shared" si="387"/>
        <v>30.45</v>
      </c>
      <c r="AE464">
        <f t="shared" si="388"/>
        <v>4.3499999999999996</v>
      </c>
      <c r="AF464">
        <f t="shared" si="389"/>
        <v>102.78</v>
      </c>
      <c r="AG464">
        <f t="shared" si="390"/>
        <v>0</v>
      </c>
      <c r="AH464">
        <f t="shared" si="391"/>
        <v>11.6</v>
      </c>
      <c r="AI464">
        <f t="shared" si="392"/>
        <v>0.35</v>
      </c>
      <c r="AJ464">
        <f t="shared" si="393"/>
        <v>0</v>
      </c>
      <c r="AK464">
        <v>418.83</v>
      </c>
      <c r="AL464">
        <v>285.60000000000002</v>
      </c>
      <c r="AM464">
        <v>30.45</v>
      </c>
      <c r="AN464">
        <v>4.3499999999999996</v>
      </c>
      <c r="AO464">
        <v>102.78</v>
      </c>
      <c r="AP464">
        <v>0</v>
      </c>
      <c r="AQ464">
        <v>11.6</v>
      </c>
      <c r="AR464">
        <v>0.35</v>
      </c>
      <c r="AS464">
        <v>0</v>
      </c>
      <c r="AT464">
        <v>102</v>
      </c>
      <c r="AU464">
        <v>58</v>
      </c>
      <c r="AV464">
        <v>1</v>
      </c>
      <c r="AW464">
        <v>1</v>
      </c>
      <c r="AZ464">
        <v>1</v>
      </c>
      <c r="BA464">
        <v>44.85</v>
      </c>
      <c r="BB464">
        <v>15.72</v>
      </c>
      <c r="BC464">
        <v>9.92</v>
      </c>
      <c r="BD464" t="s">
        <v>6</v>
      </c>
      <c r="BE464" t="s">
        <v>6</v>
      </c>
      <c r="BF464" t="s">
        <v>6</v>
      </c>
      <c r="BG464" t="s">
        <v>6</v>
      </c>
      <c r="BH464">
        <v>0</v>
      </c>
      <c r="BI464">
        <v>1</v>
      </c>
      <c r="BJ464" t="s">
        <v>167</v>
      </c>
      <c r="BM464">
        <v>6001</v>
      </c>
      <c r="BN464">
        <v>0</v>
      </c>
      <c r="BO464" t="s">
        <v>6</v>
      </c>
      <c r="BP464">
        <v>0</v>
      </c>
      <c r="BQ464">
        <v>2</v>
      </c>
      <c r="BR464">
        <v>0</v>
      </c>
      <c r="BS464">
        <v>44.85</v>
      </c>
      <c r="BT464">
        <v>1</v>
      </c>
      <c r="BU464">
        <v>1</v>
      </c>
      <c r="BV464">
        <v>1</v>
      </c>
      <c r="BW464">
        <v>1</v>
      </c>
      <c r="BX464">
        <v>1</v>
      </c>
      <c r="BY464" t="s">
        <v>6</v>
      </c>
      <c r="BZ464">
        <v>102</v>
      </c>
      <c r="CA464">
        <v>58</v>
      </c>
      <c r="CB464" t="s">
        <v>6</v>
      </c>
      <c r="CE464">
        <v>0</v>
      </c>
      <c r="CF464">
        <v>0</v>
      </c>
      <c r="CG464">
        <v>0</v>
      </c>
      <c r="CM464">
        <v>0</v>
      </c>
      <c r="CN464" t="s">
        <v>6</v>
      </c>
      <c r="CO464">
        <v>0</v>
      </c>
      <c r="CP464">
        <f t="shared" si="394"/>
        <v>127</v>
      </c>
      <c r="CQ464">
        <f t="shared" si="395"/>
        <v>2833.152</v>
      </c>
      <c r="CR464">
        <f t="shared" si="396"/>
        <v>478.67400000000004</v>
      </c>
      <c r="CS464">
        <f t="shared" si="397"/>
        <v>195.0975</v>
      </c>
      <c r="CT464">
        <f t="shared" si="398"/>
        <v>4609.683</v>
      </c>
      <c r="CU464">
        <f t="shared" si="399"/>
        <v>0</v>
      </c>
      <c r="CV464">
        <f t="shared" si="400"/>
        <v>11.6</v>
      </c>
      <c r="CW464">
        <f t="shared" si="401"/>
        <v>0.35</v>
      </c>
      <c r="CX464">
        <f t="shared" si="402"/>
        <v>0</v>
      </c>
      <c r="CY464">
        <f t="shared" si="403"/>
        <v>78.540000000000006</v>
      </c>
      <c r="CZ464">
        <f t="shared" si="404"/>
        <v>44.66</v>
      </c>
      <c r="DC464" t="s">
        <v>6</v>
      </c>
      <c r="DD464" t="s">
        <v>6</v>
      </c>
      <c r="DE464" t="s">
        <v>6</v>
      </c>
      <c r="DF464" t="s">
        <v>6</v>
      </c>
      <c r="DG464" t="s">
        <v>6</v>
      </c>
      <c r="DH464" t="s">
        <v>6</v>
      </c>
      <c r="DI464" t="s">
        <v>6</v>
      </c>
      <c r="DJ464" t="s">
        <v>6</v>
      </c>
      <c r="DK464" t="s">
        <v>6</v>
      </c>
      <c r="DL464" t="s">
        <v>6</v>
      </c>
      <c r="DM464" t="s">
        <v>6</v>
      </c>
      <c r="DN464">
        <v>0</v>
      </c>
      <c r="DO464">
        <v>0</v>
      </c>
      <c r="DP464">
        <v>1</v>
      </c>
      <c r="DQ464">
        <v>1</v>
      </c>
      <c r="DU464">
        <v>1009</v>
      </c>
      <c r="DV464" t="s">
        <v>37</v>
      </c>
      <c r="DW464" t="s">
        <v>37</v>
      </c>
      <c r="DX464">
        <v>1000</v>
      </c>
      <c r="DZ464" t="s">
        <v>6</v>
      </c>
      <c r="EA464" t="s">
        <v>6</v>
      </c>
      <c r="EB464" t="s">
        <v>6</v>
      </c>
      <c r="EC464" t="s">
        <v>6</v>
      </c>
      <c r="EE464">
        <v>66434263</v>
      </c>
      <c r="EF464">
        <v>2</v>
      </c>
      <c r="EG464" t="s">
        <v>24</v>
      </c>
      <c r="EH464">
        <v>6</v>
      </c>
      <c r="EI464" t="s">
        <v>168</v>
      </c>
      <c r="EJ464">
        <v>1</v>
      </c>
      <c r="EK464">
        <v>6001</v>
      </c>
      <c r="EL464" t="s">
        <v>168</v>
      </c>
      <c r="EM464" t="s">
        <v>169</v>
      </c>
      <c r="EO464" t="s">
        <v>6</v>
      </c>
      <c r="EQ464">
        <v>1441792</v>
      </c>
      <c r="ER464">
        <v>418.83</v>
      </c>
      <c r="ES464">
        <v>285.60000000000002</v>
      </c>
      <c r="ET464">
        <v>30.45</v>
      </c>
      <c r="EU464">
        <v>4.3499999999999996</v>
      </c>
      <c r="EV464">
        <v>102.78</v>
      </c>
      <c r="EW464">
        <v>11.6</v>
      </c>
      <c r="EX464">
        <v>0.35</v>
      </c>
      <c r="EY464">
        <v>0</v>
      </c>
      <c r="FQ464">
        <v>0</v>
      </c>
      <c r="FR464">
        <v>0</v>
      </c>
      <c r="FS464">
        <v>0</v>
      </c>
      <c r="FX464">
        <v>102</v>
      </c>
      <c r="FY464">
        <v>58</v>
      </c>
      <c r="GA464" t="s">
        <v>6</v>
      </c>
      <c r="GD464">
        <v>1</v>
      </c>
      <c r="GF464">
        <v>-1525062063</v>
      </c>
      <c r="GG464">
        <v>2</v>
      </c>
      <c r="GH464">
        <v>1</v>
      </c>
      <c r="GI464">
        <v>4</v>
      </c>
      <c r="GJ464">
        <v>0</v>
      </c>
      <c r="GK464">
        <v>0</v>
      </c>
      <c r="GL464">
        <f t="shared" si="405"/>
        <v>0</v>
      </c>
      <c r="GM464">
        <f t="shared" si="406"/>
        <v>251</v>
      </c>
      <c r="GN464">
        <f t="shared" si="407"/>
        <v>251</v>
      </c>
      <c r="GO464">
        <f t="shared" si="408"/>
        <v>0</v>
      </c>
      <c r="GP464">
        <f t="shared" si="409"/>
        <v>0</v>
      </c>
      <c r="GR464">
        <v>0</v>
      </c>
      <c r="GS464">
        <v>3</v>
      </c>
      <c r="GT464">
        <v>0</v>
      </c>
      <c r="GU464" t="s">
        <v>6</v>
      </c>
      <c r="GV464">
        <f t="shared" si="410"/>
        <v>0</v>
      </c>
      <c r="GW464">
        <v>1</v>
      </c>
      <c r="GX464">
        <f t="shared" si="411"/>
        <v>0</v>
      </c>
      <c r="HA464">
        <v>0</v>
      </c>
      <c r="HB464">
        <v>0</v>
      </c>
      <c r="HC464">
        <f t="shared" si="412"/>
        <v>0</v>
      </c>
      <c r="HE464" t="s">
        <v>6</v>
      </c>
      <c r="HF464" t="s">
        <v>6</v>
      </c>
      <c r="HM464" t="s">
        <v>6</v>
      </c>
      <c r="HN464" t="s">
        <v>170</v>
      </c>
      <c r="HO464" t="s">
        <v>171</v>
      </c>
      <c r="HP464" t="s">
        <v>168</v>
      </c>
      <c r="HQ464" t="s">
        <v>168</v>
      </c>
      <c r="HS464">
        <v>0</v>
      </c>
      <c r="IK464">
        <v>0</v>
      </c>
    </row>
    <row r="465" spans="1:245" x14ac:dyDescent="0.2">
      <c r="A465">
        <v>18</v>
      </c>
      <c r="B465">
        <v>1</v>
      </c>
      <c r="C465">
        <v>304</v>
      </c>
      <c r="E465" t="s">
        <v>340</v>
      </c>
      <c r="F465" t="s">
        <v>173</v>
      </c>
      <c r="G465" t="s">
        <v>174</v>
      </c>
      <c r="H465" t="str">
        <f>'1.Ведомость'!C171</f>
        <v>т</v>
      </c>
      <c r="I465">
        <f>I464*J465</f>
        <v>1.6E-2</v>
      </c>
      <c r="J465">
        <v>1</v>
      </c>
      <c r="K465">
        <v>1</v>
      </c>
      <c r="O465">
        <f t="shared" si="374"/>
        <v>1394</v>
      </c>
      <c r="P465">
        <f t="shared" si="375"/>
        <v>1394</v>
      </c>
      <c r="Q465">
        <f t="shared" si="376"/>
        <v>0</v>
      </c>
      <c r="R465">
        <f t="shared" si="377"/>
        <v>0</v>
      </c>
      <c r="S465">
        <f t="shared" si="378"/>
        <v>0</v>
      </c>
      <c r="T465">
        <f t="shared" si="379"/>
        <v>0</v>
      </c>
      <c r="U465">
        <f t="shared" si="380"/>
        <v>0</v>
      </c>
      <c r="V465">
        <f t="shared" si="381"/>
        <v>0</v>
      </c>
      <c r="W465">
        <f t="shared" si="382"/>
        <v>0</v>
      </c>
      <c r="X465">
        <f t="shared" si="383"/>
        <v>0</v>
      </c>
      <c r="Y465">
        <f t="shared" si="384"/>
        <v>0</v>
      </c>
      <c r="AA465">
        <v>92810797</v>
      </c>
      <c r="AB465">
        <f t="shared" si="385"/>
        <v>8780.09</v>
      </c>
      <c r="AC465">
        <f t="shared" si="386"/>
        <v>8780.09</v>
      </c>
      <c r="AD465">
        <f t="shared" si="387"/>
        <v>0</v>
      </c>
      <c r="AE465">
        <f t="shared" si="388"/>
        <v>0</v>
      </c>
      <c r="AF465">
        <f t="shared" si="389"/>
        <v>0</v>
      </c>
      <c r="AG465">
        <f t="shared" si="390"/>
        <v>0</v>
      </c>
      <c r="AH465">
        <f t="shared" si="391"/>
        <v>0</v>
      </c>
      <c r="AI465">
        <f t="shared" si="392"/>
        <v>0</v>
      </c>
      <c r="AJ465">
        <f t="shared" si="393"/>
        <v>0</v>
      </c>
      <c r="AK465">
        <v>8780.09</v>
      </c>
      <c r="AL465">
        <v>8780.09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  <c r="AS465">
        <v>0</v>
      </c>
      <c r="AT465">
        <v>102</v>
      </c>
      <c r="AU465">
        <v>58</v>
      </c>
      <c r="AV465">
        <v>1</v>
      </c>
      <c r="AW465">
        <v>1</v>
      </c>
      <c r="AZ465">
        <v>1</v>
      </c>
      <c r="BA465">
        <v>1</v>
      </c>
      <c r="BB465">
        <v>1</v>
      </c>
      <c r="BC465">
        <v>9.92</v>
      </c>
      <c r="BD465" t="s">
        <v>6</v>
      </c>
      <c r="BE465" t="s">
        <v>6</v>
      </c>
      <c r="BF465" t="s">
        <v>6</v>
      </c>
      <c r="BG465" t="s">
        <v>6</v>
      </c>
      <c r="BH465">
        <v>3</v>
      </c>
      <c r="BI465">
        <v>1</v>
      </c>
      <c r="BJ465" t="s">
        <v>175</v>
      </c>
      <c r="BM465">
        <v>6001</v>
      </c>
      <c r="BN465">
        <v>0</v>
      </c>
      <c r="BO465" t="s">
        <v>6</v>
      </c>
      <c r="BP465">
        <v>0</v>
      </c>
      <c r="BQ465">
        <v>2</v>
      </c>
      <c r="BR465">
        <v>0</v>
      </c>
      <c r="BS465">
        <v>1</v>
      </c>
      <c r="BT465">
        <v>1</v>
      </c>
      <c r="BU465">
        <v>1</v>
      </c>
      <c r="BV465">
        <v>1</v>
      </c>
      <c r="BW465">
        <v>1</v>
      </c>
      <c r="BX465">
        <v>1</v>
      </c>
      <c r="BY465" t="s">
        <v>6</v>
      </c>
      <c r="BZ465">
        <v>102</v>
      </c>
      <c r="CA465">
        <v>58</v>
      </c>
      <c r="CB465" t="s">
        <v>6</v>
      </c>
      <c r="CE465">
        <v>0</v>
      </c>
      <c r="CF465">
        <v>0</v>
      </c>
      <c r="CG465">
        <v>0</v>
      </c>
      <c r="CM465">
        <v>0</v>
      </c>
      <c r="CN465" t="s">
        <v>6</v>
      </c>
      <c r="CO465">
        <v>0</v>
      </c>
      <c r="CP465">
        <f t="shared" si="394"/>
        <v>1394</v>
      </c>
      <c r="CQ465">
        <f t="shared" si="395"/>
        <v>87098.492800000007</v>
      </c>
      <c r="CR465">
        <f t="shared" si="396"/>
        <v>0</v>
      </c>
      <c r="CS465">
        <f t="shared" si="397"/>
        <v>0</v>
      </c>
      <c r="CT465">
        <f t="shared" si="398"/>
        <v>0</v>
      </c>
      <c r="CU465">
        <f t="shared" si="399"/>
        <v>0</v>
      </c>
      <c r="CV465">
        <f t="shared" si="400"/>
        <v>0</v>
      </c>
      <c r="CW465">
        <f t="shared" si="401"/>
        <v>0</v>
      </c>
      <c r="CX465">
        <f t="shared" si="402"/>
        <v>0</v>
      </c>
      <c r="CY465">
        <f t="shared" si="403"/>
        <v>0</v>
      </c>
      <c r="CZ465">
        <f t="shared" si="404"/>
        <v>0</v>
      </c>
      <c r="DC465" t="s">
        <v>6</v>
      </c>
      <c r="DD465" t="s">
        <v>6</v>
      </c>
      <c r="DE465" t="s">
        <v>6</v>
      </c>
      <c r="DF465" t="s">
        <v>6</v>
      </c>
      <c r="DG465" t="s">
        <v>6</v>
      </c>
      <c r="DH465" t="s">
        <v>6</v>
      </c>
      <c r="DI465" t="s">
        <v>6</v>
      </c>
      <c r="DJ465" t="s">
        <v>6</v>
      </c>
      <c r="DK465" t="s">
        <v>6</v>
      </c>
      <c r="DL465" t="s">
        <v>6</v>
      </c>
      <c r="DM465" t="s">
        <v>6</v>
      </c>
      <c r="DN465">
        <v>0</v>
      </c>
      <c r="DO465">
        <v>0</v>
      </c>
      <c r="DP465">
        <v>1</v>
      </c>
      <c r="DQ465">
        <v>1</v>
      </c>
      <c r="DU465">
        <v>1009</v>
      </c>
      <c r="DV465" t="s">
        <v>37</v>
      </c>
      <c r="DW465" t="s">
        <v>37</v>
      </c>
      <c r="DX465">
        <v>1000</v>
      </c>
      <c r="DZ465" t="s">
        <v>6</v>
      </c>
      <c r="EA465" t="s">
        <v>6</v>
      </c>
      <c r="EB465" t="s">
        <v>6</v>
      </c>
      <c r="EC465" t="s">
        <v>6</v>
      </c>
      <c r="EE465">
        <v>66434263</v>
      </c>
      <c r="EF465">
        <v>2</v>
      </c>
      <c r="EG465" t="s">
        <v>24</v>
      </c>
      <c r="EH465">
        <v>6</v>
      </c>
      <c r="EI465" t="s">
        <v>168</v>
      </c>
      <c r="EJ465">
        <v>1</v>
      </c>
      <c r="EK465">
        <v>6001</v>
      </c>
      <c r="EL465" t="s">
        <v>168</v>
      </c>
      <c r="EM465" t="s">
        <v>169</v>
      </c>
      <c r="EO465" t="s">
        <v>6</v>
      </c>
      <c r="EQ465">
        <v>0</v>
      </c>
      <c r="ER465">
        <v>8780.09</v>
      </c>
      <c r="ES465">
        <v>8780.09</v>
      </c>
      <c r="ET465">
        <v>0</v>
      </c>
      <c r="EU465">
        <v>0</v>
      </c>
      <c r="EV465">
        <v>0</v>
      </c>
      <c r="EW465">
        <v>0</v>
      </c>
      <c r="EX465">
        <v>0</v>
      </c>
      <c r="FQ465">
        <v>0</v>
      </c>
      <c r="FR465">
        <v>0</v>
      </c>
      <c r="FS465">
        <v>0</v>
      </c>
      <c r="FX465">
        <v>102</v>
      </c>
      <c r="FY465">
        <v>58</v>
      </c>
      <c r="GA465" t="s">
        <v>6</v>
      </c>
      <c r="GD465">
        <v>1</v>
      </c>
      <c r="GF465">
        <v>1471731351</v>
      </c>
      <c r="GG465">
        <v>2</v>
      </c>
      <c r="GH465">
        <v>1</v>
      </c>
      <c r="GI465">
        <v>4</v>
      </c>
      <c r="GJ465">
        <v>0</v>
      </c>
      <c r="GK465">
        <v>0</v>
      </c>
      <c r="GL465">
        <f t="shared" si="405"/>
        <v>0</v>
      </c>
      <c r="GM465">
        <f t="shared" si="406"/>
        <v>1394</v>
      </c>
      <c r="GN465">
        <f t="shared" si="407"/>
        <v>1394</v>
      </c>
      <c r="GO465">
        <f t="shared" si="408"/>
        <v>0</v>
      </c>
      <c r="GP465">
        <f t="shared" si="409"/>
        <v>0</v>
      </c>
      <c r="GR465">
        <v>0</v>
      </c>
      <c r="GS465">
        <v>3</v>
      </c>
      <c r="GT465">
        <v>0</v>
      </c>
      <c r="GU465" t="s">
        <v>6</v>
      </c>
      <c r="GV465">
        <f t="shared" si="410"/>
        <v>0</v>
      </c>
      <c r="GW465">
        <v>1</v>
      </c>
      <c r="GX465">
        <f t="shared" si="411"/>
        <v>0</v>
      </c>
      <c r="HA465">
        <v>0</v>
      </c>
      <c r="HB465">
        <v>0</v>
      </c>
      <c r="HC465">
        <f t="shared" si="412"/>
        <v>0</v>
      </c>
      <c r="HE465" t="s">
        <v>6</v>
      </c>
      <c r="HF465" t="s">
        <v>6</v>
      </c>
      <c r="HM465" t="s">
        <v>6</v>
      </c>
      <c r="HN465" t="s">
        <v>170</v>
      </c>
      <c r="HO465" t="s">
        <v>171</v>
      </c>
      <c r="HP465" t="s">
        <v>168</v>
      </c>
      <c r="HQ465" t="s">
        <v>168</v>
      </c>
      <c r="HS465">
        <v>0</v>
      </c>
      <c r="IK465">
        <v>0</v>
      </c>
    </row>
    <row r="466" spans="1:245" x14ac:dyDescent="0.2">
      <c r="A466">
        <v>17</v>
      </c>
      <c r="B466">
        <v>1</v>
      </c>
      <c r="C466">
        <f>ROW(SmtRes!A309)</f>
        <v>309</v>
      </c>
      <c r="D466">
        <f>ROW(EtalonRes!A295)</f>
        <v>295</v>
      </c>
      <c r="E466" t="s">
        <v>341</v>
      </c>
      <c r="F466" t="s">
        <v>149</v>
      </c>
      <c r="G466" t="s">
        <v>150</v>
      </c>
      <c r="H466" t="s">
        <v>22</v>
      </c>
      <c r="I466">
        <v>5.6000000000000001E-2</v>
      </c>
      <c r="J466">
        <v>0</v>
      </c>
      <c r="K466">
        <v>5.6000000000000001E-2</v>
      </c>
      <c r="O466">
        <f t="shared" si="374"/>
        <v>904</v>
      </c>
      <c r="P466">
        <f t="shared" si="375"/>
        <v>829</v>
      </c>
      <c r="Q466">
        <f t="shared" si="376"/>
        <v>1</v>
      </c>
      <c r="R466">
        <f t="shared" si="377"/>
        <v>1</v>
      </c>
      <c r="S466">
        <f t="shared" si="378"/>
        <v>74</v>
      </c>
      <c r="T466">
        <f t="shared" si="379"/>
        <v>0</v>
      </c>
      <c r="U466">
        <f t="shared" si="380"/>
        <v>0.19320000000000001</v>
      </c>
      <c r="V466">
        <f t="shared" si="381"/>
        <v>1.1199999999999999E-3</v>
      </c>
      <c r="W466">
        <f t="shared" si="382"/>
        <v>0</v>
      </c>
      <c r="X466">
        <f t="shared" si="383"/>
        <v>84</v>
      </c>
      <c r="Y466">
        <f t="shared" si="384"/>
        <v>49</v>
      </c>
      <c r="AA466">
        <v>92810797</v>
      </c>
      <c r="AB466">
        <f t="shared" si="385"/>
        <v>1522.8</v>
      </c>
      <c r="AC466">
        <f t="shared" si="386"/>
        <v>1492.06</v>
      </c>
      <c r="AD466">
        <f t="shared" si="387"/>
        <v>1.31</v>
      </c>
      <c r="AE466">
        <f t="shared" si="388"/>
        <v>0.23</v>
      </c>
      <c r="AF466">
        <f t="shared" si="389"/>
        <v>29.43</v>
      </c>
      <c r="AG466">
        <f t="shared" si="390"/>
        <v>0</v>
      </c>
      <c r="AH466">
        <f t="shared" si="391"/>
        <v>3.45</v>
      </c>
      <c r="AI466">
        <f t="shared" si="392"/>
        <v>0.02</v>
      </c>
      <c r="AJ466">
        <f t="shared" si="393"/>
        <v>0</v>
      </c>
      <c r="AK466">
        <v>1522.8</v>
      </c>
      <c r="AL466">
        <v>1492.06</v>
      </c>
      <c r="AM466">
        <v>1.31</v>
      </c>
      <c r="AN466">
        <v>0.23</v>
      </c>
      <c r="AO466">
        <v>29.43</v>
      </c>
      <c r="AP466">
        <v>0</v>
      </c>
      <c r="AQ466">
        <v>3.45</v>
      </c>
      <c r="AR466">
        <v>0.02</v>
      </c>
      <c r="AS466">
        <v>0</v>
      </c>
      <c r="AT466">
        <v>112</v>
      </c>
      <c r="AU466">
        <v>65</v>
      </c>
      <c r="AV466">
        <v>1</v>
      </c>
      <c r="AW466">
        <v>1</v>
      </c>
      <c r="AZ466">
        <v>1</v>
      </c>
      <c r="BA466">
        <v>44.85</v>
      </c>
      <c r="BB466">
        <v>15.72</v>
      </c>
      <c r="BC466">
        <v>9.92</v>
      </c>
      <c r="BD466" t="s">
        <v>6</v>
      </c>
      <c r="BE466" t="s">
        <v>6</v>
      </c>
      <c r="BF466" t="s">
        <v>6</v>
      </c>
      <c r="BG466" t="s">
        <v>6</v>
      </c>
      <c r="BH466">
        <v>0</v>
      </c>
      <c r="BI466">
        <v>1</v>
      </c>
      <c r="BJ466" t="s">
        <v>151</v>
      </c>
      <c r="BM466">
        <v>11001</v>
      </c>
      <c r="BN466">
        <v>0</v>
      </c>
      <c r="BO466" t="s">
        <v>6</v>
      </c>
      <c r="BP466">
        <v>0</v>
      </c>
      <c r="BQ466">
        <v>2</v>
      </c>
      <c r="BR466">
        <v>0</v>
      </c>
      <c r="BS466">
        <v>44.85</v>
      </c>
      <c r="BT466">
        <v>1</v>
      </c>
      <c r="BU466">
        <v>1</v>
      </c>
      <c r="BV466">
        <v>1</v>
      </c>
      <c r="BW466">
        <v>1</v>
      </c>
      <c r="BX466">
        <v>1</v>
      </c>
      <c r="BY466" t="s">
        <v>6</v>
      </c>
      <c r="BZ466">
        <v>112</v>
      </c>
      <c r="CA466">
        <v>65</v>
      </c>
      <c r="CB466" t="s">
        <v>6</v>
      </c>
      <c r="CE466">
        <v>0</v>
      </c>
      <c r="CF466">
        <v>0</v>
      </c>
      <c r="CG466">
        <v>0</v>
      </c>
      <c r="CM466">
        <v>0</v>
      </c>
      <c r="CN466" t="s">
        <v>6</v>
      </c>
      <c r="CO466">
        <v>0</v>
      </c>
      <c r="CP466">
        <f t="shared" si="394"/>
        <v>904</v>
      </c>
      <c r="CQ466">
        <f t="shared" si="395"/>
        <v>14801.235199999999</v>
      </c>
      <c r="CR466">
        <f t="shared" si="396"/>
        <v>20.593200000000003</v>
      </c>
      <c r="CS466">
        <f t="shared" si="397"/>
        <v>10.3155</v>
      </c>
      <c r="CT466">
        <f t="shared" si="398"/>
        <v>1319.9355</v>
      </c>
      <c r="CU466">
        <f t="shared" si="399"/>
        <v>0</v>
      </c>
      <c r="CV466">
        <f t="shared" si="400"/>
        <v>3.45</v>
      </c>
      <c r="CW466">
        <f t="shared" si="401"/>
        <v>0.02</v>
      </c>
      <c r="CX466">
        <f t="shared" si="402"/>
        <v>0</v>
      </c>
      <c r="CY466">
        <f t="shared" si="403"/>
        <v>84</v>
      </c>
      <c r="CZ466">
        <f t="shared" si="404"/>
        <v>48.75</v>
      </c>
      <c r="DC466" t="s">
        <v>6</v>
      </c>
      <c r="DD466" t="s">
        <v>6</v>
      </c>
      <c r="DE466" t="s">
        <v>6</v>
      </c>
      <c r="DF466" t="s">
        <v>6</v>
      </c>
      <c r="DG466" t="s">
        <v>6</v>
      </c>
      <c r="DH466" t="s">
        <v>6</v>
      </c>
      <c r="DI466" t="s">
        <v>6</v>
      </c>
      <c r="DJ466" t="s">
        <v>6</v>
      </c>
      <c r="DK466" t="s">
        <v>6</v>
      </c>
      <c r="DL466" t="s">
        <v>6</v>
      </c>
      <c r="DM466" t="s">
        <v>6</v>
      </c>
      <c r="DN466">
        <v>0</v>
      </c>
      <c r="DO466">
        <v>0</v>
      </c>
      <c r="DP466">
        <v>1</v>
      </c>
      <c r="DQ466">
        <v>1</v>
      </c>
      <c r="DU466">
        <v>1005</v>
      </c>
      <c r="DV466" t="s">
        <v>22</v>
      </c>
      <c r="DW466" t="s">
        <v>22</v>
      </c>
      <c r="DX466">
        <v>100</v>
      </c>
      <c r="DZ466" t="s">
        <v>6</v>
      </c>
      <c r="EA466" t="s">
        <v>6</v>
      </c>
      <c r="EB466" t="s">
        <v>6</v>
      </c>
      <c r="EC466" t="s">
        <v>6</v>
      </c>
      <c r="EE466">
        <v>66434313</v>
      </c>
      <c r="EF466">
        <v>2</v>
      </c>
      <c r="EG466" t="s">
        <v>24</v>
      </c>
      <c r="EH466">
        <v>11</v>
      </c>
      <c r="EI466" t="s">
        <v>25</v>
      </c>
      <c r="EJ466">
        <v>1</v>
      </c>
      <c r="EK466">
        <v>11001</v>
      </c>
      <c r="EL466" t="s">
        <v>25</v>
      </c>
      <c r="EM466" t="s">
        <v>26</v>
      </c>
      <c r="EO466" t="s">
        <v>6</v>
      </c>
      <c r="EQ466">
        <v>1441792</v>
      </c>
      <c r="ER466">
        <v>1522.8</v>
      </c>
      <c r="ES466">
        <v>1492.06</v>
      </c>
      <c r="ET466">
        <v>1.31</v>
      </c>
      <c r="EU466">
        <v>0.23</v>
      </c>
      <c r="EV466">
        <v>29.43</v>
      </c>
      <c r="EW466">
        <v>3.45</v>
      </c>
      <c r="EX466">
        <v>0.02</v>
      </c>
      <c r="EY466">
        <v>0</v>
      </c>
      <c r="FQ466">
        <v>0</v>
      </c>
      <c r="FR466">
        <v>0</v>
      </c>
      <c r="FS466">
        <v>0</v>
      </c>
      <c r="FX466">
        <v>112</v>
      </c>
      <c r="FY466">
        <v>65</v>
      </c>
      <c r="GA466" t="s">
        <v>6</v>
      </c>
      <c r="GD466">
        <v>1</v>
      </c>
      <c r="GF466">
        <v>-870208456</v>
      </c>
      <c r="GG466">
        <v>2</v>
      </c>
      <c r="GH466">
        <v>1</v>
      </c>
      <c r="GI466">
        <v>4</v>
      </c>
      <c r="GJ466">
        <v>0</v>
      </c>
      <c r="GK466">
        <v>0</v>
      </c>
      <c r="GL466">
        <f t="shared" si="405"/>
        <v>0</v>
      </c>
      <c r="GM466">
        <f t="shared" si="406"/>
        <v>1037</v>
      </c>
      <c r="GN466">
        <f t="shared" si="407"/>
        <v>1037</v>
      </c>
      <c r="GO466">
        <f t="shared" si="408"/>
        <v>0</v>
      </c>
      <c r="GP466">
        <f t="shared" si="409"/>
        <v>0</v>
      </c>
      <c r="GR466">
        <v>0</v>
      </c>
      <c r="GS466">
        <v>3</v>
      </c>
      <c r="GT466">
        <v>0</v>
      </c>
      <c r="GU466" t="s">
        <v>6</v>
      </c>
      <c r="GV466">
        <f t="shared" si="410"/>
        <v>0</v>
      </c>
      <c r="GW466">
        <v>1</v>
      </c>
      <c r="GX466">
        <f t="shared" si="411"/>
        <v>0</v>
      </c>
      <c r="HA466">
        <v>0</v>
      </c>
      <c r="HB466">
        <v>0</v>
      </c>
      <c r="HC466">
        <f t="shared" si="412"/>
        <v>0</v>
      </c>
      <c r="HE466" t="s">
        <v>6</v>
      </c>
      <c r="HF466" t="s">
        <v>6</v>
      </c>
      <c r="HM466" t="s">
        <v>6</v>
      </c>
      <c r="HN466" t="s">
        <v>27</v>
      </c>
      <c r="HO466" t="s">
        <v>28</v>
      </c>
      <c r="HP466" t="s">
        <v>25</v>
      </c>
      <c r="HQ466" t="s">
        <v>25</v>
      </c>
      <c r="HS466">
        <v>0</v>
      </c>
      <c r="IK466">
        <v>0</v>
      </c>
    </row>
    <row r="467" spans="1:245" x14ac:dyDescent="0.2">
      <c r="A467">
        <v>18</v>
      </c>
      <c r="B467">
        <v>1</v>
      </c>
      <c r="C467">
        <v>308</v>
      </c>
      <c r="E467" t="s">
        <v>342</v>
      </c>
      <c r="F467" t="s">
        <v>153</v>
      </c>
      <c r="G467" t="s">
        <v>154</v>
      </c>
      <c r="H467" t="str">
        <f>'1.Ведомость'!C173</f>
        <v>м2</v>
      </c>
      <c r="I467">
        <f>I466*J467</f>
        <v>-6.8544</v>
      </c>
      <c r="J467">
        <v>-122.39999999999999</v>
      </c>
      <c r="K467">
        <v>-122.4</v>
      </c>
      <c r="O467">
        <f t="shared" si="374"/>
        <v>-829</v>
      </c>
      <c r="P467">
        <f t="shared" si="375"/>
        <v>-829</v>
      </c>
      <c r="Q467">
        <f t="shared" si="376"/>
        <v>0</v>
      </c>
      <c r="R467">
        <f t="shared" si="377"/>
        <v>0</v>
      </c>
      <c r="S467">
        <f t="shared" si="378"/>
        <v>0</v>
      </c>
      <c r="T467">
        <f t="shared" si="379"/>
        <v>0</v>
      </c>
      <c r="U467">
        <f t="shared" si="380"/>
        <v>0</v>
      </c>
      <c r="V467">
        <f t="shared" si="381"/>
        <v>0</v>
      </c>
      <c r="W467">
        <f t="shared" si="382"/>
        <v>0</v>
      </c>
      <c r="X467">
        <f t="shared" si="383"/>
        <v>0</v>
      </c>
      <c r="Y467">
        <f t="shared" si="384"/>
        <v>0</v>
      </c>
      <c r="AA467">
        <v>92810797</v>
      </c>
      <c r="AB467">
        <f t="shared" si="385"/>
        <v>12.19</v>
      </c>
      <c r="AC467">
        <f t="shared" si="386"/>
        <v>12.19</v>
      </c>
      <c r="AD467">
        <f t="shared" si="387"/>
        <v>0</v>
      </c>
      <c r="AE467">
        <f t="shared" si="388"/>
        <v>0</v>
      </c>
      <c r="AF467">
        <f t="shared" si="389"/>
        <v>0</v>
      </c>
      <c r="AG467">
        <f t="shared" si="390"/>
        <v>0</v>
      </c>
      <c r="AH467">
        <f t="shared" si="391"/>
        <v>0</v>
      </c>
      <c r="AI467">
        <f t="shared" si="392"/>
        <v>0</v>
      </c>
      <c r="AJ467">
        <f t="shared" si="393"/>
        <v>0</v>
      </c>
      <c r="AK467">
        <v>12.19</v>
      </c>
      <c r="AL467">
        <v>12.19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  <c r="AS467">
        <v>0</v>
      </c>
      <c r="AT467">
        <v>112</v>
      </c>
      <c r="AU467">
        <v>65</v>
      </c>
      <c r="AV467">
        <v>1</v>
      </c>
      <c r="AW467">
        <v>1</v>
      </c>
      <c r="AZ467">
        <v>1</v>
      </c>
      <c r="BA467">
        <v>1</v>
      </c>
      <c r="BB467">
        <v>1</v>
      </c>
      <c r="BC467">
        <v>9.92</v>
      </c>
      <c r="BD467" t="s">
        <v>6</v>
      </c>
      <c r="BE467" t="s">
        <v>6</v>
      </c>
      <c r="BF467" t="s">
        <v>6</v>
      </c>
      <c r="BG467" t="s">
        <v>6</v>
      </c>
      <c r="BH467">
        <v>3</v>
      </c>
      <c r="BI467">
        <v>1</v>
      </c>
      <c r="BJ467" t="s">
        <v>156</v>
      </c>
      <c r="BM467">
        <v>11001</v>
      </c>
      <c r="BN467">
        <v>0</v>
      </c>
      <c r="BO467" t="s">
        <v>6</v>
      </c>
      <c r="BP467">
        <v>0</v>
      </c>
      <c r="BQ467">
        <v>2</v>
      </c>
      <c r="BR467">
        <v>1</v>
      </c>
      <c r="BS467">
        <v>1</v>
      </c>
      <c r="BT467">
        <v>1</v>
      </c>
      <c r="BU467">
        <v>1</v>
      </c>
      <c r="BV467">
        <v>1</v>
      </c>
      <c r="BW467">
        <v>1</v>
      </c>
      <c r="BX467">
        <v>1</v>
      </c>
      <c r="BY467" t="s">
        <v>6</v>
      </c>
      <c r="BZ467">
        <v>112</v>
      </c>
      <c r="CA467">
        <v>65</v>
      </c>
      <c r="CB467" t="s">
        <v>6</v>
      </c>
      <c r="CE467">
        <v>0</v>
      </c>
      <c r="CF467">
        <v>0</v>
      </c>
      <c r="CG467">
        <v>0</v>
      </c>
      <c r="CM467">
        <v>0</v>
      </c>
      <c r="CN467" t="s">
        <v>6</v>
      </c>
      <c r="CO467">
        <v>0</v>
      </c>
      <c r="CP467">
        <f t="shared" si="394"/>
        <v>-829</v>
      </c>
      <c r="CQ467">
        <f t="shared" si="395"/>
        <v>120.92479999999999</v>
      </c>
      <c r="CR467">
        <f t="shared" si="396"/>
        <v>0</v>
      </c>
      <c r="CS467">
        <f t="shared" si="397"/>
        <v>0</v>
      </c>
      <c r="CT467">
        <f t="shared" si="398"/>
        <v>0</v>
      </c>
      <c r="CU467">
        <f t="shared" si="399"/>
        <v>0</v>
      </c>
      <c r="CV467">
        <f t="shared" si="400"/>
        <v>0</v>
      </c>
      <c r="CW467">
        <f t="shared" si="401"/>
        <v>0</v>
      </c>
      <c r="CX467">
        <f t="shared" si="402"/>
        <v>0</v>
      </c>
      <c r="CY467">
        <f t="shared" si="403"/>
        <v>0</v>
      </c>
      <c r="CZ467">
        <f t="shared" si="404"/>
        <v>0</v>
      </c>
      <c r="DC467" t="s">
        <v>6</v>
      </c>
      <c r="DD467" t="s">
        <v>6</v>
      </c>
      <c r="DE467" t="s">
        <v>6</v>
      </c>
      <c r="DF467" t="s">
        <v>6</v>
      </c>
      <c r="DG467" t="s">
        <v>6</v>
      </c>
      <c r="DH467" t="s">
        <v>6</v>
      </c>
      <c r="DI467" t="s">
        <v>6</v>
      </c>
      <c r="DJ467" t="s">
        <v>6</v>
      </c>
      <c r="DK467" t="s">
        <v>6</v>
      </c>
      <c r="DL467" t="s">
        <v>6</v>
      </c>
      <c r="DM467" t="s">
        <v>6</v>
      </c>
      <c r="DN467">
        <v>0</v>
      </c>
      <c r="DO467">
        <v>0</v>
      </c>
      <c r="DP467">
        <v>1</v>
      </c>
      <c r="DQ467">
        <v>1</v>
      </c>
      <c r="DU467">
        <v>1005</v>
      </c>
      <c r="DV467" t="s">
        <v>155</v>
      </c>
      <c r="DW467" t="s">
        <v>155</v>
      </c>
      <c r="DX467">
        <v>1</v>
      </c>
      <c r="DZ467" t="s">
        <v>6</v>
      </c>
      <c r="EA467" t="s">
        <v>6</v>
      </c>
      <c r="EB467" t="s">
        <v>6</v>
      </c>
      <c r="EC467" t="s">
        <v>6</v>
      </c>
      <c r="EE467">
        <v>66434313</v>
      </c>
      <c r="EF467">
        <v>2</v>
      </c>
      <c r="EG467" t="s">
        <v>24</v>
      </c>
      <c r="EH467">
        <v>11</v>
      </c>
      <c r="EI467" t="s">
        <v>25</v>
      </c>
      <c r="EJ467">
        <v>1</v>
      </c>
      <c r="EK467">
        <v>11001</v>
      </c>
      <c r="EL467" t="s">
        <v>25</v>
      </c>
      <c r="EM467" t="s">
        <v>26</v>
      </c>
      <c r="EO467" t="s">
        <v>6</v>
      </c>
      <c r="EQ467">
        <v>32768</v>
      </c>
      <c r="ER467">
        <v>12.19</v>
      </c>
      <c r="ES467">
        <v>12.19</v>
      </c>
      <c r="ET467">
        <v>0</v>
      </c>
      <c r="EU467">
        <v>0</v>
      </c>
      <c r="EV467">
        <v>0</v>
      </c>
      <c r="EW467">
        <v>0</v>
      </c>
      <c r="EX467">
        <v>0</v>
      </c>
      <c r="FQ467">
        <v>0</v>
      </c>
      <c r="FR467">
        <v>0</v>
      </c>
      <c r="FS467">
        <v>0</v>
      </c>
      <c r="FX467">
        <v>112</v>
      </c>
      <c r="FY467">
        <v>65</v>
      </c>
      <c r="GA467" t="s">
        <v>6</v>
      </c>
      <c r="GD467">
        <v>1</v>
      </c>
      <c r="GF467">
        <v>-2139829613</v>
      </c>
      <c r="GG467">
        <v>2</v>
      </c>
      <c r="GH467">
        <v>1</v>
      </c>
      <c r="GI467">
        <v>4</v>
      </c>
      <c r="GJ467">
        <v>0</v>
      </c>
      <c r="GK467">
        <v>0</v>
      </c>
      <c r="GL467">
        <f t="shared" si="405"/>
        <v>0</v>
      </c>
      <c r="GM467">
        <f t="shared" si="406"/>
        <v>-829</v>
      </c>
      <c r="GN467">
        <f t="shared" si="407"/>
        <v>-829</v>
      </c>
      <c r="GO467">
        <f t="shared" si="408"/>
        <v>0</v>
      </c>
      <c r="GP467">
        <f t="shared" si="409"/>
        <v>0</v>
      </c>
      <c r="GR467">
        <v>0</v>
      </c>
      <c r="GS467">
        <v>3</v>
      </c>
      <c r="GT467">
        <v>0</v>
      </c>
      <c r="GU467" t="s">
        <v>6</v>
      </c>
      <c r="GV467">
        <f t="shared" si="410"/>
        <v>0</v>
      </c>
      <c r="GW467">
        <v>1</v>
      </c>
      <c r="GX467">
        <f t="shared" si="411"/>
        <v>0</v>
      </c>
      <c r="HA467">
        <v>0</v>
      </c>
      <c r="HB467">
        <v>0</v>
      </c>
      <c r="HC467">
        <f t="shared" si="412"/>
        <v>0</v>
      </c>
      <c r="HE467" t="s">
        <v>6</v>
      </c>
      <c r="HF467" t="s">
        <v>6</v>
      </c>
      <c r="HM467" t="s">
        <v>6</v>
      </c>
      <c r="HN467" t="s">
        <v>27</v>
      </c>
      <c r="HO467" t="s">
        <v>28</v>
      </c>
      <c r="HP467" t="s">
        <v>25</v>
      </c>
      <c r="HQ467" t="s">
        <v>25</v>
      </c>
      <c r="HS467">
        <v>0</v>
      </c>
      <c r="IK467">
        <v>0</v>
      </c>
    </row>
    <row r="468" spans="1:245" x14ac:dyDescent="0.2">
      <c r="A468">
        <v>18</v>
      </c>
      <c r="B468">
        <v>1</v>
      </c>
      <c r="C468">
        <v>309</v>
      </c>
      <c r="E468" t="s">
        <v>343</v>
      </c>
      <c r="F468" t="s">
        <v>158</v>
      </c>
      <c r="G468" t="s">
        <v>159</v>
      </c>
      <c r="H468" t="str">
        <f>'1.Ведомость'!C174</f>
        <v>м2</v>
      </c>
      <c r="I468">
        <f>I466*J468</f>
        <v>6.8544</v>
      </c>
      <c r="J468">
        <v>122.39999999999999</v>
      </c>
      <c r="K468">
        <v>122.4</v>
      </c>
      <c r="O468">
        <f t="shared" si="374"/>
        <v>132</v>
      </c>
      <c r="P468">
        <f t="shared" si="375"/>
        <v>132</v>
      </c>
      <c r="Q468">
        <f t="shared" si="376"/>
        <v>0</v>
      </c>
      <c r="R468">
        <f t="shared" si="377"/>
        <v>0</v>
      </c>
      <c r="S468">
        <f t="shared" si="378"/>
        <v>0</v>
      </c>
      <c r="T468">
        <f t="shared" si="379"/>
        <v>0</v>
      </c>
      <c r="U468">
        <f t="shared" si="380"/>
        <v>0</v>
      </c>
      <c r="V468">
        <f t="shared" si="381"/>
        <v>0</v>
      </c>
      <c r="W468">
        <f t="shared" si="382"/>
        <v>0</v>
      </c>
      <c r="X468">
        <f t="shared" si="383"/>
        <v>0</v>
      </c>
      <c r="Y468">
        <f t="shared" si="384"/>
        <v>0</v>
      </c>
      <c r="AA468">
        <v>92810797</v>
      </c>
      <c r="AB468">
        <f t="shared" si="385"/>
        <v>1.94</v>
      </c>
      <c r="AC468">
        <f t="shared" si="386"/>
        <v>1.94</v>
      </c>
      <c r="AD468">
        <f t="shared" si="387"/>
        <v>0</v>
      </c>
      <c r="AE468">
        <f t="shared" si="388"/>
        <v>0</v>
      </c>
      <c r="AF468">
        <f t="shared" si="389"/>
        <v>0</v>
      </c>
      <c r="AG468">
        <f t="shared" si="390"/>
        <v>0</v>
      </c>
      <c r="AH468">
        <f t="shared" si="391"/>
        <v>0</v>
      </c>
      <c r="AI468">
        <f t="shared" si="392"/>
        <v>0</v>
      </c>
      <c r="AJ468">
        <f t="shared" si="393"/>
        <v>0</v>
      </c>
      <c r="AK468">
        <v>1.94</v>
      </c>
      <c r="AL468">
        <v>1.94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1</v>
      </c>
      <c r="AW468">
        <v>1</v>
      </c>
      <c r="AZ468">
        <v>1</v>
      </c>
      <c r="BA468">
        <v>1</v>
      </c>
      <c r="BB468">
        <v>1</v>
      </c>
      <c r="BC468">
        <v>9.92</v>
      </c>
      <c r="BD468" t="s">
        <v>6</v>
      </c>
      <c r="BE468" t="s">
        <v>6</v>
      </c>
      <c r="BF468" t="s">
        <v>6</v>
      </c>
      <c r="BG468" t="s">
        <v>6</v>
      </c>
      <c r="BH468">
        <v>3</v>
      </c>
      <c r="BI468">
        <v>1</v>
      </c>
      <c r="BJ468" t="s">
        <v>160</v>
      </c>
      <c r="BM468">
        <v>500001</v>
      </c>
      <c r="BN468">
        <v>0</v>
      </c>
      <c r="BO468" t="s">
        <v>6</v>
      </c>
      <c r="BP468">
        <v>0</v>
      </c>
      <c r="BQ468">
        <v>8</v>
      </c>
      <c r="BR468">
        <v>0</v>
      </c>
      <c r="BS468">
        <v>1</v>
      </c>
      <c r="BT468">
        <v>1</v>
      </c>
      <c r="BU468">
        <v>1</v>
      </c>
      <c r="BV468">
        <v>1</v>
      </c>
      <c r="BW468">
        <v>1</v>
      </c>
      <c r="BX468">
        <v>1</v>
      </c>
      <c r="BY468" t="s">
        <v>6</v>
      </c>
      <c r="BZ468">
        <v>0</v>
      </c>
      <c r="CA468">
        <v>0</v>
      </c>
      <c r="CB468" t="s">
        <v>6</v>
      </c>
      <c r="CE468">
        <v>0</v>
      </c>
      <c r="CF468">
        <v>0</v>
      </c>
      <c r="CG468">
        <v>0</v>
      </c>
      <c r="CM468">
        <v>0</v>
      </c>
      <c r="CN468" t="s">
        <v>6</v>
      </c>
      <c r="CO468">
        <v>0</v>
      </c>
      <c r="CP468">
        <f t="shared" si="394"/>
        <v>132</v>
      </c>
      <c r="CQ468">
        <f t="shared" si="395"/>
        <v>19.244799999999998</v>
      </c>
      <c r="CR468">
        <f t="shared" si="396"/>
        <v>0</v>
      </c>
      <c r="CS468">
        <f t="shared" si="397"/>
        <v>0</v>
      </c>
      <c r="CT468">
        <f t="shared" si="398"/>
        <v>0</v>
      </c>
      <c r="CU468">
        <f t="shared" si="399"/>
        <v>0</v>
      </c>
      <c r="CV468">
        <f t="shared" si="400"/>
        <v>0</v>
      </c>
      <c r="CW468">
        <f t="shared" si="401"/>
        <v>0</v>
      </c>
      <c r="CX468">
        <f t="shared" si="402"/>
        <v>0</v>
      </c>
      <c r="CY468">
        <f t="shared" si="403"/>
        <v>0</v>
      </c>
      <c r="CZ468">
        <f t="shared" si="404"/>
        <v>0</v>
      </c>
      <c r="DC468" t="s">
        <v>6</v>
      </c>
      <c r="DD468" t="s">
        <v>6</v>
      </c>
      <c r="DE468" t="s">
        <v>6</v>
      </c>
      <c r="DF468" t="s">
        <v>6</v>
      </c>
      <c r="DG468" t="s">
        <v>6</v>
      </c>
      <c r="DH468" t="s">
        <v>6</v>
      </c>
      <c r="DI468" t="s">
        <v>6</v>
      </c>
      <c r="DJ468" t="s">
        <v>6</v>
      </c>
      <c r="DK468" t="s">
        <v>6</v>
      </c>
      <c r="DL468" t="s">
        <v>6</v>
      </c>
      <c r="DM468" t="s">
        <v>6</v>
      </c>
      <c r="DN468">
        <v>0</v>
      </c>
      <c r="DO468">
        <v>0</v>
      </c>
      <c r="DP468">
        <v>1</v>
      </c>
      <c r="DQ468">
        <v>1</v>
      </c>
      <c r="DU468">
        <v>1005</v>
      </c>
      <c r="DV468" t="s">
        <v>155</v>
      </c>
      <c r="DW468" t="s">
        <v>155</v>
      </c>
      <c r="DX468">
        <v>1</v>
      </c>
      <c r="DZ468" t="s">
        <v>6</v>
      </c>
      <c r="EA468" t="s">
        <v>6</v>
      </c>
      <c r="EB468" t="s">
        <v>6</v>
      </c>
      <c r="EC468" t="s">
        <v>6</v>
      </c>
      <c r="EE468">
        <v>66434565</v>
      </c>
      <c r="EF468">
        <v>8</v>
      </c>
      <c r="EG468" t="s">
        <v>161</v>
      </c>
      <c r="EH468">
        <v>0</v>
      </c>
      <c r="EI468" t="s">
        <v>6</v>
      </c>
      <c r="EJ468">
        <v>1</v>
      </c>
      <c r="EK468">
        <v>500001</v>
      </c>
      <c r="EL468" t="s">
        <v>162</v>
      </c>
      <c r="EM468" t="s">
        <v>163</v>
      </c>
      <c r="EO468" t="s">
        <v>6</v>
      </c>
      <c r="EQ468">
        <v>0</v>
      </c>
      <c r="ER468">
        <v>1.94</v>
      </c>
      <c r="ES468">
        <v>1.94</v>
      </c>
      <c r="ET468">
        <v>0</v>
      </c>
      <c r="EU468">
        <v>0</v>
      </c>
      <c r="EV468">
        <v>0</v>
      </c>
      <c r="EW468">
        <v>0</v>
      </c>
      <c r="EX468">
        <v>0</v>
      </c>
      <c r="FQ468">
        <v>0</v>
      </c>
      <c r="FR468">
        <v>0</v>
      </c>
      <c r="FS468">
        <v>0</v>
      </c>
      <c r="FX468">
        <v>0</v>
      </c>
      <c r="FY468">
        <v>0</v>
      </c>
      <c r="GA468" t="s">
        <v>6</v>
      </c>
      <c r="GD468">
        <v>1</v>
      </c>
      <c r="GF468">
        <v>-748384222</v>
      </c>
      <c r="GG468">
        <v>2</v>
      </c>
      <c r="GH468">
        <v>1</v>
      </c>
      <c r="GI468">
        <v>4</v>
      </c>
      <c r="GJ468">
        <v>0</v>
      </c>
      <c r="GK468">
        <v>0</v>
      </c>
      <c r="GL468">
        <f t="shared" si="405"/>
        <v>0</v>
      </c>
      <c r="GM468">
        <f t="shared" si="406"/>
        <v>132</v>
      </c>
      <c r="GN468">
        <f t="shared" si="407"/>
        <v>132</v>
      </c>
      <c r="GO468">
        <f t="shared" si="408"/>
        <v>0</v>
      </c>
      <c r="GP468">
        <f t="shared" si="409"/>
        <v>0</v>
      </c>
      <c r="GR468">
        <v>0</v>
      </c>
      <c r="GS468">
        <v>3</v>
      </c>
      <c r="GT468">
        <v>0</v>
      </c>
      <c r="GU468" t="s">
        <v>6</v>
      </c>
      <c r="GV468">
        <f t="shared" si="410"/>
        <v>0</v>
      </c>
      <c r="GW468">
        <v>1</v>
      </c>
      <c r="GX468">
        <f t="shared" si="411"/>
        <v>0</v>
      </c>
      <c r="HA468">
        <v>0</v>
      </c>
      <c r="HB468">
        <v>0</v>
      </c>
      <c r="HC468">
        <f t="shared" si="412"/>
        <v>0</v>
      </c>
      <c r="HE468" t="s">
        <v>6</v>
      </c>
      <c r="HF468" t="s">
        <v>6</v>
      </c>
      <c r="HM468" t="s">
        <v>6</v>
      </c>
      <c r="HN468" t="s">
        <v>6</v>
      </c>
      <c r="HO468" t="s">
        <v>6</v>
      </c>
      <c r="HP468" t="s">
        <v>6</v>
      </c>
      <c r="HQ468" t="s">
        <v>6</v>
      </c>
      <c r="HS468">
        <v>0</v>
      </c>
      <c r="IK468">
        <v>0</v>
      </c>
    </row>
    <row r="469" spans="1:245" x14ac:dyDescent="0.2">
      <c r="A469">
        <v>17</v>
      </c>
      <c r="B469">
        <v>1</v>
      </c>
      <c r="C469">
        <f>ROW(SmtRes!A314)</f>
        <v>314</v>
      </c>
      <c r="D469">
        <f>ROW(EtalonRes!A299)</f>
        <v>299</v>
      </c>
      <c r="E469" t="s">
        <v>344</v>
      </c>
      <c r="F469" t="s">
        <v>252</v>
      </c>
      <c r="G469" t="s">
        <v>253</v>
      </c>
      <c r="H469" t="s">
        <v>254</v>
      </c>
      <c r="I469">
        <v>0.06</v>
      </c>
      <c r="J469">
        <v>0</v>
      </c>
      <c r="K469">
        <v>0.06</v>
      </c>
      <c r="O469">
        <f t="shared" si="374"/>
        <v>1670</v>
      </c>
      <c r="P469">
        <f t="shared" si="375"/>
        <v>1562</v>
      </c>
      <c r="Q469">
        <f t="shared" si="376"/>
        <v>7</v>
      </c>
      <c r="R469">
        <f t="shared" si="377"/>
        <v>3</v>
      </c>
      <c r="S469">
        <f t="shared" si="378"/>
        <v>101</v>
      </c>
      <c r="T469">
        <f t="shared" si="379"/>
        <v>0</v>
      </c>
      <c r="U469">
        <f t="shared" si="380"/>
        <v>0.24840000000000001</v>
      </c>
      <c r="V469">
        <f t="shared" si="381"/>
        <v>6.6E-3</v>
      </c>
      <c r="W469">
        <f t="shared" si="382"/>
        <v>0</v>
      </c>
      <c r="X469">
        <f t="shared" si="383"/>
        <v>121</v>
      </c>
      <c r="Y469">
        <f t="shared" si="384"/>
        <v>83</v>
      </c>
      <c r="AA469">
        <v>92810797</v>
      </c>
      <c r="AB469">
        <f t="shared" si="385"/>
        <v>2669.78</v>
      </c>
      <c r="AC469">
        <f t="shared" si="386"/>
        <v>2625</v>
      </c>
      <c r="AD469">
        <f t="shared" si="387"/>
        <v>7.23</v>
      </c>
      <c r="AE469">
        <f t="shared" si="388"/>
        <v>1.28</v>
      </c>
      <c r="AF469">
        <f t="shared" si="389"/>
        <v>37.549999999999997</v>
      </c>
      <c r="AG469">
        <f t="shared" si="390"/>
        <v>0</v>
      </c>
      <c r="AH469">
        <f t="shared" si="391"/>
        <v>4.1399999999999997</v>
      </c>
      <c r="AI469">
        <f t="shared" si="392"/>
        <v>0.11</v>
      </c>
      <c r="AJ469">
        <f t="shared" si="393"/>
        <v>0</v>
      </c>
      <c r="AK469">
        <v>2669.78</v>
      </c>
      <c r="AL469">
        <v>2625</v>
      </c>
      <c r="AM469">
        <v>7.23</v>
      </c>
      <c r="AN469">
        <v>1.28</v>
      </c>
      <c r="AO469">
        <v>37.549999999999997</v>
      </c>
      <c r="AP469">
        <v>0</v>
      </c>
      <c r="AQ469">
        <v>4.1399999999999997</v>
      </c>
      <c r="AR469">
        <v>0.11</v>
      </c>
      <c r="AS469">
        <v>0</v>
      </c>
      <c r="AT469">
        <v>116</v>
      </c>
      <c r="AU469">
        <v>80</v>
      </c>
      <c r="AV469">
        <v>1</v>
      </c>
      <c r="AW469">
        <v>1</v>
      </c>
      <c r="AZ469">
        <v>1</v>
      </c>
      <c r="BA469">
        <v>44.85</v>
      </c>
      <c r="BB469">
        <v>15.72</v>
      </c>
      <c r="BC469">
        <v>9.92</v>
      </c>
      <c r="BD469" t="s">
        <v>6</v>
      </c>
      <c r="BE469" t="s">
        <v>6</v>
      </c>
      <c r="BF469" t="s">
        <v>6</v>
      </c>
      <c r="BG469" t="s">
        <v>6</v>
      </c>
      <c r="BH469">
        <v>0</v>
      </c>
      <c r="BI469">
        <v>1</v>
      </c>
      <c r="BJ469" t="s">
        <v>255</v>
      </c>
      <c r="BM469">
        <v>7005</v>
      </c>
      <c r="BN469">
        <v>0</v>
      </c>
      <c r="BO469" t="s">
        <v>6</v>
      </c>
      <c r="BP469">
        <v>0</v>
      </c>
      <c r="BQ469">
        <v>2</v>
      </c>
      <c r="BR469">
        <v>0</v>
      </c>
      <c r="BS469">
        <v>44.85</v>
      </c>
      <c r="BT469">
        <v>1</v>
      </c>
      <c r="BU469">
        <v>1</v>
      </c>
      <c r="BV469">
        <v>1</v>
      </c>
      <c r="BW469">
        <v>1</v>
      </c>
      <c r="BX469">
        <v>1</v>
      </c>
      <c r="BY469" t="s">
        <v>6</v>
      </c>
      <c r="BZ469">
        <v>116</v>
      </c>
      <c r="CA469">
        <v>80</v>
      </c>
      <c r="CB469" t="s">
        <v>6</v>
      </c>
      <c r="CE469">
        <v>0</v>
      </c>
      <c r="CF469">
        <v>0</v>
      </c>
      <c r="CG469">
        <v>0</v>
      </c>
      <c r="CM469">
        <v>0</v>
      </c>
      <c r="CN469" t="s">
        <v>6</v>
      </c>
      <c r="CO469">
        <v>0</v>
      </c>
      <c r="CP469">
        <f t="shared" si="394"/>
        <v>1670</v>
      </c>
      <c r="CQ469">
        <f t="shared" si="395"/>
        <v>26040</v>
      </c>
      <c r="CR469">
        <f t="shared" si="396"/>
        <v>113.65560000000001</v>
      </c>
      <c r="CS469">
        <f t="shared" si="397"/>
        <v>57.408000000000001</v>
      </c>
      <c r="CT469">
        <f t="shared" si="398"/>
        <v>1684.1174999999998</v>
      </c>
      <c r="CU469">
        <f t="shared" si="399"/>
        <v>0</v>
      </c>
      <c r="CV469">
        <f t="shared" si="400"/>
        <v>4.1399999999999997</v>
      </c>
      <c r="CW469">
        <f t="shared" si="401"/>
        <v>0.11</v>
      </c>
      <c r="CX469">
        <f t="shared" si="402"/>
        <v>0</v>
      </c>
      <c r="CY469">
        <f t="shared" si="403"/>
        <v>120.64</v>
      </c>
      <c r="CZ469">
        <f t="shared" si="404"/>
        <v>83.2</v>
      </c>
      <c r="DC469" t="s">
        <v>6</v>
      </c>
      <c r="DD469" t="s">
        <v>6</v>
      </c>
      <c r="DE469" t="s">
        <v>6</v>
      </c>
      <c r="DF469" t="s">
        <v>6</v>
      </c>
      <c r="DG469" t="s">
        <v>6</v>
      </c>
      <c r="DH469" t="s">
        <v>6</v>
      </c>
      <c r="DI469" t="s">
        <v>6</v>
      </c>
      <c r="DJ469" t="s">
        <v>6</v>
      </c>
      <c r="DK469" t="s">
        <v>6</v>
      </c>
      <c r="DL469" t="s">
        <v>6</v>
      </c>
      <c r="DM469" t="s">
        <v>6</v>
      </c>
      <c r="DN469">
        <v>0</v>
      </c>
      <c r="DO469">
        <v>0</v>
      </c>
      <c r="DP469">
        <v>1</v>
      </c>
      <c r="DQ469">
        <v>1</v>
      </c>
      <c r="DU469">
        <v>1003</v>
      </c>
      <c r="DV469" t="s">
        <v>254</v>
      </c>
      <c r="DW469" t="s">
        <v>254</v>
      </c>
      <c r="DX469">
        <v>100</v>
      </c>
      <c r="DZ469" t="s">
        <v>6</v>
      </c>
      <c r="EA469" t="s">
        <v>6</v>
      </c>
      <c r="EB469" t="s">
        <v>6</v>
      </c>
      <c r="EC469" t="s">
        <v>6</v>
      </c>
      <c r="EE469">
        <v>66434294</v>
      </c>
      <c r="EF469">
        <v>2</v>
      </c>
      <c r="EG469" t="s">
        <v>24</v>
      </c>
      <c r="EH469">
        <v>7</v>
      </c>
      <c r="EI469" t="s">
        <v>256</v>
      </c>
      <c r="EJ469">
        <v>1</v>
      </c>
      <c r="EK469">
        <v>7005</v>
      </c>
      <c r="EL469" t="s">
        <v>257</v>
      </c>
      <c r="EM469" t="s">
        <v>258</v>
      </c>
      <c r="EO469" t="s">
        <v>6</v>
      </c>
      <c r="EQ469">
        <v>1441792</v>
      </c>
      <c r="ER469">
        <v>2669.78</v>
      </c>
      <c r="ES469">
        <v>2625</v>
      </c>
      <c r="ET469">
        <v>7.23</v>
      </c>
      <c r="EU469">
        <v>1.28</v>
      </c>
      <c r="EV469">
        <v>37.549999999999997</v>
      </c>
      <c r="EW469">
        <v>4.1399999999999997</v>
      </c>
      <c r="EX469">
        <v>0.11</v>
      </c>
      <c r="EY469">
        <v>0</v>
      </c>
      <c r="FQ469">
        <v>0</v>
      </c>
      <c r="FR469">
        <v>0</v>
      </c>
      <c r="FS469">
        <v>0</v>
      </c>
      <c r="FX469">
        <v>116</v>
      </c>
      <c r="FY469">
        <v>80</v>
      </c>
      <c r="GA469" t="s">
        <v>6</v>
      </c>
      <c r="GD469">
        <v>1</v>
      </c>
      <c r="GF469">
        <v>49357986</v>
      </c>
      <c r="GG469">
        <v>2</v>
      </c>
      <c r="GH469">
        <v>1</v>
      </c>
      <c r="GI469">
        <v>4</v>
      </c>
      <c r="GJ469">
        <v>0</v>
      </c>
      <c r="GK469">
        <v>0</v>
      </c>
      <c r="GL469">
        <f t="shared" si="405"/>
        <v>0</v>
      </c>
      <c r="GM469">
        <f t="shared" si="406"/>
        <v>1874</v>
      </c>
      <c r="GN469">
        <f t="shared" si="407"/>
        <v>1874</v>
      </c>
      <c r="GO469">
        <f t="shared" si="408"/>
        <v>0</v>
      </c>
      <c r="GP469">
        <f t="shared" si="409"/>
        <v>0</v>
      </c>
      <c r="GR469">
        <v>0</v>
      </c>
      <c r="GS469">
        <v>3</v>
      </c>
      <c r="GT469">
        <v>0</v>
      </c>
      <c r="GU469" t="s">
        <v>6</v>
      </c>
      <c r="GV469">
        <f t="shared" si="410"/>
        <v>0</v>
      </c>
      <c r="GW469">
        <v>1</v>
      </c>
      <c r="GX469">
        <f t="shared" si="411"/>
        <v>0</v>
      </c>
      <c r="HA469">
        <v>0</v>
      </c>
      <c r="HB469">
        <v>0</v>
      </c>
      <c r="HC469">
        <f t="shared" si="412"/>
        <v>0</v>
      </c>
      <c r="HE469" t="s">
        <v>6</v>
      </c>
      <c r="HF469" t="s">
        <v>6</v>
      </c>
      <c r="HM469" t="s">
        <v>6</v>
      </c>
      <c r="HN469" t="s">
        <v>259</v>
      </c>
      <c r="HO469" t="s">
        <v>260</v>
      </c>
      <c r="HP469" t="s">
        <v>257</v>
      </c>
      <c r="HQ469" t="s">
        <v>257</v>
      </c>
      <c r="HS469">
        <v>0</v>
      </c>
      <c r="IK469">
        <v>0</v>
      </c>
    </row>
    <row r="470" spans="1:245" x14ac:dyDescent="0.2">
      <c r="A470">
        <v>18</v>
      </c>
      <c r="B470">
        <v>1</v>
      </c>
      <c r="C470">
        <v>314</v>
      </c>
      <c r="E470" t="s">
        <v>345</v>
      </c>
      <c r="F470" t="s">
        <v>262</v>
      </c>
      <c r="G470" t="s">
        <v>263</v>
      </c>
      <c r="H470" t="str">
        <f>'1.Ведомость'!C176</f>
        <v>100 м</v>
      </c>
      <c r="I470">
        <f>I469*J470</f>
        <v>-6.3E-2</v>
      </c>
      <c r="J470">
        <v>-1.05</v>
      </c>
      <c r="K470">
        <v>-1.05</v>
      </c>
      <c r="O470">
        <f t="shared" si="374"/>
        <v>-1562</v>
      </c>
      <c r="P470">
        <f t="shared" si="375"/>
        <v>-1562</v>
      </c>
      <c r="Q470">
        <f t="shared" si="376"/>
        <v>0</v>
      </c>
      <c r="R470">
        <f t="shared" si="377"/>
        <v>0</v>
      </c>
      <c r="S470">
        <f t="shared" si="378"/>
        <v>0</v>
      </c>
      <c r="T470">
        <f t="shared" si="379"/>
        <v>0</v>
      </c>
      <c r="U470">
        <f t="shared" si="380"/>
        <v>0</v>
      </c>
      <c r="V470">
        <f t="shared" si="381"/>
        <v>0</v>
      </c>
      <c r="W470">
        <f t="shared" si="382"/>
        <v>0</v>
      </c>
      <c r="X470">
        <f t="shared" si="383"/>
        <v>0</v>
      </c>
      <c r="Y470">
        <f t="shared" si="384"/>
        <v>0</v>
      </c>
      <c r="AA470">
        <v>92810797</v>
      </c>
      <c r="AB470">
        <f t="shared" si="385"/>
        <v>2500</v>
      </c>
      <c r="AC470">
        <f t="shared" si="386"/>
        <v>2500</v>
      </c>
      <c r="AD470">
        <f t="shared" si="387"/>
        <v>0</v>
      </c>
      <c r="AE470">
        <f t="shared" si="388"/>
        <v>0</v>
      </c>
      <c r="AF470">
        <f t="shared" si="389"/>
        <v>0</v>
      </c>
      <c r="AG470">
        <f t="shared" si="390"/>
        <v>0</v>
      </c>
      <c r="AH470">
        <f t="shared" si="391"/>
        <v>0</v>
      </c>
      <c r="AI470">
        <f t="shared" si="392"/>
        <v>0</v>
      </c>
      <c r="AJ470">
        <f t="shared" si="393"/>
        <v>0</v>
      </c>
      <c r="AK470">
        <v>2500</v>
      </c>
      <c r="AL470">
        <v>2500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116</v>
      </c>
      <c r="AU470">
        <v>80</v>
      </c>
      <c r="AV470">
        <v>1</v>
      </c>
      <c r="AW470">
        <v>1</v>
      </c>
      <c r="AZ470">
        <v>1</v>
      </c>
      <c r="BA470">
        <v>1</v>
      </c>
      <c r="BB470">
        <v>1</v>
      </c>
      <c r="BC470">
        <v>9.92</v>
      </c>
      <c r="BD470" t="s">
        <v>6</v>
      </c>
      <c r="BE470" t="s">
        <v>6</v>
      </c>
      <c r="BF470" t="s">
        <v>6</v>
      </c>
      <c r="BG470" t="s">
        <v>6</v>
      </c>
      <c r="BH470">
        <v>3</v>
      </c>
      <c r="BI470">
        <v>1</v>
      </c>
      <c r="BJ470" t="s">
        <v>264</v>
      </c>
      <c r="BM470">
        <v>7005</v>
      </c>
      <c r="BN470">
        <v>0</v>
      </c>
      <c r="BO470" t="s">
        <v>6</v>
      </c>
      <c r="BP470">
        <v>0</v>
      </c>
      <c r="BQ470">
        <v>2</v>
      </c>
      <c r="BR470">
        <v>1</v>
      </c>
      <c r="BS470">
        <v>1</v>
      </c>
      <c r="BT470">
        <v>1</v>
      </c>
      <c r="BU470">
        <v>1</v>
      </c>
      <c r="BV470">
        <v>1</v>
      </c>
      <c r="BW470">
        <v>1</v>
      </c>
      <c r="BX470">
        <v>1</v>
      </c>
      <c r="BY470" t="s">
        <v>6</v>
      </c>
      <c r="BZ470">
        <v>116</v>
      </c>
      <c r="CA470">
        <v>80</v>
      </c>
      <c r="CB470" t="s">
        <v>6</v>
      </c>
      <c r="CE470">
        <v>0</v>
      </c>
      <c r="CF470">
        <v>0</v>
      </c>
      <c r="CG470">
        <v>0</v>
      </c>
      <c r="CM470">
        <v>0</v>
      </c>
      <c r="CN470" t="s">
        <v>6</v>
      </c>
      <c r="CO470">
        <v>0</v>
      </c>
      <c r="CP470">
        <f t="shared" si="394"/>
        <v>-1562</v>
      </c>
      <c r="CQ470">
        <f t="shared" si="395"/>
        <v>24800</v>
      </c>
      <c r="CR470">
        <f t="shared" si="396"/>
        <v>0</v>
      </c>
      <c r="CS470">
        <f t="shared" si="397"/>
        <v>0</v>
      </c>
      <c r="CT470">
        <f t="shared" si="398"/>
        <v>0</v>
      </c>
      <c r="CU470">
        <f t="shared" si="399"/>
        <v>0</v>
      </c>
      <c r="CV470">
        <f t="shared" si="400"/>
        <v>0</v>
      </c>
      <c r="CW470">
        <f t="shared" si="401"/>
        <v>0</v>
      </c>
      <c r="CX470">
        <f t="shared" si="402"/>
        <v>0</v>
      </c>
      <c r="CY470">
        <f t="shared" si="403"/>
        <v>0</v>
      </c>
      <c r="CZ470">
        <f t="shared" si="404"/>
        <v>0</v>
      </c>
      <c r="DC470" t="s">
        <v>6</v>
      </c>
      <c r="DD470" t="s">
        <v>6</v>
      </c>
      <c r="DE470" t="s">
        <v>6</v>
      </c>
      <c r="DF470" t="s">
        <v>6</v>
      </c>
      <c r="DG470" t="s">
        <v>6</v>
      </c>
      <c r="DH470" t="s">
        <v>6</v>
      </c>
      <c r="DI470" t="s">
        <v>6</v>
      </c>
      <c r="DJ470" t="s">
        <v>6</v>
      </c>
      <c r="DK470" t="s">
        <v>6</v>
      </c>
      <c r="DL470" t="s">
        <v>6</v>
      </c>
      <c r="DM470" t="s">
        <v>6</v>
      </c>
      <c r="DN470">
        <v>0</v>
      </c>
      <c r="DO470">
        <v>0</v>
      </c>
      <c r="DP470">
        <v>1</v>
      </c>
      <c r="DQ470">
        <v>1</v>
      </c>
      <c r="DU470">
        <v>1003</v>
      </c>
      <c r="DV470" t="s">
        <v>254</v>
      </c>
      <c r="DW470" t="s">
        <v>254</v>
      </c>
      <c r="DX470">
        <v>100</v>
      </c>
      <c r="DZ470" t="s">
        <v>6</v>
      </c>
      <c r="EA470" t="s">
        <v>6</v>
      </c>
      <c r="EB470" t="s">
        <v>6</v>
      </c>
      <c r="EC470" t="s">
        <v>6</v>
      </c>
      <c r="EE470">
        <v>66434294</v>
      </c>
      <c r="EF470">
        <v>2</v>
      </c>
      <c r="EG470" t="s">
        <v>24</v>
      </c>
      <c r="EH470">
        <v>7</v>
      </c>
      <c r="EI470" t="s">
        <v>256</v>
      </c>
      <c r="EJ470">
        <v>1</v>
      </c>
      <c r="EK470">
        <v>7005</v>
      </c>
      <c r="EL470" t="s">
        <v>257</v>
      </c>
      <c r="EM470" t="s">
        <v>258</v>
      </c>
      <c r="EO470" t="s">
        <v>6</v>
      </c>
      <c r="EQ470">
        <v>32768</v>
      </c>
      <c r="ER470">
        <v>2500</v>
      </c>
      <c r="ES470">
        <v>2500</v>
      </c>
      <c r="ET470">
        <v>0</v>
      </c>
      <c r="EU470">
        <v>0</v>
      </c>
      <c r="EV470">
        <v>0</v>
      </c>
      <c r="EW470">
        <v>0</v>
      </c>
      <c r="EX470">
        <v>0</v>
      </c>
      <c r="FQ470">
        <v>0</v>
      </c>
      <c r="FR470">
        <v>0</v>
      </c>
      <c r="FS470">
        <v>0</v>
      </c>
      <c r="FX470">
        <v>116</v>
      </c>
      <c r="FY470">
        <v>80</v>
      </c>
      <c r="GA470" t="s">
        <v>6</v>
      </c>
      <c r="GD470">
        <v>1</v>
      </c>
      <c r="GF470">
        <v>1075842345</v>
      </c>
      <c r="GG470">
        <v>2</v>
      </c>
      <c r="GH470">
        <v>1</v>
      </c>
      <c r="GI470">
        <v>4</v>
      </c>
      <c r="GJ470">
        <v>0</v>
      </c>
      <c r="GK470">
        <v>0</v>
      </c>
      <c r="GL470">
        <f t="shared" si="405"/>
        <v>0</v>
      </c>
      <c r="GM470">
        <f t="shared" si="406"/>
        <v>-1562</v>
      </c>
      <c r="GN470">
        <f t="shared" si="407"/>
        <v>-1562</v>
      </c>
      <c r="GO470">
        <f t="shared" si="408"/>
        <v>0</v>
      </c>
      <c r="GP470">
        <f t="shared" si="409"/>
        <v>0</v>
      </c>
      <c r="GR470">
        <v>0</v>
      </c>
      <c r="GS470">
        <v>3</v>
      </c>
      <c r="GT470">
        <v>0</v>
      </c>
      <c r="GU470" t="s">
        <v>6</v>
      </c>
      <c r="GV470">
        <f t="shared" si="410"/>
        <v>0</v>
      </c>
      <c r="GW470">
        <v>1</v>
      </c>
      <c r="GX470">
        <f t="shared" si="411"/>
        <v>0</v>
      </c>
      <c r="HA470">
        <v>0</v>
      </c>
      <c r="HB470">
        <v>0</v>
      </c>
      <c r="HC470">
        <f t="shared" si="412"/>
        <v>0</v>
      </c>
      <c r="HE470" t="s">
        <v>6</v>
      </c>
      <c r="HF470" t="s">
        <v>6</v>
      </c>
      <c r="HM470" t="s">
        <v>6</v>
      </c>
      <c r="HN470" t="s">
        <v>259</v>
      </c>
      <c r="HO470" t="s">
        <v>260</v>
      </c>
      <c r="HP470" t="s">
        <v>257</v>
      </c>
      <c r="HQ470" t="s">
        <v>257</v>
      </c>
      <c r="HS470">
        <v>0</v>
      </c>
      <c r="IK470">
        <v>0</v>
      </c>
    </row>
    <row r="471" spans="1:245" x14ac:dyDescent="0.2">
      <c r="A471">
        <v>18</v>
      </c>
      <c r="B471">
        <v>1</v>
      </c>
      <c r="C471">
        <v>313</v>
      </c>
      <c r="E471" t="s">
        <v>346</v>
      </c>
      <c r="F471" t="s">
        <v>266</v>
      </c>
      <c r="G471" t="s">
        <v>267</v>
      </c>
      <c r="H471" t="str">
        <f>'1.Ведомость'!C177</f>
        <v>м</v>
      </c>
      <c r="I471">
        <f>I469*J471</f>
        <v>6.3</v>
      </c>
      <c r="J471">
        <v>105</v>
      </c>
      <c r="K471">
        <v>105</v>
      </c>
      <c r="O471">
        <f t="shared" si="374"/>
        <v>105</v>
      </c>
      <c r="P471">
        <f t="shared" si="375"/>
        <v>105</v>
      </c>
      <c r="Q471">
        <f t="shared" si="376"/>
        <v>0</v>
      </c>
      <c r="R471">
        <f t="shared" si="377"/>
        <v>0</v>
      </c>
      <c r="S471">
        <f t="shared" si="378"/>
        <v>0</v>
      </c>
      <c r="T471">
        <f t="shared" si="379"/>
        <v>0</v>
      </c>
      <c r="U471">
        <f t="shared" si="380"/>
        <v>0</v>
      </c>
      <c r="V471">
        <f t="shared" si="381"/>
        <v>0</v>
      </c>
      <c r="W471">
        <f t="shared" si="382"/>
        <v>0</v>
      </c>
      <c r="X471">
        <f t="shared" si="383"/>
        <v>0</v>
      </c>
      <c r="Y471">
        <f t="shared" si="384"/>
        <v>0</v>
      </c>
      <c r="AA471">
        <v>92810797</v>
      </c>
      <c r="AB471">
        <f t="shared" si="385"/>
        <v>1.68</v>
      </c>
      <c r="AC471">
        <f t="shared" si="386"/>
        <v>1.68</v>
      </c>
      <c r="AD471">
        <f t="shared" si="387"/>
        <v>0</v>
      </c>
      <c r="AE471">
        <f t="shared" si="388"/>
        <v>0</v>
      </c>
      <c r="AF471">
        <f t="shared" si="389"/>
        <v>0</v>
      </c>
      <c r="AG471">
        <f t="shared" si="390"/>
        <v>0</v>
      </c>
      <c r="AH471">
        <f t="shared" si="391"/>
        <v>0</v>
      </c>
      <c r="AI471">
        <f t="shared" si="392"/>
        <v>0</v>
      </c>
      <c r="AJ471">
        <f t="shared" si="393"/>
        <v>0</v>
      </c>
      <c r="AK471">
        <v>1.68</v>
      </c>
      <c r="AL471">
        <v>1.68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  <c r="AS471">
        <v>0</v>
      </c>
      <c r="AT471">
        <v>116</v>
      </c>
      <c r="AU471">
        <v>80</v>
      </c>
      <c r="AV471">
        <v>1</v>
      </c>
      <c r="AW471">
        <v>1</v>
      </c>
      <c r="AZ471">
        <v>1</v>
      </c>
      <c r="BA471">
        <v>1</v>
      </c>
      <c r="BB471">
        <v>1</v>
      </c>
      <c r="BC471">
        <v>9.92</v>
      </c>
      <c r="BD471" t="s">
        <v>6</v>
      </c>
      <c r="BE471" t="s">
        <v>6</v>
      </c>
      <c r="BF471" t="s">
        <v>6</v>
      </c>
      <c r="BG471" t="s">
        <v>6</v>
      </c>
      <c r="BH471">
        <v>3</v>
      </c>
      <c r="BI471">
        <v>1</v>
      </c>
      <c r="BJ471" t="s">
        <v>269</v>
      </c>
      <c r="BM471">
        <v>7005</v>
      </c>
      <c r="BN471">
        <v>0</v>
      </c>
      <c r="BO471" t="s">
        <v>6</v>
      </c>
      <c r="BP471">
        <v>0</v>
      </c>
      <c r="BQ471">
        <v>2</v>
      </c>
      <c r="BR471">
        <v>0</v>
      </c>
      <c r="BS471">
        <v>1</v>
      </c>
      <c r="BT471">
        <v>1</v>
      </c>
      <c r="BU471">
        <v>1</v>
      </c>
      <c r="BV471">
        <v>1</v>
      </c>
      <c r="BW471">
        <v>1</v>
      </c>
      <c r="BX471">
        <v>1</v>
      </c>
      <c r="BY471" t="s">
        <v>6</v>
      </c>
      <c r="BZ471">
        <v>116</v>
      </c>
      <c r="CA471">
        <v>80</v>
      </c>
      <c r="CB471" t="s">
        <v>6</v>
      </c>
      <c r="CE471">
        <v>0</v>
      </c>
      <c r="CF471">
        <v>0</v>
      </c>
      <c r="CG471">
        <v>0</v>
      </c>
      <c r="CM471">
        <v>0</v>
      </c>
      <c r="CN471" t="s">
        <v>6</v>
      </c>
      <c r="CO471">
        <v>0</v>
      </c>
      <c r="CP471">
        <f t="shared" si="394"/>
        <v>105</v>
      </c>
      <c r="CQ471">
        <f t="shared" si="395"/>
        <v>16.665599999999998</v>
      </c>
      <c r="CR471">
        <f t="shared" si="396"/>
        <v>0</v>
      </c>
      <c r="CS471">
        <f t="shared" si="397"/>
        <v>0</v>
      </c>
      <c r="CT471">
        <f t="shared" si="398"/>
        <v>0</v>
      </c>
      <c r="CU471">
        <f t="shared" si="399"/>
        <v>0</v>
      </c>
      <c r="CV471">
        <f t="shared" si="400"/>
        <v>0</v>
      </c>
      <c r="CW471">
        <f t="shared" si="401"/>
        <v>0</v>
      </c>
      <c r="CX471">
        <f t="shared" si="402"/>
        <v>0</v>
      </c>
      <c r="CY471">
        <f t="shared" si="403"/>
        <v>0</v>
      </c>
      <c r="CZ471">
        <f t="shared" si="404"/>
        <v>0</v>
      </c>
      <c r="DC471" t="s">
        <v>6</v>
      </c>
      <c r="DD471" t="s">
        <v>6</v>
      </c>
      <c r="DE471" t="s">
        <v>6</v>
      </c>
      <c r="DF471" t="s">
        <v>6</v>
      </c>
      <c r="DG471" t="s">
        <v>6</v>
      </c>
      <c r="DH471" t="s">
        <v>6</v>
      </c>
      <c r="DI471" t="s">
        <v>6</v>
      </c>
      <c r="DJ471" t="s">
        <v>6</v>
      </c>
      <c r="DK471" t="s">
        <v>6</v>
      </c>
      <c r="DL471" t="s">
        <v>6</v>
      </c>
      <c r="DM471" t="s">
        <v>6</v>
      </c>
      <c r="DN471">
        <v>0</v>
      </c>
      <c r="DO471">
        <v>0</v>
      </c>
      <c r="DP471">
        <v>1</v>
      </c>
      <c r="DQ471">
        <v>1</v>
      </c>
      <c r="DU471">
        <v>1003</v>
      </c>
      <c r="DV471" t="s">
        <v>268</v>
      </c>
      <c r="DW471" t="s">
        <v>268</v>
      </c>
      <c r="DX471">
        <v>1</v>
      </c>
      <c r="DZ471" t="s">
        <v>6</v>
      </c>
      <c r="EA471" t="s">
        <v>6</v>
      </c>
      <c r="EB471" t="s">
        <v>6</v>
      </c>
      <c r="EC471" t="s">
        <v>6</v>
      </c>
      <c r="EE471">
        <v>66434294</v>
      </c>
      <c r="EF471">
        <v>2</v>
      </c>
      <c r="EG471" t="s">
        <v>24</v>
      </c>
      <c r="EH471">
        <v>7</v>
      </c>
      <c r="EI471" t="s">
        <v>256</v>
      </c>
      <c r="EJ471">
        <v>1</v>
      </c>
      <c r="EK471">
        <v>7005</v>
      </c>
      <c r="EL471" t="s">
        <v>257</v>
      </c>
      <c r="EM471" t="s">
        <v>258</v>
      </c>
      <c r="EO471" t="s">
        <v>6</v>
      </c>
      <c r="EQ471">
        <v>0</v>
      </c>
      <c r="ER471">
        <v>1.68</v>
      </c>
      <c r="ES471">
        <v>1.68</v>
      </c>
      <c r="ET471">
        <v>0</v>
      </c>
      <c r="EU471">
        <v>0</v>
      </c>
      <c r="EV471">
        <v>0</v>
      </c>
      <c r="EW471">
        <v>0</v>
      </c>
      <c r="EX471">
        <v>0</v>
      </c>
      <c r="FQ471">
        <v>0</v>
      </c>
      <c r="FR471">
        <v>0</v>
      </c>
      <c r="FS471">
        <v>0</v>
      </c>
      <c r="FX471">
        <v>116</v>
      </c>
      <c r="FY471">
        <v>80</v>
      </c>
      <c r="GA471" t="s">
        <v>6</v>
      </c>
      <c r="GD471">
        <v>1</v>
      </c>
      <c r="GF471">
        <v>-13007914</v>
      </c>
      <c r="GG471">
        <v>2</v>
      </c>
      <c r="GH471">
        <v>1</v>
      </c>
      <c r="GI471">
        <v>4</v>
      </c>
      <c r="GJ471">
        <v>0</v>
      </c>
      <c r="GK471">
        <v>0</v>
      </c>
      <c r="GL471">
        <f t="shared" si="405"/>
        <v>0</v>
      </c>
      <c r="GM471">
        <f t="shared" si="406"/>
        <v>105</v>
      </c>
      <c r="GN471">
        <f t="shared" si="407"/>
        <v>105</v>
      </c>
      <c r="GO471">
        <f t="shared" si="408"/>
        <v>0</v>
      </c>
      <c r="GP471">
        <f t="shared" si="409"/>
        <v>0</v>
      </c>
      <c r="GR471">
        <v>0</v>
      </c>
      <c r="GS471">
        <v>3</v>
      </c>
      <c r="GT471">
        <v>0</v>
      </c>
      <c r="GU471" t="s">
        <v>6</v>
      </c>
      <c r="GV471">
        <f t="shared" si="410"/>
        <v>0</v>
      </c>
      <c r="GW471">
        <v>1</v>
      </c>
      <c r="GX471">
        <f t="shared" si="411"/>
        <v>0</v>
      </c>
      <c r="HA471">
        <v>0</v>
      </c>
      <c r="HB471">
        <v>0</v>
      </c>
      <c r="HC471">
        <f t="shared" si="412"/>
        <v>0</v>
      </c>
      <c r="HE471" t="s">
        <v>6</v>
      </c>
      <c r="HF471" t="s">
        <v>6</v>
      </c>
      <c r="HM471" t="s">
        <v>6</v>
      </c>
      <c r="HN471" t="s">
        <v>259</v>
      </c>
      <c r="HO471" t="s">
        <v>260</v>
      </c>
      <c r="HP471" t="s">
        <v>257</v>
      </c>
      <c r="HQ471" t="s">
        <v>257</v>
      </c>
      <c r="HS471">
        <v>0</v>
      </c>
      <c r="IK471">
        <v>0</v>
      </c>
    </row>
    <row r="472" spans="1:245" x14ac:dyDescent="0.2">
      <c r="A472">
        <v>17</v>
      </c>
      <c r="B472">
        <v>1</v>
      </c>
      <c r="C472">
        <f>ROW(SmtRes!A320)</f>
        <v>320</v>
      </c>
      <c r="D472">
        <f>ROW(EtalonRes!A305)</f>
        <v>305</v>
      </c>
      <c r="E472" t="s">
        <v>347</v>
      </c>
      <c r="F472" t="s">
        <v>64</v>
      </c>
      <c r="G472" t="s">
        <v>348</v>
      </c>
      <c r="H472" t="s">
        <v>22</v>
      </c>
      <c r="I472">
        <v>5.6000000000000001E-2</v>
      </c>
      <c r="J472">
        <v>0</v>
      </c>
      <c r="K472">
        <v>5.6000000000000001E-2</v>
      </c>
      <c r="O472">
        <f t="shared" si="374"/>
        <v>753</v>
      </c>
      <c r="P472">
        <f t="shared" si="375"/>
        <v>5</v>
      </c>
      <c r="Q472">
        <f t="shared" si="376"/>
        <v>38</v>
      </c>
      <c r="R472">
        <f t="shared" si="377"/>
        <v>43</v>
      </c>
      <c r="S472">
        <f t="shared" si="378"/>
        <v>710</v>
      </c>
      <c r="T472">
        <f t="shared" si="379"/>
        <v>0</v>
      </c>
      <c r="U472">
        <f t="shared" si="380"/>
        <v>1.9936</v>
      </c>
      <c r="V472">
        <f t="shared" si="381"/>
        <v>7.1120000000000003E-2</v>
      </c>
      <c r="W472">
        <f t="shared" si="382"/>
        <v>0</v>
      </c>
      <c r="X472">
        <f t="shared" si="383"/>
        <v>843</v>
      </c>
      <c r="Y472">
        <f t="shared" si="384"/>
        <v>489</v>
      </c>
      <c r="AA472">
        <v>92810797</v>
      </c>
      <c r="AB472">
        <f t="shared" si="385"/>
        <v>334.81</v>
      </c>
      <c r="AC472">
        <f t="shared" si="386"/>
        <v>8.5399999999999991</v>
      </c>
      <c r="AD472">
        <f t="shared" si="387"/>
        <v>43.61</v>
      </c>
      <c r="AE472">
        <f t="shared" si="388"/>
        <v>17.149999999999999</v>
      </c>
      <c r="AF472">
        <f t="shared" si="389"/>
        <v>282.66000000000003</v>
      </c>
      <c r="AG472">
        <f t="shared" si="390"/>
        <v>0</v>
      </c>
      <c r="AH472">
        <f t="shared" si="391"/>
        <v>35.6</v>
      </c>
      <c r="AI472">
        <f t="shared" si="392"/>
        <v>1.27</v>
      </c>
      <c r="AJ472">
        <f t="shared" si="393"/>
        <v>0</v>
      </c>
      <c r="AK472">
        <v>334.81</v>
      </c>
      <c r="AL472">
        <v>8.5399999999999991</v>
      </c>
      <c r="AM472">
        <v>43.61</v>
      </c>
      <c r="AN472">
        <v>17.149999999999999</v>
      </c>
      <c r="AO472">
        <v>282.66000000000003</v>
      </c>
      <c r="AP472">
        <v>0</v>
      </c>
      <c r="AQ472">
        <v>35.6</v>
      </c>
      <c r="AR472">
        <v>1.27</v>
      </c>
      <c r="AS472">
        <v>0</v>
      </c>
      <c r="AT472">
        <v>112</v>
      </c>
      <c r="AU472">
        <v>65</v>
      </c>
      <c r="AV472">
        <v>1</v>
      </c>
      <c r="AW472">
        <v>1</v>
      </c>
      <c r="AZ472">
        <v>1</v>
      </c>
      <c r="BA472">
        <v>44.85</v>
      </c>
      <c r="BB472">
        <v>15.72</v>
      </c>
      <c r="BC472">
        <v>9.92</v>
      </c>
      <c r="BD472" t="s">
        <v>6</v>
      </c>
      <c r="BE472" t="s">
        <v>6</v>
      </c>
      <c r="BF472" t="s">
        <v>6</v>
      </c>
      <c r="BG472" t="s">
        <v>6</v>
      </c>
      <c r="BH472">
        <v>0</v>
      </c>
      <c r="BI472">
        <v>1</v>
      </c>
      <c r="BJ472" t="s">
        <v>66</v>
      </c>
      <c r="BM472">
        <v>11001</v>
      </c>
      <c r="BN472">
        <v>0</v>
      </c>
      <c r="BO472" t="s">
        <v>6</v>
      </c>
      <c r="BP472">
        <v>0</v>
      </c>
      <c r="BQ472">
        <v>2</v>
      </c>
      <c r="BR472">
        <v>0</v>
      </c>
      <c r="BS472">
        <v>44.85</v>
      </c>
      <c r="BT472">
        <v>1</v>
      </c>
      <c r="BU472">
        <v>1</v>
      </c>
      <c r="BV472">
        <v>1</v>
      </c>
      <c r="BW472">
        <v>1</v>
      </c>
      <c r="BX472">
        <v>1</v>
      </c>
      <c r="BY472" t="s">
        <v>6</v>
      </c>
      <c r="BZ472">
        <v>112</v>
      </c>
      <c r="CA472">
        <v>65</v>
      </c>
      <c r="CB472" t="s">
        <v>6</v>
      </c>
      <c r="CE472">
        <v>0</v>
      </c>
      <c r="CF472">
        <v>0</v>
      </c>
      <c r="CG472">
        <v>0</v>
      </c>
      <c r="CM472">
        <v>0</v>
      </c>
      <c r="CN472" t="s">
        <v>6</v>
      </c>
      <c r="CO472">
        <v>0</v>
      </c>
      <c r="CP472">
        <f t="shared" si="394"/>
        <v>753</v>
      </c>
      <c r="CQ472">
        <f t="shared" si="395"/>
        <v>84.716799999999992</v>
      </c>
      <c r="CR472">
        <f t="shared" si="396"/>
        <v>685.54920000000004</v>
      </c>
      <c r="CS472">
        <f t="shared" si="397"/>
        <v>769.17750000000001</v>
      </c>
      <c r="CT472">
        <f t="shared" si="398"/>
        <v>12677.301000000001</v>
      </c>
      <c r="CU472">
        <f t="shared" si="399"/>
        <v>0</v>
      </c>
      <c r="CV472">
        <f t="shared" si="400"/>
        <v>35.6</v>
      </c>
      <c r="CW472">
        <f t="shared" si="401"/>
        <v>1.27</v>
      </c>
      <c r="CX472">
        <f t="shared" si="402"/>
        <v>0</v>
      </c>
      <c r="CY472">
        <f t="shared" si="403"/>
        <v>843.36</v>
      </c>
      <c r="CZ472">
        <f t="shared" si="404"/>
        <v>489.45</v>
      </c>
      <c r="DC472" t="s">
        <v>6</v>
      </c>
      <c r="DD472" t="s">
        <v>6</v>
      </c>
      <c r="DE472" t="s">
        <v>6</v>
      </c>
      <c r="DF472" t="s">
        <v>6</v>
      </c>
      <c r="DG472" t="s">
        <v>6</v>
      </c>
      <c r="DH472" t="s">
        <v>6</v>
      </c>
      <c r="DI472" t="s">
        <v>6</v>
      </c>
      <c r="DJ472" t="s">
        <v>6</v>
      </c>
      <c r="DK472" t="s">
        <v>6</v>
      </c>
      <c r="DL472" t="s">
        <v>6</v>
      </c>
      <c r="DM472" t="s">
        <v>6</v>
      </c>
      <c r="DN472">
        <v>0</v>
      </c>
      <c r="DO472">
        <v>0</v>
      </c>
      <c r="DP472">
        <v>1</v>
      </c>
      <c r="DQ472">
        <v>1</v>
      </c>
      <c r="DU472">
        <v>1005</v>
      </c>
      <c r="DV472" t="s">
        <v>22</v>
      </c>
      <c r="DW472" t="s">
        <v>22</v>
      </c>
      <c r="DX472">
        <v>100</v>
      </c>
      <c r="DZ472" t="s">
        <v>6</v>
      </c>
      <c r="EA472" t="s">
        <v>6</v>
      </c>
      <c r="EB472" t="s">
        <v>6</v>
      </c>
      <c r="EC472" t="s">
        <v>6</v>
      </c>
      <c r="EE472">
        <v>66434313</v>
      </c>
      <c r="EF472">
        <v>2</v>
      </c>
      <c r="EG472" t="s">
        <v>24</v>
      </c>
      <c r="EH472">
        <v>11</v>
      </c>
      <c r="EI472" t="s">
        <v>25</v>
      </c>
      <c r="EJ472">
        <v>1</v>
      </c>
      <c r="EK472">
        <v>11001</v>
      </c>
      <c r="EL472" t="s">
        <v>25</v>
      </c>
      <c r="EM472" t="s">
        <v>26</v>
      </c>
      <c r="EO472" t="s">
        <v>6</v>
      </c>
      <c r="EQ472">
        <v>1441792</v>
      </c>
      <c r="ER472">
        <v>334.81</v>
      </c>
      <c r="ES472">
        <v>8.5399999999999991</v>
      </c>
      <c r="ET472">
        <v>43.61</v>
      </c>
      <c r="EU472">
        <v>17.149999999999999</v>
      </c>
      <c r="EV472">
        <v>282.66000000000003</v>
      </c>
      <c r="EW472">
        <v>35.6</v>
      </c>
      <c r="EX472">
        <v>1.27</v>
      </c>
      <c r="EY472">
        <v>0</v>
      </c>
      <c r="FQ472">
        <v>0</v>
      </c>
      <c r="FR472">
        <v>0</v>
      </c>
      <c r="FS472">
        <v>0</v>
      </c>
      <c r="FX472">
        <v>112</v>
      </c>
      <c r="FY472">
        <v>65</v>
      </c>
      <c r="GA472" t="s">
        <v>6</v>
      </c>
      <c r="GD472">
        <v>1</v>
      </c>
      <c r="GF472">
        <v>-2099837241</v>
      </c>
      <c r="GG472">
        <v>2</v>
      </c>
      <c r="GH472">
        <v>1</v>
      </c>
      <c r="GI472">
        <v>4</v>
      </c>
      <c r="GJ472">
        <v>0</v>
      </c>
      <c r="GK472">
        <v>0</v>
      </c>
      <c r="GL472">
        <f t="shared" si="405"/>
        <v>0</v>
      </c>
      <c r="GM472">
        <f t="shared" si="406"/>
        <v>2085</v>
      </c>
      <c r="GN472">
        <f t="shared" si="407"/>
        <v>2085</v>
      </c>
      <c r="GO472">
        <f t="shared" si="408"/>
        <v>0</v>
      </c>
      <c r="GP472">
        <f t="shared" si="409"/>
        <v>0</v>
      </c>
      <c r="GR472">
        <v>0</v>
      </c>
      <c r="GS472">
        <v>3</v>
      </c>
      <c r="GT472">
        <v>0</v>
      </c>
      <c r="GU472" t="s">
        <v>6</v>
      </c>
      <c r="GV472">
        <f t="shared" si="410"/>
        <v>0</v>
      </c>
      <c r="GW472">
        <v>1</v>
      </c>
      <c r="GX472">
        <f t="shared" si="411"/>
        <v>0</v>
      </c>
      <c r="HA472">
        <v>0</v>
      </c>
      <c r="HB472">
        <v>0</v>
      </c>
      <c r="HC472">
        <f t="shared" si="412"/>
        <v>0</v>
      </c>
      <c r="HE472" t="s">
        <v>6</v>
      </c>
      <c r="HF472" t="s">
        <v>6</v>
      </c>
      <c r="HM472" t="s">
        <v>6</v>
      </c>
      <c r="HN472" t="s">
        <v>27</v>
      </c>
      <c r="HO472" t="s">
        <v>28</v>
      </c>
      <c r="HP472" t="s">
        <v>25</v>
      </c>
      <c r="HQ472" t="s">
        <v>25</v>
      </c>
      <c r="HS472">
        <v>0</v>
      </c>
      <c r="IK472">
        <v>0</v>
      </c>
    </row>
    <row r="473" spans="1:245" x14ac:dyDescent="0.2">
      <c r="A473">
        <v>18</v>
      </c>
      <c r="B473">
        <v>1</v>
      </c>
      <c r="C473">
        <v>320</v>
      </c>
      <c r="E473" t="s">
        <v>349</v>
      </c>
      <c r="F473" t="s">
        <v>273</v>
      </c>
      <c r="G473" t="s">
        <v>274</v>
      </c>
      <c r="H473" t="str">
        <f>'1.Ведомость'!C179</f>
        <v>м3</v>
      </c>
      <c r="I473">
        <f>I472*J473</f>
        <v>0.11424000000000001</v>
      </c>
      <c r="J473">
        <v>2.04</v>
      </c>
      <c r="K473">
        <v>2.04</v>
      </c>
      <c r="O473">
        <f t="shared" si="374"/>
        <v>900</v>
      </c>
      <c r="P473">
        <f t="shared" si="375"/>
        <v>900</v>
      </c>
      <c r="Q473">
        <f t="shared" si="376"/>
        <v>0</v>
      </c>
      <c r="R473">
        <f t="shared" si="377"/>
        <v>0</v>
      </c>
      <c r="S473">
        <f t="shared" si="378"/>
        <v>0</v>
      </c>
      <c r="T473">
        <f t="shared" si="379"/>
        <v>0</v>
      </c>
      <c r="U473">
        <f t="shared" si="380"/>
        <v>0</v>
      </c>
      <c r="V473">
        <f t="shared" si="381"/>
        <v>0</v>
      </c>
      <c r="W473">
        <f t="shared" si="382"/>
        <v>0</v>
      </c>
      <c r="X473">
        <f t="shared" si="383"/>
        <v>0</v>
      </c>
      <c r="Y473">
        <f t="shared" si="384"/>
        <v>0</v>
      </c>
      <c r="AA473">
        <v>92810797</v>
      </c>
      <c r="AB473">
        <f t="shared" si="385"/>
        <v>7880.09</v>
      </c>
      <c r="AC473">
        <f t="shared" si="386"/>
        <v>7880.09</v>
      </c>
      <c r="AD473">
        <f t="shared" si="387"/>
        <v>0</v>
      </c>
      <c r="AE473">
        <f t="shared" si="388"/>
        <v>0</v>
      </c>
      <c r="AF473">
        <f t="shared" si="389"/>
        <v>0</v>
      </c>
      <c r="AG473">
        <f t="shared" si="390"/>
        <v>0</v>
      </c>
      <c r="AH473">
        <f t="shared" si="391"/>
        <v>0</v>
      </c>
      <c r="AI473">
        <f t="shared" si="392"/>
        <v>0</v>
      </c>
      <c r="AJ473">
        <f t="shared" si="393"/>
        <v>0</v>
      </c>
      <c r="AK473">
        <v>7880.09</v>
      </c>
      <c r="AL473">
        <v>7880.09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  <c r="AS473">
        <v>0</v>
      </c>
      <c r="AT473">
        <v>112</v>
      </c>
      <c r="AU473">
        <v>65</v>
      </c>
      <c r="AV473">
        <v>1</v>
      </c>
      <c r="AW473">
        <v>1</v>
      </c>
      <c r="AZ473">
        <v>1</v>
      </c>
      <c r="BA473">
        <v>1</v>
      </c>
      <c r="BB473">
        <v>1</v>
      </c>
      <c r="BC473">
        <v>9.92</v>
      </c>
      <c r="BD473" t="s">
        <v>6</v>
      </c>
      <c r="BE473" t="s">
        <v>6</v>
      </c>
      <c r="BF473" t="s">
        <v>6</v>
      </c>
      <c r="BG473" t="s">
        <v>6</v>
      </c>
      <c r="BH473">
        <v>3</v>
      </c>
      <c r="BI473">
        <v>1</v>
      </c>
      <c r="BJ473" t="s">
        <v>71</v>
      </c>
      <c r="BM473">
        <v>11001</v>
      </c>
      <c r="BN473">
        <v>0</v>
      </c>
      <c r="BO473" t="s">
        <v>6</v>
      </c>
      <c r="BP473">
        <v>0</v>
      </c>
      <c r="BQ473">
        <v>2</v>
      </c>
      <c r="BR473">
        <v>0</v>
      </c>
      <c r="BS473">
        <v>1</v>
      </c>
      <c r="BT473">
        <v>1</v>
      </c>
      <c r="BU473">
        <v>1</v>
      </c>
      <c r="BV473">
        <v>1</v>
      </c>
      <c r="BW473">
        <v>1</v>
      </c>
      <c r="BX473">
        <v>1</v>
      </c>
      <c r="BY473" t="s">
        <v>6</v>
      </c>
      <c r="BZ473">
        <v>112</v>
      </c>
      <c r="CA473">
        <v>65</v>
      </c>
      <c r="CB473" t="s">
        <v>6</v>
      </c>
      <c r="CE473">
        <v>0</v>
      </c>
      <c r="CF473">
        <v>0</v>
      </c>
      <c r="CG473">
        <v>0</v>
      </c>
      <c r="CM473">
        <v>0</v>
      </c>
      <c r="CN473" t="s">
        <v>6</v>
      </c>
      <c r="CO473">
        <v>0</v>
      </c>
      <c r="CP473">
        <f t="shared" si="394"/>
        <v>900</v>
      </c>
      <c r="CQ473">
        <f>AC473</f>
        <v>7880.09</v>
      </c>
      <c r="CR473">
        <f>AD473</f>
        <v>0</v>
      </c>
      <c r="CS473">
        <f t="shared" si="397"/>
        <v>0</v>
      </c>
      <c r="CT473">
        <f t="shared" si="398"/>
        <v>0</v>
      </c>
      <c r="CU473">
        <f t="shared" si="399"/>
        <v>0</v>
      </c>
      <c r="CV473">
        <f t="shared" si="400"/>
        <v>0</v>
      </c>
      <c r="CW473">
        <f t="shared" si="401"/>
        <v>0</v>
      </c>
      <c r="CX473">
        <f t="shared" si="402"/>
        <v>0</v>
      </c>
      <c r="CY473">
        <f t="shared" si="403"/>
        <v>0</v>
      </c>
      <c r="CZ473">
        <f t="shared" si="404"/>
        <v>0</v>
      </c>
      <c r="DC473" t="s">
        <v>6</v>
      </c>
      <c r="DD473" t="s">
        <v>6</v>
      </c>
      <c r="DE473" t="s">
        <v>6</v>
      </c>
      <c r="DF473" t="s">
        <v>6</v>
      </c>
      <c r="DG473" t="s">
        <v>6</v>
      </c>
      <c r="DH473" t="s">
        <v>6</v>
      </c>
      <c r="DI473" t="s">
        <v>6</v>
      </c>
      <c r="DJ473" t="s">
        <v>6</v>
      </c>
      <c r="DK473" t="s">
        <v>6</v>
      </c>
      <c r="DL473" t="s">
        <v>6</v>
      </c>
      <c r="DM473" t="s">
        <v>6</v>
      </c>
      <c r="DN473">
        <v>0</v>
      </c>
      <c r="DO473">
        <v>0</v>
      </c>
      <c r="DP473">
        <v>1</v>
      </c>
      <c r="DQ473">
        <v>1</v>
      </c>
      <c r="DU473">
        <v>1007</v>
      </c>
      <c r="DV473" t="s">
        <v>70</v>
      </c>
      <c r="DW473" t="s">
        <v>70</v>
      </c>
      <c r="DX473">
        <v>1</v>
      </c>
      <c r="DZ473" t="s">
        <v>6</v>
      </c>
      <c r="EA473" t="s">
        <v>6</v>
      </c>
      <c r="EB473" t="s">
        <v>6</v>
      </c>
      <c r="EC473" t="s">
        <v>6</v>
      </c>
      <c r="EE473">
        <v>66434313</v>
      </c>
      <c r="EF473">
        <v>2</v>
      </c>
      <c r="EG473" t="s">
        <v>24</v>
      </c>
      <c r="EH473">
        <v>11</v>
      </c>
      <c r="EI473" t="s">
        <v>25</v>
      </c>
      <c r="EJ473">
        <v>1</v>
      </c>
      <c r="EK473">
        <v>11001</v>
      </c>
      <c r="EL473" t="s">
        <v>25</v>
      </c>
      <c r="EM473" t="s">
        <v>26</v>
      </c>
      <c r="EO473" t="s">
        <v>6</v>
      </c>
      <c r="EQ473">
        <v>0</v>
      </c>
      <c r="ER473">
        <v>7537.15</v>
      </c>
      <c r="ES473">
        <v>7880.09</v>
      </c>
      <c r="ET473">
        <v>0</v>
      </c>
      <c r="EU473">
        <v>0</v>
      </c>
      <c r="EV473">
        <v>0</v>
      </c>
      <c r="EW473">
        <v>0</v>
      </c>
      <c r="EX473">
        <v>0</v>
      </c>
      <c r="EZ473">
        <v>5</v>
      </c>
      <c r="FC473">
        <v>0</v>
      </c>
      <c r="FD473">
        <v>18</v>
      </c>
      <c r="FF473">
        <v>7537.15</v>
      </c>
      <c r="FQ473">
        <v>0</v>
      </c>
      <c r="FR473">
        <v>0</v>
      </c>
      <c r="FS473">
        <v>0</v>
      </c>
      <c r="FX473">
        <v>112</v>
      </c>
      <c r="FY473">
        <v>65</v>
      </c>
      <c r="GA473" t="s">
        <v>275</v>
      </c>
      <c r="GD473">
        <v>1</v>
      </c>
      <c r="GF473">
        <v>1476377462</v>
      </c>
      <c r="GG473">
        <v>2</v>
      </c>
      <c r="GH473">
        <v>3</v>
      </c>
      <c r="GI473">
        <v>4</v>
      </c>
      <c r="GJ473">
        <v>0</v>
      </c>
      <c r="GK473">
        <v>0</v>
      </c>
      <c r="GL473">
        <f t="shared" si="405"/>
        <v>0</v>
      </c>
      <c r="GM473">
        <f t="shared" si="406"/>
        <v>900</v>
      </c>
      <c r="GN473">
        <f t="shared" si="407"/>
        <v>900</v>
      </c>
      <c r="GO473">
        <f t="shared" si="408"/>
        <v>0</v>
      </c>
      <c r="GP473">
        <f t="shared" si="409"/>
        <v>0</v>
      </c>
      <c r="GR473">
        <v>1</v>
      </c>
      <c r="GS473">
        <v>1</v>
      </c>
      <c r="GT473">
        <v>0</v>
      </c>
      <c r="GU473" t="s">
        <v>6</v>
      </c>
      <c r="GV473">
        <f t="shared" si="410"/>
        <v>0</v>
      </c>
      <c r="GW473">
        <v>1</v>
      </c>
      <c r="GX473">
        <f t="shared" si="411"/>
        <v>0</v>
      </c>
      <c r="HA473">
        <v>0</v>
      </c>
      <c r="HB473">
        <v>0</v>
      </c>
      <c r="HC473">
        <f t="shared" si="412"/>
        <v>0</v>
      </c>
      <c r="HE473" t="s">
        <v>147</v>
      </c>
      <c r="HF473" t="s">
        <v>55</v>
      </c>
      <c r="HG473">
        <f>ROUND(AC473*I473,0)</f>
        <v>900</v>
      </c>
      <c r="HM473" t="s">
        <v>6</v>
      </c>
      <c r="HN473" t="s">
        <v>27</v>
      </c>
      <c r="HO473" t="s">
        <v>28</v>
      </c>
      <c r="HP473" t="s">
        <v>25</v>
      </c>
      <c r="HQ473" t="s">
        <v>25</v>
      </c>
      <c r="HS473">
        <v>0</v>
      </c>
      <c r="IK473">
        <v>0</v>
      </c>
    </row>
    <row r="474" spans="1:245" x14ac:dyDescent="0.2">
      <c r="A474">
        <v>17</v>
      </c>
      <c r="B474">
        <v>1</v>
      </c>
      <c r="C474">
        <f>ROW(SmtRes!A325)</f>
        <v>325</v>
      </c>
      <c r="D474">
        <f>ROW(EtalonRes!A310)</f>
        <v>310</v>
      </c>
      <c r="E474" t="s">
        <v>350</v>
      </c>
      <c r="F474" t="s">
        <v>75</v>
      </c>
      <c r="G474" t="s">
        <v>351</v>
      </c>
      <c r="H474" t="s">
        <v>22</v>
      </c>
      <c r="I474">
        <v>5.6000000000000001E-2</v>
      </c>
      <c r="J474">
        <v>0</v>
      </c>
      <c r="K474">
        <v>5.6000000000000001E-2</v>
      </c>
      <c r="O474">
        <f t="shared" si="374"/>
        <v>123</v>
      </c>
      <c r="P474">
        <f t="shared" si="375"/>
        <v>0</v>
      </c>
      <c r="Q474">
        <f t="shared" si="376"/>
        <v>53</v>
      </c>
      <c r="R474">
        <f t="shared" si="377"/>
        <v>57</v>
      </c>
      <c r="S474">
        <f t="shared" si="378"/>
        <v>70</v>
      </c>
      <c r="T474">
        <f t="shared" si="379"/>
        <v>0</v>
      </c>
      <c r="U474">
        <f t="shared" si="380"/>
        <v>0.19711999999999999</v>
      </c>
      <c r="V474">
        <f t="shared" si="381"/>
        <v>9.4079999999999997E-2</v>
      </c>
      <c r="W474">
        <f t="shared" si="382"/>
        <v>0</v>
      </c>
      <c r="X474">
        <f t="shared" si="383"/>
        <v>142</v>
      </c>
      <c r="Y474">
        <f t="shared" si="384"/>
        <v>83</v>
      </c>
      <c r="AA474">
        <v>92810797</v>
      </c>
      <c r="AB474">
        <f t="shared" si="385"/>
        <v>88.4</v>
      </c>
      <c r="AC474">
        <f>ROUND(((ES474*ROUND(8,7))),2)</f>
        <v>0</v>
      </c>
      <c r="AD474">
        <f>ROUND(((((ET474*ROUND(8,7)))-((EU474*ROUND(8,7))))+AE474),2)</f>
        <v>60.48</v>
      </c>
      <c r="AE474">
        <f>ROUND(((EU474*ROUND(8,7))),2)</f>
        <v>22.72</v>
      </c>
      <c r="AF474">
        <f>ROUND(((EV474*ROUND(8,7))),2)</f>
        <v>27.92</v>
      </c>
      <c r="AG474">
        <f t="shared" si="390"/>
        <v>0</v>
      </c>
      <c r="AH474">
        <f>((EW474*ROUND(8,7)))</f>
        <v>3.52</v>
      </c>
      <c r="AI474">
        <f>((EX474*ROUND(8,7)))</f>
        <v>1.68</v>
      </c>
      <c r="AJ474">
        <f t="shared" si="393"/>
        <v>0</v>
      </c>
      <c r="AK474">
        <v>11.05</v>
      </c>
      <c r="AL474">
        <v>0</v>
      </c>
      <c r="AM474">
        <v>7.56</v>
      </c>
      <c r="AN474">
        <v>2.84</v>
      </c>
      <c r="AO474">
        <v>3.49</v>
      </c>
      <c r="AP474">
        <v>0</v>
      </c>
      <c r="AQ474">
        <v>0.44</v>
      </c>
      <c r="AR474">
        <v>0.21</v>
      </c>
      <c r="AS474">
        <v>0</v>
      </c>
      <c r="AT474">
        <v>112</v>
      </c>
      <c r="AU474">
        <v>65</v>
      </c>
      <c r="AV474">
        <v>1</v>
      </c>
      <c r="AW474">
        <v>1</v>
      </c>
      <c r="AZ474">
        <v>1</v>
      </c>
      <c r="BA474">
        <v>44.85</v>
      </c>
      <c r="BB474">
        <v>15.72</v>
      </c>
      <c r="BC474">
        <v>9.92</v>
      </c>
      <c r="BD474" t="s">
        <v>6</v>
      </c>
      <c r="BE474" t="s">
        <v>6</v>
      </c>
      <c r="BF474" t="s">
        <v>6</v>
      </c>
      <c r="BG474" t="s">
        <v>6</v>
      </c>
      <c r="BH474">
        <v>0</v>
      </c>
      <c r="BI474">
        <v>1</v>
      </c>
      <c r="BJ474" t="s">
        <v>77</v>
      </c>
      <c r="BM474">
        <v>11001</v>
      </c>
      <c r="BN474">
        <v>0</v>
      </c>
      <c r="BO474" t="s">
        <v>6</v>
      </c>
      <c r="BP474">
        <v>0</v>
      </c>
      <c r="BQ474">
        <v>2</v>
      </c>
      <c r="BR474">
        <v>0</v>
      </c>
      <c r="BS474">
        <v>44.85</v>
      </c>
      <c r="BT474">
        <v>1</v>
      </c>
      <c r="BU474">
        <v>1</v>
      </c>
      <c r="BV474">
        <v>1</v>
      </c>
      <c r="BW474">
        <v>1</v>
      </c>
      <c r="BX474">
        <v>1</v>
      </c>
      <c r="BY474" t="s">
        <v>6</v>
      </c>
      <c r="BZ474">
        <v>112</v>
      </c>
      <c r="CA474">
        <v>65</v>
      </c>
      <c r="CB474" t="s">
        <v>6</v>
      </c>
      <c r="CE474">
        <v>0</v>
      </c>
      <c r="CF474">
        <v>0</v>
      </c>
      <c r="CG474">
        <v>0</v>
      </c>
      <c r="CM474">
        <v>0</v>
      </c>
      <c r="CN474" t="s">
        <v>6</v>
      </c>
      <c r="CO474">
        <v>0</v>
      </c>
      <c r="CP474">
        <f t="shared" si="394"/>
        <v>123</v>
      </c>
      <c r="CQ474">
        <f>AC474*BC474</f>
        <v>0</v>
      </c>
      <c r="CR474">
        <f>AD474*BB474</f>
        <v>950.74559999999997</v>
      </c>
      <c r="CS474">
        <f t="shared" si="397"/>
        <v>1018.992</v>
      </c>
      <c r="CT474">
        <f t="shared" si="398"/>
        <v>1252.2120000000002</v>
      </c>
      <c r="CU474">
        <f t="shared" si="399"/>
        <v>0</v>
      </c>
      <c r="CV474">
        <f t="shared" si="400"/>
        <v>3.52</v>
      </c>
      <c r="CW474">
        <f t="shared" si="401"/>
        <v>1.68</v>
      </c>
      <c r="CX474">
        <f t="shared" si="402"/>
        <v>0</v>
      </c>
      <c r="CY474">
        <f t="shared" si="403"/>
        <v>142.24</v>
      </c>
      <c r="CZ474">
        <f t="shared" si="404"/>
        <v>82.55</v>
      </c>
      <c r="DC474" t="s">
        <v>6</v>
      </c>
      <c r="DD474" t="s">
        <v>352</v>
      </c>
      <c r="DE474" t="s">
        <v>352</v>
      </c>
      <c r="DF474" t="s">
        <v>352</v>
      </c>
      <c r="DG474" t="s">
        <v>352</v>
      </c>
      <c r="DH474" t="s">
        <v>6</v>
      </c>
      <c r="DI474" t="s">
        <v>352</v>
      </c>
      <c r="DJ474" t="s">
        <v>352</v>
      </c>
      <c r="DK474" t="s">
        <v>6</v>
      </c>
      <c r="DL474" t="s">
        <v>6</v>
      </c>
      <c r="DM474" t="s">
        <v>6</v>
      </c>
      <c r="DN474">
        <v>0</v>
      </c>
      <c r="DO474">
        <v>0</v>
      </c>
      <c r="DP474">
        <v>1</v>
      </c>
      <c r="DQ474">
        <v>1</v>
      </c>
      <c r="DU474">
        <v>1005</v>
      </c>
      <c r="DV474" t="s">
        <v>22</v>
      </c>
      <c r="DW474" t="s">
        <v>22</v>
      </c>
      <c r="DX474">
        <v>100</v>
      </c>
      <c r="DZ474" t="s">
        <v>6</v>
      </c>
      <c r="EA474" t="s">
        <v>6</v>
      </c>
      <c r="EB474" t="s">
        <v>6</v>
      </c>
      <c r="EC474" t="s">
        <v>6</v>
      </c>
      <c r="EE474">
        <v>66434313</v>
      </c>
      <c r="EF474">
        <v>2</v>
      </c>
      <c r="EG474" t="s">
        <v>24</v>
      </c>
      <c r="EH474">
        <v>11</v>
      </c>
      <c r="EI474" t="s">
        <v>25</v>
      </c>
      <c r="EJ474">
        <v>1</v>
      </c>
      <c r="EK474">
        <v>11001</v>
      </c>
      <c r="EL474" t="s">
        <v>25</v>
      </c>
      <c r="EM474" t="s">
        <v>26</v>
      </c>
      <c r="EO474" t="s">
        <v>6</v>
      </c>
      <c r="EQ474">
        <v>1441792</v>
      </c>
      <c r="ER474">
        <v>11.05</v>
      </c>
      <c r="ES474">
        <v>0</v>
      </c>
      <c r="ET474">
        <v>7.56</v>
      </c>
      <c r="EU474">
        <v>2.84</v>
      </c>
      <c r="EV474">
        <v>3.49</v>
      </c>
      <c r="EW474">
        <v>0.44</v>
      </c>
      <c r="EX474">
        <v>0.21</v>
      </c>
      <c r="EY474">
        <v>0</v>
      </c>
      <c r="FQ474">
        <v>0</v>
      </c>
      <c r="FR474">
        <v>0</v>
      </c>
      <c r="FS474">
        <v>0</v>
      </c>
      <c r="FX474">
        <v>112</v>
      </c>
      <c r="FY474">
        <v>65</v>
      </c>
      <c r="GA474" t="s">
        <v>6</v>
      </c>
      <c r="GD474">
        <v>1</v>
      </c>
      <c r="GF474">
        <v>-1457317887</v>
      </c>
      <c r="GG474">
        <v>2</v>
      </c>
      <c r="GH474">
        <v>1</v>
      </c>
      <c r="GI474">
        <v>4</v>
      </c>
      <c r="GJ474">
        <v>0</v>
      </c>
      <c r="GK474">
        <v>0</v>
      </c>
      <c r="GL474">
        <f t="shared" si="405"/>
        <v>0</v>
      </c>
      <c r="GM474">
        <f t="shared" si="406"/>
        <v>348</v>
      </c>
      <c r="GN474">
        <f t="shared" si="407"/>
        <v>348</v>
      </c>
      <c r="GO474">
        <f t="shared" si="408"/>
        <v>0</v>
      </c>
      <c r="GP474">
        <f t="shared" si="409"/>
        <v>0</v>
      </c>
      <c r="GR474">
        <v>0</v>
      </c>
      <c r="GS474">
        <v>3</v>
      </c>
      <c r="GT474">
        <v>0</v>
      </c>
      <c r="GU474" t="s">
        <v>352</v>
      </c>
      <c r="GV474">
        <f>ROUND(((GT474*ROUND(8,7))),2)</f>
        <v>0</v>
      </c>
      <c r="GW474">
        <v>1</v>
      </c>
      <c r="GX474">
        <f t="shared" si="411"/>
        <v>0</v>
      </c>
      <c r="HA474">
        <v>0</v>
      </c>
      <c r="HB474">
        <v>0</v>
      </c>
      <c r="HC474">
        <f t="shared" si="412"/>
        <v>0</v>
      </c>
      <c r="HE474" t="s">
        <v>6</v>
      </c>
      <c r="HF474" t="s">
        <v>6</v>
      </c>
      <c r="HM474" t="s">
        <v>6</v>
      </c>
      <c r="HN474" t="s">
        <v>27</v>
      </c>
      <c r="HO474" t="s">
        <v>28</v>
      </c>
      <c r="HP474" t="s">
        <v>25</v>
      </c>
      <c r="HQ474" t="s">
        <v>25</v>
      </c>
      <c r="HS474">
        <v>0</v>
      </c>
      <c r="IK474">
        <v>0</v>
      </c>
    </row>
    <row r="475" spans="1:245" x14ac:dyDescent="0.2">
      <c r="A475">
        <v>18</v>
      </c>
      <c r="B475">
        <v>1</v>
      </c>
      <c r="C475">
        <v>325</v>
      </c>
      <c r="E475" t="s">
        <v>353</v>
      </c>
      <c r="F475" t="s">
        <v>273</v>
      </c>
      <c r="G475" t="s">
        <v>274</v>
      </c>
      <c r="H475" t="str">
        <f>'1.Ведомость'!C181</f>
        <v>м3</v>
      </c>
      <c r="I475">
        <f>I474*J475</f>
        <v>0.22848000000000002</v>
      </c>
      <c r="J475">
        <v>4.08</v>
      </c>
      <c r="K475">
        <v>0.51</v>
      </c>
      <c r="O475">
        <f t="shared" si="374"/>
        <v>1800</v>
      </c>
      <c r="P475">
        <f t="shared" si="375"/>
        <v>1800</v>
      </c>
      <c r="Q475">
        <f t="shared" si="376"/>
        <v>0</v>
      </c>
      <c r="R475">
        <f t="shared" si="377"/>
        <v>0</v>
      </c>
      <c r="S475">
        <f t="shared" si="378"/>
        <v>0</v>
      </c>
      <c r="T475">
        <f t="shared" si="379"/>
        <v>0</v>
      </c>
      <c r="U475">
        <f t="shared" si="380"/>
        <v>0</v>
      </c>
      <c r="V475">
        <f t="shared" si="381"/>
        <v>0</v>
      </c>
      <c r="W475">
        <f t="shared" si="382"/>
        <v>0</v>
      </c>
      <c r="X475">
        <f t="shared" si="383"/>
        <v>0</v>
      </c>
      <c r="Y475">
        <f t="shared" si="384"/>
        <v>0</v>
      </c>
      <c r="AA475">
        <v>92810797</v>
      </c>
      <c r="AB475">
        <f t="shared" si="385"/>
        <v>7880.09</v>
      </c>
      <c r="AC475">
        <f>ROUND((ES475),2)</f>
        <v>7880.09</v>
      </c>
      <c r="AD475">
        <f>ROUND((((ET475)-(EU475))+AE475),2)</f>
        <v>0</v>
      </c>
      <c r="AE475">
        <f>ROUND((EU475),2)</f>
        <v>0</v>
      </c>
      <c r="AF475">
        <f>ROUND((EV475),2)</f>
        <v>0</v>
      </c>
      <c r="AG475">
        <f t="shared" si="390"/>
        <v>0</v>
      </c>
      <c r="AH475">
        <f>(EW475)</f>
        <v>0</v>
      </c>
      <c r="AI475">
        <f>(EX475)</f>
        <v>0</v>
      </c>
      <c r="AJ475">
        <f t="shared" si="393"/>
        <v>0</v>
      </c>
      <c r="AK475">
        <v>7880.09</v>
      </c>
      <c r="AL475">
        <v>7880.09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>
        <v>0</v>
      </c>
      <c r="AT475">
        <v>112</v>
      </c>
      <c r="AU475">
        <v>65</v>
      </c>
      <c r="AV475">
        <v>1</v>
      </c>
      <c r="AW475">
        <v>1</v>
      </c>
      <c r="AZ475">
        <v>1</v>
      </c>
      <c r="BA475">
        <v>1</v>
      </c>
      <c r="BB475">
        <v>1</v>
      </c>
      <c r="BC475">
        <v>9.92</v>
      </c>
      <c r="BD475" t="s">
        <v>6</v>
      </c>
      <c r="BE475" t="s">
        <v>6</v>
      </c>
      <c r="BF475" t="s">
        <v>6</v>
      </c>
      <c r="BG475" t="s">
        <v>6</v>
      </c>
      <c r="BH475">
        <v>3</v>
      </c>
      <c r="BI475">
        <v>1</v>
      </c>
      <c r="BJ475" t="s">
        <v>71</v>
      </c>
      <c r="BM475">
        <v>11001</v>
      </c>
      <c r="BN475">
        <v>0</v>
      </c>
      <c r="BO475" t="s">
        <v>6</v>
      </c>
      <c r="BP475">
        <v>0</v>
      </c>
      <c r="BQ475">
        <v>2</v>
      </c>
      <c r="BR475">
        <v>0</v>
      </c>
      <c r="BS475">
        <v>1</v>
      </c>
      <c r="BT475">
        <v>1</v>
      </c>
      <c r="BU475">
        <v>1</v>
      </c>
      <c r="BV475">
        <v>1</v>
      </c>
      <c r="BW475">
        <v>1</v>
      </c>
      <c r="BX475">
        <v>1</v>
      </c>
      <c r="BY475" t="s">
        <v>6</v>
      </c>
      <c r="BZ475">
        <v>112</v>
      </c>
      <c r="CA475">
        <v>65</v>
      </c>
      <c r="CB475" t="s">
        <v>6</v>
      </c>
      <c r="CE475">
        <v>0</v>
      </c>
      <c r="CF475">
        <v>0</v>
      </c>
      <c r="CG475">
        <v>0</v>
      </c>
      <c r="CM475">
        <v>0</v>
      </c>
      <c r="CN475" t="s">
        <v>6</v>
      </c>
      <c r="CO475">
        <v>0</v>
      </c>
      <c r="CP475">
        <f t="shared" si="394"/>
        <v>1800</v>
      </c>
      <c r="CQ475">
        <f>AC475</f>
        <v>7880.09</v>
      </c>
      <c r="CR475">
        <f>AD475</f>
        <v>0</v>
      </c>
      <c r="CS475">
        <f t="shared" si="397"/>
        <v>0</v>
      </c>
      <c r="CT475">
        <f t="shared" si="398"/>
        <v>0</v>
      </c>
      <c r="CU475">
        <f t="shared" si="399"/>
        <v>0</v>
      </c>
      <c r="CV475">
        <f t="shared" si="400"/>
        <v>0</v>
      </c>
      <c r="CW475">
        <f t="shared" si="401"/>
        <v>0</v>
      </c>
      <c r="CX475">
        <f t="shared" si="402"/>
        <v>0</v>
      </c>
      <c r="CY475">
        <f t="shared" si="403"/>
        <v>0</v>
      </c>
      <c r="CZ475">
        <f t="shared" si="404"/>
        <v>0</v>
      </c>
      <c r="DC475" t="s">
        <v>6</v>
      </c>
      <c r="DD475" t="s">
        <v>6</v>
      </c>
      <c r="DE475" t="s">
        <v>6</v>
      </c>
      <c r="DF475" t="s">
        <v>6</v>
      </c>
      <c r="DG475" t="s">
        <v>6</v>
      </c>
      <c r="DH475" t="s">
        <v>6</v>
      </c>
      <c r="DI475" t="s">
        <v>6</v>
      </c>
      <c r="DJ475" t="s">
        <v>6</v>
      </c>
      <c r="DK475" t="s">
        <v>6</v>
      </c>
      <c r="DL475" t="s">
        <v>6</v>
      </c>
      <c r="DM475" t="s">
        <v>6</v>
      </c>
      <c r="DN475">
        <v>0</v>
      </c>
      <c r="DO475">
        <v>0</v>
      </c>
      <c r="DP475">
        <v>1</v>
      </c>
      <c r="DQ475">
        <v>1</v>
      </c>
      <c r="DU475">
        <v>1007</v>
      </c>
      <c r="DV475" t="s">
        <v>70</v>
      </c>
      <c r="DW475" t="s">
        <v>70</v>
      </c>
      <c r="DX475">
        <v>1</v>
      </c>
      <c r="DZ475" t="s">
        <v>6</v>
      </c>
      <c r="EA475" t="s">
        <v>6</v>
      </c>
      <c r="EB475" t="s">
        <v>6</v>
      </c>
      <c r="EC475" t="s">
        <v>6</v>
      </c>
      <c r="EE475">
        <v>66434313</v>
      </c>
      <c r="EF475">
        <v>2</v>
      </c>
      <c r="EG475" t="s">
        <v>24</v>
      </c>
      <c r="EH475">
        <v>11</v>
      </c>
      <c r="EI475" t="s">
        <v>25</v>
      </c>
      <c r="EJ475">
        <v>1</v>
      </c>
      <c r="EK475">
        <v>11001</v>
      </c>
      <c r="EL475" t="s">
        <v>25</v>
      </c>
      <c r="EM475" t="s">
        <v>26</v>
      </c>
      <c r="EO475" t="s">
        <v>6</v>
      </c>
      <c r="EQ475">
        <v>0</v>
      </c>
      <c r="ER475">
        <v>7537.15</v>
      </c>
      <c r="ES475">
        <v>7880.09</v>
      </c>
      <c r="ET475">
        <v>0</v>
      </c>
      <c r="EU475">
        <v>0</v>
      </c>
      <c r="EV475">
        <v>0</v>
      </c>
      <c r="EW475">
        <v>0</v>
      </c>
      <c r="EX475">
        <v>0</v>
      </c>
      <c r="EZ475">
        <v>5</v>
      </c>
      <c r="FC475">
        <v>0</v>
      </c>
      <c r="FD475">
        <v>18</v>
      </c>
      <c r="FF475">
        <v>7537.15</v>
      </c>
      <c r="FQ475">
        <v>0</v>
      </c>
      <c r="FR475">
        <v>0</v>
      </c>
      <c r="FS475">
        <v>0</v>
      </c>
      <c r="FX475">
        <v>112</v>
      </c>
      <c r="FY475">
        <v>65</v>
      </c>
      <c r="GA475" t="s">
        <v>275</v>
      </c>
      <c r="GD475">
        <v>1</v>
      </c>
      <c r="GF475">
        <v>1476377462</v>
      </c>
      <c r="GG475">
        <v>2</v>
      </c>
      <c r="GH475">
        <v>3</v>
      </c>
      <c r="GI475">
        <v>4</v>
      </c>
      <c r="GJ475">
        <v>0</v>
      </c>
      <c r="GK475">
        <v>0</v>
      </c>
      <c r="GL475">
        <f t="shared" si="405"/>
        <v>0</v>
      </c>
      <c r="GM475">
        <f t="shared" si="406"/>
        <v>1800</v>
      </c>
      <c r="GN475">
        <f t="shared" si="407"/>
        <v>1800</v>
      </c>
      <c r="GO475">
        <f t="shared" si="408"/>
        <v>0</v>
      </c>
      <c r="GP475">
        <f t="shared" si="409"/>
        <v>0</v>
      </c>
      <c r="GR475">
        <v>1</v>
      </c>
      <c r="GS475">
        <v>1</v>
      </c>
      <c r="GT475">
        <v>0</v>
      </c>
      <c r="GU475" t="s">
        <v>6</v>
      </c>
      <c r="GV475">
        <f>ROUND((GT475),2)</f>
        <v>0</v>
      </c>
      <c r="GW475">
        <v>1</v>
      </c>
      <c r="GX475">
        <f t="shared" si="411"/>
        <v>0</v>
      </c>
      <c r="HA475">
        <v>0</v>
      </c>
      <c r="HB475">
        <v>0</v>
      </c>
      <c r="HC475">
        <f t="shared" si="412"/>
        <v>0</v>
      </c>
      <c r="HE475" t="s">
        <v>147</v>
      </c>
      <c r="HF475" t="s">
        <v>55</v>
      </c>
      <c r="HG475">
        <f>ROUND(AC475*I475,0)</f>
        <v>1800</v>
      </c>
      <c r="HM475" t="s">
        <v>352</v>
      </c>
      <c r="HN475" t="s">
        <v>27</v>
      </c>
      <c r="HO475" t="s">
        <v>28</v>
      </c>
      <c r="HP475" t="s">
        <v>25</v>
      </c>
      <c r="HQ475" t="s">
        <v>25</v>
      </c>
      <c r="HS475">
        <v>0</v>
      </c>
      <c r="IK475">
        <v>0</v>
      </c>
    </row>
    <row r="476" spans="1:245" x14ac:dyDescent="0.2">
      <c r="A476">
        <v>17</v>
      </c>
      <c r="B476">
        <v>1</v>
      </c>
      <c r="C476">
        <f>ROW(SmtRes!A330)</f>
        <v>330</v>
      </c>
      <c r="D476">
        <f>ROW(EtalonRes!A315)</f>
        <v>315</v>
      </c>
      <c r="E476" t="s">
        <v>354</v>
      </c>
      <c r="F476" t="s">
        <v>279</v>
      </c>
      <c r="G476" t="s">
        <v>280</v>
      </c>
      <c r="H476" t="s">
        <v>22</v>
      </c>
      <c r="I476">
        <v>5.6000000000000001E-2</v>
      </c>
      <c r="J476">
        <v>0</v>
      </c>
      <c r="K476">
        <v>5.6000000000000001E-2</v>
      </c>
      <c r="O476">
        <f t="shared" si="374"/>
        <v>1602</v>
      </c>
      <c r="P476">
        <f t="shared" si="375"/>
        <v>9</v>
      </c>
      <c r="Q476">
        <f t="shared" si="376"/>
        <v>21</v>
      </c>
      <c r="R476">
        <f t="shared" si="377"/>
        <v>0</v>
      </c>
      <c r="S476">
        <f t="shared" si="378"/>
        <v>1572</v>
      </c>
      <c r="T476">
        <f t="shared" si="379"/>
        <v>0</v>
      </c>
      <c r="U476">
        <f t="shared" si="380"/>
        <v>3.8639999999999999</v>
      </c>
      <c r="V476">
        <f t="shared" si="381"/>
        <v>0</v>
      </c>
      <c r="W476">
        <f t="shared" si="382"/>
        <v>0</v>
      </c>
      <c r="X476">
        <f t="shared" si="383"/>
        <v>1761</v>
      </c>
      <c r="Y476">
        <f t="shared" si="384"/>
        <v>1022</v>
      </c>
      <c r="AA476">
        <v>92810797</v>
      </c>
      <c r="AB476">
        <f t="shared" si="385"/>
        <v>665.79</v>
      </c>
      <c r="AC476">
        <f>ROUND((ES476),2)</f>
        <v>16.3</v>
      </c>
      <c r="AD476">
        <f>ROUND(((((ET476*ROUND(0.5,7)))-((EU476*ROUND(0.5,7))))+AE476),2)</f>
        <v>23.66</v>
      </c>
      <c r="AE476">
        <f>ROUND(((EU476*ROUND(0.5,7))),2)</f>
        <v>0</v>
      </c>
      <c r="AF476">
        <f>ROUND((EV476),2)</f>
        <v>625.83000000000004</v>
      </c>
      <c r="AG476">
        <f t="shared" si="390"/>
        <v>0</v>
      </c>
      <c r="AH476">
        <f>(EW476)</f>
        <v>69</v>
      </c>
      <c r="AI476">
        <f>((EX476*ROUND(0.5,7)))</f>
        <v>0</v>
      </c>
      <c r="AJ476">
        <f t="shared" si="393"/>
        <v>0</v>
      </c>
      <c r="AK476">
        <v>689.44</v>
      </c>
      <c r="AL476">
        <v>16.3</v>
      </c>
      <c r="AM476">
        <v>47.31</v>
      </c>
      <c r="AN476">
        <v>0</v>
      </c>
      <c r="AO476">
        <v>625.83000000000004</v>
      </c>
      <c r="AP476">
        <v>0</v>
      </c>
      <c r="AQ476">
        <v>69</v>
      </c>
      <c r="AR476">
        <v>0</v>
      </c>
      <c r="AS476">
        <v>0</v>
      </c>
      <c r="AT476">
        <v>112</v>
      </c>
      <c r="AU476">
        <v>65</v>
      </c>
      <c r="AV476">
        <v>1</v>
      </c>
      <c r="AW476">
        <v>1</v>
      </c>
      <c r="AZ476">
        <v>1</v>
      </c>
      <c r="BA476">
        <v>44.85</v>
      </c>
      <c r="BB476">
        <v>15.72</v>
      </c>
      <c r="BC476">
        <v>9.92</v>
      </c>
      <c r="BD476" t="s">
        <v>6</v>
      </c>
      <c r="BE476" t="s">
        <v>6</v>
      </c>
      <c r="BF476" t="s">
        <v>6</v>
      </c>
      <c r="BG476" t="s">
        <v>6</v>
      </c>
      <c r="BH476">
        <v>0</v>
      </c>
      <c r="BI476">
        <v>1</v>
      </c>
      <c r="BJ476" t="s">
        <v>281</v>
      </c>
      <c r="BM476">
        <v>11001</v>
      </c>
      <c r="BN476">
        <v>0</v>
      </c>
      <c r="BO476" t="s">
        <v>6</v>
      </c>
      <c r="BP476">
        <v>0</v>
      </c>
      <c r="BQ476">
        <v>2</v>
      </c>
      <c r="BR476">
        <v>0</v>
      </c>
      <c r="BS476">
        <v>44.85</v>
      </c>
      <c r="BT476">
        <v>1</v>
      </c>
      <c r="BU476">
        <v>1</v>
      </c>
      <c r="BV476">
        <v>1</v>
      </c>
      <c r="BW476">
        <v>1</v>
      </c>
      <c r="BX476">
        <v>1</v>
      </c>
      <c r="BY476" t="s">
        <v>6</v>
      </c>
      <c r="BZ476">
        <v>112</v>
      </c>
      <c r="CA476">
        <v>65</v>
      </c>
      <c r="CB476" t="s">
        <v>6</v>
      </c>
      <c r="CE476">
        <v>0</v>
      </c>
      <c r="CF476">
        <v>0</v>
      </c>
      <c r="CG476">
        <v>0</v>
      </c>
      <c r="CM476">
        <v>0</v>
      </c>
      <c r="CN476" t="s">
        <v>6</v>
      </c>
      <c r="CO476">
        <v>0</v>
      </c>
      <c r="CP476">
        <f t="shared" si="394"/>
        <v>1602</v>
      </c>
      <c r="CQ476">
        <f>AC476*BC476</f>
        <v>161.696</v>
      </c>
      <c r="CR476">
        <f>AD476*BB476</f>
        <v>371.93520000000001</v>
      </c>
      <c r="CS476">
        <f t="shared" si="397"/>
        <v>0</v>
      </c>
      <c r="CT476">
        <f t="shared" si="398"/>
        <v>28068.475500000004</v>
      </c>
      <c r="CU476">
        <f t="shared" si="399"/>
        <v>0</v>
      </c>
      <c r="CV476">
        <f t="shared" si="400"/>
        <v>69</v>
      </c>
      <c r="CW476">
        <f t="shared" si="401"/>
        <v>0</v>
      </c>
      <c r="CX476">
        <f t="shared" si="402"/>
        <v>0</v>
      </c>
      <c r="CY476">
        <f t="shared" si="403"/>
        <v>1760.64</v>
      </c>
      <c r="CZ476">
        <f t="shared" si="404"/>
        <v>1021.8</v>
      </c>
      <c r="DC476" t="s">
        <v>6</v>
      </c>
      <c r="DD476" t="s">
        <v>6</v>
      </c>
      <c r="DE476" t="s">
        <v>282</v>
      </c>
      <c r="DF476" t="s">
        <v>282</v>
      </c>
      <c r="DG476" t="s">
        <v>6</v>
      </c>
      <c r="DH476" t="s">
        <v>6</v>
      </c>
      <c r="DI476" t="s">
        <v>6</v>
      </c>
      <c r="DJ476" t="s">
        <v>282</v>
      </c>
      <c r="DK476" t="s">
        <v>6</v>
      </c>
      <c r="DL476" t="s">
        <v>6</v>
      </c>
      <c r="DM476" t="s">
        <v>6</v>
      </c>
      <c r="DN476">
        <v>0</v>
      </c>
      <c r="DO476">
        <v>0</v>
      </c>
      <c r="DP476">
        <v>1</v>
      </c>
      <c r="DQ476">
        <v>1</v>
      </c>
      <c r="DU476">
        <v>1005</v>
      </c>
      <c r="DV476" t="s">
        <v>22</v>
      </c>
      <c r="DW476" t="s">
        <v>22</v>
      </c>
      <c r="DX476">
        <v>100</v>
      </c>
      <c r="DZ476" t="s">
        <v>6</v>
      </c>
      <c r="EA476" t="s">
        <v>6</v>
      </c>
      <c r="EB476" t="s">
        <v>6</v>
      </c>
      <c r="EC476" t="s">
        <v>6</v>
      </c>
      <c r="EE476">
        <v>66434313</v>
      </c>
      <c r="EF476">
        <v>2</v>
      </c>
      <c r="EG476" t="s">
        <v>24</v>
      </c>
      <c r="EH476">
        <v>11</v>
      </c>
      <c r="EI476" t="s">
        <v>25</v>
      </c>
      <c r="EJ476">
        <v>1</v>
      </c>
      <c r="EK476">
        <v>11001</v>
      </c>
      <c r="EL476" t="s">
        <v>25</v>
      </c>
      <c r="EM476" t="s">
        <v>26</v>
      </c>
      <c r="EO476" t="s">
        <v>6</v>
      </c>
      <c r="EQ476">
        <v>1441792</v>
      </c>
      <c r="ER476">
        <v>689.44</v>
      </c>
      <c r="ES476">
        <v>16.3</v>
      </c>
      <c r="ET476">
        <v>47.31</v>
      </c>
      <c r="EU476">
        <v>0</v>
      </c>
      <c r="EV476">
        <v>625.83000000000004</v>
      </c>
      <c r="EW476">
        <v>69</v>
      </c>
      <c r="EX476">
        <v>0</v>
      </c>
      <c r="EY476">
        <v>0</v>
      </c>
      <c r="FQ476">
        <v>0</v>
      </c>
      <c r="FR476">
        <v>0</v>
      </c>
      <c r="FS476">
        <v>0</v>
      </c>
      <c r="FX476">
        <v>112</v>
      </c>
      <c r="FY476">
        <v>65</v>
      </c>
      <c r="GA476" t="s">
        <v>6</v>
      </c>
      <c r="GD476">
        <v>1</v>
      </c>
      <c r="GF476">
        <v>-1440492602</v>
      </c>
      <c r="GG476">
        <v>2</v>
      </c>
      <c r="GH476">
        <v>1</v>
      </c>
      <c r="GI476">
        <v>4</v>
      </c>
      <c r="GJ476">
        <v>0</v>
      </c>
      <c r="GK476">
        <v>0</v>
      </c>
      <c r="GL476">
        <f t="shared" si="405"/>
        <v>0</v>
      </c>
      <c r="GM476">
        <f t="shared" si="406"/>
        <v>4385</v>
      </c>
      <c r="GN476">
        <f t="shared" si="407"/>
        <v>4385</v>
      </c>
      <c r="GO476">
        <f t="shared" si="408"/>
        <v>0</v>
      </c>
      <c r="GP476">
        <f t="shared" si="409"/>
        <v>0</v>
      </c>
      <c r="GR476">
        <v>0</v>
      </c>
      <c r="GS476">
        <v>3</v>
      </c>
      <c r="GT476">
        <v>0</v>
      </c>
      <c r="GU476" t="s">
        <v>6</v>
      </c>
      <c r="GV476">
        <f>ROUND((GT476),2)</f>
        <v>0</v>
      </c>
      <c r="GW476">
        <v>1</v>
      </c>
      <c r="GX476">
        <f t="shared" si="411"/>
        <v>0</v>
      </c>
      <c r="HA476">
        <v>0</v>
      </c>
      <c r="HB476">
        <v>0</v>
      </c>
      <c r="HC476">
        <f t="shared" si="412"/>
        <v>0</v>
      </c>
      <c r="HE476" t="s">
        <v>6</v>
      </c>
      <c r="HF476" t="s">
        <v>6</v>
      </c>
      <c r="HM476" t="s">
        <v>6</v>
      </c>
      <c r="HN476" t="s">
        <v>27</v>
      </c>
      <c r="HO476" t="s">
        <v>28</v>
      </c>
      <c r="HP476" t="s">
        <v>25</v>
      </c>
      <c r="HQ476" t="s">
        <v>25</v>
      </c>
      <c r="HS476">
        <v>0</v>
      </c>
      <c r="IK476">
        <v>0</v>
      </c>
    </row>
    <row r="477" spans="1:245" x14ac:dyDescent="0.2">
      <c r="A477">
        <v>18</v>
      </c>
      <c r="B477">
        <v>1</v>
      </c>
      <c r="C477">
        <v>330</v>
      </c>
      <c r="E477" t="s">
        <v>355</v>
      </c>
      <c r="F477" t="s">
        <v>284</v>
      </c>
      <c r="G477" t="s">
        <v>285</v>
      </c>
      <c r="H477" t="str">
        <f>'1.Ведомость'!C183</f>
        <v>кг</v>
      </c>
      <c r="I477">
        <f>I476*J477</f>
        <v>-0.112</v>
      </c>
      <c r="J477">
        <v>-2</v>
      </c>
      <c r="K477">
        <v>-2</v>
      </c>
      <c r="O477">
        <f t="shared" si="374"/>
        <v>-6</v>
      </c>
      <c r="P477">
        <f t="shared" si="375"/>
        <v>-6</v>
      </c>
      <c r="Q477">
        <f t="shared" si="376"/>
        <v>0</v>
      </c>
      <c r="R477">
        <f t="shared" si="377"/>
        <v>0</v>
      </c>
      <c r="S477">
        <f t="shared" si="378"/>
        <v>0</v>
      </c>
      <c r="T477">
        <f t="shared" si="379"/>
        <v>0</v>
      </c>
      <c r="U477">
        <f t="shared" si="380"/>
        <v>0</v>
      </c>
      <c r="V477">
        <f t="shared" si="381"/>
        <v>0</v>
      </c>
      <c r="W477">
        <f t="shared" si="382"/>
        <v>0</v>
      </c>
      <c r="X477">
        <f t="shared" si="383"/>
        <v>0</v>
      </c>
      <c r="Y477">
        <f t="shared" si="384"/>
        <v>0</v>
      </c>
      <c r="AA477">
        <v>92810797</v>
      </c>
      <c r="AB477">
        <f t="shared" si="385"/>
        <v>5.71</v>
      </c>
      <c r="AC477">
        <f>ROUND((ES477),2)</f>
        <v>5.71</v>
      </c>
      <c r="AD477">
        <f>ROUND((((ET477)-(EU477))+AE477),2)</f>
        <v>0</v>
      </c>
      <c r="AE477">
        <f>ROUND((EU477),2)</f>
        <v>0</v>
      </c>
      <c r="AF477">
        <f>ROUND((EV477),2)</f>
        <v>0</v>
      </c>
      <c r="AG477">
        <f t="shared" si="390"/>
        <v>0</v>
      </c>
      <c r="AH477">
        <f>(EW477)</f>
        <v>0</v>
      </c>
      <c r="AI477">
        <f>(EX477)</f>
        <v>0</v>
      </c>
      <c r="AJ477">
        <f t="shared" si="393"/>
        <v>0</v>
      </c>
      <c r="AK477">
        <v>5.71</v>
      </c>
      <c r="AL477">
        <v>5.71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  <c r="AS477">
        <v>0</v>
      </c>
      <c r="AT477">
        <v>112</v>
      </c>
      <c r="AU477">
        <v>65</v>
      </c>
      <c r="AV477">
        <v>1</v>
      </c>
      <c r="AW477">
        <v>1</v>
      </c>
      <c r="AZ477">
        <v>1</v>
      </c>
      <c r="BA477">
        <v>1</v>
      </c>
      <c r="BB477">
        <v>1</v>
      </c>
      <c r="BC477">
        <v>9.92</v>
      </c>
      <c r="BD477" t="s">
        <v>6</v>
      </c>
      <c r="BE477" t="s">
        <v>6</v>
      </c>
      <c r="BF477" t="s">
        <v>6</v>
      </c>
      <c r="BG477" t="s">
        <v>6</v>
      </c>
      <c r="BH477">
        <v>3</v>
      </c>
      <c r="BI477">
        <v>1</v>
      </c>
      <c r="BJ477" t="s">
        <v>286</v>
      </c>
      <c r="BM477">
        <v>11001</v>
      </c>
      <c r="BN477">
        <v>0</v>
      </c>
      <c r="BO477" t="s">
        <v>6</v>
      </c>
      <c r="BP477">
        <v>0</v>
      </c>
      <c r="BQ477">
        <v>2</v>
      </c>
      <c r="BR477">
        <v>1</v>
      </c>
      <c r="BS477">
        <v>1</v>
      </c>
      <c r="BT477">
        <v>1</v>
      </c>
      <c r="BU477">
        <v>1</v>
      </c>
      <c r="BV477">
        <v>1</v>
      </c>
      <c r="BW477">
        <v>1</v>
      </c>
      <c r="BX477">
        <v>1</v>
      </c>
      <c r="BY477" t="s">
        <v>6</v>
      </c>
      <c r="BZ477">
        <v>112</v>
      </c>
      <c r="CA477">
        <v>65</v>
      </c>
      <c r="CB477" t="s">
        <v>6</v>
      </c>
      <c r="CE477">
        <v>0</v>
      </c>
      <c r="CF477">
        <v>0</v>
      </c>
      <c r="CG477">
        <v>0</v>
      </c>
      <c r="CM477">
        <v>0</v>
      </c>
      <c r="CN477" t="s">
        <v>6</v>
      </c>
      <c r="CO477">
        <v>0</v>
      </c>
      <c r="CP477">
        <f t="shared" si="394"/>
        <v>-6</v>
      </c>
      <c r="CQ477">
        <f>AC477*BC477</f>
        <v>56.6432</v>
      </c>
      <c r="CR477">
        <f>AD477*BB477</f>
        <v>0</v>
      </c>
      <c r="CS477">
        <f t="shared" si="397"/>
        <v>0</v>
      </c>
      <c r="CT477">
        <f t="shared" si="398"/>
        <v>0</v>
      </c>
      <c r="CU477">
        <f t="shared" si="399"/>
        <v>0</v>
      </c>
      <c r="CV477">
        <f t="shared" si="400"/>
        <v>0</v>
      </c>
      <c r="CW477">
        <f t="shared" si="401"/>
        <v>0</v>
      </c>
      <c r="CX477">
        <f t="shared" si="402"/>
        <v>0</v>
      </c>
      <c r="CY477">
        <f t="shared" si="403"/>
        <v>0</v>
      </c>
      <c r="CZ477">
        <f t="shared" si="404"/>
        <v>0</v>
      </c>
      <c r="DC477" t="s">
        <v>6</v>
      </c>
      <c r="DD477" t="s">
        <v>6</v>
      </c>
      <c r="DE477" t="s">
        <v>6</v>
      </c>
      <c r="DF477" t="s">
        <v>6</v>
      </c>
      <c r="DG477" t="s">
        <v>6</v>
      </c>
      <c r="DH477" t="s">
        <v>6</v>
      </c>
      <c r="DI477" t="s">
        <v>6</v>
      </c>
      <c r="DJ477" t="s">
        <v>6</v>
      </c>
      <c r="DK477" t="s">
        <v>6</v>
      </c>
      <c r="DL477" t="s">
        <v>6</v>
      </c>
      <c r="DM477" t="s">
        <v>6</v>
      </c>
      <c r="DN477">
        <v>0</v>
      </c>
      <c r="DO477">
        <v>0</v>
      </c>
      <c r="DP477">
        <v>1</v>
      </c>
      <c r="DQ477">
        <v>1</v>
      </c>
      <c r="DU477">
        <v>1009</v>
      </c>
      <c r="DV477" t="s">
        <v>32</v>
      </c>
      <c r="DW477" t="s">
        <v>32</v>
      </c>
      <c r="DX477">
        <v>1</v>
      </c>
      <c r="DZ477" t="s">
        <v>6</v>
      </c>
      <c r="EA477" t="s">
        <v>6</v>
      </c>
      <c r="EB477" t="s">
        <v>6</v>
      </c>
      <c r="EC477" t="s">
        <v>6</v>
      </c>
      <c r="EE477">
        <v>66434313</v>
      </c>
      <c r="EF477">
        <v>2</v>
      </c>
      <c r="EG477" t="s">
        <v>24</v>
      </c>
      <c r="EH477">
        <v>11</v>
      </c>
      <c r="EI477" t="s">
        <v>25</v>
      </c>
      <c r="EJ477">
        <v>1</v>
      </c>
      <c r="EK477">
        <v>11001</v>
      </c>
      <c r="EL477" t="s">
        <v>25</v>
      </c>
      <c r="EM477" t="s">
        <v>26</v>
      </c>
      <c r="EO477" t="s">
        <v>6</v>
      </c>
      <c r="EQ477">
        <v>32768</v>
      </c>
      <c r="ER477">
        <v>5.71</v>
      </c>
      <c r="ES477">
        <v>5.71</v>
      </c>
      <c r="ET477">
        <v>0</v>
      </c>
      <c r="EU477">
        <v>0</v>
      </c>
      <c r="EV477">
        <v>0</v>
      </c>
      <c r="EW477">
        <v>0</v>
      </c>
      <c r="EX477">
        <v>0</v>
      </c>
      <c r="FQ477">
        <v>0</v>
      </c>
      <c r="FR477">
        <v>0</v>
      </c>
      <c r="FS477">
        <v>0</v>
      </c>
      <c r="FX477">
        <v>112</v>
      </c>
      <c r="FY477">
        <v>65</v>
      </c>
      <c r="GA477" t="s">
        <v>6</v>
      </c>
      <c r="GD477">
        <v>1</v>
      </c>
      <c r="GF477">
        <v>-1794109170</v>
      </c>
      <c r="GG477">
        <v>2</v>
      </c>
      <c r="GH477">
        <v>1</v>
      </c>
      <c r="GI477">
        <v>4</v>
      </c>
      <c r="GJ477">
        <v>0</v>
      </c>
      <c r="GK477">
        <v>0</v>
      </c>
      <c r="GL477">
        <f t="shared" si="405"/>
        <v>0</v>
      </c>
      <c r="GM477">
        <f t="shared" si="406"/>
        <v>-6</v>
      </c>
      <c r="GN477">
        <f t="shared" si="407"/>
        <v>-6</v>
      </c>
      <c r="GO477">
        <f t="shared" si="408"/>
        <v>0</v>
      </c>
      <c r="GP477">
        <f t="shared" si="409"/>
        <v>0</v>
      </c>
      <c r="GR477">
        <v>0</v>
      </c>
      <c r="GS477">
        <v>3</v>
      </c>
      <c r="GT477">
        <v>0</v>
      </c>
      <c r="GU477" t="s">
        <v>6</v>
      </c>
      <c r="GV477">
        <f>ROUND((GT477),2)</f>
        <v>0</v>
      </c>
      <c r="GW477">
        <v>1</v>
      </c>
      <c r="GX477">
        <f t="shared" si="411"/>
        <v>0</v>
      </c>
      <c r="HA477">
        <v>0</v>
      </c>
      <c r="HB477">
        <v>0</v>
      </c>
      <c r="HC477">
        <f t="shared" si="412"/>
        <v>0</v>
      </c>
      <c r="HE477" t="s">
        <v>6</v>
      </c>
      <c r="HF477" t="s">
        <v>6</v>
      </c>
      <c r="HM477" t="s">
        <v>6</v>
      </c>
      <c r="HN477" t="s">
        <v>27</v>
      </c>
      <c r="HO477" t="s">
        <v>28</v>
      </c>
      <c r="HP477" t="s">
        <v>25</v>
      </c>
      <c r="HQ477" t="s">
        <v>25</v>
      </c>
      <c r="HS477">
        <v>0</v>
      </c>
      <c r="IK477">
        <v>0</v>
      </c>
    </row>
    <row r="479" spans="1:245" x14ac:dyDescent="0.2">
      <c r="A479" s="2">
        <v>51</v>
      </c>
      <c r="B479" s="2">
        <f>B458</f>
        <v>1</v>
      </c>
      <c r="C479" s="2">
        <f>A458</f>
        <v>5</v>
      </c>
      <c r="D479" s="2">
        <f>ROW(A458)</f>
        <v>458</v>
      </c>
      <c r="E479" s="2"/>
      <c r="F479" s="2" t="str">
        <f>IF(F458&lt;&gt;"",F458,"")</f>
        <v>Новый подраздел</v>
      </c>
      <c r="G479" s="2" t="str">
        <f>IF(G458&lt;&gt;"",G458,"")</f>
        <v>Площадки лестницы входа в подвал</v>
      </c>
      <c r="H479" s="2">
        <v>0</v>
      </c>
      <c r="I479" s="2"/>
      <c r="J479" s="2"/>
      <c r="K479" s="2"/>
      <c r="L479" s="2"/>
      <c r="M479" s="2"/>
      <c r="N479" s="2"/>
      <c r="O479" s="2">
        <f t="shared" ref="O479:T479" si="413">ROUND(AB479,0)</f>
        <v>15190</v>
      </c>
      <c r="P479" s="2">
        <f t="shared" si="413"/>
        <v>10019</v>
      </c>
      <c r="Q479" s="2">
        <f t="shared" si="413"/>
        <v>334</v>
      </c>
      <c r="R479" s="2">
        <f t="shared" si="413"/>
        <v>197</v>
      </c>
      <c r="S479" s="2">
        <f t="shared" si="413"/>
        <v>4837</v>
      </c>
      <c r="T479" s="2">
        <f t="shared" si="413"/>
        <v>0</v>
      </c>
      <c r="U479" s="2">
        <f>AH479</f>
        <v>11.985120000000002</v>
      </c>
      <c r="V479" s="2">
        <f>AI479</f>
        <v>0.35211999999999999</v>
      </c>
      <c r="W479" s="2">
        <f>ROUND(AJ479,0)</f>
        <v>0</v>
      </c>
      <c r="X479" s="2">
        <f>ROUND(AK479,0)</f>
        <v>5286</v>
      </c>
      <c r="Y479" s="2">
        <f>ROUND(AL479,0)</f>
        <v>3050</v>
      </c>
      <c r="Z479" s="2"/>
      <c r="AA479" s="2"/>
      <c r="AB479" s="2">
        <f>ROUND(SUMIF(AA462:AA477,"=92810797",O462:O477),0)</f>
        <v>15190</v>
      </c>
      <c r="AC479" s="2">
        <f>ROUND(SUMIF(AA462:AA477,"=92810797",P462:P477),0)</f>
        <v>10019</v>
      </c>
      <c r="AD479" s="2">
        <f>ROUND(SUMIF(AA462:AA477,"=92810797",Q462:Q477),0)</f>
        <v>334</v>
      </c>
      <c r="AE479" s="2">
        <f>ROUND(SUMIF(AA462:AA477,"=92810797",R462:R477),0)</f>
        <v>197</v>
      </c>
      <c r="AF479" s="2">
        <f>ROUND(SUMIF(AA462:AA477,"=92810797",S462:S477),0)</f>
        <v>4837</v>
      </c>
      <c r="AG479" s="2">
        <f>ROUND(SUMIF(AA462:AA477,"=92810797",T462:T477),0)</f>
        <v>0</v>
      </c>
      <c r="AH479" s="2">
        <f>SUMIF(AA462:AA477,"=92810797",U462:U477)</f>
        <v>11.985120000000002</v>
      </c>
      <c r="AI479" s="2">
        <f>SUMIF(AA462:AA477,"=92810797",V462:V477)</f>
        <v>0.35211999999999999</v>
      </c>
      <c r="AJ479" s="2">
        <f>ROUND(SUMIF(AA462:AA477,"=92810797",W462:W477),0)</f>
        <v>0</v>
      </c>
      <c r="AK479" s="2">
        <f>ROUND(SUMIF(AA462:AA477,"=92810797",X462:X477),0)</f>
        <v>5286</v>
      </c>
      <c r="AL479" s="2">
        <f>ROUND(SUMIF(AA462:AA477,"=92810797",Y462:Y477),0)</f>
        <v>3050</v>
      </c>
      <c r="AM479" s="2"/>
      <c r="AN479" s="2"/>
      <c r="AO479" s="2">
        <f t="shared" ref="AO479:BD479" si="414">ROUND(BX479,0)</f>
        <v>0</v>
      </c>
      <c r="AP479" s="2">
        <f t="shared" si="414"/>
        <v>0</v>
      </c>
      <c r="AQ479" s="2">
        <f t="shared" si="414"/>
        <v>0</v>
      </c>
      <c r="AR479" s="2">
        <f t="shared" si="414"/>
        <v>23526</v>
      </c>
      <c r="AS479" s="2">
        <f t="shared" si="414"/>
        <v>23526</v>
      </c>
      <c r="AT479" s="2">
        <f t="shared" si="414"/>
        <v>0</v>
      </c>
      <c r="AU479" s="2">
        <f t="shared" si="414"/>
        <v>0</v>
      </c>
      <c r="AV479" s="2">
        <f t="shared" si="414"/>
        <v>10019</v>
      </c>
      <c r="AW479" s="2">
        <f t="shared" si="414"/>
        <v>10019</v>
      </c>
      <c r="AX479" s="2">
        <f t="shared" si="414"/>
        <v>0</v>
      </c>
      <c r="AY479" s="2">
        <f t="shared" si="414"/>
        <v>10019</v>
      </c>
      <c r="AZ479" s="2">
        <f t="shared" si="414"/>
        <v>0</v>
      </c>
      <c r="BA479" s="2">
        <f t="shared" si="414"/>
        <v>0</v>
      </c>
      <c r="BB479" s="2">
        <f t="shared" si="414"/>
        <v>0</v>
      </c>
      <c r="BC479" s="2">
        <f t="shared" si="414"/>
        <v>0</v>
      </c>
      <c r="BD479" s="2">
        <f t="shared" si="414"/>
        <v>0</v>
      </c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>
        <f>ROUND(SUMIF(AA462:AA477,"=92810797",FQ462:FQ477),0)</f>
        <v>0</v>
      </c>
      <c r="BY479" s="2">
        <f>ROUND(SUMIF(AA462:AA477,"=92810797",FR462:FR477),0)</f>
        <v>0</v>
      </c>
      <c r="BZ479" s="2">
        <f>ROUND(SUMIF(AA462:AA477,"=92810797",GL462:GL477),0)</f>
        <v>0</v>
      </c>
      <c r="CA479" s="2">
        <f>ROUND(SUMIF(AA462:AA477,"=92810797",GM462:GM477),0)</f>
        <v>23526</v>
      </c>
      <c r="CB479" s="2">
        <f>ROUND(SUMIF(AA462:AA477,"=92810797",GN462:GN477),0)</f>
        <v>23526</v>
      </c>
      <c r="CC479" s="2">
        <f>ROUND(SUMIF(AA462:AA477,"=92810797",GO462:GO477),0)</f>
        <v>0</v>
      </c>
      <c r="CD479" s="2">
        <f>ROUND(SUMIF(AA462:AA477,"=92810797",GP462:GP477),0)</f>
        <v>0</v>
      </c>
      <c r="CE479" s="2">
        <f>AC479-BX479</f>
        <v>10019</v>
      </c>
      <c r="CF479" s="2">
        <f>AC479-BY479</f>
        <v>10019</v>
      </c>
      <c r="CG479" s="2">
        <f>BX479-BZ479</f>
        <v>0</v>
      </c>
      <c r="CH479" s="2">
        <f>AC479-BX479-BY479+BZ479</f>
        <v>10019</v>
      </c>
      <c r="CI479" s="2">
        <f>BY479-BZ479</f>
        <v>0</v>
      </c>
      <c r="CJ479" s="2">
        <f>ROUND(SUMIF(AA462:AA477,"=92810797",GX462:GX477),0)</f>
        <v>0</v>
      </c>
      <c r="CK479" s="2">
        <f>ROUND(SUMIF(AA462:AA477,"=92810797",GY462:GY477),0)</f>
        <v>0</v>
      </c>
      <c r="CL479" s="2">
        <f>ROUND(SUMIF(AA462:AA477,"=92810797",GZ462:GZ477),0)</f>
        <v>0</v>
      </c>
      <c r="CM479" s="2">
        <f>ROUND(SUMIF(AA462:AA477,"=92810797",HD462:HD477),0)</f>
        <v>0</v>
      </c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3"/>
      <c r="DH479" s="3"/>
      <c r="DI479" s="3"/>
      <c r="DJ479" s="3"/>
      <c r="DK479" s="3"/>
      <c r="DL479" s="3"/>
      <c r="DM479" s="3"/>
      <c r="DN479" s="3"/>
      <c r="DO479" s="3"/>
      <c r="DP479" s="3"/>
      <c r="DQ479" s="3"/>
      <c r="DR479" s="3"/>
      <c r="DS479" s="3"/>
      <c r="DT479" s="3"/>
      <c r="DU479" s="3"/>
      <c r="DV479" s="3"/>
      <c r="DW479" s="3"/>
      <c r="DX479" s="3"/>
      <c r="DY479" s="3"/>
      <c r="DZ479" s="3"/>
      <c r="EA479" s="3"/>
      <c r="EB479" s="3"/>
      <c r="EC479" s="3"/>
      <c r="ED479" s="3"/>
      <c r="EE479" s="3"/>
      <c r="EF479" s="3"/>
      <c r="EG479" s="3"/>
      <c r="EH479" s="3"/>
      <c r="EI479" s="3"/>
      <c r="EJ479" s="3"/>
      <c r="EK479" s="3"/>
      <c r="EL479" s="3"/>
      <c r="EM479" s="3"/>
      <c r="EN479" s="3"/>
      <c r="EO479" s="3"/>
      <c r="EP479" s="3"/>
      <c r="EQ479" s="3"/>
      <c r="ER479" s="3"/>
      <c r="ES479" s="3"/>
      <c r="ET479" s="3"/>
      <c r="EU479" s="3"/>
      <c r="EV479" s="3"/>
      <c r="EW479" s="3"/>
      <c r="EX479" s="3"/>
      <c r="EY479" s="3"/>
      <c r="EZ479" s="3"/>
      <c r="FA479" s="3"/>
      <c r="FB479" s="3"/>
      <c r="FC479" s="3"/>
      <c r="FD479" s="3"/>
      <c r="FE479" s="3"/>
      <c r="FF479" s="3"/>
      <c r="FG479" s="3"/>
      <c r="FH479" s="3"/>
      <c r="FI479" s="3"/>
      <c r="FJ479" s="3"/>
      <c r="FK479" s="3"/>
      <c r="FL479" s="3"/>
      <c r="FM479" s="3"/>
      <c r="FN479" s="3"/>
      <c r="FO479" s="3"/>
      <c r="FP479" s="3"/>
      <c r="FQ479" s="3"/>
      <c r="FR479" s="3"/>
      <c r="FS479" s="3"/>
      <c r="FT479" s="3"/>
      <c r="FU479" s="3"/>
      <c r="FV479" s="3"/>
      <c r="FW479" s="3"/>
      <c r="FX479" s="3"/>
      <c r="FY479" s="3"/>
      <c r="FZ479" s="3"/>
      <c r="GA479" s="3"/>
      <c r="GB479" s="3"/>
      <c r="GC479" s="3"/>
      <c r="GD479" s="3"/>
      <c r="GE479" s="3"/>
      <c r="GF479" s="3"/>
      <c r="GG479" s="3"/>
      <c r="GH479" s="3"/>
      <c r="GI479" s="3"/>
      <c r="GJ479" s="3"/>
      <c r="GK479" s="3"/>
      <c r="GL479" s="3"/>
      <c r="GM479" s="3"/>
      <c r="GN479" s="3"/>
      <c r="GO479" s="3"/>
      <c r="GP479" s="3"/>
      <c r="GQ479" s="3"/>
      <c r="GR479" s="3"/>
      <c r="GS479" s="3"/>
      <c r="GT479" s="3"/>
      <c r="GU479" s="3"/>
      <c r="GV479" s="3"/>
      <c r="GW479" s="3"/>
      <c r="GX479" s="3">
        <v>0</v>
      </c>
    </row>
    <row r="481" spans="1:28" x14ac:dyDescent="0.2">
      <c r="A481" s="4">
        <v>50</v>
      </c>
      <c r="B481" s="4">
        <v>0</v>
      </c>
      <c r="C481" s="4">
        <v>0</v>
      </c>
      <c r="D481" s="4">
        <v>1</v>
      </c>
      <c r="E481" s="4">
        <v>201</v>
      </c>
      <c r="F481" s="4">
        <f>ROUND(Source!O479,O481)</f>
        <v>15190</v>
      </c>
      <c r="G481" s="4" t="s">
        <v>84</v>
      </c>
      <c r="H481" s="4" t="s">
        <v>85</v>
      </c>
      <c r="I481" s="4"/>
      <c r="J481" s="4"/>
      <c r="K481" s="4">
        <v>201</v>
      </c>
      <c r="L481" s="4">
        <v>1</v>
      </c>
      <c r="M481" s="4">
        <v>3</v>
      </c>
      <c r="N481" s="4" t="s">
        <v>6</v>
      </c>
      <c r="O481" s="4">
        <v>0</v>
      </c>
      <c r="P481" s="4"/>
      <c r="Q481" s="4"/>
      <c r="R481" s="4"/>
      <c r="S481" s="4"/>
      <c r="T481" s="4"/>
      <c r="U481" s="4"/>
      <c r="V481" s="4"/>
      <c r="W481" s="4">
        <v>15190</v>
      </c>
      <c r="X481" s="4">
        <v>1</v>
      </c>
      <c r="Y481" s="4">
        <v>15190</v>
      </c>
      <c r="Z481" s="4"/>
      <c r="AA481" s="4"/>
      <c r="AB481" s="4"/>
    </row>
    <row r="482" spans="1:28" x14ac:dyDescent="0.2">
      <c r="A482" s="4">
        <v>50</v>
      </c>
      <c r="B482" s="4">
        <v>0</v>
      </c>
      <c r="C482" s="4">
        <v>0</v>
      </c>
      <c r="D482" s="4">
        <v>1</v>
      </c>
      <c r="E482" s="4">
        <v>202</v>
      </c>
      <c r="F482" s="4">
        <f>ROUND(Source!P479,O482)</f>
        <v>10019</v>
      </c>
      <c r="G482" s="4" t="s">
        <v>86</v>
      </c>
      <c r="H482" s="4" t="s">
        <v>87</v>
      </c>
      <c r="I482" s="4"/>
      <c r="J482" s="4"/>
      <c r="K482" s="4">
        <v>202</v>
      </c>
      <c r="L482" s="4">
        <v>2</v>
      </c>
      <c r="M482" s="4">
        <v>3</v>
      </c>
      <c r="N482" s="4" t="s">
        <v>6</v>
      </c>
      <c r="O482" s="4">
        <v>0</v>
      </c>
      <c r="P482" s="4"/>
      <c r="Q482" s="4"/>
      <c r="R482" s="4"/>
      <c r="S482" s="4"/>
      <c r="T482" s="4"/>
      <c r="U482" s="4"/>
      <c r="V482" s="4"/>
      <c r="W482" s="4">
        <v>10019</v>
      </c>
      <c r="X482" s="4">
        <v>1</v>
      </c>
      <c r="Y482" s="4">
        <v>10019</v>
      </c>
      <c r="Z482" s="4"/>
      <c r="AA482" s="4"/>
      <c r="AB482" s="4"/>
    </row>
    <row r="483" spans="1:28" x14ac:dyDescent="0.2">
      <c r="A483" s="4">
        <v>50</v>
      </c>
      <c r="B483" s="4">
        <v>0</v>
      </c>
      <c r="C483" s="4">
        <v>0</v>
      </c>
      <c r="D483" s="4">
        <v>1</v>
      </c>
      <c r="E483" s="4">
        <v>222</v>
      </c>
      <c r="F483" s="4">
        <f>ROUND(Source!AO479,O483)</f>
        <v>0</v>
      </c>
      <c r="G483" s="4" t="s">
        <v>88</v>
      </c>
      <c r="H483" s="4" t="s">
        <v>89</v>
      </c>
      <c r="I483" s="4"/>
      <c r="J483" s="4"/>
      <c r="K483" s="4">
        <v>222</v>
      </c>
      <c r="L483" s="4">
        <v>3</v>
      </c>
      <c r="M483" s="4">
        <v>3</v>
      </c>
      <c r="N483" s="4" t="s">
        <v>6</v>
      </c>
      <c r="O483" s="4">
        <v>0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8" x14ac:dyDescent="0.2">
      <c r="A484" s="4">
        <v>50</v>
      </c>
      <c r="B484" s="4">
        <v>0</v>
      </c>
      <c r="C484" s="4">
        <v>0</v>
      </c>
      <c r="D484" s="4">
        <v>1</v>
      </c>
      <c r="E484" s="4">
        <v>225</v>
      </c>
      <c r="F484" s="4">
        <f>ROUND(Source!AV479,O484)</f>
        <v>10019</v>
      </c>
      <c r="G484" s="4" t="s">
        <v>90</v>
      </c>
      <c r="H484" s="4" t="s">
        <v>91</v>
      </c>
      <c r="I484" s="4"/>
      <c r="J484" s="4"/>
      <c r="K484" s="4">
        <v>225</v>
      </c>
      <c r="L484" s="4">
        <v>4</v>
      </c>
      <c r="M484" s="4">
        <v>3</v>
      </c>
      <c r="N484" s="4" t="s">
        <v>6</v>
      </c>
      <c r="O484" s="4">
        <v>0</v>
      </c>
      <c r="P484" s="4"/>
      <c r="Q484" s="4"/>
      <c r="R484" s="4"/>
      <c r="S484" s="4"/>
      <c r="T484" s="4"/>
      <c r="U484" s="4"/>
      <c r="V484" s="4"/>
      <c r="W484" s="4">
        <v>10019</v>
      </c>
      <c r="X484" s="4">
        <v>1</v>
      </c>
      <c r="Y484" s="4">
        <v>10019</v>
      </c>
      <c r="Z484" s="4"/>
      <c r="AA484" s="4"/>
      <c r="AB484" s="4"/>
    </row>
    <row r="485" spans="1:28" x14ac:dyDescent="0.2">
      <c r="A485" s="4">
        <v>50</v>
      </c>
      <c r="B485" s="4">
        <v>0</v>
      </c>
      <c r="C485" s="4">
        <v>0</v>
      </c>
      <c r="D485" s="4">
        <v>1</v>
      </c>
      <c r="E485" s="4">
        <v>226</v>
      </c>
      <c r="F485" s="4">
        <f>ROUND(Source!AW479,O485)</f>
        <v>10019</v>
      </c>
      <c r="G485" s="4" t="s">
        <v>92</v>
      </c>
      <c r="H485" s="4" t="s">
        <v>93</v>
      </c>
      <c r="I485" s="4"/>
      <c r="J485" s="4"/>
      <c r="K485" s="4">
        <v>226</v>
      </c>
      <c r="L485" s="4">
        <v>5</v>
      </c>
      <c r="M485" s="4">
        <v>3</v>
      </c>
      <c r="N485" s="4" t="s">
        <v>6</v>
      </c>
      <c r="O485" s="4">
        <v>0</v>
      </c>
      <c r="P485" s="4"/>
      <c r="Q485" s="4"/>
      <c r="R485" s="4"/>
      <c r="S485" s="4"/>
      <c r="T485" s="4"/>
      <c r="U485" s="4"/>
      <c r="V485" s="4"/>
      <c r="W485" s="4">
        <v>10019</v>
      </c>
      <c r="X485" s="4">
        <v>1</v>
      </c>
      <c r="Y485" s="4">
        <v>10019</v>
      </c>
      <c r="Z485" s="4"/>
      <c r="AA485" s="4"/>
      <c r="AB485" s="4"/>
    </row>
    <row r="486" spans="1:28" x14ac:dyDescent="0.2">
      <c r="A486" s="4">
        <v>50</v>
      </c>
      <c r="B486" s="4">
        <v>0</v>
      </c>
      <c r="C486" s="4">
        <v>0</v>
      </c>
      <c r="D486" s="4">
        <v>1</v>
      </c>
      <c r="E486" s="4">
        <v>227</v>
      </c>
      <c r="F486" s="4">
        <f>ROUND(Source!AX479,O486)</f>
        <v>0</v>
      </c>
      <c r="G486" s="4" t="s">
        <v>94</v>
      </c>
      <c r="H486" s="4" t="s">
        <v>95</v>
      </c>
      <c r="I486" s="4"/>
      <c r="J486" s="4"/>
      <c r="K486" s="4">
        <v>227</v>
      </c>
      <c r="L486" s="4">
        <v>6</v>
      </c>
      <c r="M486" s="4">
        <v>3</v>
      </c>
      <c r="N486" s="4" t="s">
        <v>6</v>
      </c>
      <c r="O486" s="4">
        <v>0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8" x14ac:dyDescent="0.2">
      <c r="A487" s="4">
        <v>50</v>
      </c>
      <c r="B487" s="4">
        <v>0</v>
      </c>
      <c r="C487" s="4">
        <v>0</v>
      </c>
      <c r="D487" s="4">
        <v>1</v>
      </c>
      <c r="E487" s="4">
        <v>228</v>
      </c>
      <c r="F487" s="4">
        <f>ROUND(Source!AY479,O487)</f>
        <v>10019</v>
      </c>
      <c r="G487" s="4" t="s">
        <v>96</v>
      </c>
      <c r="H487" s="4" t="s">
        <v>97</v>
      </c>
      <c r="I487" s="4"/>
      <c r="J487" s="4"/>
      <c r="K487" s="4">
        <v>228</v>
      </c>
      <c r="L487" s="4">
        <v>7</v>
      </c>
      <c r="M487" s="4">
        <v>3</v>
      </c>
      <c r="N487" s="4" t="s">
        <v>6</v>
      </c>
      <c r="O487" s="4">
        <v>0</v>
      </c>
      <c r="P487" s="4"/>
      <c r="Q487" s="4"/>
      <c r="R487" s="4"/>
      <c r="S487" s="4"/>
      <c r="T487" s="4"/>
      <c r="U487" s="4"/>
      <c r="V487" s="4"/>
      <c r="W487" s="4">
        <v>10019</v>
      </c>
      <c r="X487" s="4">
        <v>1</v>
      </c>
      <c r="Y487" s="4">
        <v>10019</v>
      </c>
      <c r="Z487" s="4"/>
      <c r="AA487" s="4"/>
      <c r="AB487" s="4"/>
    </row>
    <row r="488" spans="1:28" x14ac:dyDescent="0.2">
      <c r="A488" s="4">
        <v>50</v>
      </c>
      <c r="B488" s="4">
        <v>0</v>
      </c>
      <c r="C488" s="4">
        <v>0</v>
      </c>
      <c r="D488" s="4">
        <v>1</v>
      </c>
      <c r="E488" s="4">
        <v>216</v>
      </c>
      <c r="F488" s="4">
        <f>ROUND(Source!AP479,O488)</f>
        <v>0</v>
      </c>
      <c r="G488" s="4" t="s">
        <v>98</v>
      </c>
      <c r="H488" s="4" t="s">
        <v>99</v>
      </c>
      <c r="I488" s="4"/>
      <c r="J488" s="4"/>
      <c r="K488" s="4">
        <v>216</v>
      </c>
      <c r="L488" s="4">
        <v>8</v>
      </c>
      <c r="M488" s="4">
        <v>3</v>
      </c>
      <c r="N488" s="4" t="s">
        <v>6</v>
      </c>
      <c r="O488" s="4">
        <v>0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8" x14ac:dyDescent="0.2">
      <c r="A489" s="4">
        <v>50</v>
      </c>
      <c r="B489" s="4">
        <v>0</v>
      </c>
      <c r="C489" s="4">
        <v>0</v>
      </c>
      <c r="D489" s="4">
        <v>1</v>
      </c>
      <c r="E489" s="4">
        <v>223</v>
      </c>
      <c r="F489" s="4">
        <f>ROUND(Source!AQ479,O489)</f>
        <v>0</v>
      </c>
      <c r="G489" s="4" t="s">
        <v>100</v>
      </c>
      <c r="H489" s="4" t="s">
        <v>101</v>
      </c>
      <c r="I489" s="4"/>
      <c r="J489" s="4"/>
      <c r="K489" s="4">
        <v>223</v>
      </c>
      <c r="L489" s="4">
        <v>9</v>
      </c>
      <c r="M489" s="4">
        <v>3</v>
      </c>
      <c r="N489" s="4" t="s">
        <v>6</v>
      </c>
      <c r="O489" s="4">
        <v>0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8" x14ac:dyDescent="0.2">
      <c r="A490" s="4">
        <v>50</v>
      </c>
      <c r="B490" s="4">
        <v>0</v>
      </c>
      <c r="C490" s="4">
        <v>0</v>
      </c>
      <c r="D490" s="4">
        <v>1</v>
      </c>
      <c r="E490" s="4">
        <v>229</v>
      </c>
      <c r="F490" s="4">
        <f>ROUND(Source!AZ479,O490)</f>
        <v>0</v>
      </c>
      <c r="G490" s="4" t="s">
        <v>102</v>
      </c>
      <c r="H490" s="4" t="s">
        <v>103</v>
      </c>
      <c r="I490" s="4"/>
      <c r="J490" s="4"/>
      <c r="K490" s="4">
        <v>229</v>
      </c>
      <c r="L490" s="4">
        <v>10</v>
      </c>
      <c r="M490" s="4">
        <v>3</v>
      </c>
      <c r="N490" s="4" t="s">
        <v>6</v>
      </c>
      <c r="O490" s="4">
        <v>0</v>
      </c>
      <c r="P490" s="4"/>
      <c r="Q490" s="4"/>
      <c r="R490" s="4"/>
      <c r="S490" s="4"/>
      <c r="T490" s="4"/>
      <c r="U490" s="4"/>
      <c r="V490" s="4"/>
      <c r="W490" s="4">
        <v>0</v>
      </c>
      <c r="X490" s="4">
        <v>1</v>
      </c>
      <c r="Y490" s="4">
        <v>0</v>
      </c>
      <c r="Z490" s="4"/>
      <c r="AA490" s="4"/>
      <c r="AB490" s="4"/>
    </row>
    <row r="491" spans="1:28" x14ac:dyDescent="0.2">
      <c r="A491" s="4">
        <v>50</v>
      </c>
      <c r="B491" s="4">
        <v>0</v>
      </c>
      <c r="C491" s="4">
        <v>0</v>
      </c>
      <c r="D491" s="4">
        <v>1</v>
      </c>
      <c r="E491" s="4">
        <v>203</v>
      </c>
      <c r="F491" s="4">
        <f>ROUND(Source!Q479,O491)</f>
        <v>334</v>
      </c>
      <c r="G491" s="4" t="s">
        <v>104</v>
      </c>
      <c r="H491" s="4" t="s">
        <v>105</v>
      </c>
      <c r="I491" s="4"/>
      <c r="J491" s="4"/>
      <c r="K491" s="4">
        <v>203</v>
      </c>
      <c r="L491" s="4">
        <v>11</v>
      </c>
      <c r="M491" s="4">
        <v>3</v>
      </c>
      <c r="N491" s="4" t="s">
        <v>6</v>
      </c>
      <c r="O491" s="4">
        <v>0</v>
      </c>
      <c r="P491" s="4"/>
      <c r="Q491" s="4"/>
      <c r="R491" s="4"/>
      <c r="S491" s="4"/>
      <c r="T491" s="4"/>
      <c r="U491" s="4"/>
      <c r="V491" s="4"/>
      <c r="W491" s="4">
        <v>334</v>
      </c>
      <c r="X491" s="4">
        <v>1</v>
      </c>
      <c r="Y491" s="4">
        <v>334</v>
      </c>
      <c r="Z491" s="4"/>
      <c r="AA491" s="4"/>
      <c r="AB491" s="4"/>
    </row>
    <row r="492" spans="1:28" x14ac:dyDescent="0.2">
      <c r="A492" s="4">
        <v>50</v>
      </c>
      <c r="B492" s="4">
        <v>0</v>
      </c>
      <c r="C492" s="4">
        <v>0</v>
      </c>
      <c r="D492" s="4">
        <v>1</v>
      </c>
      <c r="E492" s="4">
        <v>231</v>
      </c>
      <c r="F492" s="4">
        <f>ROUND(Source!BB479,O492)</f>
        <v>0</v>
      </c>
      <c r="G492" s="4" t="s">
        <v>106</v>
      </c>
      <c r="H492" s="4" t="s">
        <v>107</v>
      </c>
      <c r="I492" s="4"/>
      <c r="J492" s="4"/>
      <c r="K492" s="4">
        <v>231</v>
      </c>
      <c r="L492" s="4">
        <v>12</v>
      </c>
      <c r="M492" s="4">
        <v>3</v>
      </c>
      <c r="N492" s="4" t="s">
        <v>6</v>
      </c>
      <c r="O492" s="4">
        <v>0</v>
      </c>
      <c r="P492" s="4"/>
      <c r="Q492" s="4"/>
      <c r="R492" s="4"/>
      <c r="S492" s="4"/>
      <c r="T492" s="4"/>
      <c r="U492" s="4"/>
      <c r="V492" s="4"/>
      <c r="W492" s="4">
        <v>0</v>
      </c>
      <c r="X492" s="4">
        <v>1</v>
      </c>
      <c r="Y492" s="4">
        <v>0</v>
      </c>
      <c r="Z492" s="4"/>
      <c r="AA492" s="4"/>
      <c r="AB492" s="4"/>
    </row>
    <row r="493" spans="1:28" x14ac:dyDescent="0.2">
      <c r="A493" s="4">
        <v>50</v>
      </c>
      <c r="B493" s="4">
        <v>0</v>
      </c>
      <c r="C493" s="4">
        <v>0</v>
      </c>
      <c r="D493" s="4">
        <v>1</v>
      </c>
      <c r="E493" s="4">
        <v>204</v>
      </c>
      <c r="F493" s="4">
        <f>ROUND(Source!R479,O493)</f>
        <v>197</v>
      </c>
      <c r="G493" s="4" t="s">
        <v>108</v>
      </c>
      <c r="H493" s="4" t="s">
        <v>109</v>
      </c>
      <c r="I493" s="4"/>
      <c r="J493" s="4"/>
      <c r="K493" s="4">
        <v>204</v>
      </c>
      <c r="L493" s="4">
        <v>13</v>
      </c>
      <c r="M493" s="4">
        <v>3</v>
      </c>
      <c r="N493" s="4" t="s">
        <v>6</v>
      </c>
      <c r="O493" s="4">
        <v>0</v>
      </c>
      <c r="P493" s="4"/>
      <c r="Q493" s="4"/>
      <c r="R493" s="4"/>
      <c r="S493" s="4"/>
      <c r="T493" s="4"/>
      <c r="U493" s="4"/>
      <c r="V493" s="4"/>
      <c r="W493" s="4">
        <v>197</v>
      </c>
      <c r="X493" s="4">
        <v>1</v>
      </c>
      <c r="Y493" s="4">
        <v>197</v>
      </c>
      <c r="Z493" s="4"/>
      <c r="AA493" s="4"/>
      <c r="AB493" s="4"/>
    </row>
    <row r="494" spans="1:28" x14ac:dyDescent="0.2">
      <c r="A494" s="4">
        <v>50</v>
      </c>
      <c r="B494" s="4">
        <v>0</v>
      </c>
      <c r="C494" s="4">
        <v>0</v>
      </c>
      <c r="D494" s="4">
        <v>1</v>
      </c>
      <c r="E494" s="4">
        <v>205</v>
      </c>
      <c r="F494" s="4">
        <f>ROUND(Source!S479,O494)</f>
        <v>4837</v>
      </c>
      <c r="G494" s="4" t="s">
        <v>110</v>
      </c>
      <c r="H494" s="4" t="s">
        <v>111</v>
      </c>
      <c r="I494" s="4"/>
      <c r="J494" s="4"/>
      <c r="K494" s="4">
        <v>205</v>
      </c>
      <c r="L494" s="4">
        <v>14</v>
      </c>
      <c r="M494" s="4">
        <v>3</v>
      </c>
      <c r="N494" s="4" t="s">
        <v>6</v>
      </c>
      <c r="O494" s="4">
        <v>0</v>
      </c>
      <c r="P494" s="4"/>
      <c r="Q494" s="4"/>
      <c r="R494" s="4"/>
      <c r="S494" s="4"/>
      <c r="T494" s="4"/>
      <c r="U494" s="4"/>
      <c r="V494" s="4"/>
      <c r="W494" s="4">
        <v>4837</v>
      </c>
      <c r="X494" s="4">
        <v>1</v>
      </c>
      <c r="Y494" s="4">
        <v>4837</v>
      </c>
      <c r="Z494" s="4"/>
      <c r="AA494" s="4"/>
      <c r="AB494" s="4"/>
    </row>
    <row r="495" spans="1:28" x14ac:dyDescent="0.2">
      <c r="A495" s="4">
        <v>50</v>
      </c>
      <c r="B495" s="4">
        <v>0</v>
      </c>
      <c r="C495" s="4">
        <v>0</v>
      </c>
      <c r="D495" s="4">
        <v>1</v>
      </c>
      <c r="E495" s="4">
        <v>232</v>
      </c>
      <c r="F495" s="4">
        <f>ROUND(Source!BC479,O495)</f>
        <v>0</v>
      </c>
      <c r="G495" s="4" t="s">
        <v>112</v>
      </c>
      <c r="H495" s="4" t="s">
        <v>113</v>
      </c>
      <c r="I495" s="4"/>
      <c r="J495" s="4"/>
      <c r="K495" s="4">
        <v>232</v>
      </c>
      <c r="L495" s="4">
        <v>15</v>
      </c>
      <c r="M495" s="4">
        <v>3</v>
      </c>
      <c r="N495" s="4" t="s">
        <v>6</v>
      </c>
      <c r="O495" s="4">
        <v>0</v>
      </c>
      <c r="P495" s="4"/>
      <c r="Q495" s="4"/>
      <c r="R495" s="4"/>
      <c r="S495" s="4"/>
      <c r="T495" s="4"/>
      <c r="U495" s="4"/>
      <c r="V495" s="4"/>
      <c r="W495" s="4">
        <v>0</v>
      </c>
      <c r="X495" s="4">
        <v>1</v>
      </c>
      <c r="Y495" s="4">
        <v>0</v>
      </c>
      <c r="Z495" s="4"/>
      <c r="AA495" s="4"/>
      <c r="AB495" s="4"/>
    </row>
    <row r="496" spans="1:28" x14ac:dyDescent="0.2">
      <c r="A496" s="4">
        <v>50</v>
      </c>
      <c r="B496" s="4">
        <v>0</v>
      </c>
      <c r="C496" s="4">
        <v>0</v>
      </c>
      <c r="D496" s="4">
        <v>1</v>
      </c>
      <c r="E496" s="4">
        <v>214</v>
      </c>
      <c r="F496" s="4">
        <f>ROUND(Source!AS479,O496)</f>
        <v>23526</v>
      </c>
      <c r="G496" s="4" t="s">
        <v>114</v>
      </c>
      <c r="H496" s="4" t="s">
        <v>115</v>
      </c>
      <c r="I496" s="4"/>
      <c r="J496" s="4"/>
      <c r="K496" s="4">
        <v>214</v>
      </c>
      <c r="L496" s="4">
        <v>16</v>
      </c>
      <c r="M496" s="4">
        <v>3</v>
      </c>
      <c r="N496" s="4" t="s">
        <v>6</v>
      </c>
      <c r="O496" s="4">
        <v>0</v>
      </c>
      <c r="P496" s="4"/>
      <c r="Q496" s="4"/>
      <c r="R496" s="4"/>
      <c r="S496" s="4"/>
      <c r="T496" s="4"/>
      <c r="U496" s="4"/>
      <c r="V496" s="4"/>
      <c r="W496" s="4">
        <v>23526</v>
      </c>
      <c r="X496" s="4">
        <v>1</v>
      </c>
      <c r="Y496" s="4">
        <v>23526</v>
      </c>
      <c r="Z496" s="4"/>
      <c r="AA496" s="4"/>
      <c r="AB496" s="4"/>
    </row>
    <row r="497" spans="1:206" x14ac:dyDescent="0.2">
      <c r="A497" s="4">
        <v>50</v>
      </c>
      <c r="B497" s="4">
        <v>0</v>
      </c>
      <c r="C497" s="4">
        <v>0</v>
      </c>
      <c r="D497" s="4">
        <v>1</v>
      </c>
      <c r="E497" s="4">
        <v>215</v>
      </c>
      <c r="F497" s="4">
        <f>ROUND(Source!AT479,O497)</f>
        <v>0</v>
      </c>
      <c r="G497" s="4" t="s">
        <v>116</v>
      </c>
      <c r="H497" s="4" t="s">
        <v>117</v>
      </c>
      <c r="I497" s="4"/>
      <c r="J497" s="4"/>
      <c r="K497" s="4">
        <v>215</v>
      </c>
      <c r="L497" s="4">
        <v>17</v>
      </c>
      <c r="M497" s="4">
        <v>3</v>
      </c>
      <c r="N497" s="4" t="s">
        <v>6</v>
      </c>
      <c r="O497" s="4">
        <v>0</v>
      </c>
      <c r="P497" s="4"/>
      <c r="Q497" s="4"/>
      <c r="R497" s="4"/>
      <c r="S497" s="4"/>
      <c r="T497" s="4"/>
      <c r="U497" s="4"/>
      <c r="V497" s="4"/>
      <c r="W497" s="4">
        <v>0</v>
      </c>
      <c r="X497" s="4">
        <v>1</v>
      </c>
      <c r="Y497" s="4">
        <v>0</v>
      </c>
      <c r="Z497" s="4"/>
      <c r="AA497" s="4"/>
      <c r="AB497" s="4"/>
    </row>
    <row r="498" spans="1:206" x14ac:dyDescent="0.2">
      <c r="A498" s="4">
        <v>50</v>
      </c>
      <c r="B498" s="4">
        <v>0</v>
      </c>
      <c r="C498" s="4">
        <v>0</v>
      </c>
      <c r="D498" s="4">
        <v>1</v>
      </c>
      <c r="E498" s="4">
        <v>217</v>
      </c>
      <c r="F498" s="4">
        <f>ROUND(Source!AU479,O498)</f>
        <v>0</v>
      </c>
      <c r="G498" s="4" t="s">
        <v>118</v>
      </c>
      <c r="H498" s="4" t="s">
        <v>119</v>
      </c>
      <c r="I498" s="4"/>
      <c r="J498" s="4"/>
      <c r="K498" s="4">
        <v>217</v>
      </c>
      <c r="L498" s="4">
        <v>18</v>
      </c>
      <c r="M498" s="4">
        <v>3</v>
      </c>
      <c r="N498" s="4" t="s">
        <v>6</v>
      </c>
      <c r="O498" s="4">
        <v>0</v>
      </c>
      <c r="P498" s="4"/>
      <c r="Q498" s="4"/>
      <c r="R498" s="4"/>
      <c r="S498" s="4"/>
      <c r="T498" s="4"/>
      <c r="U498" s="4"/>
      <c r="V498" s="4"/>
      <c r="W498" s="4">
        <v>0</v>
      </c>
      <c r="X498" s="4">
        <v>1</v>
      </c>
      <c r="Y498" s="4">
        <v>0</v>
      </c>
      <c r="Z498" s="4"/>
      <c r="AA498" s="4"/>
      <c r="AB498" s="4"/>
    </row>
    <row r="499" spans="1:206" x14ac:dyDescent="0.2">
      <c r="A499" s="4">
        <v>50</v>
      </c>
      <c r="B499" s="4">
        <v>0</v>
      </c>
      <c r="C499" s="4">
        <v>0</v>
      </c>
      <c r="D499" s="4">
        <v>1</v>
      </c>
      <c r="E499" s="4">
        <v>230</v>
      </c>
      <c r="F499" s="4">
        <f>ROUND(Source!BA479,O499)</f>
        <v>0</v>
      </c>
      <c r="G499" s="4" t="s">
        <v>120</v>
      </c>
      <c r="H499" s="4" t="s">
        <v>121</v>
      </c>
      <c r="I499" s="4"/>
      <c r="J499" s="4"/>
      <c r="K499" s="4">
        <v>230</v>
      </c>
      <c r="L499" s="4">
        <v>19</v>
      </c>
      <c r="M499" s="4">
        <v>3</v>
      </c>
      <c r="N499" s="4" t="s">
        <v>6</v>
      </c>
      <c r="O499" s="4">
        <v>0</v>
      </c>
      <c r="P499" s="4"/>
      <c r="Q499" s="4"/>
      <c r="R499" s="4"/>
      <c r="S499" s="4"/>
      <c r="T499" s="4"/>
      <c r="U499" s="4"/>
      <c r="V499" s="4"/>
      <c r="W499" s="4">
        <v>0</v>
      </c>
      <c r="X499" s="4">
        <v>1</v>
      </c>
      <c r="Y499" s="4">
        <v>0</v>
      </c>
      <c r="Z499" s="4"/>
      <c r="AA499" s="4"/>
      <c r="AB499" s="4"/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206</v>
      </c>
      <c r="F500" s="4">
        <f>ROUND(Source!T479,O500)</f>
        <v>0</v>
      </c>
      <c r="G500" s="4" t="s">
        <v>122</v>
      </c>
      <c r="H500" s="4" t="s">
        <v>123</v>
      </c>
      <c r="I500" s="4"/>
      <c r="J500" s="4"/>
      <c r="K500" s="4">
        <v>206</v>
      </c>
      <c r="L500" s="4">
        <v>20</v>
      </c>
      <c r="M500" s="4">
        <v>3</v>
      </c>
      <c r="N500" s="4" t="s">
        <v>6</v>
      </c>
      <c r="O500" s="4">
        <v>0</v>
      </c>
      <c r="P500" s="4"/>
      <c r="Q500" s="4"/>
      <c r="R500" s="4"/>
      <c r="S500" s="4"/>
      <c r="T500" s="4"/>
      <c r="U500" s="4"/>
      <c r="V500" s="4"/>
      <c r="W500" s="4">
        <v>0</v>
      </c>
      <c r="X500" s="4">
        <v>1</v>
      </c>
      <c r="Y500" s="4">
        <v>0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207</v>
      </c>
      <c r="F501" s="4">
        <f>ROUND(Source!U479,O501)</f>
        <v>11.98512</v>
      </c>
      <c r="G501" s="4" t="s">
        <v>124</v>
      </c>
      <c r="H501" s="4" t="s">
        <v>125</v>
      </c>
      <c r="I501" s="4"/>
      <c r="J501" s="4"/>
      <c r="K501" s="4">
        <v>207</v>
      </c>
      <c r="L501" s="4">
        <v>21</v>
      </c>
      <c r="M501" s="4">
        <v>3</v>
      </c>
      <c r="N501" s="4" t="s">
        <v>6</v>
      </c>
      <c r="O501" s="4">
        <v>7</v>
      </c>
      <c r="P501" s="4"/>
      <c r="Q501" s="4"/>
      <c r="R501" s="4"/>
      <c r="S501" s="4"/>
      <c r="T501" s="4"/>
      <c r="U501" s="4"/>
      <c r="V501" s="4"/>
      <c r="W501" s="4">
        <v>11.98512</v>
      </c>
      <c r="X501" s="4">
        <v>1</v>
      </c>
      <c r="Y501" s="4">
        <v>11.98512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208</v>
      </c>
      <c r="F502" s="4">
        <f>ROUND(Source!V479,O502)</f>
        <v>0.35211999999999999</v>
      </c>
      <c r="G502" s="4" t="s">
        <v>126</v>
      </c>
      <c r="H502" s="4" t="s">
        <v>127</v>
      </c>
      <c r="I502" s="4"/>
      <c r="J502" s="4"/>
      <c r="K502" s="4">
        <v>208</v>
      </c>
      <c r="L502" s="4">
        <v>22</v>
      </c>
      <c r="M502" s="4">
        <v>3</v>
      </c>
      <c r="N502" s="4" t="s">
        <v>6</v>
      </c>
      <c r="O502" s="4">
        <v>7</v>
      </c>
      <c r="P502" s="4"/>
      <c r="Q502" s="4"/>
      <c r="R502" s="4"/>
      <c r="S502" s="4"/>
      <c r="T502" s="4"/>
      <c r="U502" s="4"/>
      <c r="V502" s="4"/>
      <c r="W502" s="4">
        <v>0.35211999999999999</v>
      </c>
      <c r="X502" s="4">
        <v>1</v>
      </c>
      <c r="Y502" s="4">
        <v>0.35211999999999999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209</v>
      </c>
      <c r="F503" s="4">
        <f>ROUND(Source!W479,O503)</f>
        <v>0</v>
      </c>
      <c r="G503" s="4" t="s">
        <v>128</v>
      </c>
      <c r="H503" s="4" t="s">
        <v>129</v>
      </c>
      <c r="I503" s="4"/>
      <c r="J503" s="4"/>
      <c r="K503" s="4">
        <v>209</v>
      </c>
      <c r="L503" s="4">
        <v>23</v>
      </c>
      <c r="M503" s="4">
        <v>3</v>
      </c>
      <c r="N503" s="4" t="s">
        <v>6</v>
      </c>
      <c r="O503" s="4">
        <v>0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233</v>
      </c>
      <c r="F504" s="4">
        <f>ROUND(Source!BD479,O504)</f>
        <v>0</v>
      </c>
      <c r="G504" s="4" t="s">
        <v>130</v>
      </c>
      <c r="H504" s="4" t="s">
        <v>131</v>
      </c>
      <c r="I504" s="4"/>
      <c r="J504" s="4"/>
      <c r="K504" s="4">
        <v>233</v>
      </c>
      <c r="L504" s="4">
        <v>24</v>
      </c>
      <c r="M504" s="4">
        <v>3</v>
      </c>
      <c r="N504" s="4" t="s">
        <v>6</v>
      </c>
      <c r="O504" s="4">
        <v>0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210</v>
      </c>
      <c r="F505" s="4">
        <f>ROUND(Source!X479,O505)</f>
        <v>5286</v>
      </c>
      <c r="G505" s="4" t="s">
        <v>132</v>
      </c>
      <c r="H505" s="4" t="s">
        <v>133</v>
      </c>
      <c r="I505" s="4"/>
      <c r="J505" s="4"/>
      <c r="K505" s="4">
        <v>210</v>
      </c>
      <c r="L505" s="4">
        <v>25</v>
      </c>
      <c r="M505" s="4">
        <v>3</v>
      </c>
      <c r="N505" s="4" t="s">
        <v>6</v>
      </c>
      <c r="O505" s="4">
        <v>0</v>
      </c>
      <c r="P505" s="4"/>
      <c r="Q505" s="4"/>
      <c r="R505" s="4"/>
      <c r="S505" s="4"/>
      <c r="T505" s="4"/>
      <c r="U505" s="4"/>
      <c r="V505" s="4"/>
      <c r="W505" s="4">
        <v>5286</v>
      </c>
      <c r="X505" s="4">
        <v>1</v>
      </c>
      <c r="Y505" s="4">
        <v>5286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211</v>
      </c>
      <c r="F506" s="4">
        <f>ROUND(Source!Y479,O506)</f>
        <v>3050</v>
      </c>
      <c r="G506" s="4" t="s">
        <v>134</v>
      </c>
      <c r="H506" s="4" t="s">
        <v>135</v>
      </c>
      <c r="I506" s="4"/>
      <c r="J506" s="4"/>
      <c r="K506" s="4">
        <v>211</v>
      </c>
      <c r="L506" s="4">
        <v>26</v>
      </c>
      <c r="M506" s="4">
        <v>3</v>
      </c>
      <c r="N506" s="4" t="s">
        <v>6</v>
      </c>
      <c r="O506" s="4">
        <v>0</v>
      </c>
      <c r="P506" s="4"/>
      <c r="Q506" s="4"/>
      <c r="R506" s="4"/>
      <c r="S506" s="4"/>
      <c r="T506" s="4"/>
      <c r="U506" s="4"/>
      <c r="V506" s="4"/>
      <c r="W506" s="4">
        <v>3050</v>
      </c>
      <c r="X506" s="4">
        <v>1</v>
      </c>
      <c r="Y506" s="4">
        <v>3050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224</v>
      </c>
      <c r="F507" s="4">
        <f>ROUND(Source!AR479,O507)</f>
        <v>23526</v>
      </c>
      <c r="G507" s="4" t="s">
        <v>136</v>
      </c>
      <c r="H507" s="4" t="s">
        <v>137</v>
      </c>
      <c r="I507" s="4"/>
      <c r="J507" s="4"/>
      <c r="K507" s="4">
        <v>224</v>
      </c>
      <c r="L507" s="4">
        <v>27</v>
      </c>
      <c r="M507" s="4">
        <v>3</v>
      </c>
      <c r="N507" s="4" t="s">
        <v>6</v>
      </c>
      <c r="O507" s="4">
        <v>0</v>
      </c>
      <c r="P507" s="4"/>
      <c r="Q507" s="4"/>
      <c r="R507" s="4"/>
      <c r="S507" s="4"/>
      <c r="T507" s="4"/>
      <c r="U507" s="4"/>
      <c r="V507" s="4"/>
      <c r="W507" s="4">
        <v>23526</v>
      </c>
      <c r="X507" s="4">
        <v>1</v>
      </c>
      <c r="Y507" s="4">
        <v>23526</v>
      </c>
      <c r="Z507" s="4"/>
      <c r="AA507" s="4"/>
      <c r="AB507" s="4"/>
    </row>
    <row r="509" spans="1:206" x14ac:dyDescent="0.2">
      <c r="A509" s="1">
        <v>5</v>
      </c>
      <c r="B509" s="1">
        <v>1</v>
      </c>
      <c r="C509" s="1"/>
      <c r="D509" s="1">
        <f>ROW(A530)</f>
        <v>530</v>
      </c>
      <c r="E509" s="1"/>
      <c r="F509" s="1" t="s">
        <v>17</v>
      </c>
      <c r="G509" s="1" t="s">
        <v>356</v>
      </c>
      <c r="H509" s="1" t="s">
        <v>6</v>
      </c>
      <c r="I509" s="1">
        <v>0</v>
      </c>
      <c r="J509" s="1"/>
      <c r="K509" s="1">
        <v>0</v>
      </c>
      <c r="L509" s="1"/>
      <c r="M509" s="1" t="s">
        <v>6</v>
      </c>
      <c r="N509" s="1"/>
      <c r="O509" s="1"/>
      <c r="P509" s="1"/>
      <c r="Q509" s="1"/>
      <c r="R509" s="1"/>
      <c r="S509" s="1">
        <v>0</v>
      </c>
      <c r="T509" s="1"/>
      <c r="U509" s="1" t="s">
        <v>6</v>
      </c>
      <c r="V509" s="1">
        <v>0</v>
      </c>
      <c r="W509" s="1"/>
      <c r="X509" s="1"/>
      <c r="Y509" s="1"/>
      <c r="Z509" s="1"/>
      <c r="AA509" s="1"/>
      <c r="AB509" s="1" t="s">
        <v>6</v>
      </c>
      <c r="AC509" s="1" t="s">
        <v>6</v>
      </c>
      <c r="AD509" s="1" t="s">
        <v>6</v>
      </c>
      <c r="AE509" s="1" t="s">
        <v>6</v>
      </c>
      <c r="AF509" s="1" t="s">
        <v>6</v>
      </c>
      <c r="AG509" s="1" t="s">
        <v>6</v>
      </c>
      <c r="AH509" s="1"/>
      <c r="AI509" s="1"/>
      <c r="AJ509" s="1"/>
      <c r="AK509" s="1"/>
      <c r="AL509" s="1"/>
      <c r="AM509" s="1"/>
      <c r="AN509" s="1"/>
      <c r="AO509" s="1"/>
      <c r="AP509" s="1" t="s">
        <v>6</v>
      </c>
      <c r="AQ509" s="1" t="s">
        <v>6</v>
      </c>
      <c r="AR509" s="1" t="s">
        <v>6</v>
      </c>
      <c r="AS509" s="1"/>
      <c r="AT509" s="1"/>
      <c r="AU509" s="1"/>
      <c r="AV509" s="1"/>
      <c r="AW509" s="1"/>
      <c r="AX509" s="1"/>
      <c r="AY509" s="1"/>
      <c r="AZ509" s="1" t="s">
        <v>6</v>
      </c>
      <c r="BA509" s="1"/>
      <c r="BB509" s="1" t="s">
        <v>6</v>
      </c>
      <c r="BC509" s="1" t="s">
        <v>6</v>
      </c>
      <c r="BD509" s="1" t="s">
        <v>6</v>
      </c>
      <c r="BE509" s="1" t="s">
        <v>6</v>
      </c>
      <c r="BF509" s="1" t="s">
        <v>6</v>
      </c>
      <c r="BG509" s="1" t="s">
        <v>6</v>
      </c>
      <c r="BH509" s="1" t="s">
        <v>6</v>
      </c>
      <c r="BI509" s="1" t="s">
        <v>6</v>
      </c>
      <c r="BJ509" s="1" t="s">
        <v>6</v>
      </c>
      <c r="BK509" s="1" t="s">
        <v>6</v>
      </c>
      <c r="BL509" s="1" t="s">
        <v>6</v>
      </c>
      <c r="BM509" s="1" t="s">
        <v>6</v>
      </c>
      <c r="BN509" s="1" t="s">
        <v>6</v>
      </c>
      <c r="BO509" s="1" t="s">
        <v>6</v>
      </c>
      <c r="BP509" s="1" t="s">
        <v>6</v>
      </c>
      <c r="BQ509" s="1"/>
      <c r="BR509" s="1"/>
      <c r="BS509" s="1"/>
      <c r="BT509" s="1"/>
      <c r="BU509" s="1"/>
      <c r="BV509" s="1"/>
      <c r="BW509" s="1"/>
      <c r="BX509" s="1">
        <v>0</v>
      </c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>
        <v>0</v>
      </c>
    </row>
    <row r="511" spans="1:206" x14ac:dyDescent="0.2">
      <c r="A511" s="2">
        <v>52</v>
      </c>
      <c r="B511" s="2">
        <f t="shared" ref="B511:G511" si="415">B530</f>
        <v>1</v>
      </c>
      <c r="C511" s="2">
        <f t="shared" si="415"/>
        <v>5</v>
      </c>
      <c r="D511" s="2">
        <f t="shared" si="415"/>
        <v>509</v>
      </c>
      <c r="E511" s="2">
        <f t="shared" si="415"/>
        <v>0</v>
      </c>
      <c r="F511" s="2" t="str">
        <f t="shared" si="415"/>
        <v>Новый подраздел</v>
      </c>
      <c r="G511" s="2" t="str">
        <f t="shared" si="415"/>
        <v>Лоджия</v>
      </c>
      <c r="H511" s="2"/>
      <c r="I511" s="2"/>
      <c r="J511" s="2"/>
      <c r="K511" s="2"/>
      <c r="L511" s="2"/>
      <c r="M511" s="2"/>
      <c r="N511" s="2"/>
      <c r="O511" s="2">
        <f t="shared" ref="O511:AT511" si="416">O530</f>
        <v>91148</v>
      </c>
      <c r="P511" s="2">
        <f t="shared" si="416"/>
        <v>50329</v>
      </c>
      <c r="Q511" s="2">
        <f t="shared" si="416"/>
        <v>2567</v>
      </c>
      <c r="R511" s="2">
        <f t="shared" si="416"/>
        <v>1353</v>
      </c>
      <c r="S511" s="2">
        <f t="shared" si="416"/>
        <v>38252</v>
      </c>
      <c r="T511" s="2">
        <f t="shared" si="416"/>
        <v>0</v>
      </c>
      <c r="U511" s="2">
        <f t="shared" si="416"/>
        <v>94.264750000000006</v>
      </c>
      <c r="V511" s="2">
        <f t="shared" si="416"/>
        <v>2.5337000000000001</v>
      </c>
      <c r="W511" s="2">
        <f t="shared" si="416"/>
        <v>0</v>
      </c>
      <c r="X511" s="2">
        <f t="shared" si="416"/>
        <v>44521</v>
      </c>
      <c r="Y511" s="2">
        <f t="shared" si="416"/>
        <v>29183</v>
      </c>
      <c r="Z511" s="2">
        <f t="shared" si="416"/>
        <v>0</v>
      </c>
      <c r="AA511" s="2">
        <f t="shared" si="416"/>
        <v>0</v>
      </c>
      <c r="AB511" s="2">
        <f t="shared" si="416"/>
        <v>91148</v>
      </c>
      <c r="AC511" s="2">
        <f t="shared" si="416"/>
        <v>50329</v>
      </c>
      <c r="AD511" s="2">
        <f t="shared" si="416"/>
        <v>2567</v>
      </c>
      <c r="AE511" s="2">
        <f t="shared" si="416"/>
        <v>1353</v>
      </c>
      <c r="AF511" s="2">
        <f t="shared" si="416"/>
        <v>38252</v>
      </c>
      <c r="AG511" s="2">
        <f t="shared" si="416"/>
        <v>0</v>
      </c>
      <c r="AH511" s="2">
        <f t="shared" si="416"/>
        <v>94.264750000000006</v>
      </c>
      <c r="AI511" s="2">
        <f t="shared" si="416"/>
        <v>2.5337000000000001</v>
      </c>
      <c r="AJ511" s="2">
        <f t="shared" si="416"/>
        <v>0</v>
      </c>
      <c r="AK511" s="2">
        <f t="shared" si="416"/>
        <v>44521</v>
      </c>
      <c r="AL511" s="2">
        <f t="shared" si="416"/>
        <v>29183</v>
      </c>
      <c r="AM511" s="2">
        <f t="shared" si="416"/>
        <v>0</v>
      </c>
      <c r="AN511" s="2">
        <f t="shared" si="416"/>
        <v>0</v>
      </c>
      <c r="AO511" s="2">
        <f t="shared" si="416"/>
        <v>0</v>
      </c>
      <c r="AP511" s="2">
        <f t="shared" si="416"/>
        <v>0</v>
      </c>
      <c r="AQ511" s="2">
        <f t="shared" si="416"/>
        <v>0</v>
      </c>
      <c r="AR511" s="2">
        <f t="shared" si="416"/>
        <v>164852</v>
      </c>
      <c r="AS511" s="2">
        <f t="shared" si="416"/>
        <v>164852</v>
      </c>
      <c r="AT511" s="2">
        <f t="shared" si="416"/>
        <v>0</v>
      </c>
      <c r="AU511" s="2">
        <f t="shared" ref="AU511:BZ511" si="417">AU530</f>
        <v>0</v>
      </c>
      <c r="AV511" s="2">
        <f t="shared" si="417"/>
        <v>50329</v>
      </c>
      <c r="AW511" s="2">
        <f t="shared" si="417"/>
        <v>50329</v>
      </c>
      <c r="AX511" s="2">
        <f t="shared" si="417"/>
        <v>0</v>
      </c>
      <c r="AY511" s="2">
        <f t="shared" si="417"/>
        <v>50329</v>
      </c>
      <c r="AZ511" s="2">
        <f t="shared" si="417"/>
        <v>0</v>
      </c>
      <c r="BA511" s="2">
        <f t="shared" si="417"/>
        <v>0</v>
      </c>
      <c r="BB511" s="2">
        <f t="shared" si="417"/>
        <v>0</v>
      </c>
      <c r="BC511" s="2">
        <f t="shared" si="417"/>
        <v>0</v>
      </c>
      <c r="BD511" s="2">
        <f t="shared" si="417"/>
        <v>0</v>
      </c>
      <c r="BE511" s="2">
        <f t="shared" si="417"/>
        <v>0</v>
      </c>
      <c r="BF511" s="2">
        <f t="shared" si="417"/>
        <v>0</v>
      </c>
      <c r="BG511" s="2">
        <f t="shared" si="417"/>
        <v>0</v>
      </c>
      <c r="BH511" s="2">
        <f t="shared" si="417"/>
        <v>0</v>
      </c>
      <c r="BI511" s="2">
        <f t="shared" si="417"/>
        <v>0</v>
      </c>
      <c r="BJ511" s="2">
        <f t="shared" si="417"/>
        <v>0</v>
      </c>
      <c r="BK511" s="2">
        <f t="shared" si="417"/>
        <v>0</v>
      </c>
      <c r="BL511" s="2">
        <f t="shared" si="417"/>
        <v>0</v>
      </c>
      <c r="BM511" s="2">
        <f t="shared" si="417"/>
        <v>0</v>
      </c>
      <c r="BN511" s="2">
        <f t="shared" si="417"/>
        <v>0</v>
      </c>
      <c r="BO511" s="2">
        <f t="shared" si="417"/>
        <v>0</v>
      </c>
      <c r="BP511" s="2">
        <f t="shared" si="417"/>
        <v>0</v>
      </c>
      <c r="BQ511" s="2">
        <f t="shared" si="417"/>
        <v>0</v>
      </c>
      <c r="BR511" s="2">
        <f t="shared" si="417"/>
        <v>0</v>
      </c>
      <c r="BS511" s="2">
        <f t="shared" si="417"/>
        <v>0</v>
      </c>
      <c r="BT511" s="2">
        <f t="shared" si="417"/>
        <v>0</v>
      </c>
      <c r="BU511" s="2">
        <f t="shared" si="417"/>
        <v>0</v>
      </c>
      <c r="BV511" s="2">
        <f t="shared" si="417"/>
        <v>0</v>
      </c>
      <c r="BW511" s="2">
        <f t="shared" si="417"/>
        <v>0</v>
      </c>
      <c r="BX511" s="2">
        <f t="shared" si="417"/>
        <v>0</v>
      </c>
      <c r="BY511" s="2">
        <f t="shared" si="417"/>
        <v>0</v>
      </c>
      <c r="BZ511" s="2">
        <f t="shared" si="417"/>
        <v>0</v>
      </c>
      <c r="CA511" s="2">
        <f t="shared" ref="CA511:DF511" si="418">CA530</f>
        <v>164852</v>
      </c>
      <c r="CB511" s="2">
        <f t="shared" si="418"/>
        <v>164852</v>
      </c>
      <c r="CC511" s="2">
        <f t="shared" si="418"/>
        <v>0</v>
      </c>
      <c r="CD511" s="2">
        <f t="shared" si="418"/>
        <v>0</v>
      </c>
      <c r="CE511" s="2">
        <f t="shared" si="418"/>
        <v>50329</v>
      </c>
      <c r="CF511" s="2">
        <f t="shared" si="418"/>
        <v>50329</v>
      </c>
      <c r="CG511" s="2">
        <f t="shared" si="418"/>
        <v>0</v>
      </c>
      <c r="CH511" s="2">
        <f t="shared" si="418"/>
        <v>50329</v>
      </c>
      <c r="CI511" s="2">
        <f t="shared" si="418"/>
        <v>0</v>
      </c>
      <c r="CJ511" s="2">
        <f t="shared" si="418"/>
        <v>0</v>
      </c>
      <c r="CK511" s="2">
        <f t="shared" si="418"/>
        <v>0</v>
      </c>
      <c r="CL511" s="2">
        <f t="shared" si="418"/>
        <v>0</v>
      </c>
      <c r="CM511" s="2">
        <f t="shared" si="418"/>
        <v>0</v>
      </c>
      <c r="CN511" s="2">
        <f t="shared" si="418"/>
        <v>0</v>
      </c>
      <c r="CO511" s="2">
        <f t="shared" si="418"/>
        <v>0</v>
      </c>
      <c r="CP511" s="2">
        <f t="shared" si="418"/>
        <v>0</v>
      </c>
      <c r="CQ511" s="2">
        <f t="shared" si="418"/>
        <v>0</v>
      </c>
      <c r="CR511" s="2">
        <f t="shared" si="418"/>
        <v>0</v>
      </c>
      <c r="CS511" s="2">
        <f t="shared" si="418"/>
        <v>0</v>
      </c>
      <c r="CT511" s="2">
        <f t="shared" si="418"/>
        <v>0</v>
      </c>
      <c r="CU511" s="2">
        <f t="shared" si="418"/>
        <v>0</v>
      </c>
      <c r="CV511" s="2">
        <f t="shared" si="418"/>
        <v>0</v>
      </c>
      <c r="CW511" s="2">
        <f t="shared" si="418"/>
        <v>0</v>
      </c>
      <c r="CX511" s="2">
        <f t="shared" si="418"/>
        <v>0</v>
      </c>
      <c r="CY511" s="2">
        <f t="shared" si="418"/>
        <v>0</v>
      </c>
      <c r="CZ511" s="2">
        <f t="shared" si="418"/>
        <v>0</v>
      </c>
      <c r="DA511" s="2">
        <f t="shared" si="418"/>
        <v>0</v>
      </c>
      <c r="DB511" s="2">
        <f t="shared" si="418"/>
        <v>0</v>
      </c>
      <c r="DC511" s="2">
        <f t="shared" si="418"/>
        <v>0</v>
      </c>
      <c r="DD511" s="2">
        <f t="shared" si="418"/>
        <v>0</v>
      </c>
      <c r="DE511" s="2">
        <f t="shared" si="418"/>
        <v>0</v>
      </c>
      <c r="DF511" s="2">
        <f t="shared" si="418"/>
        <v>0</v>
      </c>
      <c r="DG511" s="3">
        <f t="shared" ref="DG511:EL511" si="419">DG530</f>
        <v>0</v>
      </c>
      <c r="DH511" s="3">
        <f t="shared" si="419"/>
        <v>0</v>
      </c>
      <c r="DI511" s="3">
        <f t="shared" si="419"/>
        <v>0</v>
      </c>
      <c r="DJ511" s="3">
        <f t="shared" si="419"/>
        <v>0</v>
      </c>
      <c r="DK511" s="3">
        <f t="shared" si="419"/>
        <v>0</v>
      </c>
      <c r="DL511" s="3">
        <f t="shared" si="419"/>
        <v>0</v>
      </c>
      <c r="DM511" s="3">
        <f t="shared" si="419"/>
        <v>0</v>
      </c>
      <c r="DN511" s="3">
        <f t="shared" si="419"/>
        <v>0</v>
      </c>
      <c r="DO511" s="3">
        <f t="shared" si="419"/>
        <v>0</v>
      </c>
      <c r="DP511" s="3">
        <f t="shared" si="419"/>
        <v>0</v>
      </c>
      <c r="DQ511" s="3">
        <f t="shared" si="419"/>
        <v>0</v>
      </c>
      <c r="DR511" s="3">
        <f t="shared" si="419"/>
        <v>0</v>
      </c>
      <c r="DS511" s="3">
        <f t="shared" si="419"/>
        <v>0</v>
      </c>
      <c r="DT511" s="3">
        <f t="shared" si="419"/>
        <v>0</v>
      </c>
      <c r="DU511" s="3">
        <f t="shared" si="419"/>
        <v>0</v>
      </c>
      <c r="DV511" s="3">
        <f t="shared" si="419"/>
        <v>0</v>
      </c>
      <c r="DW511" s="3">
        <f t="shared" si="419"/>
        <v>0</v>
      </c>
      <c r="DX511" s="3">
        <f t="shared" si="419"/>
        <v>0</v>
      </c>
      <c r="DY511" s="3">
        <f t="shared" si="419"/>
        <v>0</v>
      </c>
      <c r="DZ511" s="3">
        <f t="shared" si="419"/>
        <v>0</v>
      </c>
      <c r="EA511" s="3">
        <f t="shared" si="419"/>
        <v>0</v>
      </c>
      <c r="EB511" s="3">
        <f t="shared" si="419"/>
        <v>0</v>
      </c>
      <c r="EC511" s="3">
        <f t="shared" si="419"/>
        <v>0</v>
      </c>
      <c r="ED511" s="3">
        <f t="shared" si="419"/>
        <v>0</v>
      </c>
      <c r="EE511" s="3">
        <f t="shared" si="419"/>
        <v>0</v>
      </c>
      <c r="EF511" s="3">
        <f t="shared" si="419"/>
        <v>0</v>
      </c>
      <c r="EG511" s="3">
        <f t="shared" si="419"/>
        <v>0</v>
      </c>
      <c r="EH511" s="3">
        <f t="shared" si="419"/>
        <v>0</v>
      </c>
      <c r="EI511" s="3">
        <f t="shared" si="419"/>
        <v>0</v>
      </c>
      <c r="EJ511" s="3">
        <f t="shared" si="419"/>
        <v>0</v>
      </c>
      <c r="EK511" s="3">
        <f t="shared" si="419"/>
        <v>0</v>
      </c>
      <c r="EL511" s="3">
        <f t="shared" si="419"/>
        <v>0</v>
      </c>
      <c r="EM511" s="3">
        <f t="shared" ref="EM511:FR511" si="420">EM530</f>
        <v>0</v>
      </c>
      <c r="EN511" s="3">
        <f t="shared" si="420"/>
        <v>0</v>
      </c>
      <c r="EO511" s="3">
        <f t="shared" si="420"/>
        <v>0</v>
      </c>
      <c r="EP511" s="3">
        <f t="shared" si="420"/>
        <v>0</v>
      </c>
      <c r="EQ511" s="3">
        <f t="shared" si="420"/>
        <v>0</v>
      </c>
      <c r="ER511" s="3">
        <f t="shared" si="420"/>
        <v>0</v>
      </c>
      <c r="ES511" s="3">
        <f t="shared" si="420"/>
        <v>0</v>
      </c>
      <c r="ET511" s="3">
        <f t="shared" si="420"/>
        <v>0</v>
      </c>
      <c r="EU511" s="3">
        <f t="shared" si="420"/>
        <v>0</v>
      </c>
      <c r="EV511" s="3">
        <f t="shared" si="420"/>
        <v>0</v>
      </c>
      <c r="EW511" s="3">
        <f t="shared" si="420"/>
        <v>0</v>
      </c>
      <c r="EX511" s="3">
        <f t="shared" si="420"/>
        <v>0</v>
      </c>
      <c r="EY511" s="3">
        <f t="shared" si="420"/>
        <v>0</v>
      </c>
      <c r="EZ511" s="3">
        <f t="shared" si="420"/>
        <v>0</v>
      </c>
      <c r="FA511" s="3">
        <f t="shared" si="420"/>
        <v>0</v>
      </c>
      <c r="FB511" s="3">
        <f t="shared" si="420"/>
        <v>0</v>
      </c>
      <c r="FC511" s="3">
        <f t="shared" si="420"/>
        <v>0</v>
      </c>
      <c r="FD511" s="3">
        <f t="shared" si="420"/>
        <v>0</v>
      </c>
      <c r="FE511" s="3">
        <f t="shared" si="420"/>
        <v>0</v>
      </c>
      <c r="FF511" s="3">
        <f t="shared" si="420"/>
        <v>0</v>
      </c>
      <c r="FG511" s="3">
        <f t="shared" si="420"/>
        <v>0</v>
      </c>
      <c r="FH511" s="3">
        <f t="shared" si="420"/>
        <v>0</v>
      </c>
      <c r="FI511" s="3">
        <f t="shared" si="420"/>
        <v>0</v>
      </c>
      <c r="FJ511" s="3">
        <f t="shared" si="420"/>
        <v>0</v>
      </c>
      <c r="FK511" s="3">
        <f t="shared" si="420"/>
        <v>0</v>
      </c>
      <c r="FL511" s="3">
        <f t="shared" si="420"/>
        <v>0</v>
      </c>
      <c r="FM511" s="3">
        <f t="shared" si="420"/>
        <v>0</v>
      </c>
      <c r="FN511" s="3">
        <f t="shared" si="420"/>
        <v>0</v>
      </c>
      <c r="FO511" s="3">
        <f t="shared" si="420"/>
        <v>0</v>
      </c>
      <c r="FP511" s="3">
        <f t="shared" si="420"/>
        <v>0</v>
      </c>
      <c r="FQ511" s="3">
        <f t="shared" si="420"/>
        <v>0</v>
      </c>
      <c r="FR511" s="3">
        <f t="shared" si="420"/>
        <v>0</v>
      </c>
      <c r="FS511" s="3">
        <f t="shared" ref="FS511:GX511" si="421">FS530</f>
        <v>0</v>
      </c>
      <c r="FT511" s="3">
        <f t="shared" si="421"/>
        <v>0</v>
      </c>
      <c r="FU511" s="3">
        <f t="shared" si="421"/>
        <v>0</v>
      </c>
      <c r="FV511" s="3">
        <f t="shared" si="421"/>
        <v>0</v>
      </c>
      <c r="FW511" s="3">
        <f t="shared" si="421"/>
        <v>0</v>
      </c>
      <c r="FX511" s="3">
        <f t="shared" si="421"/>
        <v>0</v>
      </c>
      <c r="FY511" s="3">
        <f t="shared" si="421"/>
        <v>0</v>
      </c>
      <c r="FZ511" s="3">
        <f t="shared" si="421"/>
        <v>0</v>
      </c>
      <c r="GA511" s="3">
        <f t="shared" si="421"/>
        <v>0</v>
      </c>
      <c r="GB511" s="3">
        <f t="shared" si="421"/>
        <v>0</v>
      </c>
      <c r="GC511" s="3">
        <f t="shared" si="421"/>
        <v>0</v>
      </c>
      <c r="GD511" s="3">
        <f t="shared" si="421"/>
        <v>0</v>
      </c>
      <c r="GE511" s="3">
        <f t="shared" si="421"/>
        <v>0</v>
      </c>
      <c r="GF511" s="3">
        <f t="shared" si="421"/>
        <v>0</v>
      </c>
      <c r="GG511" s="3">
        <f t="shared" si="421"/>
        <v>0</v>
      </c>
      <c r="GH511" s="3">
        <f t="shared" si="421"/>
        <v>0</v>
      </c>
      <c r="GI511" s="3">
        <f t="shared" si="421"/>
        <v>0</v>
      </c>
      <c r="GJ511" s="3">
        <f t="shared" si="421"/>
        <v>0</v>
      </c>
      <c r="GK511" s="3">
        <f t="shared" si="421"/>
        <v>0</v>
      </c>
      <c r="GL511" s="3">
        <f t="shared" si="421"/>
        <v>0</v>
      </c>
      <c r="GM511" s="3">
        <f t="shared" si="421"/>
        <v>0</v>
      </c>
      <c r="GN511" s="3">
        <f t="shared" si="421"/>
        <v>0</v>
      </c>
      <c r="GO511" s="3">
        <f t="shared" si="421"/>
        <v>0</v>
      </c>
      <c r="GP511" s="3">
        <f t="shared" si="421"/>
        <v>0</v>
      </c>
      <c r="GQ511" s="3">
        <f t="shared" si="421"/>
        <v>0</v>
      </c>
      <c r="GR511" s="3">
        <f t="shared" si="421"/>
        <v>0</v>
      </c>
      <c r="GS511" s="3">
        <f t="shared" si="421"/>
        <v>0</v>
      </c>
      <c r="GT511" s="3">
        <f t="shared" si="421"/>
        <v>0</v>
      </c>
      <c r="GU511" s="3">
        <f t="shared" si="421"/>
        <v>0</v>
      </c>
      <c r="GV511" s="3">
        <f t="shared" si="421"/>
        <v>0</v>
      </c>
      <c r="GW511" s="3">
        <f t="shared" si="421"/>
        <v>0</v>
      </c>
      <c r="GX511" s="3">
        <f t="shared" si="421"/>
        <v>0</v>
      </c>
    </row>
    <row r="513" spans="1:245" x14ac:dyDescent="0.2">
      <c r="A513">
        <v>17</v>
      </c>
      <c r="B513">
        <v>1</v>
      </c>
      <c r="C513">
        <f>ROW(SmtRes!A335)</f>
        <v>335</v>
      </c>
      <c r="D513">
        <f>ROW(EtalonRes!A320)</f>
        <v>320</v>
      </c>
      <c r="E513" t="s">
        <v>357</v>
      </c>
      <c r="F513" t="s">
        <v>235</v>
      </c>
      <c r="G513" t="s">
        <v>236</v>
      </c>
      <c r="H513" t="s">
        <v>70</v>
      </c>
      <c r="I513">
        <v>1.45</v>
      </c>
      <c r="J513">
        <v>0</v>
      </c>
      <c r="K513">
        <v>1.45</v>
      </c>
      <c r="O513">
        <f t="shared" ref="O513:O528" si="422">ROUND(CP513,0)</f>
        <v>6322</v>
      </c>
      <c r="P513">
        <f t="shared" ref="P513:P528" si="423">ROUND(CQ513*I513,0)</f>
        <v>0</v>
      </c>
      <c r="Q513">
        <f t="shared" ref="Q513:Q528" si="424">ROUND(CR513*I513,0)</f>
        <v>533</v>
      </c>
      <c r="R513">
        <f t="shared" ref="R513:R528" si="425">ROUND(CS513*I513,0)</f>
        <v>234</v>
      </c>
      <c r="S513">
        <f t="shared" ref="S513:S528" si="426">ROUND(CT513*I513,0)</f>
        <v>5789</v>
      </c>
      <c r="T513">
        <f t="shared" ref="T513:T528" si="427">ROUND(CU513*I513,0)</f>
        <v>0</v>
      </c>
      <c r="U513">
        <f t="shared" ref="U513:U528" si="428">ROUND(CV513*I513,7)</f>
        <v>13.7315</v>
      </c>
      <c r="V513">
        <f t="shared" ref="V513:V528" si="429">ROUND(CW513*I513,7)</f>
        <v>0.44950000000000001</v>
      </c>
      <c r="W513">
        <f t="shared" ref="W513:W528" si="430">ROUND(CX513*I513,0)</f>
        <v>0</v>
      </c>
      <c r="X513">
        <f t="shared" ref="X513:X528" si="431">ROUND(CY513,0)</f>
        <v>5842</v>
      </c>
      <c r="Y513">
        <f t="shared" ref="Y513:Y528" si="432">ROUND(CZ513,0)</f>
        <v>3313</v>
      </c>
      <c r="AA513">
        <v>92810797</v>
      </c>
      <c r="AB513">
        <f t="shared" ref="AB513:AB528" si="433">ROUND((AC513+AD513+AF513),2)</f>
        <v>112.39</v>
      </c>
      <c r="AC513">
        <f t="shared" ref="AC513:AC524" si="434">ROUND((ES513),2)</f>
        <v>0</v>
      </c>
      <c r="AD513">
        <f t="shared" ref="AD513:AD524" si="435">ROUND((((ET513)-(EU513))+AE513),2)</f>
        <v>23.37</v>
      </c>
      <c r="AE513">
        <f t="shared" ref="AE513:AE524" si="436">ROUND((EU513),2)</f>
        <v>3.6</v>
      </c>
      <c r="AF513">
        <f t="shared" ref="AF513:AF524" si="437">ROUND((EV513),2)</f>
        <v>89.02</v>
      </c>
      <c r="AG513">
        <f t="shared" ref="AG513:AG528" si="438">ROUND((AP513),2)</f>
        <v>0</v>
      </c>
      <c r="AH513">
        <f t="shared" ref="AH513:AH524" si="439">(EW513)</f>
        <v>9.4700000000000006</v>
      </c>
      <c r="AI513">
        <f t="shared" ref="AI513:AI524" si="440">(EX513)</f>
        <v>0.31</v>
      </c>
      <c r="AJ513">
        <f t="shared" ref="AJ513:AJ528" si="441">(AS513)</f>
        <v>0</v>
      </c>
      <c r="AK513">
        <v>112.39</v>
      </c>
      <c r="AL513">
        <v>0</v>
      </c>
      <c r="AM513">
        <v>23.37</v>
      </c>
      <c r="AN513">
        <v>3.6</v>
      </c>
      <c r="AO513">
        <v>89.02</v>
      </c>
      <c r="AP513">
        <v>0</v>
      </c>
      <c r="AQ513">
        <v>9.4700000000000006</v>
      </c>
      <c r="AR513">
        <v>0.31</v>
      </c>
      <c r="AS513">
        <v>0</v>
      </c>
      <c r="AT513">
        <v>97</v>
      </c>
      <c r="AU513">
        <v>55</v>
      </c>
      <c r="AV513">
        <v>1</v>
      </c>
      <c r="AW513">
        <v>1</v>
      </c>
      <c r="AZ513">
        <v>1</v>
      </c>
      <c r="BA513">
        <v>44.85</v>
      </c>
      <c r="BB513">
        <v>15.72</v>
      </c>
      <c r="BC513">
        <v>9.92</v>
      </c>
      <c r="BD513" t="s">
        <v>6</v>
      </c>
      <c r="BE513" t="s">
        <v>6</v>
      </c>
      <c r="BF513" t="s">
        <v>6</v>
      </c>
      <c r="BG513" t="s">
        <v>6</v>
      </c>
      <c r="BH513">
        <v>0</v>
      </c>
      <c r="BI513">
        <v>1</v>
      </c>
      <c r="BJ513" t="s">
        <v>237</v>
      </c>
      <c r="BM513">
        <v>26001</v>
      </c>
      <c r="BN513">
        <v>0</v>
      </c>
      <c r="BO513" t="s">
        <v>6</v>
      </c>
      <c r="BP513">
        <v>0</v>
      </c>
      <c r="BQ513">
        <v>2</v>
      </c>
      <c r="BR513">
        <v>0</v>
      </c>
      <c r="BS513">
        <v>44.85</v>
      </c>
      <c r="BT513">
        <v>1</v>
      </c>
      <c r="BU513">
        <v>1</v>
      </c>
      <c r="BV513">
        <v>1</v>
      </c>
      <c r="BW513">
        <v>1</v>
      </c>
      <c r="BX513">
        <v>1</v>
      </c>
      <c r="BY513" t="s">
        <v>6</v>
      </c>
      <c r="BZ513">
        <v>97</v>
      </c>
      <c r="CA513">
        <v>55</v>
      </c>
      <c r="CB513" t="s">
        <v>6</v>
      </c>
      <c r="CE513">
        <v>0</v>
      </c>
      <c r="CF513">
        <v>0</v>
      </c>
      <c r="CG513">
        <v>0</v>
      </c>
      <c r="CM513">
        <v>0</v>
      </c>
      <c r="CN513" t="s">
        <v>6</v>
      </c>
      <c r="CO513">
        <v>0</v>
      </c>
      <c r="CP513">
        <f t="shared" ref="CP513:CP528" si="442">(P513+Q513+S513)</f>
        <v>6322</v>
      </c>
      <c r="CQ513">
        <f t="shared" ref="CQ513:CQ523" si="443">AC513*BC513</f>
        <v>0</v>
      </c>
      <c r="CR513">
        <f t="shared" ref="CR513:CR523" si="444">AD513*BB513</f>
        <v>367.37640000000005</v>
      </c>
      <c r="CS513">
        <f t="shared" ref="CS513:CS528" si="445">AE513*BS513</f>
        <v>161.46</v>
      </c>
      <c r="CT513">
        <f t="shared" ref="CT513:CT528" si="446">AF513*BA513</f>
        <v>3992.547</v>
      </c>
      <c r="CU513">
        <f t="shared" ref="CU513:CU528" si="447">AG513</f>
        <v>0</v>
      </c>
      <c r="CV513">
        <f t="shared" ref="CV513:CV528" si="448">AH513</f>
        <v>9.4700000000000006</v>
      </c>
      <c r="CW513">
        <f t="shared" ref="CW513:CW528" si="449">AI513</f>
        <v>0.31</v>
      </c>
      <c r="CX513">
        <f t="shared" ref="CX513:CX528" si="450">AJ513</f>
        <v>0</v>
      </c>
      <c r="CY513">
        <f t="shared" ref="CY513:CY528" si="451">(((S513+R513)*AT513)/100)</f>
        <v>5842.31</v>
      </c>
      <c r="CZ513">
        <f t="shared" ref="CZ513:CZ528" si="452">(((S513+R513)*AU513)/100)</f>
        <v>3312.65</v>
      </c>
      <c r="DC513" t="s">
        <v>6</v>
      </c>
      <c r="DD513" t="s">
        <v>6</v>
      </c>
      <c r="DE513" t="s">
        <v>6</v>
      </c>
      <c r="DF513" t="s">
        <v>6</v>
      </c>
      <c r="DG513" t="s">
        <v>6</v>
      </c>
      <c r="DH513" t="s">
        <v>6</v>
      </c>
      <c r="DI513" t="s">
        <v>6</v>
      </c>
      <c r="DJ513" t="s">
        <v>6</v>
      </c>
      <c r="DK513" t="s">
        <v>6</v>
      </c>
      <c r="DL513" t="s">
        <v>6</v>
      </c>
      <c r="DM513" t="s">
        <v>6</v>
      </c>
      <c r="DN513">
        <v>0</v>
      </c>
      <c r="DO513">
        <v>0</v>
      </c>
      <c r="DP513">
        <v>1</v>
      </c>
      <c r="DQ513">
        <v>1</v>
      </c>
      <c r="DU513">
        <v>1007</v>
      </c>
      <c r="DV513" t="s">
        <v>70</v>
      </c>
      <c r="DW513" t="s">
        <v>70</v>
      </c>
      <c r="DX513">
        <v>1</v>
      </c>
      <c r="DZ513" t="s">
        <v>6</v>
      </c>
      <c r="EA513" t="s">
        <v>6</v>
      </c>
      <c r="EB513" t="s">
        <v>6</v>
      </c>
      <c r="EC513" t="s">
        <v>6</v>
      </c>
      <c r="EE513">
        <v>66434353</v>
      </c>
      <c r="EF513">
        <v>2</v>
      </c>
      <c r="EG513" t="s">
        <v>24</v>
      </c>
      <c r="EH513">
        <v>20</v>
      </c>
      <c r="EI513" t="s">
        <v>238</v>
      </c>
      <c r="EJ513">
        <v>1</v>
      </c>
      <c r="EK513">
        <v>26001</v>
      </c>
      <c r="EL513" t="s">
        <v>238</v>
      </c>
      <c r="EM513" t="s">
        <v>239</v>
      </c>
      <c r="EO513" t="s">
        <v>6</v>
      </c>
      <c r="EQ513">
        <v>1441792</v>
      </c>
      <c r="ER513">
        <v>112.39</v>
      </c>
      <c r="ES513">
        <v>0</v>
      </c>
      <c r="ET513">
        <v>23.37</v>
      </c>
      <c r="EU513">
        <v>3.6</v>
      </c>
      <c r="EV513">
        <v>89.02</v>
      </c>
      <c r="EW513">
        <v>9.4700000000000006</v>
      </c>
      <c r="EX513">
        <v>0.31</v>
      </c>
      <c r="EY513">
        <v>0</v>
      </c>
      <c r="FQ513">
        <v>0</v>
      </c>
      <c r="FR513">
        <v>0</v>
      </c>
      <c r="FS513">
        <v>0</v>
      </c>
      <c r="FX513">
        <v>97</v>
      </c>
      <c r="FY513">
        <v>55</v>
      </c>
      <c r="GA513" t="s">
        <v>6</v>
      </c>
      <c r="GD513">
        <v>1</v>
      </c>
      <c r="GF513">
        <v>1577831877</v>
      </c>
      <c r="GG513">
        <v>2</v>
      </c>
      <c r="GH513">
        <v>1</v>
      </c>
      <c r="GI513">
        <v>4</v>
      </c>
      <c r="GJ513">
        <v>0</v>
      </c>
      <c r="GK513">
        <v>0</v>
      </c>
      <c r="GL513">
        <f t="shared" ref="GL513:GL528" si="453">ROUND(IF(AND(BH513=3,BI513=3,FS513&lt;&gt;0),P513,0),0)</f>
        <v>0</v>
      </c>
      <c r="GM513">
        <f t="shared" ref="GM513:GM528" si="454">ROUND(O513+X513+Y513,0)+GX513</f>
        <v>15477</v>
      </c>
      <c r="GN513">
        <f t="shared" ref="GN513:GN528" si="455">IF(OR(BI513=0,BI513=1),GM513-GX513,0)</f>
        <v>15477</v>
      </c>
      <c r="GO513">
        <f t="shared" ref="GO513:GO528" si="456">IF(BI513=2,GM513-GX513,0)</f>
        <v>0</v>
      </c>
      <c r="GP513">
        <f t="shared" ref="GP513:GP528" si="457">IF(BI513=4,GM513-GX513,0)</f>
        <v>0</v>
      </c>
      <c r="GR513">
        <v>0</v>
      </c>
      <c r="GS513">
        <v>3</v>
      </c>
      <c r="GT513">
        <v>0</v>
      </c>
      <c r="GU513" t="s">
        <v>6</v>
      </c>
      <c r="GV513">
        <f t="shared" ref="GV513:GV524" si="458">ROUND((GT513),2)</f>
        <v>0</v>
      </c>
      <c r="GW513">
        <v>1</v>
      </c>
      <c r="GX513">
        <f t="shared" ref="GX513:GX528" si="459">ROUND(HC513*I513,0)</f>
        <v>0</v>
      </c>
      <c r="HA513">
        <v>0</v>
      </c>
      <c r="HB513">
        <v>0</v>
      </c>
      <c r="HC513">
        <f t="shared" ref="HC513:HC528" si="460">GV513*GW513</f>
        <v>0</v>
      </c>
      <c r="HE513" t="s">
        <v>6</v>
      </c>
      <c r="HF513" t="s">
        <v>6</v>
      </c>
      <c r="HM513" t="s">
        <v>6</v>
      </c>
      <c r="HN513" t="s">
        <v>240</v>
      </c>
      <c r="HO513" t="s">
        <v>241</v>
      </c>
      <c r="HP513" t="s">
        <v>238</v>
      </c>
      <c r="HQ513" t="s">
        <v>238</v>
      </c>
      <c r="HS513">
        <v>0</v>
      </c>
      <c r="IK513">
        <v>0</v>
      </c>
    </row>
    <row r="514" spans="1:245" x14ac:dyDescent="0.2">
      <c r="A514">
        <v>18</v>
      </c>
      <c r="B514">
        <v>1</v>
      </c>
      <c r="C514">
        <v>335</v>
      </c>
      <c r="E514" t="s">
        <v>358</v>
      </c>
      <c r="F514" t="s">
        <v>243</v>
      </c>
      <c r="G514" t="s">
        <v>244</v>
      </c>
      <c r="H514" t="str">
        <f>'1.Ведомость'!C188</f>
        <v>м3</v>
      </c>
      <c r="I514">
        <f>I513*J514</f>
        <v>1.4789999999999999</v>
      </c>
      <c r="J514">
        <v>1.02</v>
      </c>
      <c r="K514">
        <v>1.02</v>
      </c>
      <c r="O514">
        <f t="shared" si="422"/>
        <v>14590</v>
      </c>
      <c r="P514">
        <f t="shared" si="423"/>
        <v>14590</v>
      </c>
      <c r="Q514">
        <f t="shared" si="424"/>
        <v>0</v>
      </c>
      <c r="R514">
        <f t="shared" si="425"/>
        <v>0</v>
      </c>
      <c r="S514">
        <f t="shared" si="426"/>
        <v>0</v>
      </c>
      <c r="T514">
        <f t="shared" si="427"/>
        <v>0</v>
      </c>
      <c r="U514">
        <f t="shared" si="428"/>
        <v>0</v>
      </c>
      <c r="V514">
        <f t="shared" si="429"/>
        <v>0</v>
      </c>
      <c r="W514">
        <f t="shared" si="430"/>
        <v>0</v>
      </c>
      <c r="X514">
        <f t="shared" si="431"/>
        <v>0</v>
      </c>
      <c r="Y514">
        <f t="shared" si="432"/>
        <v>0</v>
      </c>
      <c r="AA514">
        <v>92810797</v>
      </c>
      <c r="AB514">
        <f t="shared" si="433"/>
        <v>994.4</v>
      </c>
      <c r="AC514">
        <f t="shared" si="434"/>
        <v>994.4</v>
      </c>
      <c r="AD514">
        <f t="shared" si="435"/>
        <v>0</v>
      </c>
      <c r="AE514">
        <f t="shared" si="436"/>
        <v>0</v>
      </c>
      <c r="AF514">
        <f t="shared" si="437"/>
        <v>0</v>
      </c>
      <c r="AG514">
        <f t="shared" si="438"/>
        <v>0</v>
      </c>
      <c r="AH514">
        <f t="shared" si="439"/>
        <v>0</v>
      </c>
      <c r="AI514">
        <f t="shared" si="440"/>
        <v>0</v>
      </c>
      <c r="AJ514">
        <f t="shared" si="441"/>
        <v>0</v>
      </c>
      <c r="AK514">
        <v>994.4</v>
      </c>
      <c r="AL514">
        <v>994.4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97</v>
      </c>
      <c r="AU514">
        <v>55</v>
      </c>
      <c r="AV514">
        <v>1</v>
      </c>
      <c r="AW514">
        <v>1</v>
      </c>
      <c r="AZ514">
        <v>1</v>
      </c>
      <c r="BA514">
        <v>1</v>
      </c>
      <c r="BB514">
        <v>1</v>
      </c>
      <c r="BC514">
        <v>9.92</v>
      </c>
      <c r="BD514" t="s">
        <v>6</v>
      </c>
      <c r="BE514" t="s">
        <v>6</v>
      </c>
      <c r="BF514" t="s">
        <v>6</v>
      </c>
      <c r="BG514" t="s">
        <v>6</v>
      </c>
      <c r="BH514">
        <v>3</v>
      </c>
      <c r="BI514">
        <v>1</v>
      </c>
      <c r="BJ514" t="s">
        <v>245</v>
      </c>
      <c r="BM514">
        <v>26001</v>
      </c>
      <c r="BN514">
        <v>0</v>
      </c>
      <c r="BO514" t="s">
        <v>6</v>
      </c>
      <c r="BP514">
        <v>0</v>
      </c>
      <c r="BQ514">
        <v>2</v>
      </c>
      <c r="BR514">
        <v>0</v>
      </c>
      <c r="BS514">
        <v>1</v>
      </c>
      <c r="BT514">
        <v>1</v>
      </c>
      <c r="BU514">
        <v>1</v>
      </c>
      <c r="BV514">
        <v>1</v>
      </c>
      <c r="BW514">
        <v>1</v>
      </c>
      <c r="BX514">
        <v>1</v>
      </c>
      <c r="BY514" t="s">
        <v>6</v>
      </c>
      <c r="BZ514">
        <v>97</v>
      </c>
      <c r="CA514">
        <v>55</v>
      </c>
      <c r="CB514" t="s">
        <v>6</v>
      </c>
      <c r="CE514">
        <v>0</v>
      </c>
      <c r="CF514">
        <v>0</v>
      </c>
      <c r="CG514">
        <v>0</v>
      </c>
      <c r="CM514">
        <v>0</v>
      </c>
      <c r="CN514" t="s">
        <v>6</v>
      </c>
      <c r="CO514">
        <v>0</v>
      </c>
      <c r="CP514">
        <f t="shared" si="442"/>
        <v>14590</v>
      </c>
      <c r="CQ514">
        <f t="shared" si="443"/>
        <v>9864.4480000000003</v>
      </c>
      <c r="CR514">
        <f t="shared" si="444"/>
        <v>0</v>
      </c>
      <c r="CS514">
        <f t="shared" si="445"/>
        <v>0</v>
      </c>
      <c r="CT514">
        <f t="shared" si="446"/>
        <v>0</v>
      </c>
      <c r="CU514">
        <f t="shared" si="447"/>
        <v>0</v>
      </c>
      <c r="CV514">
        <f t="shared" si="448"/>
        <v>0</v>
      </c>
      <c r="CW514">
        <f t="shared" si="449"/>
        <v>0</v>
      </c>
      <c r="CX514">
        <f t="shared" si="450"/>
        <v>0</v>
      </c>
      <c r="CY514">
        <f t="shared" si="451"/>
        <v>0</v>
      </c>
      <c r="CZ514">
        <f t="shared" si="452"/>
        <v>0</v>
      </c>
      <c r="DC514" t="s">
        <v>6</v>
      </c>
      <c r="DD514" t="s">
        <v>6</v>
      </c>
      <c r="DE514" t="s">
        <v>6</v>
      </c>
      <c r="DF514" t="s">
        <v>6</v>
      </c>
      <c r="DG514" t="s">
        <v>6</v>
      </c>
      <c r="DH514" t="s">
        <v>6</v>
      </c>
      <c r="DI514" t="s">
        <v>6</v>
      </c>
      <c r="DJ514" t="s">
        <v>6</v>
      </c>
      <c r="DK514" t="s">
        <v>6</v>
      </c>
      <c r="DL514" t="s">
        <v>6</v>
      </c>
      <c r="DM514" t="s">
        <v>6</v>
      </c>
      <c r="DN514">
        <v>0</v>
      </c>
      <c r="DO514">
        <v>0</v>
      </c>
      <c r="DP514">
        <v>1</v>
      </c>
      <c r="DQ514">
        <v>1</v>
      </c>
      <c r="DU514">
        <v>1007</v>
      </c>
      <c r="DV514" t="s">
        <v>70</v>
      </c>
      <c r="DW514" t="s">
        <v>70</v>
      </c>
      <c r="DX514">
        <v>1</v>
      </c>
      <c r="DZ514" t="s">
        <v>6</v>
      </c>
      <c r="EA514" t="s">
        <v>6</v>
      </c>
      <c r="EB514" t="s">
        <v>6</v>
      </c>
      <c r="EC514" t="s">
        <v>6</v>
      </c>
      <c r="EE514">
        <v>66434353</v>
      </c>
      <c r="EF514">
        <v>2</v>
      </c>
      <c r="EG514" t="s">
        <v>24</v>
      </c>
      <c r="EH514">
        <v>20</v>
      </c>
      <c r="EI514" t="s">
        <v>238</v>
      </c>
      <c r="EJ514">
        <v>1</v>
      </c>
      <c r="EK514">
        <v>26001</v>
      </c>
      <c r="EL514" t="s">
        <v>238</v>
      </c>
      <c r="EM514" t="s">
        <v>239</v>
      </c>
      <c r="EO514" t="s">
        <v>6</v>
      </c>
      <c r="EQ514">
        <v>0</v>
      </c>
      <c r="ER514">
        <v>994.4</v>
      </c>
      <c r="ES514">
        <v>994.4</v>
      </c>
      <c r="ET514">
        <v>0</v>
      </c>
      <c r="EU514">
        <v>0</v>
      </c>
      <c r="EV514">
        <v>0</v>
      </c>
      <c r="EW514">
        <v>0</v>
      </c>
      <c r="EX514">
        <v>0</v>
      </c>
      <c r="FQ514">
        <v>0</v>
      </c>
      <c r="FR514">
        <v>0</v>
      </c>
      <c r="FS514">
        <v>0</v>
      </c>
      <c r="FX514">
        <v>97</v>
      </c>
      <c r="FY514">
        <v>55</v>
      </c>
      <c r="GA514" t="s">
        <v>6</v>
      </c>
      <c r="GD514">
        <v>1</v>
      </c>
      <c r="GF514">
        <v>1849619500</v>
      </c>
      <c r="GG514">
        <v>2</v>
      </c>
      <c r="GH514">
        <v>1</v>
      </c>
      <c r="GI514">
        <v>4</v>
      </c>
      <c r="GJ514">
        <v>0</v>
      </c>
      <c r="GK514">
        <v>0</v>
      </c>
      <c r="GL514">
        <f t="shared" si="453"/>
        <v>0</v>
      </c>
      <c r="GM514">
        <f t="shared" si="454"/>
        <v>14590</v>
      </c>
      <c r="GN514">
        <f t="shared" si="455"/>
        <v>14590</v>
      </c>
      <c r="GO514">
        <f t="shared" si="456"/>
        <v>0</v>
      </c>
      <c r="GP514">
        <f t="shared" si="457"/>
        <v>0</v>
      </c>
      <c r="GR514">
        <v>0</v>
      </c>
      <c r="GS514">
        <v>3</v>
      </c>
      <c r="GT514">
        <v>0</v>
      </c>
      <c r="GU514" t="s">
        <v>6</v>
      </c>
      <c r="GV514">
        <f t="shared" si="458"/>
        <v>0</v>
      </c>
      <c r="GW514">
        <v>1</v>
      </c>
      <c r="GX514">
        <f t="shared" si="459"/>
        <v>0</v>
      </c>
      <c r="HA514">
        <v>0</v>
      </c>
      <c r="HB514">
        <v>0</v>
      </c>
      <c r="HC514">
        <f t="shared" si="460"/>
        <v>0</v>
      </c>
      <c r="HE514" t="s">
        <v>6</v>
      </c>
      <c r="HF514" t="s">
        <v>6</v>
      </c>
      <c r="HM514" t="s">
        <v>6</v>
      </c>
      <c r="HN514" t="s">
        <v>240</v>
      </c>
      <c r="HO514" t="s">
        <v>241</v>
      </c>
      <c r="HP514" t="s">
        <v>238</v>
      </c>
      <c r="HQ514" t="s">
        <v>238</v>
      </c>
      <c r="HS514">
        <v>0</v>
      </c>
      <c r="IK514">
        <v>0</v>
      </c>
    </row>
    <row r="515" spans="1:245" x14ac:dyDescent="0.2">
      <c r="A515">
        <v>17</v>
      </c>
      <c r="B515">
        <v>1</v>
      </c>
      <c r="C515">
        <f>ROW(SmtRes!A341)</f>
        <v>341</v>
      </c>
      <c r="D515">
        <f>ROW(EtalonRes!A326)</f>
        <v>326</v>
      </c>
      <c r="E515" t="s">
        <v>359</v>
      </c>
      <c r="F515" t="s">
        <v>165</v>
      </c>
      <c r="G515" t="s">
        <v>166</v>
      </c>
      <c r="H515" t="s">
        <v>37</v>
      </c>
      <c r="I515">
        <v>2.7E-2</v>
      </c>
      <c r="J515">
        <v>0</v>
      </c>
      <c r="K515">
        <v>2.7E-2</v>
      </c>
      <c r="O515">
        <f t="shared" si="422"/>
        <v>213</v>
      </c>
      <c r="P515">
        <f t="shared" si="423"/>
        <v>76</v>
      </c>
      <c r="Q515">
        <f t="shared" si="424"/>
        <v>13</v>
      </c>
      <c r="R515">
        <f t="shared" si="425"/>
        <v>5</v>
      </c>
      <c r="S515">
        <f t="shared" si="426"/>
        <v>124</v>
      </c>
      <c r="T515">
        <f t="shared" si="427"/>
        <v>0</v>
      </c>
      <c r="U515">
        <f t="shared" si="428"/>
        <v>0.31319999999999998</v>
      </c>
      <c r="V515">
        <f t="shared" si="429"/>
        <v>9.4500000000000001E-3</v>
      </c>
      <c r="W515">
        <f t="shared" si="430"/>
        <v>0</v>
      </c>
      <c r="X515">
        <f t="shared" si="431"/>
        <v>132</v>
      </c>
      <c r="Y515">
        <f t="shared" si="432"/>
        <v>75</v>
      </c>
      <c r="AA515">
        <v>92810797</v>
      </c>
      <c r="AB515">
        <f t="shared" si="433"/>
        <v>418.83</v>
      </c>
      <c r="AC515">
        <f t="shared" si="434"/>
        <v>285.60000000000002</v>
      </c>
      <c r="AD515">
        <f t="shared" si="435"/>
        <v>30.45</v>
      </c>
      <c r="AE515">
        <f t="shared" si="436"/>
        <v>4.3499999999999996</v>
      </c>
      <c r="AF515">
        <f t="shared" si="437"/>
        <v>102.78</v>
      </c>
      <c r="AG515">
        <f t="shared" si="438"/>
        <v>0</v>
      </c>
      <c r="AH515">
        <f t="shared" si="439"/>
        <v>11.6</v>
      </c>
      <c r="AI515">
        <f t="shared" si="440"/>
        <v>0.35</v>
      </c>
      <c r="AJ515">
        <f t="shared" si="441"/>
        <v>0</v>
      </c>
      <c r="AK515">
        <v>418.83</v>
      </c>
      <c r="AL515">
        <v>285.60000000000002</v>
      </c>
      <c r="AM515">
        <v>30.45</v>
      </c>
      <c r="AN515">
        <v>4.3499999999999996</v>
      </c>
      <c r="AO515">
        <v>102.78</v>
      </c>
      <c r="AP515">
        <v>0</v>
      </c>
      <c r="AQ515">
        <v>11.6</v>
      </c>
      <c r="AR515">
        <v>0.35</v>
      </c>
      <c r="AS515">
        <v>0</v>
      </c>
      <c r="AT515">
        <v>102</v>
      </c>
      <c r="AU515">
        <v>58</v>
      </c>
      <c r="AV515">
        <v>1</v>
      </c>
      <c r="AW515">
        <v>1</v>
      </c>
      <c r="AZ515">
        <v>1</v>
      </c>
      <c r="BA515">
        <v>44.85</v>
      </c>
      <c r="BB515">
        <v>15.72</v>
      </c>
      <c r="BC515">
        <v>9.92</v>
      </c>
      <c r="BD515" t="s">
        <v>6</v>
      </c>
      <c r="BE515" t="s">
        <v>6</v>
      </c>
      <c r="BF515" t="s">
        <v>6</v>
      </c>
      <c r="BG515" t="s">
        <v>6</v>
      </c>
      <c r="BH515">
        <v>0</v>
      </c>
      <c r="BI515">
        <v>1</v>
      </c>
      <c r="BJ515" t="s">
        <v>167</v>
      </c>
      <c r="BM515">
        <v>6001</v>
      </c>
      <c r="BN515">
        <v>0</v>
      </c>
      <c r="BO515" t="s">
        <v>6</v>
      </c>
      <c r="BP515">
        <v>0</v>
      </c>
      <c r="BQ515">
        <v>2</v>
      </c>
      <c r="BR515">
        <v>0</v>
      </c>
      <c r="BS515">
        <v>44.85</v>
      </c>
      <c r="BT515">
        <v>1</v>
      </c>
      <c r="BU515">
        <v>1</v>
      </c>
      <c r="BV515">
        <v>1</v>
      </c>
      <c r="BW515">
        <v>1</v>
      </c>
      <c r="BX515">
        <v>1</v>
      </c>
      <c r="BY515" t="s">
        <v>6</v>
      </c>
      <c r="BZ515">
        <v>102</v>
      </c>
      <c r="CA515">
        <v>58</v>
      </c>
      <c r="CB515" t="s">
        <v>6</v>
      </c>
      <c r="CE515">
        <v>0</v>
      </c>
      <c r="CF515">
        <v>0</v>
      </c>
      <c r="CG515">
        <v>0</v>
      </c>
      <c r="CM515">
        <v>0</v>
      </c>
      <c r="CN515" t="s">
        <v>6</v>
      </c>
      <c r="CO515">
        <v>0</v>
      </c>
      <c r="CP515">
        <f t="shared" si="442"/>
        <v>213</v>
      </c>
      <c r="CQ515">
        <f t="shared" si="443"/>
        <v>2833.152</v>
      </c>
      <c r="CR515">
        <f t="shared" si="444"/>
        <v>478.67400000000004</v>
      </c>
      <c r="CS515">
        <f t="shared" si="445"/>
        <v>195.0975</v>
      </c>
      <c r="CT515">
        <f t="shared" si="446"/>
        <v>4609.683</v>
      </c>
      <c r="CU515">
        <f t="shared" si="447"/>
        <v>0</v>
      </c>
      <c r="CV515">
        <f t="shared" si="448"/>
        <v>11.6</v>
      </c>
      <c r="CW515">
        <f t="shared" si="449"/>
        <v>0.35</v>
      </c>
      <c r="CX515">
        <f t="shared" si="450"/>
        <v>0</v>
      </c>
      <c r="CY515">
        <f t="shared" si="451"/>
        <v>131.58000000000001</v>
      </c>
      <c r="CZ515">
        <f t="shared" si="452"/>
        <v>74.819999999999993</v>
      </c>
      <c r="DC515" t="s">
        <v>6</v>
      </c>
      <c r="DD515" t="s">
        <v>6</v>
      </c>
      <c r="DE515" t="s">
        <v>6</v>
      </c>
      <c r="DF515" t="s">
        <v>6</v>
      </c>
      <c r="DG515" t="s">
        <v>6</v>
      </c>
      <c r="DH515" t="s">
        <v>6</v>
      </c>
      <c r="DI515" t="s">
        <v>6</v>
      </c>
      <c r="DJ515" t="s">
        <v>6</v>
      </c>
      <c r="DK515" t="s">
        <v>6</v>
      </c>
      <c r="DL515" t="s">
        <v>6</v>
      </c>
      <c r="DM515" t="s">
        <v>6</v>
      </c>
      <c r="DN515">
        <v>0</v>
      </c>
      <c r="DO515">
        <v>0</v>
      </c>
      <c r="DP515">
        <v>1</v>
      </c>
      <c r="DQ515">
        <v>1</v>
      </c>
      <c r="DU515">
        <v>1009</v>
      </c>
      <c r="DV515" t="s">
        <v>37</v>
      </c>
      <c r="DW515" t="s">
        <v>37</v>
      </c>
      <c r="DX515">
        <v>1000</v>
      </c>
      <c r="DZ515" t="s">
        <v>6</v>
      </c>
      <c r="EA515" t="s">
        <v>6</v>
      </c>
      <c r="EB515" t="s">
        <v>6</v>
      </c>
      <c r="EC515" t="s">
        <v>6</v>
      </c>
      <c r="EE515">
        <v>66434263</v>
      </c>
      <c r="EF515">
        <v>2</v>
      </c>
      <c r="EG515" t="s">
        <v>24</v>
      </c>
      <c r="EH515">
        <v>6</v>
      </c>
      <c r="EI515" t="s">
        <v>168</v>
      </c>
      <c r="EJ515">
        <v>1</v>
      </c>
      <c r="EK515">
        <v>6001</v>
      </c>
      <c r="EL515" t="s">
        <v>168</v>
      </c>
      <c r="EM515" t="s">
        <v>169</v>
      </c>
      <c r="EO515" t="s">
        <v>6</v>
      </c>
      <c r="EQ515">
        <v>1441792</v>
      </c>
      <c r="ER515">
        <v>418.83</v>
      </c>
      <c r="ES515">
        <v>285.60000000000002</v>
      </c>
      <c r="ET515">
        <v>30.45</v>
      </c>
      <c r="EU515">
        <v>4.3499999999999996</v>
      </c>
      <c r="EV515">
        <v>102.78</v>
      </c>
      <c r="EW515">
        <v>11.6</v>
      </c>
      <c r="EX515">
        <v>0.35</v>
      </c>
      <c r="EY515">
        <v>0</v>
      </c>
      <c r="FQ515">
        <v>0</v>
      </c>
      <c r="FR515">
        <v>0</v>
      </c>
      <c r="FS515">
        <v>0</v>
      </c>
      <c r="FX515">
        <v>102</v>
      </c>
      <c r="FY515">
        <v>58</v>
      </c>
      <c r="GA515" t="s">
        <v>6</v>
      </c>
      <c r="GD515">
        <v>1</v>
      </c>
      <c r="GF515">
        <v>-1525062063</v>
      </c>
      <c r="GG515">
        <v>2</v>
      </c>
      <c r="GH515">
        <v>1</v>
      </c>
      <c r="GI515">
        <v>4</v>
      </c>
      <c r="GJ515">
        <v>0</v>
      </c>
      <c r="GK515">
        <v>0</v>
      </c>
      <c r="GL515">
        <f t="shared" si="453"/>
        <v>0</v>
      </c>
      <c r="GM515">
        <f t="shared" si="454"/>
        <v>420</v>
      </c>
      <c r="GN515">
        <f t="shared" si="455"/>
        <v>420</v>
      </c>
      <c r="GO515">
        <f t="shared" si="456"/>
        <v>0</v>
      </c>
      <c r="GP515">
        <f t="shared" si="457"/>
        <v>0</v>
      </c>
      <c r="GR515">
        <v>0</v>
      </c>
      <c r="GS515">
        <v>3</v>
      </c>
      <c r="GT515">
        <v>0</v>
      </c>
      <c r="GU515" t="s">
        <v>6</v>
      </c>
      <c r="GV515">
        <f t="shared" si="458"/>
        <v>0</v>
      </c>
      <c r="GW515">
        <v>1</v>
      </c>
      <c r="GX515">
        <f t="shared" si="459"/>
        <v>0</v>
      </c>
      <c r="HA515">
        <v>0</v>
      </c>
      <c r="HB515">
        <v>0</v>
      </c>
      <c r="HC515">
        <f t="shared" si="460"/>
        <v>0</v>
      </c>
      <c r="HE515" t="s">
        <v>6</v>
      </c>
      <c r="HF515" t="s">
        <v>6</v>
      </c>
      <c r="HM515" t="s">
        <v>6</v>
      </c>
      <c r="HN515" t="s">
        <v>170</v>
      </c>
      <c r="HO515" t="s">
        <v>171</v>
      </c>
      <c r="HP515" t="s">
        <v>168</v>
      </c>
      <c r="HQ515" t="s">
        <v>168</v>
      </c>
      <c r="HS515">
        <v>0</v>
      </c>
      <c r="IK515">
        <v>0</v>
      </c>
    </row>
    <row r="516" spans="1:245" x14ac:dyDescent="0.2">
      <c r="A516">
        <v>18</v>
      </c>
      <c r="B516">
        <v>1</v>
      </c>
      <c r="C516">
        <v>341</v>
      </c>
      <c r="E516" t="s">
        <v>360</v>
      </c>
      <c r="F516" t="s">
        <v>173</v>
      </c>
      <c r="G516" t="s">
        <v>174</v>
      </c>
      <c r="H516" t="str">
        <f>'1.Ведомость'!C190</f>
        <v>т</v>
      </c>
      <c r="I516">
        <f>I515*J516</f>
        <v>2.7E-2</v>
      </c>
      <c r="J516">
        <v>1</v>
      </c>
      <c r="K516">
        <v>1</v>
      </c>
      <c r="O516">
        <f t="shared" si="422"/>
        <v>2352</v>
      </c>
      <c r="P516">
        <f t="shared" si="423"/>
        <v>2352</v>
      </c>
      <c r="Q516">
        <f t="shared" si="424"/>
        <v>0</v>
      </c>
      <c r="R516">
        <f t="shared" si="425"/>
        <v>0</v>
      </c>
      <c r="S516">
        <f t="shared" si="426"/>
        <v>0</v>
      </c>
      <c r="T516">
        <f t="shared" si="427"/>
        <v>0</v>
      </c>
      <c r="U516">
        <f t="shared" si="428"/>
        <v>0</v>
      </c>
      <c r="V516">
        <f t="shared" si="429"/>
        <v>0</v>
      </c>
      <c r="W516">
        <f t="shared" si="430"/>
        <v>0</v>
      </c>
      <c r="X516">
        <f t="shared" si="431"/>
        <v>0</v>
      </c>
      <c r="Y516">
        <f t="shared" si="432"/>
        <v>0</v>
      </c>
      <c r="AA516">
        <v>92810797</v>
      </c>
      <c r="AB516">
        <f t="shared" si="433"/>
        <v>8780.09</v>
      </c>
      <c r="AC516">
        <f t="shared" si="434"/>
        <v>8780.09</v>
      </c>
      <c r="AD516">
        <f t="shared" si="435"/>
        <v>0</v>
      </c>
      <c r="AE516">
        <f t="shared" si="436"/>
        <v>0</v>
      </c>
      <c r="AF516">
        <f t="shared" si="437"/>
        <v>0</v>
      </c>
      <c r="AG516">
        <f t="shared" si="438"/>
        <v>0</v>
      </c>
      <c r="AH516">
        <f t="shared" si="439"/>
        <v>0</v>
      </c>
      <c r="AI516">
        <f t="shared" si="440"/>
        <v>0</v>
      </c>
      <c r="AJ516">
        <f t="shared" si="441"/>
        <v>0</v>
      </c>
      <c r="AK516">
        <v>8780.09</v>
      </c>
      <c r="AL516">
        <v>8780.09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102</v>
      </c>
      <c r="AU516">
        <v>58</v>
      </c>
      <c r="AV516">
        <v>1</v>
      </c>
      <c r="AW516">
        <v>1</v>
      </c>
      <c r="AZ516">
        <v>1</v>
      </c>
      <c r="BA516">
        <v>1</v>
      </c>
      <c r="BB516">
        <v>1</v>
      </c>
      <c r="BC516">
        <v>9.92</v>
      </c>
      <c r="BD516" t="s">
        <v>6</v>
      </c>
      <c r="BE516" t="s">
        <v>6</v>
      </c>
      <c r="BF516" t="s">
        <v>6</v>
      </c>
      <c r="BG516" t="s">
        <v>6</v>
      </c>
      <c r="BH516">
        <v>3</v>
      </c>
      <c r="BI516">
        <v>1</v>
      </c>
      <c r="BJ516" t="s">
        <v>175</v>
      </c>
      <c r="BM516">
        <v>6001</v>
      </c>
      <c r="BN516">
        <v>0</v>
      </c>
      <c r="BO516" t="s">
        <v>6</v>
      </c>
      <c r="BP516">
        <v>0</v>
      </c>
      <c r="BQ516">
        <v>2</v>
      </c>
      <c r="BR516">
        <v>0</v>
      </c>
      <c r="BS516">
        <v>1</v>
      </c>
      <c r="BT516">
        <v>1</v>
      </c>
      <c r="BU516">
        <v>1</v>
      </c>
      <c r="BV516">
        <v>1</v>
      </c>
      <c r="BW516">
        <v>1</v>
      </c>
      <c r="BX516">
        <v>1</v>
      </c>
      <c r="BY516" t="s">
        <v>6</v>
      </c>
      <c r="BZ516">
        <v>102</v>
      </c>
      <c r="CA516">
        <v>58</v>
      </c>
      <c r="CB516" t="s">
        <v>6</v>
      </c>
      <c r="CE516">
        <v>0</v>
      </c>
      <c r="CF516">
        <v>0</v>
      </c>
      <c r="CG516">
        <v>0</v>
      </c>
      <c r="CM516">
        <v>0</v>
      </c>
      <c r="CN516" t="s">
        <v>6</v>
      </c>
      <c r="CO516">
        <v>0</v>
      </c>
      <c r="CP516">
        <f t="shared" si="442"/>
        <v>2352</v>
      </c>
      <c r="CQ516">
        <f t="shared" si="443"/>
        <v>87098.492800000007</v>
      </c>
      <c r="CR516">
        <f t="shared" si="444"/>
        <v>0</v>
      </c>
      <c r="CS516">
        <f t="shared" si="445"/>
        <v>0</v>
      </c>
      <c r="CT516">
        <f t="shared" si="446"/>
        <v>0</v>
      </c>
      <c r="CU516">
        <f t="shared" si="447"/>
        <v>0</v>
      </c>
      <c r="CV516">
        <f t="shared" si="448"/>
        <v>0</v>
      </c>
      <c r="CW516">
        <f t="shared" si="449"/>
        <v>0</v>
      </c>
      <c r="CX516">
        <f t="shared" si="450"/>
        <v>0</v>
      </c>
      <c r="CY516">
        <f t="shared" si="451"/>
        <v>0</v>
      </c>
      <c r="CZ516">
        <f t="shared" si="452"/>
        <v>0</v>
      </c>
      <c r="DC516" t="s">
        <v>6</v>
      </c>
      <c r="DD516" t="s">
        <v>6</v>
      </c>
      <c r="DE516" t="s">
        <v>6</v>
      </c>
      <c r="DF516" t="s">
        <v>6</v>
      </c>
      <c r="DG516" t="s">
        <v>6</v>
      </c>
      <c r="DH516" t="s">
        <v>6</v>
      </c>
      <c r="DI516" t="s">
        <v>6</v>
      </c>
      <c r="DJ516" t="s">
        <v>6</v>
      </c>
      <c r="DK516" t="s">
        <v>6</v>
      </c>
      <c r="DL516" t="s">
        <v>6</v>
      </c>
      <c r="DM516" t="s">
        <v>6</v>
      </c>
      <c r="DN516">
        <v>0</v>
      </c>
      <c r="DO516">
        <v>0</v>
      </c>
      <c r="DP516">
        <v>1</v>
      </c>
      <c r="DQ516">
        <v>1</v>
      </c>
      <c r="DU516">
        <v>1009</v>
      </c>
      <c r="DV516" t="s">
        <v>37</v>
      </c>
      <c r="DW516" t="s">
        <v>37</v>
      </c>
      <c r="DX516">
        <v>1000</v>
      </c>
      <c r="DZ516" t="s">
        <v>6</v>
      </c>
      <c r="EA516" t="s">
        <v>6</v>
      </c>
      <c r="EB516" t="s">
        <v>6</v>
      </c>
      <c r="EC516" t="s">
        <v>6</v>
      </c>
      <c r="EE516">
        <v>66434263</v>
      </c>
      <c r="EF516">
        <v>2</v>
      </c>
      <c r="EG516" t="s">
        <v>24</v>
      </c>
      <c r="EH516">
        <v>6</v>
      </c>
      <c r="EI516" t="s">
        <v>168</v>
      </c>
      <c r="EJ516">
        <v>1</v>
      </c>
      <c r="EK516">
        <v>6001</v>
      </c>
      <c r="EL516" t="s">
        <v>168</v>
      </c>
      <c r="EM516" t="s">
        <v>169</v>
      </c>
      <c r="EO516" t="s">
        <v>6</v>
      </c>
      <c r="EQ516">
        <v>0</v>
      </c>
      <c r="ER516">
        <v>8780.09</v>
      </c>
      <c r="ES516">
        <v>8780.09</v>
      </c>
      <c r="ET516">
        <v>0</v>
      </c>
      <c r="EU516">
        <v>0</v>
      </c>
      <c r="EV516">
        <v>0</v>
      </c>
      <c r="EW516">
        <v>0</v>
      </c>
      <c r="EX516">
        <v>0</v>
      </c>
      <c r="FQ516">
        <v>0</v>
      </c>
      <c r="FR516">
        <v>0</v>
      </c>
      <c r="FS516">
        <v>0</v>
      </c>
      <c r="FX516">
        <v>102</v>
      </c>
      <c r="FY516">
        <v>58</v>
      </c>
      <c r="GA516" t="s">
        <v>6</v>
      </c>
      <c r="GD516">
        <v>1</v>
      </c>
      <c r="GF516">
        <v>1471731351</v>
      </c>
      <c r="GG516">
        <v>2</v>
      </c>
      <c r="GH516">
        <v>1</v>
      </c>
      <c r="GI516">
        <v>4</v>
      </c>
      <c r="GJ516">
        <v>0</v>
      </c>
      <c r="GK516">
        <v>0</v>
      </c>
      <c r="GL516">
        <f t="shared" si="453"/>
        <v>0</v>
      </c>
      <c r="GM516">
        <f t="shared" si="454"/>
        <v>2352</v>
      </c>
      <c r="GN516">
        <f t="shared" si="455"/>
        <v>2352</v>
      </c>
      <c r="GO516">
        <f t="shared" si="456"/>
        <v>0</v>
      </c>
      <c r="GP516">
        <f t="shared" si="457"/>
        <v>0</v>
      </c>
      <c r="GR516">
        <v>0</v>
      </c>
      <c r="GS516">
        <v>3</v>
      </c>
      <c r="GT516">
        <v>0</v>
      </c>
      <c r="GU516" t="s">
        <v>6</v>
      </c>
      <c r="GV516">
        <f t="shared" si="458"/>
        <v>0</v>
      </c>
      <c r="GW516">
        <v>1</v>
      </c>
      <c r="GX516">
        <f t="shared" si="459"/>
        <v>0</v>
      </c>
      <c r="HA516">
        <v>0</v>
      </c>
      <c r="HB516">
        <v>0</v>
      </c>
      <c r="HC516">
        <f t="shared" si="460"/>
        <v>0</v>
      </c>
      <c r="HE516" t="s">
        <v>6</v>
      </c>
      <c r="HF516" t="s">
        <v>6</v>
      </c>
      <c r="HM516" t="s">
        <v>6</v>
      </c>
      <c r="HN516" t="s">
        <v>170</v>
      </c>
      <c r="HO516" t="s">
        <v>171</v>
      </c>
      <c r="HP516" t="s">
        <v>168</v>
      </c>
      <c r="HQ516" t="s">
        <v>168</v>
      </c>
      <c r="HS516">
        <v>0</v>
      </c>
      <c r="IK516">
        <v>0</v>
      </c>
    </row>
    <row r="517" spans="1:245" x14ac:dyDescent="0.2">
      <c r="A517">
        <v>17</v>
      </c>
      <c r="B517">
        <v>1</v>
      </c>
      <c r="C517">
        <f>ROW(SmtRes!A346)</f>
        <v>346</v>
      </c>
      <c r="D517">
        <f>ROW(EtalonRes!A330)</f>
        <v>330</v>
      </c>
      <c r="E517" t="s">
        <v>361</v>
      </c>
      <c r="F517" t="s">
        <v>149</v>
      </c>
      <c r="G517" t="s">
        <v>150</v>
      </c>
      <c r="H517" t="s">
        <v>22</v>
      </c>
      <c r="I517">
        <v>0.14499999999999999</v>
      </c>
      <c r="J517">
        <v>0</v>
      </c>
      <c r="K517">
        <v>0.14499999999999999</v>
      </c>
      <c r="O517">
        <f t="shared" si="422"/>
        <v>2340</v>
      </c>
      <c r="P517">
        <f t="shared" si="423"/>
        <v>2146</v>
      </c>
      <c r="Q517">
        <f t="shared" si="424"/>
        <v>3</v>
      </c>
      <c r="R517">
        <f t="shared" si="425"/>
        <v>1</v>
      </c>
      <c r="S517">
        <f t="shared" si="426"/>
        <v>191</v>
      </c>
      <c r="T517">
        <f t="shared" si="427"/>
        <v>0</v>
      </c>
      <c r="U517">
        <f t="shared" si="428"/>
        <v>0.50024999999999997</v>
      </c>
      <c r="V517">
        <f t="shared" si="429"/>
        <v>2.8999999999999998E-3</v>
      </c>
      <c r="W517">
        <f t="shared" si="430"/>
        <v>0</v>
      </c>
      <c r="X517">
        <f t="shared" si="431"/>
        <v>215</v>
      </c>
      <c r="Y517">
        <f t="shared" si="432"/>
        <v>125</v>
      </c>
      <c r="AA517">
        <v>92810797</v>
      </c>
      <c r="AB517">
        <f t="shared" si="433"/>
        <v>1522.8</v>
      </c>
      <c r="AC517">
        <f t="shared" si="434"/>
        <v>1492.06</v>
      </c>
      <c r="AD517">
        <f t="shared" si="435"/>
        <v>1.31</v>
      </c>
      <c r="AE517">
        <f t="shared" si="436"/>
        <v>0.23</v>
      </c>
      <c r="AF517">
        <f t="shared" si="437"/>
        <v>29.43</v>
      </c>
      <c r="AG517">
        <f t="shared" si="438"/>
        <v>0</v>
      </c>
      <c r="AH517">
        <f t="shared" si="439"/>
        <v>3.45</v>
      </c>
      <c r="AI517">
        <f t="shared" si="440"/>
        <v>0.02</v>
      </c>
      <c r="AJ517">
        <f t="shared" si="441"/>
        <v>0</v>
      </c>
      <c r="AK517">
        <v>1522.8</v>
      </c>
      <c r="AL517">
        <v>1492.06</v>
      </c>
      <c r="AM517">
        <v>1.31</v>
      </c>
      <c r="AN517">
        <v>0.23</v>
      </c>
      <c r="AO517">
        <v>29.43</v>
      </c>
      <c r="AP517">
        <v>0</v>
      </c>
      <c r="AQ517">
        <v>3.45</v>
      </c>
      <c r="AR517">
        <v>0.02</v>
      </c>
      <c r="AS517">
        <v>0</v>
      </c>
      <c r="AT517">
        <v>112</v>
      </c>
      <c r="AU517">
        <v>65</v>
      </c>
      <c r="AV517">
        <v>1</v>
      </c>
      <c r="AW517">
        <v>1</v>
      </c>
      <c r="AZ517">
        <v>1</v>
      </c>
      <c r="BA517">
        <v>44.85</v>
      </c>
      <c r="BB517">
        <v>15.72</v>
      </c>
      <c r="BC517">
        <v>9.92</v>
      </c>
      <c r="BD517" t="s">
        <v>6</v>
      </c>
      <c r="BE517" t="s">
        <v>6</v>
      </c>
      <c r="BF517" t="s">
        <v>6</v>
      </c>
      <c r="BG517" t="s">
        <v>6</v>
      </c>
      <c r="BH517">
        <v>0</v>
      </c>
      <c r="BI517">
        <v>1</v>
      </c>
      <c r="BJ517" t="s">
        <v>151</v>
      </c>
      <c r="BM517">
        <v>11001</v>
      </c>
      <c r="BN517">
        <v>0</v>
      </c>
      <c r="BO517" t="s">
        <v>6</v>
      </c>
      <c r="BP517">
        <v>0</v>
      </c>
      <c r="BQ517">
        <v>2</v>
      </c>
      <c r="BR517">
        <v>0</v>
      </c>
      <c r="BS517">
        <v>44.85</v>
      </c>
      <c r="BT517">
        <v>1</v>
      </c>
      <c r="BU517">
        <v>1</v>
      </c>
      <c r="BV517">
        <v>1</v>
      </c>
      <c r="BW517">
        <v>1</v>
      </c>
      <c r="BX517">
        <v>1</v>
      </c>
      <c r="BY517" t="s">
        <v>6</v>
      </c>
      <c r="BZ517">
        <v>112</v>
      </c>
      <c r="CA517">
        <v>65</v>
      </c>
      <c r="CB517" t="s">
        <v>6</v>
      </c>
      <c r="CE517">
        <v>0</v>
      </c>
      <c r="CF517">
        <v>0</v>
      </c>
      <c r="CG517">
        <v>0</v>
      </c>
      <c r="CM517">
        <v>0</v>
      </c>
      <c r="CN517" t="s">
        <v>6</v>
      </c>
      <c r="CO517">
        <v>0</v>
      </c>
      <c r="CP517">
        <f t="shared" si="442"/>
        <v>2340</v>
      </c>
      <c r="CQ517">
        <f t="shared" si="443"/>
        <v>14801.235199999999</v>
      </c>
      <c r="CR517">
        <f t="shared" si="444"/>
        <v>20.593200000000003</v>
      </c>
      <c r="CS517">
        <f t="shared" si="445"/>
        <v>10.3155</v>
      </c>
      <c r="CT517">
        <f t="shared" si="446"/>
        <v>1319.9355</v>
      </c>
      <c r="CU517">
        <f t="shared" si="447"/>
        <v>0</v>
      </c>
      <c r="CV517">
        <f t="shared" si="448"/>
        <v>3.45</v>
      </c>
      <c r="CW517">
        <f t="shared" si="449"/>
        <v>0.02</v>
      </c>
      <c r="CX517">
        <f t="shared" si="450"/>
        <v>0</v>
      </c>
      <c r="CY517">
        <f t="shared" si="451"/>
        <v>215.04</v>
      </c>
      <c r="CZ517">
        <f t="shared" si="452"/>
        <v>124.8</v>
      </c>
      <c r="DC517" t="s">
        <v>6</v>
      </c>
      <c r="DD517" t="s">
        <v>6</v>
      </c>
      <c r="DE517" t="s">
        <v>6</v>
      </c>
      <c r="DF517" t="s">
        <v>6</v>
      </c>
      <c r="DG517" t="s">
        <v>6</v>
      </c>
      <c r="DH517" t="s">
        <v>6</v>
      </c>
      <c r="DI517" t="s">
        <v>6</v>
      </c>
      <c r="DJ517" t="s">
        <v>6</v>
      </c>
      <c r="DK517" t="s">
        <v>6</v>
      </c>
      <c r="DL517" t="s">
        <v>6</v>
      </c>
      <c r="DM517" t="s">
        <v>6</v>
      </c>
      <c r="DN517">
        <v>0</v>
      </c>
      <c r="DO517">
        <v>0</v>
      </c>
      <c r="DP517">
        <v>1</v>
      </c>
      <c r="DQ517">
        <v>1</v>
      </c>
      <c r="DU517">
        <v>1005</v>
      </c>
      <c r="DV517" t="s">
        <v>22</v>
      </c>
      <c r="DW517" t="s">
        <v>22</v>
      </c>
      <c r="DX517">
        <v>100</v>
      </c>
      <c r="DZ517" t="s">
        <v>6</v>
      </c>
      <c r="EA517" t="s">
        <v>6</v>
      </c>
      <c r="EB517" t="s">
        <v>6</v>
      </c>
      <c r="EC517" t="s">
        <v>6</v>
      </c>
      <c r="EE517">
        <v>66434313</v>
      </c>
      <c r="EF517">
        <v>2</v>
      </c>
      <c r="EG517" t="s">
        <v>24</v>
      </c>
      <c r="EH517">
        <v>11</v>
      </c>
      <c r="EI517" t="s">
        <v>25</v>
      </c>
      <c r="EJ517">
        <v>1</v>
      </c>
      <c r="EK517">
        <v>11001</v>
      </c>
      <c r="EL517" t="s">
        <v>25</v>
      </c>
      <c r="EM517" t="s">
        <v>26</v>
      </c>
      <c r="EO517" t="s">
        <v>6</v>
      </c>
      <c r="EQ517">
        <v>1441792</v>
      </c>
      <c r="ER517">
        <v>1522.8</v>
      </c>
      <c r="ES517">
        <v>1492.06</v>
      </c>
      <c r="ET517">
        <v>1.31</v>
      </c>
      <c r="EU517">
        <v>0.23</v>
      </c>
      <c r="EV517">
        <v>29.43</v>
      </c>
      <c r="EW517">
        <v>3.45</v>
      </c>
      <c r="EX517">
        <v>0.02</v>
      </c>
      <c r="EY517">
        <v>0</v>
      </c>
      <c r="FQ517">
        <v>0</v>
      </c>
      <c r="FR517">
        <v>0</v>
      </c>
      <c r="FS517">
        <v>0</v>
      </c>
      <c r="FX517">
        <v>112</v>
      </c>
      <c r="FY517">
        <v>65</v>
      </c>
      <c r="GA517" t="s">
        <v>6</v>
      </c>
      <c r="GD517">
        <v>1</v>
      </c>
      <c r="GF517">
        <v>-870208456</v>
      </c>
      <c r="GG517">
        <v>2</v>
      </c>
      <c r="GH517">
        <v>1</v>
      </c>
      <c r="GI517">
        <v>4</v>
      </c>
      <c r="GJ517">
        <v>0</v>
      </c>
      <c r="GK517">
        <v>0</v>
      </c>
      <c r="GL517">
        <f t="shared" si="453"/>
        <v>0</v>
      </c>
      <c r="GM517">
        <f t="shared" si="454"/>
        <v>2680</v>
      </c>
      <c r="GN517">
        <f t="shared" si="455"/>
        <v>2680</v>
      </c>
      <c r="GO517">
        <f t="shared" si="456"/>
        <v>0</v>
      </c>
      <c r="GP517">
        <f t="shared" si="457"/>
        <v>0</v>
      </c>
      <c r="GR517">
        <v>0</v>
      </c>
      <c r="GS517">
        <v>3</v>
      </c>
      <c r="GT517">
        <v>0</v>
      </c>
      <c r="GU517" t="s">
        <v>6</v>
      </c>
      <c r="GV517">
        <f t="shared" si="458"/>
        <v>0</v>
      </c>
      <c r="GW517">
        <v>1</v>
      </c>
      <c r="GX517">
        <f t="shared" si="459"/>
        <v>0</v>
      </c>
      <c r="HA517">
        <v>0</v>
      </c>
      <c r="HB517">
        <v>0</v>
      </c>
      <c r="HC517">
        <f t="shared" si="460"/>
        <v>0</v>
      </c>
      <c r="HE517" t="s">
        <v>6</v>
      </c>
      <c r="HF517" t="s">
        <v>6</v>
      </c>
      <c r="HM517" t="s">
        <v>6</v>
      </c>
      <c r="HN517" t="s">
        <v>27</v>
      </c>
      <c r="HO517" t="s">
        <v>28</v>
      </c>
      <c r="HP517" t="s">
        <v>25</v>
      </c>
      <c r="HQ517" t="s">
        <v>25</v>
      </c>
      <c r="HS517">
        <v>0</v>
      </c>
      <c r="IK517">
        <v>0</v>
      </c>
    </row>
    <row r="518" spans="1:245" x14ac:dyDescent="0.2">
      <c r="A518">
        <v>18</v>
      </c>
      <c r="B518">
        <v>1</v>
      </c>
      <c r="C518">
        <v>345</v>
      </c>
      <c r="E518" t="s">
        <v>362</v>
      </c>
      <c r="F518" t="s">
        <v>153</v>
      </c>
      <c r="G518" t="s">
        <v>154</v>
      </c>
      <c r="H518" t="str">
        <f>'1.Ведомость'!C192</f>
        <v>м2</v>
      </c>
      <c r="I518">
        <f>I517*J518</f>
        <v>-17.748000000000001</v>
      </c>
      <c r="J518">
        <v>-122.40000000000002</v>
      </c>
      <c r="K518">
        <v>-122.4</v>
      </c>
      <c r="O518">
        <f t="shared" si="422"/>
        <v>-2146</v>
      </c>
      <c r="P518">
        <f t="shared" si="423"/>
        <v>-2146</v>
      </c>
      <c r="Q518">
        <f t="shared" si="424"/>
        <v>0</v>
      </c>
      <c r="R518">
        <f t="shared" si="425"/>
        <v>0</v>
      </c>
      <c r="S518">
        <f t="shared" si="426"/>
        <v>0</v>
      </c>
      <c r="T518">
        <f t="shared" si="427"/>
        <v>0</v>
      </c>
      <c r="U518">
        <f t="shared" si="428"/>
        <v>0</v>
      </c>
      <c r="V518">
        <f t="shared" si="429"/>
        <v>0</v>
      </c>
      <c r="W518">
        <f t="shared" si="430"/>
        <v>0</v>
      </c>
      <c r="X518">
        <f t="shared" si="431"/>
        <v>0</v>
      </c>
      <c r="Y518">
        <f t="shared" si="432"/>
        <v>0</v>
      </c>
      <c r="AA518">
        <v>92810797</v>
      </c>
      <c r="AB518">
        <f t="shared" si="433"/>
        <v>12.19</v>
      </c>
      <c r="AC518">
        <f t="shared" si="434"/>
        <v>12.19</v>
      </c>
      <c r="AD518">
        <f t="shared" si="435"/>
        <v>0</v>
      </c>
      <c r="AE518">
        <f t="shared" si="436"/>
        <v>0</v>
      </c>
      <c r="AF518">
        <f t="shared" si="437"/>
        <v>0</v>
      </c>
      <c r="AG518">
        <f t="shared" si="438"/>
        <v>0</v>
      </c>
      <c r="AH518">
        <f t="shared" si="439"/>
        <v>0</v>
      </c>
      <c r="AI518">
        <f t="shared" si="440"/>
        <v>0</v>
      </c>
      <c r="AJ518">
        <f t="shared" si="441"/>
        <v>0</v>
      </c>
      <c r="AK518">
        <v>12.19</v>
      </c>
      <c r="AL518">
        <v>12.19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112</v>
      </c>
      <c r="AU518">
        <v>65</v>
      </c>
      <c r="AV518">
        <v>1</v>
      </c>
      <c r="AW518">
        <v>1</v>
      </c>
      <c r="AZ518">
        <v>1</v>
      </c>
      <c r="BA518">
        <v>1</v>
      </c>
      <c r="BB518">
        <v>1</v>
      </c>
      <c r="BC518">
        <v>9.92</v>
      </c>
      <c r="BD518" t="s">
        <v>6</v>
      </c>
      <c r="BE518" t="s">
        <v>6</v>
      </c>
      <c r="BF518" t="s">
        <v>6</v>
      </c>
      <c r="BG518" t="s">
        <v>6</v>
      </c>
      <c r="BH518">
        <v>3</v>
      </c>
      <c r="BI518">
        <v>1</v>
      </c>
      <c r="BJ518" t="s">
        <v>156</v>
      </c>
      <c r="BM518">
        <v>11001</v>
      </c>
      <c r="BN518">
        <v>0</v>
      </c>
      <c r="BO518" t="s">
        <v>6</v>
      </c>
      <c r="BP518">
        <v>0</v>
      </c>
      <c r="BQ518">
        <v>2</v>
      </c>
      <c r="BR518">
        <v>1</v>
      </c>
      <c r="BS518">
        <v>1</v>
      </c>
      <c r="BT518">
        <v>1</v>
      </c>
      <c r="BU518">
        <v>1</v>
      </c>
      <c r="BV518">
        <v>1</v>
      </c>
      <c r="BW518">
        <v>1</v>
      </c>
      <c r="BX518">
        <v>1</v>
      </c>
      <c r="BY518" t="s">
        <v>6</v>
      </c>
      <c r="BZ518">
        <v>112</v>
      </c>
      <c r="CA518">
        <v>65</v>
      </c>
      <c r="CB518" t="s">
        <v>6</v>
      </c>
      <c r="CE518">
        <v>0</v>
      </c>
      <c r="CF518">
        <v>0</v>
      </c>
      <c r="CG518">
        <v>0</v>
      </c>
      <c r="CM518">
        <v>0</v>
      </c>
      <c r="CN518" t="s">
        <v>6</v>
      </c>
      <c r="CO518">
        <v>0</v>
      </c>
      <c r="CP518">
        <f t="shared" si="442"/>
        <v>-2146</v>
      </c>
      <c r="CQ518">
        <f t="shared" si="443"/>
        <v>120.92479999999999</v>
      </c>
      <c r="CR518">
        <f t="shared" si="444"/>
        <v>0</v>
      </c>
      <c r="CS518">
        <f t="shared" si="445"/>
        <v>0</v>
      </c>
      <c r="CT518">
        <f t="shared" si="446"/>
        <v>0</v>
      </c>
      <c r="CU518">
        <f t="shared" si="447"/>
        <v>0</v>
      </c>
      <c r="CV518">
        <f t="shared" si="448"/>
        <v>0</v>
      </c>
      <c r="CW518">
        <f t="shared" si="449"/>
        <v>0</v>
      </c>
      <c r="CX518">
        <f t="shared" si="450"/>
        <v>0</v>
      </c>
      <c r="CY518">
        <f t="shared" si="451"/>
        <v>0</v>
      </c>
      <c r="CZ518">
        <f t="shared" si="452"/>
        <v>0</v>
      </c>
      <c r="DC518" t="s">
        <v>6</v>
      </c>
      <c r="DD518" t="s">
        <v>6</v>
      </c>
      <c r="DE518" t="s">
        <v>6</v>
      </c>
      <c r="DF518" t="s">
        <v>6</v>
      </c>
      <c r="DG518" t="s">
        <v>6</v>
      </c>
      <c r="DH518" t="s">
        <v>6</v>
      </c>
      <c r="DI518" t="s">
        <v>6</v>
      </c>
      <c r="DJ518" t="s">
        <v>6</v>
      </c>
      <c r="DK518" t="s">
        <v>6</v>
      </c>
      <c r="DL518" t="s">
        <v>6</v>
      </c>
      <c r="DM518" t="s">
        <v>6</v>
      </c>
      <c r="DN518">
        <v>0</v>
      </c>
      <c r="DO518">
        <v>0</v>
      </c>
      <c r="DP518">
        <v>1</v>
      </c>
      <c r="DQ518">
        <v>1</v>
      </c>
      <c r="DU518">
        <v>1005</v>
      </c>
      <c r="DV518" t="s">
        <v>155</v>
      </c>
      <c r="DW518" t="s">
        <v>155</v>
      </c>
      <c r="DX518">
        <v>1</v>
      </c>
      <c r="DZ518" t="s">
        <v>6</v>
      </c>
      <c r="EA518" t="s">
        <v>6</v>
      </c>
      <c r="EB518" t="s">
        <v>6</v>
      </c>
      <c r="EC518" t="s">
        <v>6</v>
      </c>
      <c r="EE518">
        <v>66434313</v>
      </c>
      <c r="EF518">
        <v>2</v>
      </c>
      <c r="EG518" t="s">
        <v>24</v>
      </c>
      <c r="EH518">
        <v>11</v>
      </c>
      <c r="EI518" t="s">
        <v>25</v>
      </c>
      <c r="EJ518">
        <v>1</v>
      </c>
      <c r="EK518">
        <v>11001</v>
      </c>
      <c r="EL518" t="s">
        <v>25</v>
      </c>
      <c r="EM518" t="s">
        <v>26</v>
      </c>
      <c r="EO518" t="s">
        <v>6</v>
      </c>
      <c r="EQ518">
        <v>32768</v>
      </c>
      <c r="ER518">
        <v>12.19</v>
      </c>
      <c r="ES518">
        <v>12.19</v>
      </c>
      <c r="ET518">
        <v>0</v>
      </c>
      <c r="EU518">
        <v>0</v>
      </c>
      <c r="EV518">
        <v>0</v>
      </c>
      <c r="EW518">
        <v>0</v>
      </c>
      <c r="EX518">
        <v>0</v>
      </c>
      <c r="FQ518">
        <v>0</v>
      </c>
      <c r="FR518">
        <v>0</v>
      </c>
      <c r="FS518">
        <v>0</v>
      </c>
      <c r="FX518">
        <v>112</v>
      </c>
      <c r="FY518">
        <v>65</v>
      </c>
      <c r="GA518" t="s">
        <v>6</v>
      </c>
      <c r="GD518">
        <v>1</v>
      </c>
      <c r="GF518">
        <v>-2139829613</v>
      </c>
      <c r="GG518">
        <v>2</v>
      </c>
      <c r="GH518">
        <v>1</v>
      </c>
      <c r="GI518">
        <v>4</v>
      </c>
      <c r="GJ518">
        <v>0</v>
      </c>
      <c r="GK518">
        <v>0</v>
      </c>
      <c r="GL518">
        <f t="shared" si="453"/>
        <v>0</v>
      </c>
      <c r="GM518">
        <f t="shared" si="454"/>
        <v>-2146</v>
      </c>
      <c r="GN518">
        <f t="shared" si="455"/>
        <v>-2146</v>
      </c>
      <c r="GO518">
        <f t="shared" si="456"/>
        <v>0</v>
      </c>
      <c r="GP518">
        <f t="shared" si="457"/>
        <v>0</v>
      </c>
      <c r="GR518">
        <v>0</v>
      </c>
      <c r="GS518">
        <v>3</v>
      </c>
      <c r="GT518">
        <v>0</v>
      </c>
      <c r="GU518" t="s">
        <v>6</v>
      </c>
      <c r="GV518">
        <f t="shared" si="458"/>
        <v>0</v>
      </c>
      <c r="GW518">
        <v>1</v>
      </c>
      <c r="GX518">
        <f t="shared" si="459"/>
        <v>0</v>
      </c>
      <c r="HA518">
        <v>0</v>
      </c>
      <c r="HB518">
        <v>0</v>
      </c>
      <c r="HC518">
        <f t="shared" si="460"/>
        <v>0</v>
      </c>
      <c r="HE518" t="s">
        <v>6</v>
      </c>
      <c r="HF518" t="s">
        <v>6</v>
      </c>
      <c r="HM518" t="s">
        <v>6</v>
      </c>
      <c r="HN518" t="s">
        <v>27</v>
      </c>
      <c r="HO518" t="s">
        <v>28</v>
      </c>
      <c r="HP518" t="s">
        <v>25</v>
      </c>
      <c r="HQ518" t="s">
        <v>25</v>
      </c>
      <c r="HS518">
        <v>0</v>
      </c>
      <c r="IK518">
        <v>0</v>
      </c>
    </row>
    <row r="519" spans="1:245" x14ac:dyDescent="0.2">
      <c r="A519">
        <v>18</v>
      </c>
      <c r="B519">
        <v>1</v>
      </c>
      <c r="C519">
        <v>346</v>
      </c>
      <c r="E519" t="s">
        <v>363</v>
      </c>
      <c r="F519" t="s">
        <v>158</v>
      </c>
      <c r="G519" t="s">
        <v>159</v>
      </c>
      <c r="H519" t="str">
        <f>'1.Ведомость'!C193</f>
        <v>м2</v>
      </c>
      <c r="I519">
        <f>I517*J519</f>
        <v>17.748000000000001</v>
      </c>
      <c r="J519">
        <v>122.40000000000002</v>
      </c>
      <c r="K519">
        <v>122.4</v>
      </c>
      <c r="O519">
        <f t="shared" si="422"/>
        <v>342</v>
      </c>
      <c r="P519">
        <f t="shared" si="423"/>
        <v>342</v>
      </c>
      <c r="Q519">
        <f t="shared" si="424"/>
        <v>0</v>
      </c>
      <c r="R519">
        <f t="shared" si="425"/>
        <v>0</v>
      </c>
      <c r="S519">
        <f t="shared" si="426"/>
        <v>0</v>
      </c>
      <c r="T519">
        <f t="shared" si="427"/>
        <v>0</v>
      </c>
      <c r="U519">
        <f t="shared" si="428"/>
        <v>0</v>
      </c>
      <c r="V519">
        <f t="shared" si="429"/>
        <v>0</v>
      </c>
      <c r="W519">
        <f t="shared" si="430"/>
        <v>0</v>
      </c>
      <c r="X519">
        <f t="shared" si="431"/>
        <v>0</v>
      </c>
      <c r="Y519">
        <f t="shared" si="432"/>
        <v>0</v>
      </c>
      <c r="AA519">
        <v>92810797</v>
      </c>
      <c r="AB519">
        <f t="shared" si="433"/>
        <v>1.94</v>
      </c>
      <c r="AC519">
        <f t="shared" si="434"/>
        <v>1.94</v>
      </c>
      <c r="AD519">
        <f t="shared" si="435"/>
        <v>0</v>
      </c>
      <c r="AE519">
        <f t="shared" si="436"/>
        <v>0</v>
      </c>
      <c r="AF519">
        <f t="shared" si="437"/>
        <v>0</v>
      </c>
      <c r="AG519">
        <f t="shared" si="438"/>
        <v>0</v>
      </c>
      <c r="AH519">
        <f t="shared" si="439"/>
        <v>0</v>
      </c>
      <c r="AI519">
        <f t="shared" si="440"/>
        <v>0</v>
      </c>
      <c r="AJ519">
        <f t="shared" si="441"/>
        <v>0</v>
      </c>
      <c r="AK519">
        <v>1.94</v>
      </c>
      <c r="AL519">
        <v>1.94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  <c r="AS519">
        <v>0</v>
      </c>
      <c r="AT519">
        <v>0</v>
      </c>
      <c r="AU519">
        <v>0</v>
      </c>
      <c r="AV519">
        <v>1</v>
      </c>
      <c r="AW519">
        <v>1</v>
      </c>
      <c r="AZ519">
        <v>1</v>
      </c>
      <c r="BA519">
        <v>1</v>
      </c>
      <c r="BB519">
        <v>1</v>
      </c>
      <c r="BC519">
        <v>9.92</v>
      </c>
      <c r="BD519" t="s">
        <v>6</v>
      </c>
      <c r="BE519" t="s">
        <v>6</v>
      </c>
      <c r="BF519" t="s">
        <v>6</v>
      </c>
      <c r="BG519" t="s">
        <v>6</v>
      </c>
      <c r="BH519">
        <v>3</v>
      </c>
      <c r="BI519">
        <v>1</v>
      </c>
      <c r="BJ519" t="s">
        <v>160</v>
      </c>
      <c r="BM519">
        <v>500001</v>
      </c>
      <c r="BN519">
        <v>0</v>
      </c>
      <c r="BO519" t="s">
        <v>6</v>
      </c>
      <c r="BP519">
        <v>0</v>
      </c>
      <c r="BQ519">
        <v>8</v>
      </c>
      <c r="BR519">
        <v>0</v>
      </c>
      <c r="BS519">
        <v>1</v>
      </c>
      <c r="BT519">
        <v>1</v>
      </c>
      <c r="BU519">
        <v>1</v>
      </c>
      <c r="BV519">
        <v>1</v>
      </c>
      <c r="BW519">
        <v>1</v>
      </c>
      <c r="BX519">
        <v>1</v>
      </c>
      <c r="BY519" t="s">
        <v>6</v>
      </c>
      <c r="BZ519">
        <v>0</v>
      </c>
      <c r="CA519">
        <v>0</v>
      </c>
      <c r="CB519" t="s">
        <v>6</v>
      </c>
      <c r="CE519">
        <v>0</v>
      </c>
      <c r="CF519">
        <v>0</v>
      </c>
      <c r="CG519">
        <v>0</v>
      </c>
      <c r="CM519">
        <v>0</v>
      </c>
      <c r="CN519" t="s">
        <v>6</v>
      </c>
      <c r="CO519">
        <v>0</v>
      </c>
      <c r="CP519">
        <f t="shared" si="442"/>
        <v>342</v>
      </c>
      <c r="CQ519">
        <f t="shared" si="443"/>
        <v>19.244799999999998</v>
      </c>
      <c r="CR519">
        <f t="shared" si="444"/>
        <v>0</v>
      </c>
      <c r="CS519">
        <f t="shared" si="445"/>
        <v>0</v>
      </c>
      <c r="CT519">
        <f t="shared" si="446"/>
        <v>0</v>
      </c>
      <c r="CU519">
        <f t="shared" si="447"/>
        <v>0</v>
      </c>
      <c r="CV519">
        <f t="shared" si="448"/>
        <v>0</v>
      </c>
      <c r="CW519">
        <f t="shared" si="449"/>
        <v>0</v>
      </c>
      <c r="CX519">
        <f t="shared" si="450"/>
        <v>0</v>
      </c>
      <c r="CY519">
        <f t="shared" si="451"/>
        <v>0</v>
      </c>
      <c r="CZ519">
        <f t="shared" si="452"/>
        <v>0</v>
      </c>
      <c r="DC519" t="s">
        <v>6</v>
      </c>
      <c r="DD519" t="s">
        <v>6</v>
      </c>
      <c r="DE519" t="s">
        <v>6</v>
      </c>
      <c r="DF519" t="s">
        <v>6</v>
      </c>
      <c r="DG519" t="s">
        <v>6</v>
      </c>
      <c r="DH519" t="s">
        <v>6</v>
      </c>
      <c r="DI519" t="s">
        <v>6</v>
      </c>
      <c r="DJ519" t="s">
        <v>6</v>
      </c>
      <c r="DK519" t="s">
        <v>6</v>
      </c>
      <c r="DL519" t="s">
        <v>6</v>
      </c>
      <c r="DM519" t="s">
        <v>6</v>
      </c>
      <c r="DN519">
        <v>0</v>
      </c>
      <c r="DO519">
        <v>0</v>
      </c>
      <c r="DP519">
        <v>1</v>
      </c>
      <c r="DQ519">
        <v>1</v>
      </c>
      <c r="DU519">
        <v>1005</v>
      </c>
      <c r="DV519" t="s">
        <v>155</v>
      </c>
      <c r="DW519" t="s">
        <v>155</v>
      </c>
      <c r="DX519">
        <v>1</v>
      </c>
      <c r="DZ519" t="s">
        <v>6</v>
      </c>
      <c r="EA519" t="s">
        <v>6</v>
      </c>
      <c r="EB519" t="s">
        <v>6</v>
      </c>
      <c r="EC519" t="s">
        <v>6</v>
      </c>
      <c r="EE519">
        <v>66434565</v>
      </c>
      <c r="EF519">
        <v>8</v>
      </c>
      <c r="EG519" t="s">
        <v>161</v>
      </c>
      <c r="EH519">
        <v>0</v>
      </c>
      <c r="EI519" t="s">
        <v>6</v>
      </c>
      <c r="EJ519">
        <v>1</v>
      </c>
      <c r="EK519">
        <v>500001</v>
      </c>
      <c r="EL519" t="s">
        <v>162</v>
      </c>
      <c r="EM519" t="s">
        <v>163</v>
      </c>
      <c r="EO519" t="s">
        <v>6</v>
      </c>
      <c r="EQ519">
        <v>0</v>
      </c>
      <c r="ER519">
        <v>1.94</v>
      </c>
      <c r="ES519">
        <v>1.94</v>
      </c>
      <c r="ET519">
        <v>0</v>
      </c>
      <c r="EU519">
        <v>0</v>
      </c>
      <c r="EV519">
        <v>0</v>
      </c>
      <c r="EW519">
        <v>0</v>
      </c>
      <c r="EX519">
        <v>0</v>
      </c>
      <c r="FQ519">
        <v>0</v>
      </c>
      <c r="FR519">
        <v>0</v>
      </c>
      <c r="FS519">
        <v>0</v>
      </c>
      <c r="FX519">
        <v>0</v>
      </c>
      <c r="FY519">
        <v>0</v>
      </c>
      <c r="GA519" t="s">
        <v>6</v>
      </c>
      <c r="GD519">
        <v>1</v>
      </c>
      <c r="GF519">
        <v>-748384222</v>
      </c>
      <c r="GG519">
        <v>2</v>
      </c>
      <c r="GH519">
        <v>1</v>
      </c>
      <c r="GI519">
        <v>4</v>
      </c>
      <c r="GJ519">
        <v>0</v>
      </c>
      <c r="GK519">
        <v>0</v>
      </c>
      <c r="GL519">
        <f t="shared" si="453"/>
        <v>0</v>
      </c>
      <c r="GM519">
        <f t="shared" si="454"/>
        <v>342</v>
      </c>
      <c r="GN519">
        <f t="shared" si="455"/>
        <v>342</v>
      </c>
      <c r="GO519">
        <f t="shared" si="456"/>
        <v>0</v>
      </c>
      <c r="GP519">
        <f t="shared" si="457"/>
        <v>0</v>
      </c>
      <c r="GR519">
        <v>0</v>
      </c>
      <c r="GS519">
        <v>3</v>
      </c>
      <c r="GT519">
        <v>0</v>
      </c>
      <c r="GU519" t="s">
        <v>6</v>
      </c>
      <c r="GV519">
        <f t="shared" si="458"/>
        <v>0</v>
      </c>
      <c r="GW519">
        <v>1</v>
      </c>
      <c r="GX519">
        <f t="shared" si="459"/>
        <v>0</v>
      </c>
      <c r="HA519">
        <v>0</v>
      </c>
      <c r="HB519">
        <v>0</v>
      </c>
      <c r="HC519">
        <f t="shared" si="460"/>
        <v>0</v>
      </c>
      <c r="HE519" t="s">
        <v>6</v>
      </c>
      <c r="HF519" t="s">
        <v>6</v>
      </c>
      <c r="HM519" t="s">
        <v>6</v>
      </c>
      <c r="HN519" t="s">
        <v>6</v>
      </c>
      <c r="HO519" t="s">
        <v>6</v>
      </c>
      <c r="HP519" t="s">
        <v>6</v>
      </c>
      <c r="HQ519" t="s">
        <v>6</v>
      </c>
      <c r="HS519">
        <v>0</v>
      </c>
      <c r="IK519">
        <v>0</v>
      </c>
    </row>
    <row r="520" spans="1:245" x14ac:dyDescent="0.2">
      <c r="A520">
        <v>17</v>
      </c>
      <c r="B520">
        <v>1</v>
      </c>
      <c r="C520">
        <f>ROW(SmtRes!A351)</f>
        <v>351</v>
      </c>
      <c r="D520">
        <f>ROW(EtalonRes!A334)</f>
        <v>334</v>
      </c>
      <c r="E520" t="s">
        <v>364</v>
      </c>
      <c r="F520" t="s">
        <v>252</v>
      </c>
      <c r="G520" t="s">
        <v>253</v>
      </c>
      <c r="H520" t="s">
        <v>254</v>
      </c>
      <c r="I520">
        <v>15.5</v>
      </c>
      <c r="J520">
        <v>0</v>
      </c>
      <c r="K520">
        <v>15.5</v>
      </c>
      <c r="O520">
        <f t="shared" si="422"/>
        <v>431486</v>
      </c>
      <c r="P520">
        <f t="shared" si="423"/>
        <v>403620</v>
      </c>
      <c r="Q520">
        <f t="shared" si="424"/>
        <v>1762</v>
      </c>
      <c r="R520">
        <f t="shared" si="425"/>
        <v>890</v>
      </c>
      <c r="S520">
        <f t="shared" si="426"/>
        <v>26104</v>
      </c>
      <c r="T520">
        <f t="shared" si="427"/>
        <v>0</v>
      </c>
      <c r="U520">
        <f t="shared" si="428"/>
        <v>64.17</v>
      </c>
      <c r="V520">
        <f t="shared" si="429"/>
        <v>1.7050000000000001</v>
      </c>
      <c r="W520">
        <f t="shared" si="430"/>
        <v>0</v>
      </c>
      <c r="X520">
        <f t="shared" si="431"/>
        <v>31313</v>
      </c>
      <c r="Y520">
        <f t="shared" si="432"/>
        <v>21595</v>
      </c>
      <c r="AA520">
        <v>92810797</v>
      </c>
      <c r="AB520">
        <f t="shared" si="433"/>
        <v>2669.78</v>
      </c>
      <c r="AC520">
        <f t="shared" si="434"/>
        <v>2625</v>
      </c>
      <c r="AD520">
        <f t="shared" si="435"/>
        <v>7.23</v>
      </c>
      <c r="AE520">
        <f t="shared" si="436"/>
        <v>1.28</v>
      </c>
      <c r="AF520">
        <f t="shared" si="437"/>
        <v>37.549999999999997</v>
      </c>
      <c r="AG520">
        <f t="shared" si="438"/>
        <v>0</v>
      </c>
      <c r="AH520">
        <f t="shared" si="439"/>
        <v>4.1399999999999997</v>
      </c>
      <c r="AI520">
        <f t="shared" si="440"/>
        <v>0.11</v>
      </c>
      <c r="AJ520">
        <f t="shared" si="441"/>
        <v>0</v>
      </c>
      <c r="AK520">
        <v>2669.78</v>
      </c>
      <c r="AL520">
        <v>2625</v>
      </c>
      <c r="AM520">
        <v>7.23</v>
      </c>
      <c r="AN520">
        <v>1.28</v>
      </c>
      <c r="AO520">
        <v>37.549999999999997</v>
      </c>
      <c r="AP520">
        <v>0</v>
      </c>
      <c r="AQ520">
        <v>4.1399999999999997</v>
      </c>
      <c r="AR520">
        <v>0.11</v>
      </c>
      <c r="AS520">
        <v>0</v>
      </c>
      <c r="AT520">
        <v>116</v>
      </c>
      <c r="AU520">
        <v>80</v>
      </c>
      <c r="AV520">
        <v>1</v>
      </c>
      <c r="AW520">
        <v>1</v>
      </c>
      <c r="AZ520">
        <v>1</v>
      </c>
      <c r="BA520">
        <v>44.85</v>
      </c>
      <c r="BB520">
        <v>15.72</v>
      </c>
      <c r="BC520">
        <v>9.92</v>
      </c>
      <c r="BD520" t="s">
        <v>6</v>
      </c>
      <c r="BE520" t="s">
        <v>6</v>
      </c>
      <c r="BF520" t="s">
        <v>6</v>
      </c>
      <c r="BG520" t="s">
        <v>6</v>
      </c>
      <c r="BH520">
        <v>0</v>
      </c>
      <c r="BI520">
        <v>1</v>
      </c>
      <c r="BJ520" t="s">
        <v>255</v>
      </c>
      <c r="BM520">
        <v>7005</v>
      </c>
      <c r="BN520">
        <v>0</v>
      </c>
      <c r="BO520" t="s">
        <v>6</v>
      </c>
      <c r="BP520">
        <v>0</v>
      </c>
      <c r="BQ520">
        <v>2</v>
      </c>
      <c r="BR520">
        <v>0</v>
      </c>
      <c r="BS520">
        <v>44.85</v>
      </c>
      <c r="BT520">
        <v>1</v>
      </c>
      <c r="BU520">
        <v>1</v>
      </c>
      <c r="BV520">
        <v>1</v>
      </c>
      <c r="BW520">
        <v>1</v>
      </c>
      <c r="BX520">
        <v>1</v>
      </c>
      <c r="BY520" t="s">
        <v>6</v>
      </c>
      <c r="BZ520">
        <v>116</v>
      </c>
      <c r="CA520">
        <v>80</v>
      </c>
      <c r="CB520" t="s">
        <v>6</v>
      </c>
      <c r="CE520">
        <v>0</v>
      </c>
      <c r="CF520">
        <v>0</v>
      </c>
      <c r="CG520">
        <v>0</v>
      </c>
      <c r="CM520">
        <v>0</v>
      </c>
      <c r="CN520" t="s">
        <v>6</v>
      </c>
      <c r="CO520">
        <v>0</v>
      </c>
      <c r="CP520">
        <f t="shared" si="442"/>
        <v>431486</v>
      </c>
      <c r="CQ520">
        <f t="shared" si="443"/>
        <v>26040</v>
      </c>
      <c r="CR520">
        <f t="shared" si="444"/>
        <v>113.65560000000001</v>
      </c>
      <c r="CS520">
        <f t="shared" si="445"/>
        <v>57.408000000000001</v>
      </c>
      <c r="CT520">
        <f t="shared" si="446"/>
        <v>1684.1174999999998</v>
      </c>
      <c r="CU520">
        <f t="shared" si="447"/>
        <v>0</v>
      </c>
      <c r="CV520">
        <f t="shared" si="448"/>
        <v>4.1399999999999997</v>
      </c>
      <c r="CW520">
        <f t="shared" si="449"/>
        <v>0.11</v>
      </c>
      <c r="CX520">
        <f t="shared" si="450"/>
        <v>0</v>
      </c>
      <c r="CY520">
        <f t="shared" si="451"/>
        <v>31313.040000000001</v>
      </c>
      <c r="CZ520">
        <f t="shared" si="452"/>
        <v>21595.200000000001</v>
      </c>
      <c r="DC520" t="s">
        <v>6</v>
      </c>
      <c r="DD520" t="s">
        <v>6</v>
      </c>
      <c r="DE520" t="s">
        <v>6</v>
      </c>
      <c r="DF520" t="s">
        <v>6</v>
      </c>
      <c r="DG520" t="s">
        <v>6</v>
      </c>
      <c r="DH520" t="s">
        <v>6</v>
      </c>
      <c r="DI520" t="s">
        <v>6</v>
      </c>
      <c r="DJ520" t="s">
        <v>6</v>
      </c>
      <c r="DK520" t="s">
        <v>6</v>
      </c>
      <c r="DL520" t="s">
        <v>6</v>
      </c>
      <c r="DM520" t="s">
        <v>6</v>
      </c>
      <c r="DN520">
        <v>0</v>
      </c>
      <c r="DO520">
        <v>0</v>
      </c>
      <c r="DP520">
        <v>1</v>
      </c>
      <c r="DQ520">
        <v>1</v>
      </c>
      <c r="DU520">
        <v>1003</v>
      </c>
      <c r="DV520" t="s">
        <v>254</v>
      </c>
      <c r="DW520" t="s">
        <v>254</v>
      </c>
      <c r="DX520">
        <v>100</v>
      </c>
      <c r="DZ520" t="s">
        <v>6</v>
      </c>
      <c r="EA520" t="s">
        <v>6</v>
      </c>
      <c r="EB520" t="s">
        <v>6</v>
      </c>
      <c r="EC520" t="s">
        <v>6</v>
      </c>
      <c r="EE520">
        <v>66434294</v>
      </c>
      <c r="EF520">
        <v>2</v>
      </c>
      <c r="EG520" t="s">
        <v>24</v>
      </c>
      <c r="EH520">
        <v>7</v>
      </c>
      <c r="EI520" t="s">
        <v>256</v>
      </c>
      <c r="EJ520">
        <v>1</v>
      </c>
      <c r="EK520">
        <v>7005</v>
      </c>
      <c r="EL520" t="s">
        <v>257</v>
      </c>
      <c r="EM520" t="s">
        <v>258</v>
      </c>
      <c r="EO520" t="s">
        <v>6</v>
      </c>
      <c r="EQ520">
        <v>1441792</v>
      </c>
      <c r="ER520">
        <v>2669.78</v>
      </c>
      <c r="ES520">
        <v>2625</v>
      </c>
      <c r="ET520">
        <v>7.23</v>
      </c>
      <c r="EU520">
        <v>1.28</v>
      </c>
      <c r="EV520">
        <v>37.549999999999997</v>
      </c>
      <c r="EW520">
        <v>4.1399999999999997</v>
      </c>
      <c r="EX520">
        <v>0.11</v>
      </c>
      <c r="EY520">
        <v>0</v>
      </c>
      <c r="FQ520">
        <v>0</v>
      </c>
      <c r="FR520">
        <v>0</v>
      </c>
      <c r="FS520">
        <v>0</v>
      </c>
      <c r="FX520">
        <v>116</v>
      </c>
      <c r="FY520">
        <v>80</v>
      </c>
      <c r="GA520" t="s">
        <v>6</v>
      </c>
      <c r="GD520">
        <v>1</v>
      </c>
      <c r="GF520">
        <v>49357986</v>
      </c>
      <c r="GG520">
        <v>2</v>
      </c>
      <c r="GH520">
        <v>1</v>
      </c>
      <c r="GI520">
        <v>4</v>
      </c>
      <c r="GJ520">
        <v>0</v>
      </c>
      <c r="GK520">
        <v>0</v>
      </c>
      <c r="GL520">
        <f t="shared" si="453"/>
        <v>0</v>
      </c>
      <c r="GM520">
        <f t="shared" si="454"/>
        <v>484394</v>
      </c>
      <c r="GN520">
        <f t="shared" si="455"/>
        <v>484394</v>
      </c>
      <c r="GO520">
        <f t="shared" si="456"/>
        <v>0</v>
      </c>
      <c r="GP520">
        <f t="shared" si="457"/>
        <v>0</v>
      </c>
      <c r="GR520">
        <v>0</v>
      </c>
      <c r="GS520">
        <v>3</v>
      </c>
      <c r="GT520">
        <v>0</v>
      </c>
      <c r="GU520" t="s">
        <v>6</v>
      </c>
      <c r="GV520">
        <f t="shared" si="458"/>
        <v>0</v>
      </c>
      <c r="GW520">
        <v>1</v>
      </c>
      <c r="GX520">
        <f t="shared" si="459"/>
        <v>0</v>
      </c>
      <c r="HA520">
        <v>0</v>
      </c>
      <c r="HB520">
        <v>0</v>
      </c>
      <c r="HC520">
        <f t="shared" si="460"/>
        <v>0</v>
      </c>
      <c r="HE520" t="s">
        <v>6</v>
      </c>
      <c r="HF520" t="s">
        <v>6</v>
      </c>
      <c r="HM520" t="s">
        <v>6</v>
      </c>
      <c r="HN520" t="s">
        <v>259</v>
      </c>
      <c r="HO520" t="s">
        <v>260</v>
      </c>
      <c r="HP520" t="s">
        <v>257</v>
      </c>
      <c r="HQ520" t="s">
        <v>257</v>
      </c>
      <c r="HS520">
        <v>0</v>
      </c>
      <c r="IK520">
        <v>0</v>
      </c>
    </row>
    <row r="521" spans="1:245" x14ac:dyDescent="0.2">
      <c r="A521">
        <v>18</v>
      </c>
      <c r="B521">
        <v>1</v>
      </c>
      <c r="C521">
        <v>351</v>
      </c>
      <c r="E521" t="s">
        <v>365</v>
      </c>
      <c r="F521" t="s">
        <v>262</v>
      </c>
      <c r="G521" t="s">
        <v>263</v>
      </c>
      <c r="H521" t="str">
        <f>'1.Ведомость'!C195</f>
        <v>100 м</v>
      </c>
      <c r="I521">
        <f>I520*J521</f>
        <v>-16.274999999999999</v>
      </c>
      <c r="J521">
        <v>-1.0499999999999998</v>
      </c>
      <c r="K521">
        <v>-1.05</v>
      </c>
      <c r="O521">
        <f t="shared" si="422"/>
        <v>-403620</v>
      </c>
      <c r="P521">
        <f t="shared" si="423"/>
        <v>-403620</v>
      </c>
      <c r="Q521">
        <f t="shared" si="424"/>
        <v>0</v>
      </c>
      <c r="R521">
        <f t="shared" si="425"/>
        <v>0</v>
      </c>
      <c r="S521">
        <f t="shared" si="426"/>
        <v>0</v>
      </c>
      <c r="T521">
        <f t="shared" si="427"/>
        <v>0</v>
      </c>
      <c r="U521">
        <f t="shared" si="428"/>
        <v>0</v>
      </c>
      <c r="V521">
        <f t="shared" si="429"/>
        <v>0</v>
      </c>
      <c r="W521">
        <f t="shared" si="430"/>
        <v>0</v>
      </c>
      <c r="X521">
        <f t="shared" si="431"/>
        <v>0</v>
      </c>
      <c r="Y521">
        <f t="shared" si="432"/>
        <v>0</v>
      </c>
      <c r="AA521">
        <v>92810797</v>
      </c>
      <c r="AB521">
        <f t="shared" si="433"/>
        <v>2500</v>
      </c>
      <c r="AC521">
        <f t="shared" si="434"/>
        <v>2500</v>
      </c>
      <c r="AD521">
        <f t="shared" si="435"/>
        <v>0</v>
      </c>
      <c r="AE521">
        <f t="shared" si="436"/>
        <v>0</v>
      </c>
      <c r="AF521">
        <f t="shared" si="437"/>
        <v>0</v>
      </c>
      <c r="AG521">
        <f t="shared" si="438"/>
        <v>0</v>
      </c>
      <c r="AH521">
        <f t="shared" si="439"/>
        <v>0</v>
      </c>
      <c r="AI521">
        <f t="shared" si="440"/>
        <v>0</v>
      </c>
      <c r="AJ521">
        <f t="shared" si="441"/>
        <v>0</v>
      </c>
      <c r="AK521">
        <v>2500</v>
      </c>
      <c r="AL521">
        <v>2500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  <c r="AS521">
        <v>0</v>
      </c>
      <c r="AT521">
        <v>116</v>
      </c>
      <c r="AU521">
        <v>80</v>
      </c>
      <c r="AV521">
        <v>1</v>
      </c>
      <c r="AW521">
        <v>1</v>
      </c>
      <c r="AZ521">
        <v>1</v>
      </c>
      <c r="BA521">
        <v>1</v>
      </c>
      <c r="BB521">
        <v>1</v>
      </c>
      <c r="BC521">
        <v>9.92</v>
      </c>
      <c r="BD521" t="s">
        <v>6</v>
      </c>
      <c r="BE521" t="s">
        <v>6</v>
      </c>
      <c r="BF521" t="s">
        <v>6</v>
      </c>
      <c r="BG521" t="s">
        <v>6</v>
      </c>
      <c r="BH521">
        <v>3</v>
      </c>
      <c r="BI521">
        <v>1</v>
      </c>
      <c r="BJ521" t="s">
        <v>264</v>
      </c>
      <c r="BM521">
        <v>7005</v>
      </c>
      <c r="BN521">
        <v>0</v>
      </c>
      <c r="BO521" t="s">
        <v>6</v>
      </c>
      <c r="BP521">
        <v>0</v>
      </c>
      <c r="BQ521">
        <v>2</v>
      </c>
      <c r="BR521">
        <v>1</v>
      </c>
      <c r="BS521">
        <v>1</v>
      </c>
      <c r="BT521">
        <v>1</v>
      </c>
      <c r="BU521">
        <v>1</v>
      </c>
      <c r="BV521">
        <v>1</v>
      </c>
      <c r="BW521">
        <v>1</v>
      </c>
      <c r="BX521">
        <v>1</v>
      </c>
      <c r="BY521" t="s">
        <v>6</v>
      </c>
      <c r="BZ521">
        <v>116</v>
      </c>
      <c r="CA521">
        <v>80</v>
      </c>
      <c r="CB521" t="s">
        <v>6</v>
      </c>
      <c r="CE521">
        <v>0</v>
      </c>
      <c r="CF521">
        <v>0</v>
      </c>
      <c r="CG521">
        <v>0</v>
      </c>
      <c r="CM521">
        <v>0</v>
      </c>
      <c r="CN521" t="s">
        <v>6</v>
      </c>
      <c r="CO521">
        <v>0</v>
      </c>
      <c r="CP521">
        <f t="shared" si="442"/>
        <v>-403620</v>
      </c>
      <c r="CQ521">
        <f t="shared" si="443"/>
        <v>24800</v>
      </c>
      <c r="CR521">
        <f t="shared" si="444"/>
        <v>0</v>
      </c>
      <c r="CS521">
        <f t="shared" si="445"/>
        <v>0</v>
      </c>
      <c r="CT521">
        <f t="shared" si="446"/>
        <v>0</v>
      </c>
      <c r="CU521">
        <f t="shared" si="447"/>
        <v>0</v>
      </c>
      <c r="CV521">
        <f t="shared" si="448"/>
        <v>0</v>
      </c>
      <c r="CW521">
        <f t="shared" si="449"/>
        <v>0</v>
      </c>
      <c r="CX521">
        <f t="shared" si="450"/>
        <v>0</v>
      </c>
      <c r="CY521">
        <f t="shared" si="451"/>
        <v>0</v>
      </c>
      <c r="CZ521">
        <f t="shared" si="452"/>
        <v>0</v>
      </c>
      <c r="DC521" t="s">
        <v>6</v>
      </c>
      <c r="DD521" t="s">
        <v>6</v>
      </c>
      <c r="DE521" t="s">
        <v>6</v>
      </c>
      <c r="DF521" t="s">
        <v>6</v>
      </c>
      <c r="DG521" t="s">
        <v>6</v>
      </c>
      <c r="DH521" t="s">
        <v>6</v>
      </c>
      <c r="DI521" t="s">
        <v>6</v>
      </c>
      <c r="DJ521" t="s">
        <v>6</v>
      </c>
      <c r="DK521" t="s">
        <v>6</v>
      </c>
      <c r="DL521" t="s">
        <v>6</v>
      </c>
      <c r="DM521" t="s">
        <v>6</v>
      </c>
      <c r="DN521">
        <v>0</v>
      </c>
      <c r="DO521">
        <v>0</v>
      </c>
      <c r="DP521">
        <v>1</v>
      </c>
      <c r="DQ521">
        <v>1</v>
      </c>
      <c r="DU521">
        <v>1003</v>
      </c>
      <c r="DV521" t="s">
        <v>254</v>
      </c>
      <c r="DW521" t="s">
        <v>254</v>
      </c>
      <c r="DX521">
        <v>100</v>
      </c>
      <c r="DZ521" t="s">
        <v>6</v>
      </c>
      <c r="EA521" t="s">
        <v>6</v>
      </c>
      <c r="EB521" t="s">
        <v>6</v>
      </c>
      <c r="EC521" t="s">
        <v>6</v>
      </c>
      <c r="EE521">
        <v>66434294</v>
      </c>
      <c r="EF521">
        <v>2</v>
      </c>
      <c r="EG521" t="s">
        <v>24</v>
      </c>
      <c r="EH521">
        <v>7</v>
      </c>
      <c r="EI521" t="s">
        <v>256</v>
      </c>
      <c r="EJ521">
        <v>1</v>
      </c>
      <c r="EK521">
        <v>7005</v>
      </c>
      <c r="EL521" t="s">
        <v>257</v>
      </c>
      <c r="EM521" t="s">
        <v>258</v>
      </c>
      <c r="EO521" t="s">
        <v>6</v>
      </c>
      <c r="EQ521">
        <v>32768</v>
      </c>
      <c r="ER521">
        <v>2500</v>
      </c>
      <c r="ES521">
        <v>2500</v>
      </c>
      <c r="ET521">
        <v>0</v>
      </c>
      <c r="EU521">
        <v>0</v>
      </c>
      <c r="EV521">
        <v>0</v>
      </c>
      <c r="EW521">
        <v>0</v>
      </c>
      <c r="EX521">
        <v>0</v>
      </c>
      <c r="FQ521">
        <v>0</v>
      </c>
      <c r="FR521">
        <v>0</v>
      </c>
      <c r="FS521">
        <v>0</v>
      </c>
      <c r="FX521">
        <v>116</v>
      </c>
      <c r="FY521">
        <v>80</v>
      </c>
      <c r="GA521" t="s">
        <v>6</v>
      </c>
      <c r="GD521">
        <v>1</v>
      </c>
      <c r="GF521">
        <v>1075842345</v>
      </c>
      <c r="GG521">
        <v>2</v>
      </c>
      <c r="GH521">
        <v>1</v>
      </c>
      <c r="GI521">
        <v>4</v>
      </c>
      <c r="GJ521">
        <v>0</v>
      </c>
      <c r="GK521">
        <v>0</v>
      </c>
      <c r="GL521">
        <f t="shared" si="453"/>
        <v>0</v>
      </c>
      <c r="GM521">
        <f t="shared" si="454"/>
        <v>-403620</v>
      </c>
      <c r="GN521">
        <f t="shared" si="455"/>
        <v>-403620</v>
      </c>
      <c r="GO521">
        <f t="shared" si="456"/>
        <v>0</v>
      </c>
      <c r="GP521">
        <f t="shared" si="457"/>
        <v>0</v>
      </c>
      <c r="GR521">
        <v>0</v>
      </c>
      <c r="GS521">
        <v>3</v>
      </c>
      <c r="GT521">
        <v>0</v>
      </c>
      <c r="GU521" t="s">
        <v>6</v>
      </c>
      <c r="GV521">
        <f t="shared" si="458"/>
        <v>0</v>
      </c>
      <c r="GW521">
        <v>1</v>
      </c>
      <c r="GX521">
        <f t="shared" si="459"/>
        <v>0</v>
      </c>
      <c r="HA521">
        <v>0</v>
      </c>
      <c r="HB521">
        <v>0</v>
      </c>
      <c r="HC521">
        <f t="shared" si="460"/>
        <v>0</v>
      </c>
      <c r="HE521" t="s">
        <v>6</v>
      </c>
      <c r="HF521" t="s">
        <v>6</v>
      </c>
      <c r="HM521" t="s">
        <v>6</v>
      </c>
      <c r="HN521" t="s">
        <v>259</v>
      </c>
      <c r="HO521" t="s">
        <v>260</v>
      </c>
      <c r="HP521" t="s">
        <v>257</v>
      </c>
      <c r="HQ521" t="s">
        <v>257</v>
      </c>
      <c r="HS521">
        <v>0</v>
      </c>
      <c r="IK521">
        <v>0</v>
      </c>
    </row>
    <row r="522" spans="1:245" x14ac:dyDescent="0.2">
      <c r="A522">
        <v>18</v>
      </c>
      <c r="B522">
        <v>1</v>
      </c>
      <c r="C522">
        <v>350</v>
      </c>
      <c r="E522" t="s">
        <v>366</v>
      </c>
      <c r="F522" t="s">
        <v>266</v>
      </c>
      <c r="G522" t="s">
        <v>267</v>
      </c>
      <c r="H522" t="str">
        <f>'1.Ведомость'!C196</f>
        <v>м</v>
      </c>
      <c r="I522">
        <f>I520*J522</f>
        <v>1627.5</v>
      </c>
      <c r="J522">
        <v>105</v>
      </c>
      <c r="K522">
        <v>105</v>
      </c>
      <c r="O522">
        <f t="shared" si="422"/>
        <v>27123</v>
      </c>
      <c r="P522">
        <f t="shared" si="423"/>
        <v>27123</v>
      </c>
      <c r="Q522">
        <f t="shared" si="424"/>
        <v>0</v>
      </c>
      <c r="R522">
        <f t="shared" si="425"/>
        <v>0</v>
      </c>
      <c r="S522">
        <f t="shared" si="426"/>
        <v>0</v>
      </c>
      <c r="T522">
        <f t="shared" si="427"/>
        <v>0</v>
      </c>
      <c r="U522">
        <f t="shared" si="428"/>
        <v>0</v>
      </c>
      <c r="V522">
        <f t="shared" si="429"/>
        <v>0</v>
      </c>
      <c r="W522">
        <f t="shared" si="430"/>
        <v>0</v>
      </c>
      <c r="X522">
        <f t="shared" si="431"/>
        <v>0</v>
      </c>
      <c r="Y522">
        <f t="shared" si="432"/>
        <v>0</v>
      </c>
      <c r="AA522">
        <v>92810797</v>
      </c>
      <c r="AB522">
        <f t="shared" si="433"/>
        <v>1.68</v>
      </c>
      <c r="AC522">
        <f t="shared" si="434"/>
        <v>1.68</v>
      </c>
      <c r="AD522">
        <f t="shared" si="435"/>
        <v>0</v>
      </c>
      <c r="AE522">
        <f t="shared" si="436"/>
        <v>0</v>
      </c>
      <c r="AF522">
        <f t="shared" si="437"/>
        <v>0</v>
      </c>
      <c r="AG522">
        <f t="shared" si="438"/>
        <v>0</v>
      </c>
      <c r="AH522">
        <f t="shared" si="439"/>
        <v>0</v>
      </c>
      <c r="AI522">
        <f t="shared" si="440"/>
        <v>0</v>
      </c>
      <c r="AJ522">
        <f t="shared" si="441"/>
        <v>0</v>
      </c>
      <c r="AK522">
        <v>1.68</v>
      </c>
      <c r="AL522">
        <v>1.68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  <c r="AS522">
        <v>0</v>
      </c>
      <c r="AT522">
        <v>116</v>
      </c>
      <c r="AU522">
        <v>80</v>
      </c>
      <c r="AV522">
        <v>1</v>
      </c>
      <c r="AW522">
        <v>1</v>
      </c>
      <c r="AZ522">
        <v>1</v>
      </c>
      <c r="BA522">
        <v>1</v>
      </c>
      <c r="BB522">
        <v>1</v>
      </c>
      <c r="BC522">
        <v>9.92</v>
      </c>
      <c r="BD522" t="s">
        <v>6</v>
      </c>
      <c r="BE522" t="s">
        <v>6</v>
      </c>
      <c r="BF522" t="s">
        <v>6</v>
      </c>
      <c r="BG522" t="s">
        <v>6</v>
      </c>
      <c r="BH522">
        <v>3</v>
      </c>
      <c r="BI522">
        <v>1</v>
      </c>
      <c r="BJ522" t="s">
        <v>269</v>
      </c>
      <c r="BM522">
        <v>7005</v>
      </c>
      <c r="BN522">
        <v>0</v>
      </c>
      <c r="BO522" t="s">
        <v>6</v>
      </c>
      <c r="BP522">
        <v>0</v>
      </c>
      <c r="BQ522">
        <v>2</v>
      </c>
      <c r="BR522">
        <v>0</v>
      </c>
      <c r="BS522">
        <v>1</v>
      </c>
      <c r="BT522">
        <v>1</v>
      </c>
      <c r="BU522">
        <v>1</v>
      </c>
      <c r="BV522">
        <v>1</v>
      </c>
      <c r="BW522">
        <v>1</v>
      </c>
      <c r="BX522">
        <v>1</v>
      </c>
      <c r="BY522" t="s">
        <v>6</v>
      </c>
      <c r="BZ522">
        <v>116</v>
      </c>
      <c r="CA522">
        <v>80</v>
      </c>
      <c r="CB522" t="s">
        <v>6</v>
      </c>
      <c r="CE522">
        <v>0</v>
      </c>
      <c r="CF522">
        <v>0</v>
      </c>
      <c r="CG522">
        <v>0</v>
      </c>
      <c r="CM522">
        <v>0</v>
      </c>
      <c r="CN522" t="s">
        <v>6</v>
      </c>
      <c r="CO522">
        <v>0</v>
      </c>
      <c r="CP522">
        <f t="shared" si="442"/>
        <v>27123</v>
      </c>
      <c r="CQ522">
        <f t="shared" si="443"/>
        <v>16.665599999999998</v>
      </c>
      <c r="CR522">
        <f t="shared" si="444"/>
        <v>0</v>
      </c>
      <c r="CS522">
        <f t="shared" si="445"/>
        <v>0</v>
      </c>
      <c r="CT522">
        <f t="shared" si="446"/>
        <v>0</v>
      </c>
      <c r="CU522">
        <f t="shared" si="447"/>
        <v>0</v>
      </c>
      <c r="CV522">
        <f t="shared" si="448"/>
        <v>0</v>
      </c>
      <c r="CW522">
        <f t="shared" si="449"/>
        <v>0</v>
      </c>
      <c r="CX522">
        <f t="shared" si="450"/>
        <v>0</v>
      </c>
      <c r="CY522">
        <f t="shared" si="451"/>
        <v>0</v>
      </c>
      <c r="CZ522">
        <f t="shared" si="452"/>
        <v>0</v>
      </c>
      <c r="DC522" t="s">
        <v>6</v>
      </c>
      <c r="DD522" t="s">
        <v>6</v>
      </c>
      <c r="DE522" t="s">
        <v>6</v>
      </c>
      <c r="DF522" t="s">
        <v>6</v>
      </c>
      <c r="DG522" t="s">
        <v>6</v>
      </c>
      <c r="DH522" t="s">
        <v>6</v>
      </c>
      <c r="DI522" t="s">
        <v>6</v>
      </c>
      <c r="DJ522" t="s">
        <v>6</v>
      </c>
      <c r="DK522" t="s">
        <v>6</v>
      </c>
      <c r="DL522" t="s">
        <v>6</v>
      </c>
      <c r="DM522" t="s">
        <v>6</v>
      </c>
      <c r="DN522">
        <v>0</v>
      </c>
      <c r="DO522">
        <v>0</v>
      </c>
      <c r="DP522">
        <v>1</v>
      </c>
      <c r="DQ522">
        <v>1</v>
      </c>
      <c r="DU522">
        <v>1003</v>
      </c>
      <c r="DV522" t="s">
        <v>268</v>
      </c>
      <c r="DW522" t="s">
        <v>268</v>
      </c>
      <c r="DX522">
        <v>1</v>
      </c>
      <c r="DZ522" t="s">
        <v>6</v>
      </c>
      <c r="EA522" t="s">
        <v>6</v>
      </c>
      <c r="EB522" t="s">
        <v>6</v>
      </c>
      <c r="EC522" t="s">
        <v>6</v>
      </c>
      <c r="EE522">
        <v>66434294</v>
      </c>
      <c r="EF522">
        <v>2</v>
      </c>
      <c r="EG522" t="s">
        <v>24</v>
      </c>
      <c r="EH522">
        <v>7</v>
      </c>
      <c r="EI522" t="s">
        <v>256</v>
      </c>
      <c r="EJ522">
        <v>1</v>
      </c>
      <c r="EK522">
        <v>7005</v>
      </c>
      <c r="EL522" t="s">
        <v>257</v>
      </c>
      <c r="EM522" t="s">
        <v>258</v>
      </c>
      <c r="EO522" t="s">
        <v>6</v>
      </c>
      <c r="EQ522">
        <v>0</v>
      </c>
      <c r="ER522">
        <v>1.68</v>
      </c>
      <c r="ES522">
        <v>1.68</v>
      </c>
      <c r="ET522">
        <v>0</v>
      </c>
      <c r="EU522">
        <v>0</v>
      </c>
      <c r="EV522">
        <v>0</v>
      </c>
      <c r="EW522">
        <v>0</v>
      </c>
      <c r="EX522">
        <v>0</v>
      </c>
      <c r="FQ522">
        <v>0</v>
      </c>
      <c r="FR522">
        <v>0</v>
      </c>
      <c r="FS522">
        <v>0</v>
      </c>
      <c r="FX522">
        <v>116</v>
      </c>
      <c r="FY522">
        <v>80</v>
      </c>
      <c r="GA522" t="s">
        <v>6</v>
      </c>
      <c r="GD522">
        <v>1</v>
      </c>
      <c r="GF522">
        <v>-13007914</v>
      </c>
      <c r="GG522">
        <v>2</v>
      </c>
      <c r="GH522">
        <v>1</v>
      </c>
      <c r="GI522">
        <v>4</v>
      </c>
      <c r="GJ522">
        <v>0</v>
      </c>
      <c r="GK522">
        <v>0</v>
      </c>
      <c r="GL522">
        <f t="shared" si="453"/>
        <v>0</v>
      </c>
      <c r="GM522">
        <f t="shared" si="454"/>
        <v>27123</v>
      </c>
      <c r="GN522">
        <f t="shared" si="455"/>
        <v>27123</v>
      </c>
      <c r="GO522">
        <f t="shared" si="456"/>
        <v>0</v>
      </c>
      <c r="GP522">
        <f t="shared" si="457"/>
        <v>0</v>
      </c>
      <c r="GR522">
        <v>0</v>
      </c>
      <c r="GS522">
        <v>3</v>
      </c>
      <c r="GT522">
        <v>0</v>
      </c>
      <c r="GU522" t="s">
        <v>6</v>
      </c>
      <c r="GV522">
        <f t="shared" si="458"/>
        <v>0</v>
      </c>
      <c r="GW522">
        <v>1</v>
      </c>
      <c r="GX522">
        <f t="shared" si="459"/>
        <v>0</v>
      </c>
      <c r="HA522">
        <v>0</v>
      </c>
      <c r="HB522">
        <v>0</v>
      </c>
      <c r="HC522">
        <f t="shared" si="460"/>
        <v>0</v>
      </c>
      <c r="HE522" t="s">
        <v>6</v>
      </c>
      <c r="HF522" t="s">
        <v>6</v>
      </c>
      <c r="HM522" t="s">
        <v>6</v>
      </c>
      <c r="HN522" t="s">
        <v>259</v>
      </c>
      <c r="HO522" t="s">
        <v>260</v>
      </c>
      <c r="HP522" t="s">
        <v>257</v>
      </c>
      <c r="HQ522" t="s">
        <v>257</v>
      </c>
      <c r="HS522">
        <v>0</v>
      </c>
      <c r="IK522">
        <v>0</v>
      </c>
    </row>
    <row r="523" spans="1:245" x14ac:dyDescent="0.2">
      <c r="A523">
        <v>17</v>
      </c>
      <c r="B523">
        <v>1</v>
      </c>
      <c r="C523">
        <f>ROW(SmtRes!A357)</f>
        <v>357</v>
      </c>
      <c r="D523">
        <f>ROW(EtalonRes!A340)</f>
        <v>340</v>
      </c>
      <c r="E523" t="s">
        <v>367</v>
      </c>
      <c r="F523" t="s">
        <v>64</v>
      </c>
      <c r="G523" t="s">
        <v>177</v>
      </c>
      <c r="H523" t="s">
        <v>22</v>
      </c>
      <c r="I523">
        <v>0.14499999999999999</v>
      </c>
      <c r="J523">
        <v>0</v>
      </c>
      <c r="K523">
        <v>0.14499999999999999</v>
      </c>
      <c r="O523">
        <f t="shared" si="422"/>
        <v>1949</v>
      </c>
      <c r="P523">
        <f t="shared" si="423"/>
        <v>12</v>
      </c>
      <c r="Q523">
        <f t="shared" si="424"/>
        <v>99</v>
      </c>
      <c r="R523">
        <f t="shared" si="425"/>
        <v>112</v>
      </c>
      <c r="S523">
        <f t="shared" si="426"/>
        <v>1838</v>
      </c>
      <c r="T523">
        <f t="shared" si="427"/>
        <v>0</v>
      </c>
      <c r="U523">
        <f t="shared" si="428"/>
        <v>5.1619999999999999</v>
      </c>
      <c r="V523">
        <f t="shared" si="429"/>
        <v>0.18415000000000001</v>
      </c>
      <c r="W523">
        <f t="shared" si="430"/>
        <v>0</v>
      </c>
      <c r="X523">
        <f t="shared" si="431"/>
        <v>2184</v>
      </c>
      <c r="Y523">
        <f t="shared" si="432"/>
        <v>1268</v>
      </c>
      <c r="AA523">
        <v>92810797</v>
      </c>
      <c r="AB523">
        <f t="shared" si="433"/>
        <v>334.81</v>
      </c>
      <c r="AC523">
        <f t="shared" si="434"/>
        <v>8.5399999999999991</v>
      </c>
      <c r="AD523">
        <f t="shared" si="435"/>
        <v>43.61</v>
      </c>
      <c r="AE523">
        <f t="shared" si="436"/>
        <v>17.149999999999999</v>
      </c>
      <c r="AF523">
        <f t="shared" si="437"/>
        <v>282.66000000000003</v>
      </c>
      <c r="AG523">
        <f t="shared" si="438"/>
        <v>0</v>
      </c>
      <c r="AH523">
        <f t="shared" si="439"/>
        <v>35.6</v>
      </c>
      <c r="AI523">
        <f t="shared" si="440"/>
        <v>1.27</v>
      </c>
      <c r="AJ523">
        <f t="shared" si="441"/>
        <v>0</v>
      </c>
      <c r="AK523">
        <v>334.81</v>
      </c>
      <c r="AL523">
        <v>8.5399999999999991</v>
      </c>
      <c r="AM523">
        <v>43.61</v>
      </c>
      <c r="AN523">
        <v>17.149999999999999</v>
      </c>
      <c r="AO523">
        <v>282.66000000000003</v>
      </c>
      <c r="AP523">
        <v>0</v>
      </c>
      <c r="AQ523">
        <v>35.6</v>
      </c>
      <c r="AR523">
        <v>1.27</v>
      </c>
      <c r="AS523">
        <v>0</v>
      </c>
      <c r="AT523">
        <v>112</v>
      </c>
      <c r="AU523">
        <v>65</v>
      </c>
      <c r="AV523">
        <v>1</v>
      </c>
      <c r="AW523">
        <v>1</v>
      </c>
      <c r="AZ523">
        <v>1</v>
      </c>
      <c r="BA523">
        <v>44.85</v>
      </c>
      <c r="BB523">
        <v>15.72</v>
      </c>
      <c r="BC523">
        <v>9.92</v>
      </c>
      <c r="BD523" t="s">
        <v>6</v>
      </c>
      <c r="BE523" t="s">
        <v>6</v>
      </c>
      <c r="BF523" t="s">
        <v>6</v>
      </c>
      <c r="BG523" t="s">
        <v>6</v>
      </c>
      <c r="BH523">
        <v>0</v>
      </c>
      <c r="BI523">
        <v>1</v>
      </c>
      <c r="BJ523" t="s">
        <v>66</v>
      </c>
      <c r="BM523">
        <v>11001</v>
      </c>
      <c r="BN523">
        <v>0</v>
      </c>
      <c r="BO523" t="s">
        <v>6</v>
      </c>
      <c r="BP523">
        <v>0</v>
      </c>
      <c r="BQ523">
        <v>2</v>
      </c>
      <c r="BR523">
        <v>0</v>
      </c>
      <c r="BS523">
        <v>44.85</v>
      </c>
      <c r="BT523">
        <v>1</v>
      </c>
      <c r="BU523">
        <v>1</v>
      </c>
      <c r="BV523">
        <v>1</v>
      </c>
      <c r="BW523">
        <v>1</v>
      </c>
      <c r="BX523">
        <v>1</v>
      </c>
      <c r="BY523" t="s">
        <v>6</v>
      </c>
      <c r="BZ523">
        <v>112</v>
      </c>
      <c r="CA523">
        <v>65</v>
      </c>
      <c r="CB523" t="s">
        <v>6</v>
      </c>
      <c r="CE523">
        <v>0</v>
      </c>
      <c r="CF523">
        <v>0</v>
      </c>
      <c r="CG523">
        <v>0</v>
      </c>
      <c r="CM523">
        <v>0</v>
      </c>
      <c r="CN523" t="s">
        <v>6</v>
      </c>
      <c r="CO523">
        <v>0</v>
      </c>
      <c r="CP523">
        <f t="shared" si="442"/>
        <v>1949</v>
      </c>
      <c r="CQ523">
        <f t="shared" si="443"/>
        <v>84.716799999999992</v>
      </c>
      <c r="CR523">
        <f t="shared" si="444"/>
        <v>685.54920000000004</v>
      </c>
      <c r="CS523">
        <f t="shared" si="445"/>
        <v>769.17750000000001</v>
      </c>
      <c r="CT523">
        <f t="shared" si="446"/>
        <v>12677.301000000001</v>
      </c>
      <c r="CU523">
        <f t="shared" si="447"/>
        <v>0</v>
      </c>
      <c r="CV523">
        <f t="shared" si="448"/>
        <v>35.6</v>
      </c>
      <c r="CW523">
        <f t="shared" si="449"/>
        <v>1.27</v>
      </c>
      <c r="CX523">
        <f t="shared" si="450"/>
        <v>0</v>
      </c>
      <c r="CY523">
        <f t="shared" si="451"/>
        <v>2184</v>
      </c>
      <c r="CZ523">
        <f t="shared" si="452"/>
        <v>1267.5</v>
      </c>
      <c r="DC523" t="s">
        <v>6</v>
      </c>
      <c r="DD523" t="s">
        <v>6</v>
      </c>
      <c r="DE523" t="s">
        <v>6</v>
      </c>
      <c r="DF523" t="s">
        <v>6</v>
      </c>
      <c r="DG523" t="s">
        <v>6</v>
      </c>
      <c r="DH523" t="s">
        <v>6</v>
      </c>
      <c r="DI523" t="s">
        <v>6</v>
      </c>
      <c r="DJ523" t="s">
        <v>6</v>
      </c>
      <c r="DK523" t="s">
        <v>6</v>
      </c>
      <c r="DL523" t="s">
        <v>6</v>
      </c>
      <c r="DM523" t="s">
        <v>6</v>
      </c>
      <c r="DN523">
        <v>0</v>
      </c>
      <c r="DO523">
        <v>0</v>
      </c>
      <c r="DP523">
        <v>1</v>
      </c>
      <c r="DQ523">
        <v>1</v>
      </c>
      <c r="DU523">
        <v>1005</v>
      </c>
      <c r="DV523" t="s">
        <v>22</v>
      </c>
      <c r="DW523" t="s">
        <v>22</v>
      </c>
      <c r="DX523">
        <v>100</v>
      </c>
      <c r="DZ523" t="s">
        <v>6</v>
      </c>
      <c r="EA523" t="s">
        <v>6</v>
      </c>
      <c r="EB523" t="s">
        <v>6</v>
      </c>
      <c r="EC523" t="s">
        <v>6</v>
      </c>
      <c r="EE523">
        <v>66434313</v>
      </c>
      <c r="EF523">
        <v>2</v>
      </c>
      <c r="EG523" t="s">
        <v>24</v>
      </c>
      <c r="EH523">
        <v>11</v>
      </c>
      <c r="EI523" t="s">
        <v>25</v>
      </c>
      <c r="EJ523">
        <v>1</v>
      </c>
      <c r="EK523">
        <v>11001</v>
      </c>
      <c r="EL523" t="s">
        <v>25</v>
      </c>
      <c r="EM523" t="s">
        <v>26</v>
      </c>
      <c r="EO523" t="s">
        <v>6</v>
      </c>
      <c r="EQ523">
        <v>1441792</v>
      </c>
      <c r="ER523">
        <v>334.81</v>
      </c>
      <c r="ES523">
        <v>8.5399999999999991</v>
      </c>
      <c r="ET523">
        <v>43.61</v>
      </c>
      <c r="EU523">
        <v>17.149999999999999</v>
      </c>
      <c r="EV523">
        <v>282.66000000000003</v>
      </c>
      <c r="EW523">
        <v>35.6</v>
      </c>
      <c r="EX523">
        <v>1.27</v>
      </c>
      <c r="EY523">
        <v>0</v>
      </c>
      <c r="FQ523">
        <v>0</v>
      </c>
      <c r="FR523">
        <v>0</v>
      </c>
      <c r="FS523">
        <v>0</v>
      </c>
      <c r="FX523">
        <v>112</v>
      </c>
      <c r="FY523">
        <v>65</v>
      </c>
      <c r="GA523" t="s">
        <v>6</v>
      </c>
      <c r="GD523">
        <v>1</v>
      </c>
      <c r="GF523">
        <v>-1279086180</v>
      </c>
      <c r="GG523">
        <v>2</v>
      </c>
      <c r="GH523">
        <v>1</v>
      </c>
      <c r="GI523">
        <v>4</v>
      </c>
      <c r="GJ523">
        <v>0</v>
      </c>
      <c r="GK523">
        <v>0</v>
      </c>
      <c r="GL523">
        <f t="shared" si="453"/>
        <v>0</v>
      </c>
      <c r="GM523">
        <f t="shared" si="454"/>
        <v>5401</v>
      </c>
      <c r="GN523">
        <f t="shared" si="455"/>
        <v>5401</v>
      </c>
      <c r="GO523">
        <f t="shared" si="456"/>
        <v>0</v>
      </c>
      <c r="GP523">
        <f t="shared" si="457"/>
        <v>0</v>
      </c>
      <c r="GR523">
        <v>0</v>
      </c>
      <c r="GS523">
        <v>3</v>
      </c>
      <c r="GT523">
        <v>0</v>
      </c>
      <c r="GU523" t="s">
        <v>6</v>
      </c>
      <c r="GV523">
        <f t="shared" si="458"/>
        <v>0</v>
      </c>
      <c r="GW523">
        <v>1</v>
      </c>
      <c r="GX523">
        <f t="shared" si="459"/>
        <v>0</v>
      </c>
      <c r="HA523">
        <v>0</v>
      </c>
      <c r="HB523">
        <v>0</v>
      </c>
      <c r="HC523">
        <f t="shared" si="460"/>
        <v>0</v>
      </c>
      <c r="HE523" t="s">
        <v>6</v>
      </c>
      <c r="HF523" t="s">
        <v>6</v>
      </c>
      <c r="HM523" t="s">
        <v>6</v>
      </c>
      <c r="HN523" t="s">
        <v>27</v>
      </c>
      <c r="HO523" t="s">
        <v>28</v>
      </c>
      <c r="HP523" t="s">
        <v>25</v>
      </c>
      <c r="HQ523" t="s">
        <v>25</v>
      </c>
      <c r="HS523">
        <v>0</v>
      </c>
      <c r="IK523">
        <v>0</v>
      </c>
    </row>
    <row r="524" spans="1:245" x14ac:dyDescent="0.2">
      <c r="A524">
        <v>18</v>
      </c>
      <c r="B524">
        <v>1</v>
      </c>
      <c r="C524">
        <v>357</v>
      </c>
      <c r="E524" t="s">
        <v>368</v>
      </c>
      <c r="F524" t="s">
        <v>273</v>
      </c>
      <c r="G524" t="s">
        <v>274</v>
      </c>
      <c r="H524" t="str">
        <f>'1.Ведомость'!C198</f>
        <v>м3</v>
      </c>
      <c r="I524">
        <f>I523*J524</f>
        <v>0.29580000000000001</v>
      </c>
      <c r="J524">
        <v>2.04</v>
      </c>
      <c r="K524">
        <v>2.04</v>
      </c>
      <c r="O524">
        <f t="shared" si="422"/>
        <v>2331</v>
      </c>
      <c r="P524">
        <f t="shared" si="423"/>
        <v>2331</v>
      </c>
      <c r="Q524">
        <f t="shared" si="424"/>
        <v>0</v>
      </c>
      <c r="R524">
        <f t="shared" si="425"/>
        <v>0</v>
      </c>
      <c r="S524">
        <f t="shared" si="426"/>
        <v>0</v>
      </c>
      <c r="T524">
        <f t="shared" si="427"/>
        <v>0</v>
      </c>
      <c r="U524">
        <f t="shared" si="428"/>
        <v>0</v>
      </c>
      <c r="V524">
        <f t="shared" si="429"/>
        <v>0</v>
      </c>
      <c r="W524">
        <f t="shared" si="430"/>
        <v>0</v>
      </c>
      <c r="X524">
        <f t="shared" si="431"/>
        <v>0</v>
      </c>
      <c r="Y524">
        <f t="shared" si="432"/>
        <v>0</v>
      </c>
      <c r="AA524">
        <v>92810797</v>
      </c>
      <c r="AB524">
        <f t="shared" si="433"/>
        <v>7880.09</v>
      </c>
      <c r="AC524">
        <f t="shared" si="434"/>
        <v>7880.09</v>
      </c>
      <c r="AD524">
        <f t="shared" si="435"/>
        <v>0</v>
      </c>
      <c r="AE524">
        <f t="shared" si="436"/>
        <v>0</v>
      </c>
      <c r="AF524">
        <f t="shared" si="437"/>
        <v>0</v>
      </c>
      <c r="AG524">
        <f t="shared" si="438"/>
        <v>0</v>
      </c>
      <c r="AH524">
        <f t="shared" si="439"/>
        <v>0</v>
      </c>
      <c r="AI524">
        <f t="shared" si="440"/>
        <v>0</v>
      </c>
      <c r="AJ524">
        <f t="shared" si="441"/>
        <v>0</v>
      </c>
      <c r="AK524">
        <v>7880.09</v>
      </c>
      <c r="AL524">
        <v>7880.09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112</v>
      </c>
      <c r="AU524">
        <v>65</v>
      </c>
      <c r="AV524">
        <v>1</v>
      </c>
      <c r="AW524">
        <v>1</v>
      </c>
      <c r="AZ524">
        <v>1</v>
      </c>
      <c r="BA524">
        <v>1</v>
      </c>
      <c r="BB524">
        <v>1</v>
      </c>
      <c r="BC524">
        <v>9.92</v>
      </c>
      <c r="BD524" t="s">
        <v>6</v>
      </c>
      <c r="BE524" t="s">
        <v>6</v>
      </c>
      <c r="BF524" t="s">
        <v>6</v>
      </c>
      <c r="BG524" t="s">
        <v>6</v>
      </c>
      <c r="BH524">
        <v>3</v>
      </c>
      <c r="BI524">
        <v>1</v>
      </c>
      <c r="BJ524" t="s">
        <v>71</v>
      </c>
      <c r="BM524">
        <v>11001</v>
      </c>
      <c r="BN524">
        <v>0</v>
      </c>
      <c r="BO524" t="s">
        <v>6</v>
      </c>
      <c r="BP524">
        <v>0</v>
      </c>
      <c r="BQ524">
        <v>2</v>
      </c>
      <c r="BR524">
        <v>0</v>
      </c>
      <c r="BS524">
        <v>1</v>
      </c>
      <c r="BT524">
        <v>1</v>
      </c>
      <c r="BU524">
        <v>1</v>
      </c>
      <c r="BV524">
        <v>1</v>
      </c>
      <c r="BW524">
        <v>1</v>
      </c>
      <c r="BX524">
        <v>1</v>
      </c>
      <c r="BY524" t="s">
        <v>6</v>
      </c>
      <c r="BZ524">
        <v>112</v>
      </c>
      <c r="CA524">
        <v>65</v>
      </c>
      <c r="CB524" t="s">
        <v>6</v>
      </c>
      <c r="CE524">
        <v>0</v>
      </c>
      <c r="CF524">
        <v>0</v>
      </c>
      <c r="CG524">
        <v>0</v>
      </c>
      <c r="CM524">
        <v>0</v>
      </c>
      <c r="CN524" t="s">
        <v>6</v>
      </c>
      <c r="CO524">
        <v>0</v>
      </c>
      <c r="CP524">
        <f t="shared" si="442"/>
        <v>2331</v>
      </c>
      <c r="CQ524">
        <f>AC524</f>
        <v>7880.09</v>
      </c>
      <c r="CR524">
        <f>AD524</f>
        <v>0</v>
      </c>
      <c r="CS524">
        <f t="shared" si="445"/>
        <v>0</v>
      </c>
      <c r="CT524">
        <f t="shared" si="446"/>
        <v>0</v>
      </c>
      <c r="CU524">
        <f t="shared" si="447"/>
        <v>0</v>
      </c>
      <c r="CV524">
        <f t="shared" si="448"/>
        <v>0</v>
      </c>
      <c r="CW524">
        <f t="shared" si="449"/>
        <v>0</v>
      </c>
      <c r="CX524">
        <f t="shared" si="450"/>
        <v>0</v>
      </c>
      <c r="CY524">
        <f t="shared" si="451"/>
        <v>0</v>
      </c>
      <c r="CZ524">
        <f t="shared" si="452"/>
        <v>0</v>
      </c>
      <c r="DC524" t="s">
        <v>6</v>
      </c>
      <c r="DD524" t="s">
        <v>6</v>
      </c>
      <c r="DE524" t="s">
        <v>6</v>
      </c>
      <c r="DF524" t="s">
        <v>6</v>
      </c>
      <c r="DG524" t="s">
        <v>6</v>
      </c>
      <c r="DH524" t="s">
        <v>6</v>
      </c>
      <c r="DI524" t="s">
        <v>6</v>
      </c>
      <c r="DJ524" t="s">
        <v>6</v>
      </c>
      <c r="DK524" t="s">
        <v>6</v>
      </c>
      <c r="DL524" t="s">
        <v>6</v>
      </c>
      <c r="DM524" t="s">
        <v>6</v>
      </c>
      <c r="DN524">
        <v>0</v>
      </c>
      <c r="DO524">
        <v>0</v>
      </c>
      <c r="DP524">
        <v>1</v>
      </c>
      <c r="DQ524">
        <v>1</v>
      </c>
      <c r="DU524">
        <v>1007</v>
      </c>
      <c r="DV524" t="s">
        <v>70</v>
      </c>
      <c r="DW524" t="s">
        <v>70</v>
      </c>
      <c r="DX524">
        <v>1</v>
      </c>
      <c r="DZ524" t="s">
        <v>6</v>
      </c>
      <c r="EA524" t="s">
        <v>6</v>
      </c>
      <c r="EB524" t="s">
        <v>6</v>
      </c>
      <c r="EC524" t="s">
        <v>6</v>
      </c>
      <c r="EE524">
        <v>66434313</v>
      </c>
      <c r="EF524">
        <v>2</v>
      </c>
      <c r="EG524" t="s">
        <v>24</v>
      </c>
      <c r="EH524">
        <v>11</v>
      </c>
      <c r="EI524" t="s">
        <v>25</v>
      </c>
      <c r="EJ524">
        <v>1</v>
      </c>
      <c r="EK524">
        <v>11001</v>
      </c>
      <c r="EL524" t="s">
        <v>25</v>
      </c>
      <c r="EM524" t="s">
        <v>26</v>
      </c>
      <c r="EO524" t="s">
        <v>6</v>
      </c>
      <c r="EQ524">
        <v>0</v>
      </c>
      <c r="ER524">
        <v>7537.15</v>
      </c>
      <c r="ES524">
        <v>7880.09</v>
      </c>
      <c r="ET524">
        <v>0</v>
      </c>
      <c r="EU524">
        <v>0</v>
      </c>
      <c r="EV524">
        <v>0</v>
      </c>
      <c r="EW524">
        <v>0</v>
      </c>
      <c r="EX524">
        <v>0</v>
      </c>
      <c r="EZ524">
        <v>5</v>
      </c>
      <c r="FC524">
        <v>0</v>
      </c>
      <c r="FD524">
        <v>18</v>
      </c>
      <c r="FF524">
        <v>7537.15</v>
      </c>
      <c r="FQ524">
        <v>0</v>
      </c>
      <c r="FR524">
        <v>0</v>
      </c>
      <c r="FS524">
        <v>0</v>
      </c>
      <c r="FX524">
        <v>112</v>
      </c>
      <c r="FY524">
        <v>65</v>
      </c>
      <c r="GA524" t="s">
        <v>275</v>
      </c>
      <c r="GD524">
        <v>1</v>
      </c>
      <c r="GF524">
        <v>1476377462</v>
      </c>
      <c r="GG524">
        <v>2</v>
      </c>
      <c r="GH524">
        <v>3</v>
      </c>
      <c r="GI524">
        <v>4</v>
      </c>
      <c r="GJ524">
        <v>0</v>
      </c>
      <c r="GK524">
        <v>0</v>
      </c>
      <c r="GL524">
        <f t="shared" si="453"/>
        <v>0</v>
      </c>
      <c r="GM524">
        <f t="shared" si="454"/>
        <v>2331</v>
      </c>
      <c r="GN524">
        <f t="shared" si="455"/>
        <v>2331</v>
      </c>
      <c r="GO524">
        <f t="shared" si="456"/>
        <v>0</v>
      </c>
      <c r="GP524">
        <f t="shared" si="457"/>
        <v>0</v>
      </c>
      <c r="GR524">
        <v>1</v>
      </c>
      <c r="GS524">
        <v>1</v>
      </c>
      <c r="GT524">
        <v>0</v>
      </c>
      <c r="GU524" t="s">
        <v>6</v>
      </c>
      <c r="GV524">
        <f t="shared" si="458"/>
        <v>0</v>
      </c>
      <c r="GW524">
        <v>1</v>
      </c>
      <c r="GX524">
        <f t="shared" si="459"/>
        <v>0</v>
      </c>
      <c r="HA524">
        <v>0</v>
      </c>
      <c r="HB524">
        <v>0</v>
      </c>
      <c r="HC524">
        <f t="shared" si="460"/>
        <v>0</v>
      </c>
      <c r="HE524" t="s">
        <v>147</v>
      </c>
      <c r="HF524" t="s">
        <v>55</v>
      </c>
      <c r="HG524">
        <f>ROUND(AC524*I524,0)</f>
        <v>2331</v>
      </c>
      <c r="HM524" t="s">
        <v>6</v>
      </c>
      <c r="HN524" t="s">
        <v>27</v>
      </c>
      <c r="HO524" t="s">
        <v>28</v>
      </c>
      <c r="HP524" t="s">
        <v>25</v>
      </c>
      <c r="HQ524" t="s">
        <v>25</v>
      </c>
      <c r="HS524">
        <v>0</v>
      </c>
      <c r="IK524">
        <v>0</v>
      </c>
    </row>
    <row r="525" spans="1:245" x14ac:dyDescent="0.2">
      <c r="A525">
        <v>17</v>
      </c>
      <c r="B525">
        <v>1</v>
      </c>
      <c r="C525">
        <f>ROW(SmtRes!A362)</f>
        <v>362</v>
      </c>
      <c r="D525">
        <f>ROW(EtalonRes!A345)</f>
        <v>345</v>
      </c>
      <c r="E525" t="s">
        <v>369</v>
      </c>
      <c r="F525" t="s">
        <v>75</v>
      </c>
      <c r="G525" t="s">
        <v>180</v>
      </c>
      <c r="H525" t="s">
        <v>22</v>
      </c>
      <c r="I525">
        <v>0.14499999999999999</v>
      </c>
      <c r="J525">
        <v>0</v>
      </c>
      <c r="K525">
        <v>0.14499999999999999</v>
      </c>
      <c r="O525">
        <f t="shared" si="422"/>
        <v>239</v>
      </c>
      <c r="P525">
        <f t="shared" si="423"/>
        <v>0</v>
      </c>
      <c r="Q525">
        <f t="shared" si="424"/>
        <v>103</v>
      </c>
      <c r="R525">
        <f t="shared" si="425"/>
        <v>111</v>
      </c>
      <c r="S525">
        <f t="shared" si="426"/>
        <v>136</v>
      </c>
      <c r="T525">
        <f t="shared" si="427"/>
        <v>0</v>
      </c>
      <c r="U525">
        <f t="shared" si="428"/>
        <v>0.38279999999999997</v>
      </c>
      <c r="V525">
        <f t="shared" si="429"/>
        <v>0.1827</v>
      </c>
      <c r="W525">
        <f t="shared" si="430"/>
        <v>0</v>
      </c>
      <c r="X525">
        <f t="shared" si="431"/>
        <v>277</v>
      </c>
      <c r="Y525">
        <f t="shared" si="432"/>
        <v>161</v>
      </c>
      <c r="AA525">
        <v>92810797</v>
      </c>
      <c r="AB525">
        <f t="shared" si="433"/>
        <v>66.3</v>
      </c>
      <c r="AC525">
        <f>ROUND(((ES525*ROUND(6,7))),2)</f>
        <v>0</v>
      </c>
      <c r="AD525">
        <f>ROUND(((((ET525*ROUND(6,7)))-((EU525*ROUND(6,7))))+AE525),2)</f>
        <v>45.36</v>
      </c>
      <c r="AE525">
        <f>ROUND(((EU525*ROUND(6,7))),2)</f>
        <v>17.04</v>
      </c>
      <c r="AF525">
        <f>ROUND(((EV525*ROUND(6,7))),2)</f>
        <v>20.94</v>
      </c>
      <c r="AG525">
        <f t="shared" si="438"/>
        <v>0</v>
      </c>
      <c r="AH525">
        <f>((EW525*ROUND(6,7)))</f>
        <v>2.64</v>
      </c>
      <c r="AI525">
        <f>((EX525*ROUND(6,7)))</f>
        <v>1.26</v>
      </c>
      <c r="AJ525">
        <f t="shared" si="441"/>
        <v>0</v>
      </c>
      <c r="AK525">
        <v>11.05</v>
      </c>
      <c r="AL525">
        <v>0</v>
      </c>
      <c r="AM525">
        <v>7.56</v>
      </c>
      <c r="AN525">
        <v>2.84</v>
      </c>
      <c r="AO525">
        <v>3.49</v>
      </c>
      <c r="AP525">
        <v>0</v>
      </c>
      <c r="AQ525">
        <v>0.44</v>
      </c>
      <c r="AR525">
        <v>0.21</v>
      </c>
      <c r="AS525">
        <v>0</v>
      </c>
      <c r="AT525">
        <v>112</v>
      </c>
      <c r="AU525">
        <v>65</v>
      </c>
      <c r="AV525">
        <v>1</v>
      </c>
      <c r="AW525">
        <v>1</v>
      </c>
      <c r="AZ525">
        <v>1</v>
      </c>
      <c r="BA525">
        <v>44.85</v>
      </c>
      <c r="BB525">
        <v>15.72</v>
      </c>
      <c r="BC525">
        <v>9.92</v>
      </c>
      <c r="BD525" t="s">
        <v>6</v>
      </c>
      <c r="BE525" t="s">
        <v>6</v>
      </c>
      <c r="BF525" t="s">
        <v>6</v>
      </c>
      <c r="BG525" t="s">
        <v>6</v>
      </c>
      <c r="BH525">
        <v>0</v>
      </c>
      <c r="BI525">
        <v>1</v>
      </c>
      <c r="BJ525" t="s">
        <v>77</v>
      </c>
      <c r="BM525">
        <v>11001</v>
      </c>
      <c r="BN525">
        <v>0</v>
      </c>
      <c r="BO525" t="s">
        <v>6</v>
      </c>
      <c r="BP525">
        <v>0</v>
      </c>
      <c r="BQ525">
        <v>2</v>
      </c>
      <c r="BR525">
        <v>0</v>
      </c>
      <c r="BS525">
        <v>44.85</v>
      </c>
      <c r="BT525">
        <v>1</v>
      </c>
      <c r="BU525">
        <v>1</v>
      </c>
      <c r="BV525">
        <v>1</v>
      </c>
      <c r="BW525">
        <v>1</v>
      </c>
      <c r="BX525">
        <v>1</v>
      </c>
      <c r="BY525" t="s">
        <v>6</v>
      </c>
      <c r="BZ525">
        <v>112</v>
      </c>
      <c r="CA525">
        <v>65</v>
      </c>
      <c r="CB525" t="s">
        <v>6</v>
      </c>
      <c r="CE525">
        <v>0</v>
      </c>
      <c r="CF525">
        <v>0</v>
      </c>
      <c r="CG525">
        <v>0</v>
      </c>
      <c r="CM525">
        <v>0</v>
      </c>
      <c r="CN525" t="s">
        <v>6</v>
      </c>
      <c r="CO525">
        <v>0</v>
      </c>
      <c r="CP525">
        <f t="shared" si="442"/>
        <v>239</v>
      </c>
      <c r="CQ525">
        <f>AC525*BC525</f>
        <v>0</v>
      </c>
      <c r="CR525">
        <f>AD525*BB525</f>
        <v>713.05920000000003</v>
      </c>
      <c r="CS525">
        <f t="shared" si="445"/>
        <v>764.24400000000003</v>
      </c>
      <c r="CT525">
        <f t="shared" si="446"/>
        <v>939.15900000000011</v>
      </c>
      <c r="CU525">
        <f t="shared" si="447"/>
        <v>0</v>
      </c>
      <c r="CV525">
        <f t="shared" si="448"/>
        <v>2.64</v>
      </c>
      <c r="CW525">
        <f t="shared" si="449"/>
        <v>1.26</v>
      </c>
      <c r="CX525">
        <f t="shared" si="450"/>
        <v>0</v>
      </c>
      <c r="CY525">
        <f t="shared" si="451"/>
        <v>276.64</v>
      </c>
      <c r="CZ525">
        <f t="shared" si="452"/>
        <v>160.55000000000001</v>
      </c>
      <c r="DC525" t="s">
        <v>6</v>
      </c>
      <c r="DD525" t="s">
        <v>181</v>
      </c>
      <c r="DE525" t="s">
        <v>181</v>
      </c>
      <c r="DF525" t="s">
        <v>181</v>
      </c>
      <c r="DG525" t="s">
        <v>181</v>
      </c>
      <c r="DH525" t="s">
        <v>6</v>
      </c>
      <c r="DI525" t="s">
        <v>181</v>
      </c>
      <c r="DJ525" t="s">
        <v>181</v>
      </c>
      <c r="DK525" t="s">
        <v>6</v>
      </c>
      <c r="DL525" t="s">
        <v>6</v>
      </c>
      <c r="DM525" t="s">
        <v>6</v>
      </c>
      <c r="DN525">
        <v>0</v>
      </c>
      <c r="DO525">
        <v>0</v>
      </c>
      <c r="DP525">
        <v>1</v>
      </c>
      <c r="DQ525">
        <v>1</v>
      </c>
      <c r="DU525">
        <v>1005</v>
      </c>
      <c r="DV525" t="s">
        <v>22</v>
      </c>
      <c r="DW525" t="s">
        <v>22</v>
      </c>
      <c r="DX525">
        <v>100</v>
      </c>
      <c r="DZ525" t="s">
        <v>6</v>
      </c>
      <c r="EA525" t="s">
        <v>6</v>
      </c>
      <c r="EB525" t="s">
        <v>6</v>
      </c>
      <c r="EC525" t="s">
        <v>6</v>
      </c>
      <c r="EE525">
        <v>66434313</v>
      </c>
      <c r="EF525">
        <v>2</v>
      </c>
      <c r="EG525" t="s">
        <v>24</v>
      </c>
      <c r="EH525">
        <v>11</v>
      </c>
      <c r="EI525" t="s">
        <v>25</v>
      </c>
      <c r="EJ525">
        <v>1</v>
      </c>
      <c r="EK525">
        <v>11001</v>
      </c>
      <c r="EL525" t="s">
        <v>25</v>
      </c>
      <c r="EM525" t="s">
        <v>26</v>
      </c>
      <c r="EO525" t="s">
        <v>6</v>
      </c>
      <c r="EQ525">
        <v>1441792</v>
      </c>
      <c r="ER525">
        <v>11.05</v>
      </c>
      <c r="ES525">
        <v>0</v>
      </c>
      <c r="ET525">
        <v>7.56</v>
      </c>
      <c r="EU525">
        <v>2.84</v>
      </c>
      <c r="EV525">
        <v>3.49</v>
      </c>
      <c r="EW525">
        <v>0.44</v>
      </c>
      <c r="EX525">
        <v>0.21</v>
      </c>
      <c r="EY525">
        <v>0</v>
      </c>
      <c r="FQ525">
        <v>0</v>
      </c>
      <c r="FR525">
        <v>0</v>
      </c>
      <c r="FS525">
        <v>0</v>
      </c>
      <c r="FX525">
        <v>112</v>
      </c>
      <c r="FY525">
        <v>65</v>
      </c>
      <c r="GA525" t="s">
        <v>6</v>
      </c>
      <c r="GD525">
        <v>1</v>
      </c>
      <c r="GF525">
        <v>-1738058</v>
      </c>
      <c r="GG525">
        <v>2</v>
      </c>
      <c r="GH525">
        <v>1</v>
      </c>
      <c r="GI525">
        <v>4</v>
      </c>
      <c r="GJ525">
        <v>0</v>
      </c>
      <c r="GK525">
        <v>0</v>
      </c>
      <c r="GL525">
        <f t="shared" si="453"/>
        <v>0</v>
      </c>
      <c r="GM525">
        <f t="shared" si="454"/>
        <v>677</v>
      </c>
      <c r="GN525">
        <f t="shared" si="455"/>
        <v>677</v>
      </c>
      <c r="GO525">
        <f t="shared" si="456"/>
        <v>0</v>
      </c>
      <c r="GP525">
        <f t="shared" si="457"/>
        <v>0</v>
      </c>
      <c r="GR525">
        <v>0</v>
      </c>
      <c r="GS525">
        <v>3</v>
      </c>
      <c r="GT525">
        <v>0</v>
      </c>
      <c r="GU525" t="s">
        <v>181</v>
      </c>
      <c r="GV525">
        <f>ROUND(((GT525*ROUND(6,7))),2)</f>
        <v>0</v>
      </c>
      <c r="GW525">
        <v>1</v>
      </c>
      <c r="GX525">
        <f t="shared" si="459"/>
        <v>0</v>
      </c>
      <c r="HA525">
        <v>0</v>
      </c>
      <c r="HB525">
        <v>0</v>
      </c>
      <c r="HC525">
        <f t="shared" si="460"/>
        <v>0</v>
      </c>
      <c r="HE525" t="s">
        <v>6</v>
      </c>
      <c r="HF525" t="s">
        <v>6</v>
      </c>
      <c r="HM525" t="s">
        <v>6</v>
      </c>
      <c r="HN525" t="s">
        <v>27</v>
      </c>
      <c r="HO525" t="s">
        <v>28</v>
      </c>
      <c r="HP525" t="s">
        <v>25</v>
      </c>
      <c r="HQ525" t="s">
        <v>25</v>
      </c>
      <c r="HS525">
        <v>0</v>
      </c>
      <c r="IK525">
        <v>0</v>
      </c>
    </row>
    <row r="526" spans="1:245" x14ac:dyDescent="0.2">
      <c r="A526">
        <v>18</v>
      </c>
      <c r="B526">
        <v>1</v>
      </c>
      <c r="C526">
        <v>362</v>
      </c>
      <c r="E526" t="s">
        <v>370</v>
      </c>
      <c r="F526" t="s">
        <v>273</v>
      </c>
      <c r="G526" t="s">
        <v>274</v>
      </c>
      <c r="H526" t="str">
        <f>'1.Ведомость'!C200</f>
        <v>м3</v>
      </c>
      <c r="I526">
        <f>I525*J526</f>
        <v>0.44369999999999998</v>
      </c>
      <c r="J526">
        <v>3.06</v>
      </c>
      <c r="K526">
        <v>0.51</v>
      </c>
      <c r="O526">
        <f t="shared" si="422"/>
        <v>3496</v>
      </c>
      <c r="P526">
        <f t="shared" si="423"/>
        <v>3496</v>
      </c>
      <c r="Q526">
        <f t="shared" si="424"/>
        <v>0</v>
      </c>
      <c r="R526">
        <f t="shared" si="425"/>
        <v>0</v>
      </c>
      <c r="S526">
        <f t="shared" si="426"/>
        <v>0</v>
      </c>
      <c r="T526">
        <f t="shared" si="427"/>
        <v>0</v>
      </c>
      <c r="U526">
        <f t="shared" si="428"/>
        <v>0</v>
      </c>
      <c r="V526">
        <f t="shared" si="429"/>
        <v>0</v>
      </c>
      <c r="W526">
        <f t="shared" si="430"/>
        <v>0</v>
      </c>
      <c r="X526">
        <f t="shared" si="431"/>
        <v>0</v>
      </c>
      <c r="Y526">
        <f t="shared" si="432"/>
        <v>0</v>
      </c>
      <c r="AA526">
        <v>92810797</v>
      </c>
      <c r="AB526">
        <f t="shared" si="433"/>
        <v>7880.09</v>
      </c>
      <c r="AC526">
        <f>ROUND((ES526),2)</f>
        <v>7880.09</v>
      </c>
      <c r="AD526">
        <f>ROUND((((ET526)-(EU526))+AE526),2)</f>
        <v>0</v>
      </c>
      <c r="AE526">
        <f>ROUND((EU526),2)</f>
        <v>0</v>
      </c>
      <c r="AF526">
        <f>ROUND((EV526),2)</f>
        <v>0</v>
      </c>
      <c r="AG526">
        <f t="shared" si="438"/>
        <v>0</v>
      </c>
      <c r="AH526">
        <f>(EW526)</f>
        <v>0</v>
      </c>
      <c r="AI526">
        <f>(EX526)</f>
        <v>0</v>
      </c>
      <c r="AJ526">
        <f t="shared" si="441"/>
        <v>0</v>
      </c>
      <c r="AK526">
        <v>7880.09</v>
      </c>
      <c r="AL526">
        <v>7880.09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112</v>
      </c>
      <c r="AU526">
        <v>65</v>
      </c>
      <c r="AV526">
        <v>1</v>
      </c>
      <c r="AW526">
        <v>1</v>
      </c>
      <c r="AZ526">
        <v>1</v>
      </c>
      <c r="BA526">
        <v>1</v>
      </c>
      <c r="BB526">
        <v>1</v>
      </c>
      <c r="BC526">
        <v>9.92</v>
      </c>
      <c r="BD526" t="s">
        <v>6</v>
      </c>
      <c r="BE526" t="s">
        <v>6</v>
      </c>
      <c r="BF526" t="s">
        <v>6</v>
      </c>
      <c r="BG526" t="s">
        <v>6</v>
      </c>
      <c r="BH526">
        <v>3</v>
      </c>
      <c r="BI526">
        <v>1</v>
      </c>
      <c r="BJ526" t="s">
        <v>71</v>
      </c>
      <c r="BM526">
        <v>11001</v>
      </c>
      <c r="BN526">
        <v>0</v>
      </c>
      <c r="BO526" t="s">
        <v>6</v>
      </c>
      <c r="BP526">
        <v>0</v>
      </c>
      <c r="BQ526">
        <v>2</v>
      </c>
      <c r="BR526">
        <v>0</v>
      </c>
      <c r="BS526">
        <v>1</v>
      </c>
      <c r="BT526">
        <v>1</v>
      </c>
      <c r="BU526">
        <v>1</v>
      </c>
      <c r="BV526">
        <v>1</v>
      </c>
      <c r="BW526">
        <v>1</v>
      </c>
      <c r="BX526">
        <v>1</v>
      </c>
      <c r="BY526" t="s">
        <v>6</v>
      </c>
      <c r="BZ526">
        <v>112</v>
      </c>
      <c r="CA526">
        <v>65</v>
      </c>
      <c r="CB526" t="s">
        <v>6</v>
      </c>
      <c r="CE526">
        <v>0</v>
      </c>
      <c r="CF526">
        <v>0</v>
      </c>
      <c r="CG526">
        <v>0</v>
      </c>
      <c r="CM526">
        <v>0</v>
      </c>
      <c r="CN526" t="s">
        <v>6</v>
      </c>
      <c r="CO526">
        <v>0</v>
      </c>
      <c r="CP526">
        <f t="shared" si="442"/>
        <v>3496</v>
      </c>
      <c r="CQ526">
        <f>AC526</f>
        <v>7880.09</v>
      </c>
      <c r="CR526">
        <f>AD526</f>
        <v>0</v>
      </c>
      <c r="CS526">
        <f t="shared" si="445"/>
        <v>0</v>
      </c>
      <c r="CT526">
        <f t="shared" si="446"/>
        <v>0</v>
      </c>
      <c r="CU526">
        <f t="shared" si="447"/>
        <v>0</v>
      </c>
      <c r="CV526">
        <f t="shared" si="448"/>
        <v>0</v>
      </c>
      <c r="CW526">
        <f t="shared" si="449"/>
        <v>0</v>
      </c>
      <c r="CX526">
        <f t="shared" si="450"/>
        <v>0</v>
      </c>
      <c r="CY526">
        <f t="shared" si="451"/>
        <v>0</v>
      </c>
      <c r="CZ526">
        <f t="shared" si="452"/>
        <v>0</v>
      </c>
      <c r="DC526" t="s">
        <v>6</v>
      </c>
      <c r="DD526" t="s">
        <v>6</v>
      </c>
      <c r="DE526" t="s">
        <v>6</v>
      </c>
      <c r="DF526" t="s">
        <v>6</v>
      </c>
      <c r="DG526" t="s">
        <v>6</v>
      </c>
      <c r="DH526" t="s">
        <v>6</v>
      </c>
      <c r="DI526" t="s">
        <v>6</v>
      </c>
      <c r="DJ526" t="s">
        <v>6</v>
      </c>
      <c r="DK526" t="s">
        <v>6</v>
      </c>
      <c r="DL526" t="s">
        <v>6</v>
      </c>
      <c r="DM526" t="s">
        <v>6</v>
      </c>
      <c r="DN526">
        <v>0</v>
      </c>
      <c r="DO526">
        <v>0</v>
      </c>
      <c r="DP526">
        <v>1</v>
      </c>
      <c r="DQ526">
        <v>1</v>
      </c>
      <c r="DU526">
        <v>1007</v>
      </c>
      <c r="DV526" t="s">
        <v>70</v>
      </c>
      <c r="DW526" t="s">
        <v>70</v>
      </c>
      <c r="DX526">
        <v>1</v>
      </c>
      <c r="DZ526" t="s">
        <v>6</v>
      </c>
      <c r="EA526" t="s">
        <v>6</v>
      </c>
      <c r="EB526" t="s">
        <v>6</v>
      </c>
      <c r="EC526" t="s">
        <v>6</v>
      </c>
      <c r="EE526">
        <v>66434313</v>
      </c>
      <c r="EF526">
        <v>2</v>
      </c>
      <c r="EG526" t="s">
        <v>24</v>
      </c>
      <c r="EH526">
        <v>11</v>
      </c>
      <c r="EI526" t="s">
        <v>25</v>
      </c>
      <c r="EJ526">
        <v>1</v>
      </c>
      <c r="EK526">
        <v>11001</v>
      </c>
      <c r="EL526" t="s">
        <v>25</v>
      </c>
      <c r="EM526" t="s">
        <v>26</v>
      </c>
      <c r="EO526" t="s">
        <v>6</v>
      </c>
      <c r="EQ526">
        <v>0</v>
      </c>
      <c r="ER526">
        <v>7537.15</v>
      </c>
      <c r="ES526">
        <v>7880.09</v>
      </c>
      <c r="ET526">
        <v>0</v>
      </c>
      <c r="EU526">
        <v>0</v>
      </c>
      <c r="EV526">
        <v>0</v>
      </c>
      <c r="EW526">
        <v>0</v>
      </c>
      <c r="EX526">
        <v>0</v>
      </c>
      <c r="EZ526">
        <v>5</v>
      </c>
      <c r="FC526">
        <v>0</v>
      </c>
      <c r="FD526">
        <v>18</v>
      </c>
      <c r="FF526">
        <v>7537.15</v>
      </c>
      <c r="FQ526">
        <v>0</v>
      </c>
      <c r="FR526">
        <v>0</v>
      </c>
      <c r="FS526">
        <v>0</v>
      </c>
      <c r="FX526">
        <v>112</v>
      </c>
      <c r="FY526">
        <v>65</v>
      </c>
      <c r="GA526" t="s">
        <v>275</v>
      </c>
      <c r="GD526">
        <v>1</v>
      </c>
      <c r="GF526">
        <v>1476377462</v>
      </c>
      <c r="GG526">
        <v>2</v>
      </c>
      <c r="GH526">
        <v>3</v>
      </c>
      <c r="GI526">
        <v>4</v>
      </c>
      <c r="GJ526">
        <v>0</v>
      </c>
      <c r="GK526">
        <v>0</v>
      </c>
      <c r="GL526">
        <f t="shared" si="453"/>
        <v>0</v>
      </c>
      <c r="GM526">
        <f t="shared" si="454"/>
        <v>3496</v>
      </c>
      <c r="GN526">
        <f t="shared" si="455"/>
        <v>3496</v>
      </c>
      <c r="GO526">
        <f t="shared" si="456"/>
        <v>0</v>
      </c>
      <c r="GP526">
        <f t="shared" si="457"/>
        <v>0</v>
      </c>
      <c r="GR526">
        <v>1</v>
      </c>
      <c r="GS526">
        <v>1</v>
      </c>
      <c r="GT526">
        <v>0</v>
      </c>
      <c r="GU526" t="s">
        <v>6</v>
      </c>
      <c r="GV526">
        <f>ROUND((GT526),2)</f>
        <v>0</v>
      </c>
      <c r="GW526">
        <v>1</v>
      </c>
      <c r="GX526">
        <f t="shared" si="459"/>
        <v>0</v>
      </c>
      <c r="HA526">
        <v>0</v>
      </c>
      <c r="HB526">
        <v>0</v>
      </c>
      <c r="HC526">
        <f t="shared" si="460"/>
        <v>0</v>
      </c>
      <c r="HE526" t="s">
        <v>147</v>
      </c>
      <c r="HF526" t="s">
        <v>55</v>
      </c>
      <c r="HG526">
        <f>ROUND(AC526*I526,0)</f>
        <v>3496</v>
      </c>
      <c r="HM526" t="s">
        <v>181</v>
      </c>
      <c r="HN526" t="s">
        <v>27</v>
      </c>
      <c r="HO526" t="s">
        <v>28</v>
      </c>
      <c r="HP526" t="s">
        <v>25</v>
      </c>
      <c r="HQ526" t="s">
        <v>25</v>
      </c>
      <c r="HS526">
        <v>0</v>
      </c>
      <c r="IK526">
        <v>0</v>
      </c>
    </row>
    <row r="527" spans="1:245" x14ac:dyDescent="0.2">
      <c r="A527">
        <v>17</v>
      </c>
      <c r="B527">
        <v>1</v>
      </c>
      <c r="C527">
        <f>ROW(SmtRes!A367)</f>
        <v>367</v>
      </c>
      <c r="D527">
        <f>ROW(EtalonRes!A350)</f>
        <v>350</v>
      </c>
      <c r="E527" t="s">
        <v>371</v>
      </c>
      <c r="F527" t="s">
        <v>279</v>
      </c>
      <c r="G527" t="s">
        <v>280</v>
      </c>
      <c r="H527" t="s">
        <v>22</v>
      </c>
      <c r="I527">
        <v>0.14499999999999999</v>
      </c>
      <c r="J527">
        <v>0</v>
      </c>
      <c r="K527">
        <v>0.14499999999999999</v>
      </c>
      <c r="O527">
        <f t="shared" si="422"/>
        <v>4147</v>
      </c>
      <c r="P527">
        <f t="shared" si="423"/>
        <v>23</v>
      </c>
      <c r="Q527">
        <f t="shared" si="424"/>
        <v>54</v>
      </c>
      <c r="R527">
        <f t="shared" si="425"/>
        <v>0</v>
      </c>
      <c r="S527">
        <f t="shared" si="426"/>
        <v>4070</v>
      </c>
      <c r="T527">
        <f t="shared" si="427"/>
        <v>0</v>
      </c>
      <c r="U527">
        <f t="shared" si="428"/>
        <v>10.005000000000001</v>
      </c>
      <c r="V527">
        <f t="shared" si="429"/>
        <v>0</v>
      </c>
      <c r="W527">
        <f t="shared" si="430"/>
        <v>0</v>
      </c>
      <c r="X527">
        <f t="shared" si="431"/>
        <v>4558</v>
      </c>
      <c r="Y527">
        <f t="shared" si="432"/>
        <v>2646</v>
      </c>
      <c r="AA527">
        <v>92810797</v>
      </c>
      <c r="AB527">
        <f t="shared" si="433"/>
        <v>665.79</v>
      </c>
      <c r="AC527">
        <f>ROUND((ES527),2)</f>
        <v>16.3</v>
      </c>
      <c r="AD527">
        <f>ROUND(((((ET527*ROUND(0.5,7)))-((EU527*ROUND(0.5,7))))+AE527),2)</f>
        <v>23.66</v>
      </c>
      <c r="AE527">
        <f>ROUND(((EU527*ROUND(0.5,7))),2)</f>
        <v>0</v>
      </c>
      <c r="AF527">
        <f>ROUND((EV527),2)</f>
        <v>625.83000000000004</v>
      </c>
      <c r="AG527">
        <f t="shared" si="438"/>
        <v>0</v>
      </c>
      <c r="AH527">
        <f>(EW527)</f>
        <v>69</v>
      </c>
      <c r="AI527">
        <f>((EX527*ROUND(0.5,7)))</f>
        <v>0</v>
      </c>
      <c r="AJ527">
        <f t="shared" si="441"/>
        <v>0</v>
      </c>
      <c r="AK527">
        <v>689.44</v>
      </c>
      <c r="AL527">
        <v>16.3</v>
      </c>
      <c r="AM527">
        <v>47.31</v>
      </c>
      <c r="AN527">
        <v>0</v>
      </c>
      <c r="AO527">
        <v>625.83000000000004</v>
      </c>
      <c r="AP527">
        <v>0</v>
      </c>
      <c r="AQ527">
        <v>69</v>
      </c>
      <c r="AR527">
        <v>0</v>
      </c>
      <c r="AS527">
        <v>0</v>
      </c>
      <c r="AT527">
        <v>112</v>
      </c>
      <c r="AU527">
        <v>65</v>
      </c>
      <c r="AV527">
        <v>1</v>
      </c>
      <c r="AW527">
        <v>1</v>
      </c>
      <c r="AZ527">
        <v>1</v>
      </c>
      <c r="BA527">
        <v>44.85</v>
      </c>
      <c r="BB527">
        <v>15.72</v>
      </c>
      <c r="BC527">
        <v>9.92</v>
      </c>
      <c r="BD527" t="s">
        <v>6</v>
      </c>
      <c r="BE527" t="s">
        <v>6</v>
      </c>
      <c r="BF527" t="s">
        <v>6</v>
      </c>
      <c r="BG527" t="s">
        <v>6</v>
      </c>
      <c r="BH527">
        <v>0</v>
      </c>
      <c r="BI527">
        <v>1</v>
      </c>
      <c r="BJ527" t="s">
        <v>281</v>
      </c>
      <c r="BM527">
        <v>11001</v>
      </c>
      <c r="BN527">
        <v>0</v>
      </c>
      <c r="BO527" t="s">
        <v>6</v>
      </c>
      <c r="BP527">
        <v>0</v>
      </c>
      <c r="BQ527">
        <v>2</v>
      </c>
      <c r="BR527">
        <v>0</v>
      </c>
      <c r="BS527">
        <v>44.85</v>
      </c>
      <c r="BT527">
        <v>1</v>
      </c>
      <c r="BU527">
        <v>1</v>
      </c>
      <c r="BV527">
        <v>1</v>
      </c>
      <c r="BW527">
        <v>1</v>
      </c>
      <c r="BX527">
        <v>1</v>
      </c>
      <c r="BY527" t="s">
        <v>6</v>
      </c>
      <c r="BZ527">
        <v>112</v>
      </c>
      <c r="CA527">
        <v>65</v>
      </c>
      <c r="CB527" t="s">
        <v>6</v>
      </c>
      <c r="CE527">
        <v>0</v>
      </c>
      <c r="CF527">
        <v>0</v>
      </c>
      <c r="CG527">
        <v>0</v>
      </c>
      <c r="CM527">
        <v>0</v>
      </c>
      <c r="CN527" t="s">
        <v>6</v>
      </c>
      <c r="CO527">
        <v>0</v>
      </c>
      <c r="CP527">
        <f t="shared" si="442"/>
        <v>4147</v>
      </c>
      <c r="CQ527">
        <f>AC527*BC527</f>
        <v>161.696</v>
      </c>
      <c r="CR527">
        <f>AD527*BB527</f>
        <v>371.93520000000001</v>
      </c>
      <c r="CS527">
        <f t="shared" si="445"/>
        <v>0</v>
      </c>
      <c r="CT527">
        <f t="shared" si="446"/>
        <v>28068.475500000004</v>
      </c>
      <c r="CU527">
        <f t="shared" si="447"/>
        <v>0</v>
      </c>
      <c r="CV527">
        <f t="shared" si="448"/>
        <v>69</v>
      </c>
      <c r="CW527">
        <f t="shared" si="449"/>
        <v>0</v>
      </c>
      <c r="CX527">
        <f t="shared" si="450"/>
        <v>0</v>
      </c>
      <c r="CY527">
        <f t="shared" si="451"/>
        <v>4558.3999999999996</v>
      </c>
      <c r="CZ527">
        <f t="shared" si="452"/>
        <v>2645.5</v>
      </c>
      <c r="DC527" t="s">
        <v>6</v>
      </c>
      <c r="DD527" t="s">
        <v>6</v>
      </c>
      <c r="DE527" t="s">
        <v>282</v>
      </c>
      <c r="DF527" t="s">
        <v>282</v>
      </c>
      <c r="DG527" t="s">
        <v>6</v>
      </c>
      <c r="DH527" t="s">
        <v>6</v>
      </c>
      <c r="DI527" t="s">
        <v>6</v>
      </c>
      <c r="DJ527" t="s">
        <v>282</v>
      </c>
      <c r="DK527" t="s">
        <v>6</v>
      </c>
      <c r="DL527" t="s">
        <v>6</v>
      </c>
      <c r="DM527" t="s">
        <v>6</v>
      </c>
      <c r="DN527">
        <v>0</v>
      </c>
      <c r="DO527">
        <v>0</v>
      </c>
      <c r="DP527">
        <v>1</v>
      </c>
      <c r="DQ527">
        <v>1</v>
      </c>
      <c r="DU527">
        <v>1005</v>
      </c>
      <c r="DV527" t="s">
        <v>22</v>
      </c>
      <c r="DW527" t="s">
        <v>22</v>
      </c>
      <c r="DX527">
        <v>100</v>
      </c>
      <c r="DZ527" t="s">
        <v>6</v>
      </c>
      <c r="EA527" t="s">
        <v>6</v>
      </c>
      <c r="EB527" t="s">
        <v>6</v>
      </c>
      <c r="EC527" t="s">
        <v>6</v>
      </c>
      <c r="EE527">
        <v>66434313</v>
      </c>
      <c r="EF527">
        <v>2</v>
      </c>
      <c r="EG527" t="s">
        <v>24</v>
      </c>
      <c r="EH527">
        <v>11</v>
      </c>
      <c r="EI527" t="s">
        <v>25</v>
      </c>
      <c r="EJ527">
        <v>1</v>
      </c>
      <c r="EK527">
        <v>11001</v>
      </c>
      <c r="EL527" t="s">
        <v>25</v>
      </c>
      <c r="EM527" t="s">
        <v>26</v>
      </c>
      <c r="EO527" t="s">
        <v>6</v>
      </c>
      <c r="EQ527">
        <v>1441792</v>
      </c>
      <c r="ER527">
        <v>689.44</v>
      </c>
      <c r="ES527">
        <v>16.3</v>
      </c>
      <c r="ET527">
        <v>47.31</v>
      </c>
      <c r="EU527">
        <v>0</v>
      </c>
      <c r="EV527">
        <v>625.83000000000004</v>
      </c>
      <c r="EW527">
        <v>69</v>
      </c>
      <c r="EX527">
        <v>0</v>
      </c>
      <c r="EY527">
        <v>0</v>
      </c>
      <c r="FQ527">
        <v>0</v>
      </c>
      <c r="FR527">
        <v>0</v>
      </c>
      <c r="FS527">
        <v>0</v>
      </c>
      <c r="FX527">
        <v>112</v>
      </c>
      <c r="FY527">
        <v>65</v>
      </c>
      <c r="GA527" t="s">
        <v>6</v>
      </c>
      <c r="GD527">
        <v>1</v>
      </c>
      <c r="GF527">
        <v>-1440492602</v>
      </c>
      <c r="GG527">
        <v>2</v>
      </c>
      <c r="GH527">
        <v>1</v>
      </c>
      <c r="GI527">
        <v>4</v>
      </c>
      <c r="GJ527">
        <v>0</v>
      </c>
      <c r="GK527">
        <v>0</v>
      </c>
      <c r="GL527">
        <f t="shared" si="453"/>
        <v>0</v>
      </c>
      <c r="GM527">
        <f t="shared" si="454"/>
        <v>11351</v>
      </c>
      <c r="GN527">
        <f t="shared" si="455"/>
        <v>11351</v>
      </c>
      <c r="GO527">
        <f t="shared" si="456"/>
        <v>0</v>
      </c>
      <c r="GP527">
        <f t="shared" si="457"/>
        <v>0</v>
      </c>
      <c r="GR527">
        <v>0</v>
      </c>
      <c r="GS527">
        <v>3</v>
      </c>
      <c r="GT527">
        <v>0</v>
      </c>
      <c r="GU527" t="s">
        <v>6</v>
      </c>
      <c r="GV527">
        <f>ROUND((GT527),2)</f>
        <v>0</v>
      </c>
      <c r="GW527">
        <v>1</v>
      </c>
      <c r="GX527">
        <f t="shared" si="459"/>
        <v>0</v>
      </c>
      <c r="HA527">
        <v>0</v>
      </c>
      <c r="HB527">
        <v>0</v>
      </c>
      <c r="HC527">
        <f t="shared" si="460"/>
        <v>0</v>
      </c>
      <c r="HE527" t="s">
        <v>6</v>
      </c>
      <c r="HF527" t="s">
        <v>6</v>
      </c>
      <c r="HM527" t="s">
        <v>6</v>
      </c>
      <c r="HN527" t="s">
        <v>27</v>
      </c>
      <c r="HO527" t="s">
        <v>28</v>
      </c>
      <c r="HP527" t="s">
        <v>25</v>
      </c>
      <c r="HQ527" t="s">
        <v>25</v>
      </c>
      <c r="HS527">
        <v>0</v>
      </c>
      <c r="IK527">
        <v>0</v>
      </c>
    </row>
    <row r="528" spans="1:245" x14ac:dyDescent="0.2">
      <c r="A528">
        <v>18</v>
      </c>
      <c r="B528">
        <v>1</v>
      </c>
      <c r="C528">
        <v>367</v>
      </c>
      <c r="E528" t="s">
        <v>372</v>
      </c>
      <c r="F528" t="s">
        <v>284</v>
      </c>
      <c r="G528" t="s">
        <v>285</v>
      </c>
      <c r="H528" t="str">
        <f>'1.Ведомость'!C202</f>
        <v>кг</v>
      </c>
      <c r="I528">
        <f>I527*J528</f>
        <v>-0.28999999999999998</v>
      </c>
      <c r="J528">
        <v>-2</v>
      </c>
      <c r="K528">
        <v>-2</v>
      </c>
      <c r="O528">
        <f t="shared" si="422"/>
        <v>-16</v>
      </c>
      <c r="P528">
        <f t="shared" si="423"/>
        <v>-16</v>
      </c>
      <c r="Q528">
        <f t="shared" si="424"/>
        <v>0</v>
      </c>
      <c r="R528">
        <f t="shared" si="425"/>
        <v>0</v>
      </c>
      <c r="S528">
        <f t="shared" si="426"/>
        <v>0</v>
      </c>
      <c r="T528">
        <f t="shared" si="427"/>
        <v>0</v>
      </c>
      <c r="U528">
        <f t="shared" si="428"/>
        <v>0</v>
      </c>
      <c r="V528">
        <f t="shared" si="429"/>
        <v>0</v>
      </c>
      <c r="W528">
        <f t="shared" si="430"/>
        <v>0</v>
      </c>
      <c r="X528">
        <f t="shared" si="431"/>
        <v>0</v>
      </c>
      <c r="Y528">
        <f t="shared" si="432"/>
        <v>0</v>
      </c>
      <c r="AA528">
        <v>92810797</v>
      </c>
      <c r="AB528">
        <f t="shared" si="433"/>
        <v>5.71</v>
      </c>
      <c r="AC528">
        <f>ROUND((ES528),2)</f>
        <v>5.71</v>
      </c>
      <c r="AD528">
        <f>ROUND((((ET528)-(EU528))+AE528),2)</f>
        <v>0</v>
      </c>
      <c r="AE528">
        <f>ROUND((EU528),2)</f>
        <v>0</v>
      </c>
      <c r="AF528">
        <f>ROUND((EV528),2)</f>
        <v>0</v>
      </c>
      <c r="AG528">
        <f t="shared" si="438"/>
        <v>0</v>
      </c>
      <c r="AH528">
        <f>(EW528)</f>
        <v>0</v>
      </c>
      <c r="AI528">
        <f>(EX528)</f>
        <v>0</v>
      </c>
      <c r="AJ528">
        <f t="shared" si="441"/>
        <v>0</v>
      </c>
      <c r="AK528">
        <v>5.71</v>
      </c>
      <c r="AL528">
        <v>5.71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112</v>
      </c>
      <c r="AU528">
        <v>65</v>
      </c>
      <c r="AV528">
        <v>1</v>
      </c>
      <c r="AW528">
        <v>1</v>
      </c>
      <c r="AZ528">
        <v>1</v>
      </c>
      <c r="BA528">
        <v>1</v>
      </c>
      <c r="BB528">
        <v>1</v>
      </c>
      <c r="BC528">
        <v>9.92</v>
      </c>
      <c r="BD528" t="s">
        <v>6</v>
      </c>
      <c r="BE528" t="s">
        <v>6</v>
      </c>
      <c r="BF528" t="s">
        <v>6</v>
      </c>
      <c r="BG528" t="s">
        <v>6</v>
      </c>
      <c r="BH528">
        <v>3</v>
      </c>
      <c r="BI528">
        <v>1</v>
      </c>
      <c r="BJ528" t="s">
        <v>286</v>
      </c>
      <c r="BM528">
        <v>11001</v>
      </c>
      <c r="BN528">
        <v>0</v>
      </c>
      <c r="BO528" t="s">
        <v>6</v>
      </c>
      <c r="BP528">
        <v>0</v>
      </c>
      <c r="BQ528">
        <v>2</v>
      </c>
      <c r="BR528">
        <v>1</v>
      </c>
      <c r="BS528">
        <v>1</v>
      </c>
      <c r="BT528">
        <v>1</v>
      </c>
      <c r="BU528">
        <v>1</v>
      </c>
      <c r="BV528">
        <v>1</v>
      </c>
      <c r="BW528">
        <v>1</v>
      </c>
      <c r="BX528">
        <v>1</v>
      </c>
      <c r="BY528" t="s">
        <v>6</v>
      </c>
      <c r="BZ528">
        <v>112</v>
      </c>
      <c r="CA528">
        <v>65</v>
      </c>
      <c r="CB528" t="s">
        <v>6</v>
      </c>
      <c r="CE528">
        <v>0</v>
      </c>
      <c r="CF528">
        <v>0</v>
      </c>
      <c r="CG528">
        <v>0</v>
      </c>
      <c r="CM528">
        <v>0</v>
      </c>
      <c r="CN528" t="s">
        <v>6</v>
      </c>
      <c r="CO528">
        <v>0</v>
      </c>
      <c r="CP528">
        <f t="shared" si="442"/>
        <v>-16</v>
      </c>
      <c r="CQ528">
        <f>AC528*BC528</f>
        <v>56.6432</v>
      </c>
      <c r="CR528">
        <f>AD528*BB528</f>
        <v>0</v>
      </c>
      <c r="CS528">
        <f t="shared" si="445"/>
        <v>0</v>
      </c>
      <c r="CT528">
        <f t="shared" si="446"/>
        <v>0</v>
      </c>
      <c r="CU528">
        <f t="shared" si="447"/>
        <v>0</v>
      </c>
      <c r="CV528">
        <f t="shared" si="448"/>
        <v>0</v>
      </c>
      <c r="CW528">
        <f t="shared" si="449"/>
        <v>0</v>
      </c>
      <c r="CX528">
        <f t="shared" si="450"/>
        <v>0</v>
      </c>
      <c r="CY528">
        <f t="shared" si="451"/>
        <v>0</v>
      </c>
      <c r="CZ528">
        <f t="shared" si="452"/>
        <v>0</v>
      </c>
      <c r="DC528" t="s">
        <v>6</v>
      </c>
      <c r="DD528" t="s">
        <v>6</v>
      </c>
      <c r="DE528" t="s">
        <v>6</v>
      </c>
      <c r="DF528" t="s">
        <v>6</v>
      </c>
      <c r="DG528" t="s">
        <v>6</v>
      </c>
      <c r="DH528" t="s">
        <v>6</v>
      </c>
      <c r="DI528" t="s">
        <v>6</v>
      </c>
      <c r="DJ528" t="s">
        <v>6</v>
      </c>
      <c r="DK528" t="s">
        <v>6</v>
      </c>
      <c r="DL528" t="s">
        <v>6</v>
      </c>
      <c r="DM528" t="s">
        <v>6</v>
      </c>
      <c r="DN528">
        <v>0</v>
      </c>
      <c r="DO528">
        <v>0</v>
      </c>
      <c r="DP528">
        <v>1</v>
      </c>
      <c r="DQ528">
        <v>1</v>
      </c>
      <c r="DU528">
        <v>1009</v>
      </c>
      <c r="DV528" t="s">
        <v>32</v>
      </c>
      <c r="DW528" t="s">
        <v>32</v>
      </c>
      <c r="DX528">
        <v>1</v>
      </c>
      <c r="DZ528" t="s">
        <v>6</v>
      </c>
      <c r="EA528" t="s">
        <v>6</v>
      </c>
      <c r="EB528" t="s">
        <v>6</v>
      </c>
      <c r="EC528" t="s">
        <v>6</v>
      </c>
      <c r="EE528">
        <v>66434313</v>
      </c>
      <c r="EF528">
        <v>2</v>
      </c>
      <c r="EG528" t="s">
        <v>24</v>
      </c>
      <c r="EH528">
        <v>11</v>
      </c>
      <c r="EI528" t="s">
        <v>25</v>
      </c>
      <c r="EJ528">
        <v>1</v>
      </c>
      <c r="EK528">
        <v>11001</v>
      </c>
      <c r="EL528" t="s">
        <v>25</v>
      </c>
      <c r="EM528" t="s">
        <v>26</v>
      </c>
      <c r="EO528" t="s">
        <v>6</v>
      </c>
      <c r="EQ528">
        <v>32768</v>
      </c>
      <c r="ER528">
        <v>5.71</v>
      </c>
      <c r="ES528">
        <v>5.71</v>
      </c>
      <c r="ET528">
        <v>0</v>
      </c>
      <c r="EU528">
        <v>0</v>
      </c>
      <c r="EV528">
        <v>0</v>
      </c>
      <c r="EW528">
        <v>0</v>
      </c>
      <c r="EX528">
        <v>0</v>
      </c>
      <c r="FQ528">
        <v>0</v>
      </c>
      <c r="FR528">
        <v>0</v>
      </c>
      <c r="FS528">
        <v>0</v>
      </c>
      <c r="FX528">
        <v>112</v>
      </c>
      <c r="FY528">
        <v>65</v>
      </c>
      <c r="GA528" t="s">
        <v>6</v>
      </c>
      <c r="GD528">
        <v>1</v>
      </c>
      <c r="GF528">
        <v>-1794109170</v>
      </c>
      <c r="GG528">
        <v>2</v>
      </c>
      <c r="GH528">
        <v>1</v>
      </c>
      <c r="GI528">
        <v>4</v>
      </c>
      <c r="GJ528">
        <v>0</v>
      </c>
      <c r="GK528">
        <v>0</v>
      </c>
      <c r="GL528">
        <f t="shared" si="453"/>
        <v>0</v>
      </c>
      <c r="GM528">
        <f t="shared" si="454"/>
        <v>-16</v>
      </c>
      <c r="GN528">
        <f t="shared" si="455"/>
        <v>-16</v>
      </c>
      <c r="GO528">
        <f t="shared" si="456"/>
        <v>0</v>
      </c>
      <c r="GP528">
        <f t="shared" si="457"/>
        <v>0</v>
      </c>
      <c r="GR528">
        <v>0</v>
      </c>
      <c r="GS528">
        <v>3</v>
      </c>
      <c r="GT528">
        <v>0</v>
      </c>
      <c r="GU528" t="s">
        <v>6</v>
      </c>
      <c r="GV528">
        <f>ROUND((GT528),2)</f>
        <v>0</v>
      </c>
      <c r="GW528">
        <v>1</v>
      </c>
      <c r="GX528">
        <f t="shared" si="459"/>
        <v>0</v>
      </c>
      <c r="HA528">
        <v>0</v>
      </c>
      <c r="HB528">
        <v>0</v>
      </c>
      <c r="HC528">
        <f t="shared" si="460"/>
        <v>0</v>
      </c>
      <c r="HE528" t="s">
        <v>6</v>
      </c>
      <c r="HF528" t="s">
        <v>6</v>
      </c>
      <c r="HM528" t="s">
        <v>6</v>
      </c>
      <c r="HN528" t="s">
        <v>27</v>
      </c>
      <c r="HO528" t="s">
        <v>28</v>
      </c>
      <c r="HP528" t="s">
        <v>25</v>
      </c>
      <c r="HQ528" t="s">
        <v>25</v>
      </c>
      <c r="HS528">
        <v>0</v>
      </c>
      <c r="IK528">
        <v>0</v>
      </c>
    </row>
    <row r="530" spans="1:206" x14ac:dyDescent="0.2">
      <c r="A530" s="2">
        <v>51</v>
      </c>
      <c r="B530" s="2">
        <f>B509</f>
        <v>1</v>
      </c>
      <c r="C530" s="2">
        <f>A509</f>
        <v>5</v>
      </c>
      <c r="D530" s="2">
        <f>ROW(A509)</f>
        <v>509</v>
      </c>
      <c r="E530" s="2"/>
      <c r="F530" s="2" t="str">
        <f>IF(F509&lt;&gt;"",F509,"")</f>
        <v>Новый подраздел</v>
      </c>
      <c r="G530" s="2" t="str">
        <f>IF(G509&lt;&gt;"",G509,"")</f>
        <v>Лоджия</v>
      </c>
      <c r="H530" s="2">
        <v>0</v>
      </c>
      <c r="I530" s="2"/>
      <c r="J530" s="2"/>
      <c r="K530" s="2"/>
      <c r="L530" s="2"/>
      <c r="M530" s="2"/>
      <c r="N530" s="2"/>
      <c r="O530" s="2">
        <f t="shared" ref="O530:T530" si="461">ROUND(AB530,0)</f>
        <v>91148</v>
      </c>
      <c r="P530" s="2">
        <f t="shared" si="461"/>
        <v>50329</v>
      </c>
      <c r="Q530" s="2">
        <f t="shared" si="461"/>
        <v>2567</v>
      </c>
      <c r="R530" s="2">
        <f t="shared" si="461"/>
        <v>1353</v>
      </c>
      <c r="S530" s="2">
        <f t="shared" si="461"/>
        <v>38252</v>
      </c>
      <c r="T530" s="2">
        <f t="shared" si="461"/>
        <v>0</v>
      </c>
      <c r="U530" s="2">
        <f>AH530</f>
        <v>94.264750000000006</v>
      </c>
      <c r="V530" s="2">
        <f>AI530</f>
        <v>2.5337000000000001</v>
      </c>
      <c r="W530" s="2">
        <f>ROUND(AJ530,0)</f>
        <v>0</v>
      </c>
      <c r="X530" s="2">
        <f>ROUND(AK530,0)</f>
        <v>44521</v>
      </c>
      <c r="Y530" s="2">
        <f>ROUND(AL530,0)</f>
        <v>29183</v>
      </c>
      <c r="Z530" s="2"/>
      <c r="AA530" s="2"/>
      <c r="AB530" s="2">
        <f>ROUND(SUMIF(AA513:AA528,"=92810797",O513:O528),0)</f>
        <v>91148</v>
      </c>
      <c r="AC530" s="2">
        <f>ROUND(SUMIF(AA513:AA528,"=92810797",P513:P528),0)</f>
        <v>50329</v>
      </c>
      <c r="AD530" s="2">
        <f>ROUND(SUMIF(AA513:AA528,"=92810797",Q513:Q528),0)</f>
        <v>2567</v>
      </c>
      <c r="AE530" s="2">
        <f>ROUND(SUMIF(AA513:AA528,"=92810797",R513:R528),0)</f>
        <v>1353</v>
      </c>
      <c r="AF530" s="2">
        <f>ROUND(SUMIF(AA513:AA528,"=92810797",S513:S528),0)</f>
        <v>38252</v>
      </c>
      <c r="AG530" s="2">
        <f>ROUND(SUMIF(AA513:AA528,"=92810797",T513:T528),0)</f>
        <v>0</v>
      </c>
      <c r="AH530" s="2">
        <f>SUMIF(AA513:AA528,"=92810797",U513:U528)</f>
        <v>94.264750000000006</v>
      </c>
      <c r="AI530" s="2">
        <f>SUMIF(AA513:AA528,"=92810797",V513:V528)</f>
        <v>2.5337000000000001</v>
      </c>
      <c r="AJ530" s="2">
        <f>ROUND(SUMIF(AA513:AA528,"=92810797",W513:W528),0)</f>
        <v>0</v>
      </c>
      <c r="AK530" s="2">
        <f>ROUND(SUMIF(AA513:AA528,"=92810797",X513:X528),0)</f>
        <v>44521</v>
      </c>
      <c r="AL530" s="2">
        <f>ROUND(SUMIF(AA513:AA528,"=92810797",Y513:Y528),0)</f>
        <v>29183</v>
      </c>
      <c r="AM530" s="2"/>
      <c r="AN530" s="2"/>
      <c r="AO530" s="2">
        <f t="shared" ref="AO530:BD530" si="462">ROUND(BX530,0)</f>
        <v>0</v>
      </c>
      <c r="AP530" s="2">
        <f t="shared" si="462"/>
        <v>0</v>
      </c>
      <c r="AQ530" s="2">
        <f t="shared" si="462"/>
        <v>0</v>
      </c>
      <c r="AR530" s="2">
        <f t="shared" si="462"/>
        <v>164852</v>
      </c>
      <c r="AS530" s="2">
        <f t="shared" si="462"/>
        <v>164852</v>
      </c>
      <c r="AT530" s="2">
        <f t="shared" si="462"/>
        <v>0</v>
      </c>
      <c r="AU530" s="2">
        <f t="shared" si="462"/>
        <v>0</v>
      </c>
      <c r="AV530" s="2">
        <f t="shared" si="462"/>
        <v>50329</v>
      </c>
      <c r="AW530" s="2">
        <f t="shared" si="462"/>
        <v>50329</v>
      </c>
      <c r="AX530" s="2">
        <f t="shared" si="462"/>
        <v>0</v>
      </c>
      <c r="AY530" s="2">
        <f t="shared" si="462"/>
        <v>50329</v>
      </c>
      <c r="AZ530" s="2">
        <f t="shared" si="462"/>
        <v>0</v>
      </c>
      <c r="BA530" s="2">
        <f t="shared" si="462"/>
        <v>0</v>
      </c>
      <c r="BB530" s="2">
        <f t="shared" si="462"/>
        <v>0</v>
      </c>
      <c r="BC530" s="2">
        <f t="shared" si="462"/>
        <v>0</v>
      </c>
      <c r="BD530" s="2">
        <f t="shared" si="462"/>
        <v>0</v>
      </c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>
        <f>ROUND(SUMIF(AA513:AA528,"=92810797",FQ513:FQ528),0)</f>
        <v>0</v>
      </c>
      <c r="BY530" s="2">
        <f>ROUND(SUMIF(AA513:AA528,"=92810797",FR513:FR528),0)</f>
        <v>0</v>
      </c>
      <c r="BZ530" s="2">
        <f>ROUND(SUMIF(AA513:AA528,"=92810797",GL513:GL528),0)</f>
        <v>0</v>
      </c>
      <c r="CA530" s="2">
        <f>ROUND(SUMIF(AA513:AA528,"=92810797",GM513:GM528),0)</f>
        <v>164852</v>
      </c>
      <c r="CB530" s="2">
        <f>ROUND(SUMIF(AA513:AA528,"=92810797",GN513:GN528),0)</f>
        <v>164852</v>
      </c>
      <c r="CC530" s="2">
        <f>ROUND(SUMIF(AA513:AA528,"=92810797",GO513:GO528),0)</f>
        <v>0</v>
      </c>
      <c r="CD530" s="2">
        <f>ROUND(SUMIF(AA513:AA528,"=92810797",GP513:GP528),0)</f>
        <v>0</v>
      </c>
      <c r="CE530" s="2">
        <f>AC530-BX530</f>
        <v>50329</v>
      </c>
      <c r="CF530" s="2">
        <f>AC530-BY530</f>
        <v>50329</v>
      </c>
      <c r="CG530" s="2">
        <f>BX530-BZ530</f>
        <v>0</v>
      </c>
      <c r="CH530" s="2">
        <f>AC530-BX530-BY530+BZ530</f>
        <v>50329</v>
      </c>
      <c r="CI530" s="2">
        <f>BY530-BZ530</f>
        <v>0</v>
      </c>
      <c r="CJ530" s="2">
        <f>ROUND(SUMIF(AA513:AA528,"=92810797",GX513:GX528),0)</f>
        <v>0</v>
      </c>
      <c r="CK530" s="2">
        <f>ROUND(SUMIF(AA513:AA528,"=92810797",GY513:GY528),0)</f>
        <v>0</v>
      </c>
      <c r="CL530" s="2">
        <f>ROUND(SUMIF(AA513:AA528,"=92810797",GZ513:GZ528),0)</f>
        <v>0</v>
      </c>
      <c r="CM530" s="2">
        <f>ROUND(SUMIF(AA513:AA528,"=92810797",HD513:HD528),0)</f>
        <v>0</v>
      </c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3"/>
      <c r="DH530" s="3"/>
      <c r="DI530" s="3"/>
      <c r="DJ530" s="3"/>
      <c r="DK530" s="3"/>
      <c r="DL530" s="3"/>
      <c r="DM530" s="3"/>
      <c r="DN530" s="3"/>
      <c r="DO530" s="3"/>
      <c r="DP530" s="3"/>
      <c r="DQ530" s="3"/>
      <c r="DR530" s="3"/>
      <c r="DS530" s="3"/>
      <c r="DT530" s="3"/>
      <c r="DU530" s="3"/>
      <c r="DV530" s="3"/>
      <c r="DW530" s="3"/>
      <c r="DX530" s="3"/>
      <c r="DY530" s="3"/>
      <c r="DZ530" s="3"/>
      <c r="EA530" s="3"/>
      <c r="EB530" s="3"/>
      <c r="EC530" s="3"/>
      <c r="ED530" s="3"/>
      <c r="EE530" s="3"/>
      <c r="EF530" s="3"/>
      <c r="EG530" s="3"/>
      <c r="EH530" s="3"/>
      <c r="EI530" s="3"/>
      <c r="EJ530" s="3"/>
      <c r="EK530" s="3"/>
      <c r="EL530" s="3"/>
      <c r="EM530" s="3"/>
      <c r="EN530" s="3"/>
      <c r="EO530" s="3"/>
      <c r="EP530" s="3"/>
      <c r="EQ530" s="3"/>
      <c r="ER530" s="3"/>
      <c r="ES530" s="3"/>
      <c r="ET530" s="3"/>
      <c r="EU530" s="3"/>
      <c r="EV530" s="3"/>
      <c r="EW530" s="3"/>
      <c r="EX530" s="3"/>
      <c r="EY530" s="3"/>
      <c r="EZ530" s="3"/>
      <c r="FA530" s="3"/>
      <c r="FB530" s="3"/>
      <c r="FC530" s="3"/>
      <c r="FD530" s="3"/>
      <c r="FE530" s="3"/>
      <c r="FF530" s="3"/>
      <c r="FG530" s="3"/>
      <c r="FH530" s="3"/>
      <c r="FI530" s="3"/>
      <c r="FJ530" s="3"/>
      <c r="FK530" s="3"/>
      <c r="FL530" s="3"/>
      <c r="FM530" s="3"/>
      <c r="FN530" s="3"/>
      <c r="FO530" s="3"/>
      <c r="FP530" s="3"/>
      <c r="FQ530" s="3"/>
      <c r="FR530" s="3"/>
      <c r="FS530" s="3"/>
      <c r="FT530" s="3"/>
      <c r="FU530" s="3"/>
      <c r="FV530" s="3"/>
      <c r="FW530" s="3"/>
      <c r="FX530" s="3"/>
      <c r="FY530" s="3"/>
      <c r="FZ530" s="3"/>
      <c r="GA530" s="3"/>
      <c r="GB530" s="3"/>
      <c r="GC530" s="3"/>
      <c r="GD530" s="3"/>
      <c r="GE530" s="3"/>
      <c r="GF530" s="3"/>
      <c r="GG530" s="3"/>
      <c r="GH530" s="3"/>
      <c r="GI530" s="3"/>
      <c r="GJ530" s="3"/>
      <c r="GK530" s="3"/>
      <c r="GL530" s="3"/>
      <c r="GM530" s="3"/>
      <c r="GN530" s="3"/>
      <c r="GO530" s="3"/>
      <c r="GP530" s="3"/>
      <c r="GQ530" s="3"/>
      <c r="GR530" s="3"/>
      <c r="GS530" s="3"/>
      <c r="GT530" s="3"/>
      <c r="GU530" s="3"/>
      <c r="GV530" s="3"/>
      <c r="GW530" s="3"/>
      <c r="GX530" s="3">
        <v>0</v>
      </c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201</v>
      </c>
      <c r="F532" s="4">
        <f>ROUND(Source!O530,O532)</f>
        <v>91148</v>
      </c>
      <c r="G532" s="4" t="s">
        <v>84</v>
      </c>
      <c r="H532" s="4" t="s">
        <v>85</v>
      </c>
      <c r="I532" s="4"/>
      <c r="J532" s="4"/>
      <c r="K532" s="4">
        <v>201</v>
      </c>
      <c r="L532" s="4">
        <v>1</v>
      </c>
      <c r="M532" s="4">
        <v>3</v>
      </c>
      <c r="N532" s="4" t="s">
        <v>6</v>
      </c>
      <c r="O532" s="4">
        <v>0</v>
      </c>
      <c r="P532" s="4"/>
      <c r="Q532" s="4"/>
      <c r="R532" s="4"/>
      <c r="S532" s="4"/>
      <c r="T532" s="4"/>
      <c r="U532" s="4"/>
      <c r="V532" s="4"/>
      <c r="W532" s="4">
        <v>91148</v>
      </c>
      <c r="X532" s="4">
        <v>1</v>
      </c>
      <c r="Y532" s="4">
        <v>91148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202</v>
      </c>
      <c r="F533" s="4">
        <f>ROUND(Source!P530,O533)</f>
        <v>50329</v>
      </c>
      <c r="G533" s="4" t="s">
        <v>86</v>
      </c>
      <c r="H533" s="4" t="s">
        <v>87</v>
      </c>
      <c r="I533" s="4"/>
      <c r="J533" s="4"/>
      <c r="K533" s="4">
        <v>202</v>
      </c>
      <c r="L533" s="4">
        <v>2</v>
      </c>
      <c r="M533" s="4">
        <v>3</v>
      </c>
      <c r="N533" s="4" t="s">
        <v>6</v>
      </c>
      <c r="O533" s="4">
        <v>0</v>
      </c>
      <c r="P533" s="4"/>
      <c r="Q533" s="4"/>
      <c r="R533" s="4"/>
      <c r="S533" s="4"/>
      <c r="T533" s="4"/>
      <c r="U533" s="4"/>
      <c r="V533" s="4"/>
      <c r="W533" s="4">
        <v>50329</v>
      </c>
      <c r="X533" s="4">
        <v>1</v>
      </c>
      <c r="Y533" s="4">
        <v>50329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222</v>
      </c>
      <c r="F534" s="4">
        <f>ROUND(Source!AO530,O534)</f>
        <v>0</v>
      </c>
      <c r="G534" s="4" t="s">
        <v>88</v>
      </c>
      <c r="H534" s="4" t="s">
        <v>89</v>
      </c>
      <c r="I534" s="4"/>
      <c r="J534" s="4"/>
      <c r="K534" s="4">
        <v>222</v>
      </c>
      <c r="L534" s="4">
        <v>3</v>
      </c>
      <c r="M534" s="4">
        <v>3</v>
      </c>
      <c r="N534" s="4" t="s">
        <v>6</v>
      </c>
      <c r="O534" s="4">
        <v>0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225</v>
      </c>
      <c r="F535" s="4">
        <f>ROUND(Source!AV530,O535)</f>
        <v>50329</v>
      </c>
      <c r="G535" s="4" t="s">
        <v>90</v>
      </c>
      <c r="H535" s="4" t="s">
        <v>91</v>
      </c>
      <c r="I535" s="4"/>
      <c r="J535" s="4"/>
      <c r="K535" s="4">
        <v>225</v>
      </c>
      <c r="L535" s="4">
        <v>4</v>
      </c>
      <c r="M535" s="4">
        <v>3</v>
      </c>
      <c r="N535" s="4" t="s">
        <v>6</v>
      </c>
      <c r="O535" s="4">
        <v>0</v>
      </c>
      <c r="P535" s="4"/>
      <c r="Q535" s="4"/>
      <c r="R535" s="4"/>
      <c r="S535" s="4"/>
      <c r="T535" s="4"/>
      <c r="U535" s="4"/>
      <c r="V535" s="4"/>
      <c r="W535" s="4">
        <v>50329</v>
      </c>
      <c r="X535" s="4">
        <v>1</v>
      </c>
      <c r="Y535" s="4">
        <v>50329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226</v>
      </c>
      <c r="F536" s="4">
        <f>ROUND(Source!AW530,O536)</f>
        <v>50329</v>
      </c>
      <c r="G536" s="4" t="s">
        <v>92</v>
      </c>
      <c r="H536" s="4" t="s">
        <v>93</v>
      </c>
      <c r="I536" s="4"/>
      <c r="J536" s="4"/>
      <c r="K536" s="4">
        <v>226</v>
      </c>
      <c r="L536" s="4">
        <v>5</v>
      </c>
      <c r="M536" s="4">
        <v>3</v>
      </c>
      <c r="N536" s="4" t="s">
        <v>6</v>
      </c>
      <c r="O536" s="4">
        <v>0</v>
      </c>
      <c r="P536" s="4"/>
      <c r="Q536" s="4"/>
      <c r="R536" s="4"/>
      <c r="S536" s="4"/>
      <c r="T536" s="4"/>
      <c r="U536" s="4"/>
      <c r="V536" s="4"/>
      <c r="W536" s="4">
        <v>50329</v>
      </c>
      <c r="X536" s="4">
        <v>1</v>
      </c>
      <c r="Y536" s="4">
        <v>50329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227</v>
      </c>
      <c r="F537" s="4">
        <f>ROUND(Source!AX530,O537)</f>
        <v>0</v>
      </c>
      <c r="G537" s="4" t="s">
        <v>94</v>
      </c>
      <c r="H537" s="4" t="s">
        <v>95</v>
      </c>
      <c r="I537" s="4"/>
      <c r="J537" s="4"/>
      <c r="K537" s="4">
        <v>227</v>
      </c>
      <c r="L537" s="4">
        <v>6</v>
      </c>
      <c r="M537" s="4">
        <v>3</v>
      </c>
      <c r="N537" s="4" t="s">
        <v>6</v>
      </c>
      <c r="O537" s="4">
        <v>0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228</v>
      </c>
      <c r="F538" s="4">
        <f>ROUND(Source!AY530,O538)</f>
        <v>50329</v>
      </c>
      <c r="G538" s="4" t="s">
        <v>96</v>
      </c>
      <c r="H538" s="4" t="s">
        <v>97</v>
      </c>
      <c r="I538" s="4"/>
      <c r="J538" s="4"/>
      <c r="K538" s="4">
        <v>228</v>
      </c>
      <c r="L538" s="4">
        <v>7</v>
      </c>
      <c r="M538" s="4">
        <v>3</v>
      </c>
      <c r="N538" s="4" t="s">
        <v>6</v>
      </c>
      <c r="O538" s="4">
        <v>0</v>
      </c>
      <c r="P538" s="4"/>
      <c r="Q538" s="4"/>
      <c r="R538" s="4"/>
      <c r="S538" s="4"/>
      <c r="T538" s="4"/>
      <c r="U538" s="4"/>
      <c r="V538" s="4"/>
      <c r="W538" s="4">
        <v>50329</v>
      </c>
      <c r="X538" s="4">
        <v>1</v>
      </c>
      <c r="Y538" s="4">
        <v>50329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216</v>
      </c>
      <c r="F539" s="4">
        <f>ROUND(Source!AP530,O539)</f>
        <v>0</v>
      </c>
      <c r="G539" s="4" t="s">
        <v>98</v>
      </c>
      <c r="H539" s="4" t="s">
        <v>99</v>
      </c>
      <c r="I539" s="4"/>
      <c r="J539" s="4"/>
      <c r="K539" s="4">
        <v>216</v>
      </c>
      <c r="L539" s="4">
        <v>8</v>
      </c>
      <c r="M539" s="4">
        <v>3</v>
      </c>
      <c r="N539" s="4" t="s">
        <v>6</v>
      </c>
      <c r="O539" s="4">
        <v>0</v>
      </c>
      <c r="P539" s="4"/>
      <c r="Q539" s="4"/>
      <c r="R539" s="4"/>
      <c r="S539" s="4"/>
      <c r="T539" s="4"/>
      <c r="U539" s="4"/>
      <c r="V539" s="4"/>
      <c r="W539" s="4">
        <v>0</v>
      </c>
      <c r="X539" s="4">
        <v>1</v>
      </c>
      <c r="Y539" s="4">
        <v>0</v>
      </c>
      <c r="Z539" s="4"/>
      <c r="AA539" s="4"/>
      <c r="AB539" s="4"/>
    </row>
    <row r="540" spans="1:206" x14ac:dyDescent="0.2">
      <c r="A540" s="4">
        <v>50</v>
      </c>
      <c r="B540" s="4">
        <v>0</v>
      </c>
      <c r="C540" s="4">
        <v>0</v>
      </c>
      <c r="D540" s="4">
        <v>1</v>
      </c>
      <c r="E540" s="4">
        <v>223</v>
      </c>
      <c r="F540" s="4">
        <f>ROUND(Source!AQ530,O540)</f>
        <v>0</v>
      </c>
      <c r="G540" s="4" t="s">
        <v>100</v>
      </c>
      <c r="H540" s="4" t="s">
        <v>101</v>
      </c>
      <c r="I540" s="4"/>
      <c r="J540" s="4"/>
      <c r="K540" s="4">
        <v>223</v>
      </c>
      <c r="L540" s="4">
        <v>9</v>
      </c>
      <c r="M540" s="4">
        <v>3</v>
      </c>
      <c r="N540" s="4" t="s">
        <v>6</v>
      </c>
      <c r="O540" s="4">
        <v>0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06" x14ac:dyDescent="0.2">
      <c r="A541" s="4">
        <v>50</v>
      </c>
      <c r="B541" s="4">
        <v>0</v>
      </c>
      <c r="C541" s="4">
        <v>0</v>
      </c>
      <c r="D541" s="4">
        <v>1</v>
      </c>
      <c r="E541" s="4">
        <v>229</v>
      </c>
      <c r="F541" s="4">
        <f>ROUND(Source!AZ530,O541)</f>
        <v>0</v>
      </c>
      <c r="G541" s="4" t="s">
        <v>102</v>
      </c>
      <c r="H541" s="4" t="s">
        <v>103</v>
      </c>
      <c r="I541" s="4"/>
      <c r="J541" s="4"/>
      <c r="K541" s="4">
        <v>229</v>
      </c>
      <c r="L541" s="4">
        <v>10</v>
      </c>
      <c r="M541" s="4">
        <v>3</v>
      </c>
      <c r="N541" s="4" t="s">
        <v>6</v>
      </c>
      <c r="O541" s="4">
        <v>0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06" x14ac:dyDescent="0.2">
      <c r="A542" s="4">
        <v>50</v>
      </c>
      <c r="B542" s="4">
        <v>0</v>
      </c>
      <c r="C542" s="4">
        <v>0</v>
      </c>
      <c r="D542" s="4">
        <v>1</v>
      </c>
      <c r="E542" s="4">
        <v>203</v>
      </c>
      <c r="F542" s="4">
        <f>ROUND(Source!Q530,O542)</f>
        <v>2567</v>
      </c>
      <c r="G542" s="4" t="s">
        <v>104</v>
      </c>
      <c r="H542" s="4" t="s">
        <v>105</v>
      </c>
      <c r="I542" s="4"/>
      <c r="J542" s="4"/>
      <c r="K542" s="4">
        <v>203</v>
      </c>
      <c r="L542" s="4">
        <v>11</v>
      </c>
      <c r="M542" s="4">
        <v>3</v>
      </c>
      <c r="N542" s="4" t="s">
        <v>6</v>
      </c>
      <c r="O542" s="4">
        <v>0</v>
      </c>
      <c r="P542" s="4"/>
      <c r="Q542" s="4"/>
      <c r="R542" s="4"/>
      <c r="S542" s="4"/>
      <c r="T542" s="4"/>
      <c r="U542" s="4"/>
      <c r="V542" s="4"/>
      <c r="W542" s="4">
        <v>2567</v>
      </c>
      <c r="X542" s="4">
        <v>1</v>
      </c>
      <c r="Y542" s="4">
        <v>2567</v>
      </c>
      <c r="Z542" s="4"/>
      <c r="AA542" s="4"/>
      <c r="AB542" s="4"/>
    </row>
    <row r="543" spans="1:206" x14ac:dyDescent="0.2">
      <c r="A543" s="4">
        <v>50</v>
      </c>
      <c r="B543" s="4">
        <v>0</v>
      </c>
      <c r="C543" s="4">
        <v>0</v>
      </c>
      <c r="D543" s="4">
        <v>1</v>
      </c>
      <c r="E543" s="4">
        <v>231</v>
      </c>
      <c r="F543" s="4">
        <f>ROUND(Source!BB530,O543)</f>
        <v>0</v>
      </c>
      <c r="G543" s="4" t="s">
        <v>106</v>
      </c>
      <c r="H543" s="4" t="s">
        <v>107</v>
      </c>
      <c r="I543" s="4"/>
      <c r="J543" s="4"/>
      <c r="K543" s="4">
        <v>231</v>
      </c>
      <c r="L543" s="4">
        <v>12</v>
      </c>
      <c r="M543" s="4">
        <v>3</v>
      </c>
      <c r="N543" s="4" t="s">
        <v>6</v>
      </c>
      <c r="O543" s="4">
        <v>0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06" x14ac:dyDescent="0.2">
      <c r="A544" s="4">
        <v>50</v>
      </c>
      <c r="B544" s="4">
        <v>0</v>
      </c>
      <c r="C544" s="4">
        <v>0</v>
      </c>
      <c r="D544" s="4">
        <v>1</v>
      </c>
      <c r="E544" s="4">
        <v>204</v>
      </c>
      <c r="F544" s="4">
        <f>ROUND(Source!R530,O544)</f>
        <v>1353</v>
      </c>
      <c r="G544" s="4" t="s">
        <v>108</v>
      </c>
      <c r="H544" s="4" t="s">
        <v>109</v>
      </c>
      <c r="I544" s="4"/>
      <c r="J544" s="4"/>
      <c r="K544" s="4">
        <v>204</v>
      </c>
      <c r="L544" s="4">
        <v>13</v>
      </c>
      <c r="M544" s="4">
        <v>3</v>
      </c>
      <c r="N544" s="4" t="s">
        <v>6</v>
      </c>
      <c r="O544" s="4">
        <v>0</v>
      </c>
      <c r="P544" s="4"/>
      <c r="Q544" s="4"/>
      <c r="R544" s="4"/>
      <c r="S544" s="4"/>
      <c r="T544" s="4"/>
      <c r="U544" s="4"/>
      <c r="V544" s="4"/>
      <c r="W544" s="4">
        <v>1353</v>
      </c>
      <c r="X544" s="4">
        <v>1</v>
      </c>
      <c r="Y544" s="4">
        <v>1353</v>
      </c>
      <c r="Z544" s="4"/>
      <c r="AA544" s="4"/>
      <c r="AB544" s="4"/>
    </row>
    <row r="545" spans="1:88" x14ac:dyDescent="0.2">
      <c r="A545" s="4">
        <v>50</v>
      </c>
      <c r="B545" s="4">
        <v>0</v>
      </c>
      <c r="C545" s="4">
        <v>0</v>
      </c>
      <c r="D545" s="4">
        <v>1</v>
      </c>
      <c r="E545" s="4">
        <v>205</v>
      </c>
      <c r="F545" s="4">
        <f>ROUND(Source!S530,O545)</f>
        <v>38252</v>
      </c>
      <c r="G545" s="4" t="s">
        <v>110</v>
      </c>
      <c r="H545" s="4" t="s">
        <v>111</v>
      </c>
      <c r="I545" s="4"/>
      <c r="J545" s="4"/>
      <c r="K545" s="4">
        <v>205</v>
      </c>
      <c r="L545" s="4">
        <v>14</v>
      </c>
      <c r="M545" s="4">
        <v>3</v>
      </c>
      <c r="N545" s="4" t="s">
        <v>6</v>
      </c>
      <c r="O545" s="4">
        <v>0</v>
      </c>
      <c r="P545" s="4"/>
      <c r="Q545" s="4"/>
      <c r="R545" s="4"/>
      <c r="S545" s="4"/>
      <c r="T545" s="4"/>
      <c r="U545" s="4"/>
      <c r="V545" s="4"/>
      <c r="W545" s="4">
        <v>38252</v>
      </c>
      <c r="X545" s="4">
        <v>1</v>
      </c>
      <c r="Y545" s="4">
        <v>38252</v>
      </c>
      <c r="Z545" s="4"/>
      <c r="AA545" s="4"/>
      <c r="AB545" s="4"/>
    </row>
    <row r="546" spans="1:88" x14ac:dyDescent="0.2">
      <c r="A546" s="4">
        <v>50</v>
      </c>
      <c r="B546" s="4">
        <v>0</v>
      </c>
      <c r="C546" s="4">
        <v>0</v>
      </c>
      <c r="D546" s="4">
        <v>1</v>
      </c>
      <c r="E546" s="4">
        <v>232</v>
      </c>
      <c r="F546" s="4">
        <f>ROUND(Source!BC530,O546)</f>
        <v>0</v>
      </c>
      <c r="G546" s="4" t="s">
        <v>112</v>
      </c>
      <c r="H546" s="4" t="s">
        <v>113</v>
      </c>
      <c r="I546" s="4"/>
      <c r="J546" s="4"/>
      <c r="K546" s="4">
        <v>232</v>
      </c>
      <c r="L546" s="4">
        <v>15</v>
      </c>
      <c r="M546" s="4">
        <v>3</v>
      </c>
      <c r="N546" s="4" t="s">
        <v>6</v>
      </c>
      <c r="O546" s="4">
        <v>0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88" x14ac:dyDescent="0.2">
      <c r="A547" s="4">
        <v>50</v>
      </c>
      <c r="B547" s="4">
        <v>0</v>
      </c>
      <c r="C547" s="4">
        <v>0</v>
      </c>
      <c r="D547" s="4">
        <v>1</v>
      </c>
      <c r="E547" s="4">
        <v>214</v>
      </c>
      <c r="F547" s="4">
        <f>ROUND(Source!AS530,O547)</f>
        <v>164852</v>
      </c>
      <c r="G547" s="4" t="s">
        <v>114</v>
      </c>
      <c r="H547" s="4" t="s">
        <v>115</v>
      </c>
      <c r="I547" s="4"/>
      <c r="J547" s="4"/>
      <c r="K547" s="4">
        <v>214</v>
      </c>
      <c r="L547" s="4">
        <v>16</v>
      </c>
      <c r="M547" s="4">
        <v>3</v>
      </c>
      <c r="N547" s="4" t="s">
        <v>6</v>
      </c>
      <c r="O547" s="4">
        <v>0</v>
      </c>
      <c r="P547" s="4"/>
      <c r="Q547" s="4"/>
      <c r="R547" s="4"/>
      <c r="S547" s="4"/>
      <c r="T547" s="4"/>
      <c r="U547" s="4"/>
      <c r="V547" s="4"/>
      <c r="W547" s="4">
        <v>164852</v>
      </c>
      <c r="X547" s="4">
        <v>1</v>
      </c>
      <c r="Y547" s="4">
        <v>164852</v>
      </c>
      <c r="Z547" s="4"/>
      <c r="AA547" s="4"/>
      <c r="AB547" s="4"/>
    </row>
    <row r="548" spans="1:88" x14ac:dyDescent="0.2">
      <c r="A548" s="4">
        <v>50</v>
      </c>
      <c r="B548" s="4">
        <v>0</v>
      </c>
      <c r="C548" s="4">
        <v>0</v>
      </c>
      <c r="D548" s="4">
        <v>1</v>
      </c>
      <c r="E548" s="4">
        <v>215</v>
      </c>
      <c r="F548" s="4">
        <f>ROUND(Source!AT530,O548)</f>
        <v>0</v>
      </c>
      <c r="G548" s="4" t="s">
        <v>116</v>
      </c>
      <c r="H548" s="4" t="s">
        <v>117</v>
      </c>
      <c r="I548" s="4"/>
      <c r="J548" s="4"/>
      <c r="K548" s="4">
        <v>215</v>
      </c>
      <c r="L548" s="4">
        <v>17</v>
      </c>
      <c r="M548" s="4">
        <v>3</v>
      </c>
      <c r="N548" s="4" t="s">
        <v>6</v>
      </c>
      <c r="O548" s="4">
        <v>0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88" x14ac:dyDescent="0.2">
      <c r="A549" s="4">
        <v>50</v>
      </c>
      <c r="B549" s="4">
        <v>0</v>
      </c>
      <c r="C549" s="4">
        <v>0</v>
      </c>
      <c r="D549" s="4">
        <v>1</v>
      </c>
      <c r="E549" s="4">
        <v>217</v>
      </c>
      <c r="F549" s="4">
        <f>ROUND(Source!AU530,O549)</f>
        <v>0</v>
      </c>
      <c r="G549" s="4" t="s">
        <v>118</v>
      </c>
      <c r="H549" s="4" t="s">
        <v>119</v>
      </c>
      <c r="I549" s="4"/>
      <c r="J549" s="4"/>
      <c r="K549" s="4">
        <v>217</v>
      </c>
      <c r="L549" s="4">
        <v>18</v>
      </c>
      <c r="M549" s="4">
        <v>3</v>
      </c>
      <c r="N549" s="4" t="s">
        <v>6</v>
      </c>
      <c r="O549" s="4">
        <v>0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88" x14ac:dyDescent="0.2">
      <c r="A550" s="4">
        <v>50</v>
      </c>
      <c r="B550" s="4">
        <v>0</v>
      </c>
      <c r="C550" s="4">
        <v>0</v>
      </c>
      <c r="D550" s="4">
        <v>1</v>
      </c>
      <c r="E550" s="4">
        <v>230</v>
      </c>
      <c r="F550" s="4">
        <f>ROUND(Source!BA530,O550)</f>
        <v>0</v>
      </c>
      <c r="G550" s="4" t="s">
        <v>120</v>
      </c>
      <c r="H550" s="4" t="s">
        <v>121</v>
      </c>
      <c r="I550" s="4"/>
      <c r="J550" s="4"/>
      <c r="K550" s="4">
        <v>230</v>
      </c>
      <c r="L550" s="4">
        <v>19</v>
      </c>
      <c r="M550" s="4">
        <v>3</v>
      </c>
      <c r="N550" s="4" t="s">
        <v>6</v>
      </c>
      <c r="O550" s="4">
        <v>0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88" x14ac:dyDescent="0.2">
      <c r="A551" s="4">
        <v>50</v>
      </c>
      <c r="B551" s="4">
        <v>0</v>
      </c>
      <c r="C551" s="4">
        <v>0</v>
      </c>
      <c r="D551" s="4">
        <v>1</v>
      </c>
      <c r="E551" s="4">
        <v>206</v>
      </c>
      <c r="F551" s="4">
        <f>ROUND(Source!T530,O551)</f>
        <v>0</v>
      </c>
      <c r="G551" s="4" t="s">
        <v>122</v>
      </c>
      <c r="H551" s="4" t="s">
        <v>123</v>
      </c>
      <c r="I551" s="4"/>
      <c r="J551" s="4"/>
      <c r="K551" s="4">
        <v>206</v>
      </c>
      <c r="L551" s="4">
        <v>20</v>
      </c>
      <c r="M551" s="4">
        <v>3</v>
      </c>
      <c r="N551" s="4" t="s">
        <v>6</v>
      </c>
      <c r="O551" s="4">
        <v>0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88" x14ac:dyDescent="0.2">
      <c r="A552" s="4">
        <v>50</v>
      </c>
      <c r="B552" s="4">
        <v>0</v>
      </c>
      <c r="C552" s="4">
        <v>0</v>
      </c>
      <c r="D552" s="4">
        <v>1</v>
      </c>
      <c r="E552" s="4">
        <v>207</v>
      </c>
      <c r="F552" s="4">
        <f>ROUND(Source!U530,O552)</f>
        <v>94.264750000000006</v>
      </c>
      <c r="G552" s="4" t="s">
        <v>124</v>
      </c>
      <c r="H552" s="4" t="s">
        <v>125</v>
      </c>
      <c r="I552" s="4"/>
      <c r="J552" s="4"/>
      <c r="K552" s="4">
        <v>207</v>
      </c>
      <c r="L552" s="4">
        <v>21</v>
      </c>
      <c r="M552" s="4">
        <v>3</v>
      </c>
      <c r="N552" s="4" t="s">
        <v>6</v>
      </c>
      <c r="O552" s="4">
        <v>7</v>
      </c>
      <c r="P552" s="4"/>
      <c r="Q552" s="4"/>
      <c r="R552" s="4"/>
      <c r="S552" s="4"/>
      <c r="T552" s="4"/>
      <c r="U552" s="4"/>
      <c r="V552" s="4"/>
      <c r="W552" s="4">
        <v>94.264750000000006</v>
      </c>
      <c r="X552" s="4">
        <v>1</v>
      </c>
      <c r="Y552" s="4">
        <v>94.264750000000006</v>
      </c>
      <c r="Z552" s="4"/>
      <c r="AA552" s="4"/>
      <c r="AB552" s="4"/>
    </row>
    <row r="553" spans="1:88" x14ac:dyDescent="0.2">
      <c r="A553" s="4">
        <v>50</v>
      </c>
      <c r="B553" s="4">
        <v>0</v>
      </c>
      <c r="C553" s="4">
        <v>0</v>
      </c>
      <c r="D553" s="4">
        <v>1</v>
      </c>
      <c r="E553" s="4">
        <v>208</v>
      </c>
      <c r="F553" s="4">
        <f>ROUND(Source!V530,O553)</f>
        <v>2.5337000000000001</v>
      </c>
      <c r="G553" s="4" t="s">
        <v>126</v>
      </c>
      <c r="H553" s="4" t="s">
        <v>127</v>
      </c>
      <c r="I553" s="4"/>
      <c r="J553" s="4"/>
      <c r="K553" s="4">
        <v>208</v>
      </c>
      <c r="L553" s="4">
        <v>22</v>
      </c>
      <c r="M553" s="4">
        <v>3</v>
      </c>
      <c r="N553" s="4" t="s">
        <v>6</v>
      </c>
      <c r="O553" s="4">
        <v>7</v>
      </c>
      <c r="P553" s="4"/>
      <c r="Q553" s="4"/>
      <c r="R553" s="4"/>
      <c r="S553" s="4"/>
      <c r="T553" s="4"/>
      <c r="U553" s="4"/>
      <c r="V553" s="4"/>
      <c r="W553" s="4">
        <v>2.5337000000000001</v>
      </c>
      <c r="X553" s="4">
        <v>1</v>
      </c>
      <c r="Y553" s="4">
        <v>2.5337000000000001</v>
      </c>
      <c r="Z553" s="4"/>
      <c r="AA553" s="4"/>
      <c r="AB553" s="4"/>
    </row>
    <row r="554" spans="1:88" x14ac:dyDescent="0.2">
      <c r="A554" s="4">
        <v>50</v>
      </c>
      <c r="B554" s="4">
        <v>0</v>
      </c>
      <c r="C554" s="4">
        <v>0</v>
      </c>
      <c r="D554" s="4">
        <v>1</v>
      </c>
      <c r="E554" s="4">
        <v>209</v>
      </c>
      <c r="F554" s="4">
        <f>ROUND(Source!W530,O554)</f>
        <v>0</v>
      </c>
      <c r="G554" s="4" t="s">
        <v>128</v>
      </c>
      <c r="H554" s="4" t="s">
        <v>129</v>
      </c>
      <c r="I554" s="4"/>
      <c r="J554" s="4"/>
      <c r="K554" s="4">
        <v>209</v>
      </c>
      <c r="L554" s="4">
        <v>23</v>
      </c>
      <c r="M554" s="4">
        <v>3</v>
      </c>
      <c r="N554" s="4" t="s">
        <v>6</v>
      </c>
      <c r="O554" s="4">
        <v>0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88" x14ac:dyDescent="0.2">
      <c r="A555" s="4">
        <v>50</v>
      </c>
      <c r="B555" s="4">
        <v>0</v>
      </c>
      <c r="C555" s="4">
        <v>0</v>
      </c>
      <c r="D555" s="4">
        <v>1</v>
      </c>
      <c r="E555" s="4">
        <v>233</v>
      </c>
      <c r="F555" s="4">
        <f>ROUND(Source!BD530,O555)</f>
        <v>0</v>
      </c>
      <c r="G555" s="4" t="s">
        <v>130</v>
      </c>
      <c r="H555" s="4" t="s">
        <v>131</v>
      </c>
      <c r="I555" s="4"/>
      <c r="J555" s="4"/>
      <c r="K555" s="4">
        <v>233</v>
      </c>
      <c r="L555" s="4">
        <v>24</v>
      </c>
      <c r="M555" s="4">
        <v>3</v>
      </c>
      <c r="N555" s="4" t="s">
        <v>6</v>
      </c>
      <c r="O555" s="4">
        <v>0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88" x14ac:dyDescent="0.2">
      <c r="A556" s="4">
        <v>50</v>
      </c>
      <c r="B556" s="4">
        <v>0</v>
      </c>
      <c r="C556" s="4">
        <v>0</v>
      </c>
      <c r="D556" s="4">
        <v>1</v>
      </c>
      <c r="E556" s="4">
        <v>210</v>
      </c>
      <c r="F556" s="4">
        <f>ROUND(Source!X530,O556)</f>
        <v>44521</v>
      </c>
      <c r="G556" s="4" t="s">
        <v>132</v>
      </c>
      <c r="H556" s="4" t="s">
        <v>133</v>
      </c>
      <c r="I556" s="4"/>
      <c r="J556" s="4"/>
      <c r="K556" s="4">
        <v>210</v>
      </c>
      <c r="L556" s="4">
        <v>25</v>
      </c>
      <c r="M556" s="4">
        <v>3</v>
      </c>
      <c r="N556" s="4" t="s">
        <v>6</v>
      </c>
      <c r="O556" s="4">
        <v>0</v>
      </c>
      <c r="P556" s="4"/>
      <c r="Q556" s="4"/>
      <c r="R556" s="4"/>
      <c r="S556" s="4"/>
      <c r="T556" s="4"/>
      <c r="U556" s="4"/>
      <c r="V556" s="4"/>
      <c r="W556" s="4">
        <v>44521</v>
      </c>
      <c r="X556" s="4">
        <v>1</v>
      </c>
      <c r="Y556" s="4">
        <v>44521</v>
      </c>
      <c r="Z556" s="4"/>
      <c r="AA556" s="4"/>
      <c r="AB556" s="4"/>
    </row>
    <row r="557" spans="1:88" x14ac:dyDescent="0.2">
      <c r="A557" s="4">
        <v>50</v>
      </c>
      <c r="B557" s="4">
        <v>0</v>
      </c>
      <c r="C557" s="4">
        <v>0</v>
      </c>
      <c r="D557" s="4">
        <v>1</v>
      </c>
      <c r="E557" s="4">
        <v>211</v>
      </c>
      <c r="F557" s="4">
        <f>ROUND(Source!Y530,O557)</f>
        <v>29183</v>
      </c>
      <c r="G557" s="4" t="s">
        <v>134</v>
      </c>
      <c r="H557" s="4" t="s">
        <v>135</v>
      </c>
      <c r="I557" s="4"/>
      <c r="J557" s="4"/>
      <c r="K557" s="4">
        <v>211</v>
      </c>
      <c r="L557" s="4">
        <v>26</v>
      </c>
      <c r="M557" s="4">
        <v>3</v>
      </c>
      <c r="N557" s="4" t="s">
        <v>6</v>
      </c>
      <c r="O557" s="4">
        <v>0</v>
      </c>
      <c r="P557" s="4"/>
      <c r="Q557" s="4"/>
      <c r="R557" s="4"/>
      <c r="S557" s="4"/>
      <c r="T557" s="4"/>
      <c r="U557" s="4"/>
      <c r="V557" s="4"/>
      <c r="W557" s="4">
        <v>29183</v>
      </c>
      <c r="X557" s="4">
        <v>1</v>
      </c>
      <c r="Y557" s="4">
        <v>29183</v>
      </c>
      <c r="Z557" s="4"/>
      <c r="AA557" s="4"/>
      <c r="AB557" s="4"/>
    </row>
    <row r="558" spans="1:88" x14ac:dyDescent="0.2">
      <c r="A558" s="4">
        <v>50</v>
      </c>
      <c r="B558" s="4">
        <v>0</v>
      </c>
      <c r="C558" s="4">
        <v>0</v>
      </c>
      <c r="D558" s="4">
        <v>1</v>
      </c>
      <c r="E558" s="4">
        <v>224</v>
      </c>
      <c r="F558" s="4">
        <f>ROUND(Source!AR530,O558)</f>
        <v>164852</v>
      </c>
      <c r="G558" s="4" t="s">
        <v>136</v>
      </c>
      <c r="H558" s="4" t="s">
        <v>137</v>
      </c>
      <c r="I558" s="4"/>
      <c r="J558" s="4"/>
      <c r="K558" s="4">
        <v>224</v>
      </c>
      <c r="L558" s="4">
        <v>27</v>
      </c>
      <c r="M558" s="4">
        <v>3</v>
      </c>
      <c r="N558" s="4" t="s">
        <v>6</v>
      </c>
      <c r="O558" s="4">
        <v>0</v>
      </c>
      <c r="P558" s="4"/>
      <c r="Q558" s="4"/>
      <c r="R558" s="4"/>
      <c r="S558" s="4"/>
      <c r="T558" s="4"/>
      <c r="U558" s="4"/>
      <c r="V558" s="4"/>
      <c r="W558" s="4">
        <v>164852</v>
      </c>
      <c r="X558" s="4">
        <v>1</v>
      </c>
      <c r="Y558" s="4">
        <v>164852</v>
      </c>
      <c r="Z558" s="4"/>
      <c r="AA558" s="4"/>
      <c r="AB558" s="4"/>
    </row>
    <row r="560" spans="1:88" x14ac:dyDescent="0.2">
      <c r="A560" s="1">
        <v>5</v>
      </c>
      <c r="B560" s="1">
        <v>1</v>
      </c>
      <c r="C560" s="1"/>
      <c r="D560" s="1">
        <f>ROW(A581)</f>
        <v>581</v>
      </c>
      <c r="E560" s="1"/>
      <c r="F560" s="1" t="s">
        <v>17</v>
      </c>
      <c r="G560" s="1" t="s">
        <v>373</v>
      </c>
      <c r="H560" s="1" t="s">
        <v>6</v>
      </c>
      <c r="I560" s="1">
        <v>0</v>
      </c>
      <c r="J560" s="1"/>
      <c r="K560" s="1">
        <v>0</v>
      </c>
      <c r="L560" s="1"/>
      <c r="M560" s="1" t="s">
        <v>6</v>
      </c>
      <c r="N560" s="1"/>
      <c r="O560" s="1"/>
      <c r="P560" s="1"/>
      <c r="Q560" s="1"/>
      <c r="R560" s="1"/>
      <c r="S560" s="1">
        <v>0</v>
      </c>
      <c r="T560" s="1"/>
      <c r="U560" s="1" t="s">
        <v>6</v>
      </c>
      <c r="V560" s="1">
        <v>0</v>
      </c>
      <c r="W560" s="1"/>
      <c r="X560" s="1"/>
      <c r="Y560" s="1"/>
      <c r="Z560" s="1"/>
      <c r="AA560" s="1"/>
      <c r="AB560" s="1" t="s">
        <v>6</v>
      </c>
      <c r="AC560" s="1" t="s">
        <v>6</v>
      </c>
      <c r="AD560" s="1" t="s">
        <v>6</v>
      </c>
      <c r="AE560" s="1" t="s">
        <v>6</v>
      </c>
      <c r="AF560" s="1" t="s">
        <v>6</v>
      </c>
      <c r="AG560" s="1" t="s">
        <v>6</v>
      </c>
      <c r="AH560" s="1"/>
      <c r="AI560" s="1"/>
      <c r="AJ560" s="1"/>
      <c r="AK560" s="1"/>
      <c r="AL560" s="1"/>
      <c r="AM560" s="1"/>
      <c r="AN560" s="1"/>
      <c r="AO560" s="1"/>
      <c r="AP560" s="1" t="s">
        <v>6</v>
      </c>
      <c r="AQ560" s="1" t="s">
        <v>6</v>
      </c>
      <c r="AR560" s="1" t="s">
        <v>6</v>
      </c>
      <c r="AS560" s="1"/>
      <c r="AT560" s="1"/>
      <c r="AU560" s="1"/>
      <c r="AV560" s="1"/>
      <c r="AW560" s="1"/>
      <c r="AX560" s="1"/>
      <c r="AY560" s="1"/>
      <c r="AZ560" s="1" t="s">
        <v>6</v>
      </c>
      <c r="BA560" s="1"/>
      <c r="BB560" s="1" t="s">
        <v>6</v>
      </c>
      <c r="BC560" s="1" t="s">
        <v>6</v>
      </c>
      <c r="BD560" s="1" t="s">
        <v>6</v>
      </c>
      <c r="BE560" s="1" t="s">
        <v>6</v>
      </c>
      <c r="BF560" s="1" t="s">
        <v>6</v>
      </c>
      <c r="BG560" s="1" t="s">
        <v>6</v>
      </c>
      <c r="BH560" s="1" t="s">
        <v>6</v>
      </c>
      <c r="BI560" s="1" t="s">
        <v>6</v>
      </c>
      <c r="BJ560" s="1" t="s">
        <v>6</v>
      </c>
      <c r="BK560" s="1" t="s">
        <v>6</v>
      </c>
      <c r="BL560" s="1" t="s">
        <v>6</v>
      </c>
      <c r="BM560" s="1" t="s">
        <v>6</v>
      </c>
      <c r="BN560" s="1" t="s">
        <v>6</v>
      </c>
      <c r="BO560" s="1" t="s">
        <v>6</v>
      </c>
      <c r="BP560" s="1" t="s">
        <v>6</v>
      </c>
      <c r="BQ560" s="1"/>
      <c r="BR560" s="1"/>
      <c r="BS560" s="1"/>
      <c r="BT560" s="1"/>
      <c r="BU560" s="1"/>
      <c r="BV560" s="1"/>
      <c r="BW560" s="1"/>
      <c r="BX560" s="1">
        <v>0</v>
      </c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>
        <v>0</v>
      </c>
    </row>
    <row r="562" spans="1:245" x14ac:dyDescent="0.2">
      <c r="A562" s="2">
        <v>52</v>
      </c>
      <c r="B562" s="2">
        <f t="shared" ref="B562:G562" si="463">B581</f>
        <v>1</v>
      </c>
      <c r="C562" s="2">
        <f t="shared" si="463"/>
        <v>5</v>
      </c>
      <c r="D562" s="2">
        <f t="shared" si="463"/>
        <v>560</v>
      </c>
      <c r="E562" s="2">
        <f t="shared" si="463"/>
        <v>0</v>
      </c>
      <c r="F562" s="2" t="str">
        <f t="shared" si="463"/>
        <v>Новый подраздел</v>
      </c>
      <c r="G562" s="2" t="str">
        <f t="shared" si="463"/>
        <v>Коммерческие помещения (офисы)</v>
      </c>
      <c r="H562" s="2"/>
      <c r="I562" s="2"/>
      <c r="J562" s="2"/>
      <c r="K562" s="2"/>
      <c r="L562" s="2"/>
      <c r="M562" s="2"/>
      <c r="N562" s="2"/>
      <c r="O562" s="2">
        <f t="shared" ref="O562:AT562" si="464">O581</f>
        <v>944791</v>
      </c>
      <c r="P562" s="2">
        <f t="shared" si="464"/>
        <v>619097</v>
      </c>
      <c r="Q562" s="2">
        <f t="shared" si="464"/>
        <v>20360</v>
      </c>
      <c r="R562" s="2">
        <f t="shared" si="464"/>
        <v>12495</v>
      </c>
      <c r="S562" s="2">
        <f t="shared" si="464"/>
        <v>305334</v>
      </c>
      <c r="T562" s="2">
        <f t="shared" si="464"/>
        <v>0</v>
      </c>
      <c r="U562" s="2">
        <f t="shared" si="464"/>
        <v>759.94755000000009</v>
      </c>
      <c r="V562" s="2">
        <f t="shared" si="464"/>
        <v>22.079549999999998</v>
      </c>
      <c r="W562" s="2">
        <f t="shared" si="464"/>
        <v>0</v>
      </c>
      <c r="X562" s="2">
        <f t="shared" si="464"/>
        <v>336307</v>
      </c>
      <c r="Y562" s="2">
        <f t="shared" si="464"/>
        <v>194361</v>
      </c>
      <c r="Z562" s="2">
        <f t="shared" si="464"/>
        <v>0</v>
      </c>
      <c r="AA562" s="2">
        <f t="shared" si="464"/>
        <v>0</v>
      </c>
      <c r="AB562" s="2">
        <f t="shared" si="464"/>
        <v>944791</v>
      </c>
      <c r="AC562" s="2">
        <f t="shared" si="464"/>
        <v>619097</v>
      </c>
      <c r="AD562" s="2">
        <f t="shared" si="464"/>
        <v>20360</v>
      </c>
      <c r="AE562" s="2">
        <f t="shared" si="464"/>
        <v>12495</v>
      </c>
      <c r="AF562" s="2">
        <f t="shared" si="464"/>
        <v>305334</v>
      </c>
      <c r="AG562" s="2">
        <f t="shared" si="464"/>
        <v>0</v>
      </c>
      <c r="AH562" s="2">
        <f t="shared" si="464"/>
        <v>759.94755000000009</v>
      </c>
      <c r="AI562" s="2">
        <f t="shared" si="464"/>
        <v>22.079549999999998</v>
      </c>
      <c r="AJ562" s="2">
        <f t="shared" si="464"/>
        <v>0</v>
      </c>
      <c r="AK562" s="2">
        <f t="shared" si="464"/>
        <v>336307</v>
      </c>
      <c r="AL562" s="2">
        <f t="shared" si="464"/>
        <v>194361</v>
      </c>
      <c r="AM562" s="2">
        <f t="shared" si="464"/>
        <v>0</v>
      </c>
      <c r="AN562" s="2">
        <f t="shared" si="464"/>
        <v>0</v>
      </c>
      <c r="AO562" s="2">
        <f t="shared" si="464"/>
        <v>0</v>
      </c>
      <c r="AP562" s="2">
        <f t="shared" si="464"/>
        <v>0</v>
      </c>
      <c r="AQ562" s="2">
        <f t="shared" si="464"/>
        <v>0</v>
      </c>
      <c r="AR562" s="2">
        <f t="shared" si="464"/>
        <v>1475459</v>
      </c>
      <c r="AS562" s="2">
        <f t="shared" si="464"/>
        <v>1475459</v>
      </c>
      <c r="AT562" s="2">
        <f t="shared" si="464"/>
        <v>0</v>
      </c>
      <c r="AU562" s="2">
        <f t="shared" ref="AU562:BZ562" si="465">AU581</f>
        <v>0</v>
      </c>
      <c r="AV562" s="2">
        <f t="shared" si="465"/>
        <v>619097</v>
      </c>
      <c r="AW562" s="2">
        <f t="shared" si="465"/>
        <v>619097</v>
      </c>
      <c r="AX562" s="2">
        <f t="shared" si="465"/>
        <v>0</v>
      </c>
      <c r="AY562" s="2">
        <f t="shared" si="465"/>
        <v>619097</v>
      </c>
      <c r="AZ562" s="2">
        <f t="shared" si="465"/>
        <v>0</v>
      </c>
      <c r="BA562" s="2">
        <f t="shared" si="465"/>
        <v>0</v>
      </c>
      <c r="BB562" s="2">
        <f t="shared" si="465"/>
        <v>0</v>
      </c>
      <c r="BC562" s="2">
        <f t="shared" si="465"/>
        <v>0</v>
      </c>
      <c r="BD562" s="2">
        <f t="shared" si="465"/>
        <v>0</v>
      </c>
      <c r="BE562" s="2">
        <f t="shared" si="465"/>
        <v>0</v>
      </c>
      <c r="BF562" s="2">
        <f t="shared" si="465"/>
        <v>0</v>
      </c>
      <c r="BG562" s="2">
        <f t="shared" si="465"/>
        <v>0</v>
      </c>
      <c r="BH562" s="2">
        <f t="shared" si="465"/>
        <v>0</v>
      </c>
      <c r="BI562" s="2">
        <f t="shared" si="465"/>
        <v>0</v>
      </c>
      <c r="BJ562" s="2">
        <f t="shared" si="465"/>
        <v>0</v>
      </c>
      <c r="BK562" s="2">
        <f t="shared" si="465"/>
        <v>0</v>
      </c>
      <c r="BL562" s="2">
        <f t="shared" si="465"/>
        <v>0</v>
      </c>
      <c r="BM562" s="2">
        <f t="shared" si="465"/>
        <v>0</v>
      </c>
      <c r="BN562" s="2">
        <f t="shared" si="465"/>
        <v>0</v>
      </c>
      <c r="BO562" s="2">
        <f t="shared" si="465"/>
        <v>0</v>
      </c>
      <c r="BP562" s="2">
        <f t="shared" si="465"/>
        <v>0</v>
      </c>
      <c r="BQ562" s="2">
        <f t="shared" si="465"/>
        <v>0</v>
      </c>
      <c r="BR562" s="2">
        <f t="shared" si="465"/>
        <v>0</v>
      </c>
      <c r="BS562" s="2">
        <f t="shared" si="465"/>
        <v>0</v>
      </c>
      <c r="BT562" s="2">
        <f t="shared" si="465"/>
        <v>0</v>
      </c>
      <c r="BU562" s="2">
        <f t="shared" si="465"/>
        <v>0</v>
      </c>
      <c r="BV562" s="2">
        <f t="shared" si="465"/>
        <v>0</v>
      </c>
      <c r="BW562" s="2">
        <f t="shared" si="465"/>
        <v>0</v>
      </c>
      <c r="BX562" s="2">
        <f t="shared" si="465"/>
        <v>0</v>
      </c>
      <c r="BY562" s="2">
        <f t="shared" si="465"/>
        <v>0</v>
      </c>
      <c r="BZ562" s="2">
        <f t="shared" si="465"/>
        <v>0</v>
      </c>
      <c r="CA562" s="2">
        <f t="shared" ref="CA562:DF562" si="466">CA581</f>
        <v>1475459</v>
      </c>
      <c r="CB562" s="2">
        <f t="shared" si="466"/>
        <v>1475459</v>
      </c>
      <c r="CC562" s="2">
        <f t="shared" si="466"/>
        <v>0</v>
      </c>
      <c r="CD562" s="2">
        <f t="shared" si="466"/>
        <v>0</v>
      </c>
      <c r="CE562" s="2">
        <f t="shared" si="466"/>
        <v>619097</v>
      </c>
      <c r="CF562" s="2">
        <f t="shared" si="466"/>
        <v>619097</v>
      </c>
      <c r="CG562" s="2">
        <f t="shared" si="466"/>
        <v>0</v>
      </c>
      <c r="CH562" s="2">
        <f t="shared" si="466"/>
        <v>619097</v>
      </c>
      <c r="CI562" s="2">
        <f t="shared" si="466"/>
        <v>0</v>
      </c>
      <c r="CJ562" s="2">
        <f t="shared" si="466"/>
        <v>0</v>
      </c>
      <c r="CK562" s="2">
        <f t="shared" si="466"/>
        <v>0</v>
      </c>
      <c r="CL562" s="2">
        <f t="shared" si="466"/>
        <v>0</v>
      </c>
      <c r="CM562" s="2">
        <f t="shared" si="466"/>
        <v>0</v>
      </c>
      <c r="CN562" s="2">
        <f t="shared" si="466"/>
        <v>0</v>
      </c>
      <c r="CO562" s="2">
        <f t="shared" si="466"/>
        <v>0</v>
      </c>
      <c r="CP562" s="2">
        <f t="shared" si="466"/>
        <v>0</v>
      </c>
      <c r="CQ562" s="2">
        <f t="shared" si="466"/>
        <v>0</v>
      </c>
      <c r="CR562" s="2">
        <f t="shared" si="466"/>
        <v>0</v>
      </c>
      <c r="CS562" s="2">
        <f t="shared" si="466"/>
        <v>0</v>
      </c>
      <c r="CT562" s="2">
        <f t="shared" si="466"/>
        <v>0</v>
      </c>
      <c r="CU562" s="2">
        <f t="shared" si="466"/>
        <v>0</v>
      </c>
      <c r="CV562" s="2">
        <f t="shared" si="466"/>
        <v>0</v>
      </c>
      <c r="CW562" s="2">
        <f t="shared" si="466"/>
        <v>0</v>
      </c>
      <c r="CX562" s="2">
        <f t="shared" si="466"/>
        <v>0</v>
      </c>
      <c r="CY562" s="2">
        <f t="shared" si="466"/>
        <v>0</v>
      </c>
      <c r="CZ562" s="2">
        <f t="shared" si="466"/>
        <v>0</v>
      </c>
      <c r="DA562" s="2">
        <f t="shared" si="466"/>
        <v>0</v>
      </c>
      <c r="DB562" s="2">
        <f t="shared" si="466"/>
        <v>0</v>
      </c>
      <c r="DC562" s="2">
        <f t="shared" si="466"/>
        <v>0</v>
      </c>
      <c r="DD562" s="2">
        <f t="shared" si="466"/>
        <v>0</v>
      </c>
      <c r="DE562" s="2">
        <f t="shared" si="466"/>
        <v>0</v>
      </c>
      <c r="DF562" s="2">
        <f t="shared" si="466"/>
        <v>0</v>
      </c>
      <c r="DG562" s="3">
        <f t="shared" ref="DG562:EL562" si="467">DG581</f>
        <v>0</v>
      </c>
      <c r="DH562" s="3">
        <f t="shared" si="467"/>
        <v>0</v>
      </c>
      <c r="DI562" s="3">
        <f t="shared" si="467"/>
        <v>0</v>
      </c>
      <c r="DJ562" s="3">
        <f t="shared" si="467"/>
        <v>0</v>
      </c>
      <c r="DK562" s="3">
        <f t="shared" si="467"/>
        <v>0</v>
      </c>
      <c r="DL562" s="3">
        <f t="shared" si="467"/>
        <v>0</v>
      </c>
      <c r="DM562" s="3">
        <f t="shared" si="467"/>
        <v>0</v>
      </c>
      <c r="DN562" s="3">
        <f t="shared" si="467"/>
        <v>0</v>
      </c>
      <c r="DO562" s="3">
        <f t="shared" si="467"/>
        <v>0</v>
      </c>
      <c r="DP562" s="3">
        <f t="shared" si="467"/>
        <v>0</v>
      </c>
      <c r="DQ562" s="3">
        <f t="shared" si="467"/>
        <v>0</v>
      </c>
      <c r="DR562" s="3">
        <f t="shared" si="467"/>
        <v>0</v>
      </c>
      <c r="DS562" s="3">
        <f t="shared" si="467"/>
        <v>0</v>
      </c>
      <c r="DT562" s="3">
        <f t="shared" si="467"/>
        <v>0</v>
      </c>
      <c r="DU562" s="3">
        <f t="shared" si="467"/>
        <v>0</v>
      </c>
      <c r="DV562" s="3">
        <f t="shared" si="467"/>
        <v>0</v>
      </c>
      <c r="DW562" s="3">
        <f t="shared" si="467"/>
        <v>0</v>
      </c>
      <c r="DX562" s="3">
        <f t="shared" si="467"/>
        <v>0</v>
      </c>
      <c r="DY562" s="3">
        <f t="shared" si="467"/>
        <v>0</v>
      </c>
      <c r="DZ562" s="3">
        <f t="shared" si="467"/>
        <v>0</v>
      </c>
      <c r="EA562" s="3">
        <f t="shared" si="467"/>
        <v>0</v>
      </c>
      <c r="EB562" s="3">
        <f t="shared" si="467"/>
        <v>0</v>
      </c>
      <c r="EC562" s="3">
        <f t="shared" si="467"/>
        <v>0</v>
      </c>
      <c r="ED562" s="3">
        <f t="shared" si="467"/>
        <v>0</v>
      </c>
      <c r="EE562" s="3">
        <f t="shared" si="467"/>
        <v>0</v>
      </c>
      <c r="EF562" s="3">
        <f t="shared" si="467"/>
        <v>0</v>
      </c>
      <c r="EG562" s="3">
        <f t="shared" si="467"/>
        <v>0</v>
      </c>
      <c r="EH562" s="3">
        <f t="shared" si="467"/>
        <v>0</v>
      </c>
      <c r="EI562" s="3">
        <f t="shared" si="467"/>
        <v>0</v>
      </c>
      <c r="EJ562" s="3">
        <f t="shared" si="467"/>
        <v>0</v>
      </c>
      <c r="EK562" s="3">
        <f t="shared" si="467"/>
        <v>0</v>
      </c>
      <c r="EL562" s="3">
        <f t="shared" si="467"/>
        <v>0</v>
      </c>
      <c r="EM562" s="3">
        <f t="shared" ref="EM562:FR562" si="468">EM581</f>
        <v>0</v>
      </c>
      <c r="EN562" s="3">
        <f t="shared" si="468"/>
        <v>0</v>
      </c>
      <c r="EO562" s="3">
        <f t="shared" si="468"/>
        <v>0</v>
      </c>
      <c r="EP562" s="3">
        <f t="shared" si="468"/>
        <v>0</v>
      </c>
      <c r="EQ562" s="3">
        <f t="shared" si="468"/>
        <v>0</v>
      </c>
      <c r="ER562" s="3">
        <f t="shared" si="468"/>
        <v>0</v>
      </c>
      <c r="ES562" s="3">
        <f t="shared" si="468"/>
        <v>0</v>
      </c>
      <c r="ET562" s="3">
        <f t="shared" si="468"/>
        <v>0</v>
      </c>
      <c r="EU562" s="3">
        <f t="shared" si="468"/>
        <v>0</v>
      </c>
      <c r="EV562" s="3">
        <f t="shared" si="468"/>
        <v>0</v>
      </c>
      <c r="EW562" s="3">
        <f t="shared" si="468"/>
        <v>0</v>
      </c>
      <c r="EX562" s="3">
        <f t="shared" si="468"/>
        <v>0</v>
      </c>
      <c r="EY562" s="3">
        <f t="shared" si="468"/>
        <v>0</v>
      </c>
      <c r="EZ562" s="3">
        <f t="shared" si="468"/>
        <v>0</v>
      </c>
      <c r="FA562" s="3">
        <f t="shared" si="468"/>
        <v>0</v>
      </c>
      <c r="FB562" s="3">
        <f t="shared" si="468"/>
        <v>0</v>
      </c>
      <c r="FC562" s="3">
        <f t="shared" si="468"/>
        <v>0</v>
      </c>
      <c r="FD562" s="3">
        <f t="shared" si="468"/>
        <v>0</v>
      </c>
      <c r="FE562" s="3">
        <f t="shared" si="468"/>
        <v>0</v>
      </c>
      <c r="FF562" s="3">
        <f t="shared" si="468"/>
        <v>0</v>
      </c>
      <c r="FG562" s="3">
        <f t="shared" si="468"/>
        <v>0</v>
      </c>
      <c r="FH562" s="3">
        <f t="shared" si="468"/>
        <v>0</v>
      </c>
      <c r="FI562" s="3">
        <f t="shared" si="468"/>
        <v>0</v>
      </c>
      <c r="FJ562" s="3">
        <f t="shared" si="468"/>
        <v>0</v>
      </c>
      <c r="FK562" s="3">
        <f t="shared" si="468"/>
        <v>0</v>
      </c>
      <c r="FL562" s="3">
        <f t="shared" si="468"/>
        <v>0</v>
      </c>
      <c r="FM562" s="3">
        <f t="shared" si="468"/>
        <v>0</v>
      </c>
      <c r="FN562" s="3">
        <f t="shared" si="468"/>
        <v>0</v>
      </c>
      <c r="FO562" s="3">
        <f t="shared" si="468"/>
        <v>0</v>
      </c>
      <c r="FP562" s="3">
        <f t="shared" si="468"/>
        <v>0</v>
      </c>
      <c r="FQ562" s="3">
        <f t="shared" si="468"/>
        <v>0</v>
      </c>
      <c r="FR562" s="3">
        <f t="shared" si="468"/>
        <v>0</v>
      </c>
      <c r="FS562" s="3">
        <f t="shared" ref="FS562:GX562" si="469">FS581</f>
        <v>0</v>
      </c>
      <c r="FT562" s="3">
        <f t="shared" si="469"/>
        <v>0</v>
      </c>
      <c r="FU562" s="3">
        <f t="shared" si="469"/>
        <v>0</v>
      </c>
      <c r="FV562" s="3">
        <f t="shared" si="469"/>
        <v>0</v>
      </c>
      <c r="FW562" s="3">
        <f t="shared" si="469"/>
        <v>0</v>
      </c>
      <c r="FX562" s="3">
        <f t="shared" si="469"/>
        <v>0</v>
      </c>
      <c r="FY562" s="3">
        <f t="shared" si="469"/>
        <v>0</v>
      </c>
      <c r="FZ562" s="3">
        <f t="shared" si="469"/>
        <v>0</v>
      </c>
      <c r="GA562" s="3">
        <f t="shared" si="469"/>
        <v>0</v>
      </c>
      <c r="GB562" s="3">
        <f t="shared" si="469"/>
        <v>0</v>
      </c>
      <c r="GC562" s="3">
        <f t="shared" si="469"/>
        <v>0</v>
      </c>
      <c r="GD562" s="3">
        <f t="shared" si="469"/>
        <v>0</v>
      </c>
      <c r="GE562" s="3">
        <f t="shared" si="469"/>
        <v>0</v>
      </c>
      <c r="GF562" s="3">
        <f t="shared" si="469"/>
        <v>0</v>
      </c>
      <c r="GG562" s="3">
        <f t="shared" si="469"/>
        <v>0</v>
      </c>
      <c r="GH562" s="3">
        <f t="shared" si="469"/>
        <v>0</v>
      </c>
      <c r="GI562" s="3">
        <f t="shared" si="469"/>
        <v>0</v>
      </c>
      <c r="GJ562" s="3">
        <f t="shared" si="469"/>
        <v>0</v>
      </c>
      <c r="GK562" s="3">
        <f t="shared" si="469"/>
        <v>0</v>
      </c>
      <c r="GL562" s="3">
        <f t="shared" si="469"/>
        <v>0</v>
      </c>
      <c r="GM562" s="3">
        <f t="shared" si="469"/>
        <v>0</v>
      </c>
      <c r="GN562" s="3">
        <f t="shared" si="469"/>
        <v>0</v>
      </c>
      <c r="GO562" s="3">
        <f t="shared" si="469"/>
        <v>0</v>
      </c>
      <c r="GP562" s="3">
        <f t="shared" si="469"/>
        <v>0</v>
      </c>
      <c r="GQ562" s="3">
        <f t="shared" si="469"/>
        <v>0</v>
      </c>
      <c r="GR562" s="3">
        <f t="shared" si="469"/>
        <v>0</v>
      </c>
      <c r="GS562" s="3">
        <f t="shared" si="469"/>
        <v>0</v>
      </c>
      <c r="GT562" s="3">
        <f t="shared" si="469"/>
        <v>0</v>
      </c>
      <c r="GU562" s="3">
        <f t="shared" si="469"/>
        <v>0</v>
      </c>
      <c r="GV562" s="3">
        <f t="shared" si="469"/>
        <v>0</v>
      </c>
      <c r="GW562" s="3">
        <f t="shared" si="469"/>
        <v>0</v>
      </c>
      <c r="GX562" s="3">
        <f t="shared" si="469"/>
        <v>0</v>
      </c>
    </row>
    <row r="564" spans="1:245" x14ac:dyDescent="0.2">
      <c r="A564">
        <v>17</v>
      </c>
      <c r="B564">
        <v>1</v>
      </c>
      <c r="C564">
        <f>ROW(SmtRes!A372)</f>
        <v>372</v>
      </c>
      <c r="D564">
        <f>ROW(EtalonRes!A355)</f>
        <v>355</v>
      </c>
      <c r="E564" t="s">
        <v>374</v>
      </c>
      <c r="F564" t="s">
        <v>235</v>
      </c>
      <c r="G564" t="s">
        <v>236</v>
      </c>
      <c r="H564" t="s">
        <v>70</v>
      </c>
      <c r="I564">
        <v>31.16</v>
      </c>
      <c r="J564">
        <v>0</v>
      </c>
      <c r="K564">
        <v>31.16</v>
      </c>
      <c r="O564">
        <f t="shared" ref="O564:O579" si="470">ROUND(CP564,0)</f>
        <v>135855</v>
      </c>
      <c r="P564">
        <f t="shared" ref="P564:P579" si="471">ROUND(CQ564*I564,0)</f>
        <v>0</v>
      </c>
      <c r="Q564">
        <f t="shared" ref="Q564:Q579" si="472">ROUND(CR564*I564,0)</f>
        <v>11447</v>
      </c>
      <c r="R564">
        <f t="shared" ref="R564:R579" si="473">ROUND(CS564*I564,0)</f>
        <v>5031</v>
      </c>
      <c r="S564">
        <f t="shared" ref="S564:S579" si="474">ROUND(CT564*I564,0)</f>
        <v>124408</v>
      </c>
      <c r="T564">
        <f t="shared" ref="T564:T579" si="475">ROUND(CU564*I564,0)</f>
        <v>0</v>
      </c>
      <c r="U564">
        <f t="shared" ref="U564:U579" si="476">ROUND(CV564*I564,7)</f>
        <v>295.08519999999999</v>
      </c>
      <c r="V564">
        <f t="shared" ref="V564:V579" si="477">ROUND(CW564*I564,7)</f>
        <v>9.6595999999999993</v>
      </c>
      <c r="W564">
        <f t="shared" ref="W564:W579" si="478">ROUND(CX564*I564,0)</f>
        <v>0</v>
      </c>
      <c r="X564">
        <f t="shared" ref="X564:X579" si="479">ROUND(CY564,0)</f>
        <v>125556</v>
      </c>
      <c r="Y564">
        <f t="shared" ref="Y564:Y579" si="480">ROUND(CZ564,0)</f>
        <v>71191</v>
      </c>
      <c r="AA564">
        <v>92810797</v>
      </c>
      <c r="AB564">
        <f t="shared" ref="AB564:AB579" si="481">ROUND((AC564+AD564+AF564),2)</f>
        <v>112.39</v>
      </c>
      <c r="AC564">
        <f t="shared" ref="AC564:AC575" si="482">ROUND((ES564),2)</f>
        <v>0</v>
      </c>
      <c r="AD564">
        <f t="shared" ref="AD564:AD575" si="483">ROUND((((ET564)-(EU564))+AE564),2)</f>
        <v>23.37</v>
      </c>
      <c r="AE564">
        <f t="shared" ref="AE564:AE575" si="484">ROUND((EU564),2)</f>
        <v>3.6</v>
      </c>
      <c r="AF564">
        <f t="shared" ref="AF564:AF575" si="485">ROUND((EV564),2)</f>
        <v>89.02</v>
      </c>
      <c r="AG564">
        <f t="shared" ref="AG564:AG579" si="486">ROUND((AP564),2)</f>
        <v>0</v>
      </c>
      <c r="AH564">
        <f t="shared" ref="AH564:AH575" si="487">(EW564)</f>
        <v>9.4700000000000006</v>
      </c>
      <c r="AI564">
        <f t="shared" ref="AI564:AI575" si="488">(EX564)</f>
        <v>0.31</v>
      </c>
      <c r="AJ564">
        <f t="shared" ref="AJ564:AJ579" si="489">(AS564)</f>
        <v>0</v>
      </c>
      <c r="AK564">
        <v>112.39</v>
      </c>
      <c r="AL564">
        <v>0</v>
      </c>
      <c r="AM564">
        <v>23.37</v>
      </c>
      <c r="AN564">
        <v>3.6</v>
      </c>
      <c r="AO564">
        <v>89.02</v>
      </c>
      <c r="AP564">
        <v>0</v>
      </c>
      <c r="AQ564">
        <v>9.4700000000000006</v>
      </c>
      <c r="AR564">
        <v>0.31</v>
      </c>
      <c r="AS564">
        <v>0</v>
      </c>
      <c r="AT564">
        <v>97</v>
      </c>
      <c r="AU564">
        <v>55</v>
      </c>
      <c r="AV564">
        <v>1</v>
      </c>
      <c r="AW564">
        <v>1</v>
      </c>
      <c r="AZ564">
        <v>1</v>
      </c>
      <c r="BA564">
        <v>44.85</v>
      </c>
      <c r="BB564">
        <v>15.72</v>
      </c>
      <c r="BC564">
        <v>9.92</v>
      </c>
      <c r="BD564" t="s">
        <v>6</v>
      </c>
      <c r="BE564" t="s">
        <v>6</v>
      </c>
      <c r="BF564" t="s">
        <v>6</v>
      </c>
      <c r="BG564" t="s">
        <v>6</v>
      </c>
      <c r="BH564">
        <v>0</v>
      </c>
      <c r="BI564">
        <v>1</v>
      </c>
      <c r="BJ564" t="s">
        <v>237</v>
      </c>
      <c r="BM564">
        <v>26001</v>
      </c>
      <c r="BN564">
        <v>0</v>
      </c>
      <c r="BO564" t="s">
        <v>6</v>
      </c>
      <c r="BP564">
        <v>0</v>
      </c>
      <c r="BQ564">
        <v>2</v>
      </c>
      <c r="BR564">
        <v>0</v>
      </c>
      <c r="BS564">
        <v>44.85</v>
      </c>
      <c r="BT564">
        <v>1</v>
      </c>
      <c r="BU564">
        <v>1</v>
      </c>
      <c r="BV564">
        <v>1</v>
      </c>
      <c r="BW564">
        <v>1</v>
      </c>
      <c r="BX564">
        <v>1</v>
      </c>
      <c r="BY564" t="s">
        <v>6</v>
      </c>
      <c r="BZ564">
        <v>97</v>
      </c>
      <c r="CA564">
        <v>55</v>
      </c>
      <c r="CB564" t="s">
        <v>6</v>
      </c>
      <c r="CE564">
        <v>0</v>
      </c>
      <c r="CF564">
        <v>0</v>
      </c>
      <c r="CG564">
        <v>0</v>
      </c>
      <c r="CM564">
        <v>0</v>
      </c>
      <c r="CN564" t="s">
        <v>6</v>
      </c>
      <c r="CO564">
        <v>0</v>
      </c>
      <c r="CP564">
        <f t="shared" ref="CP564:CP579" si="490">(P564+Q564+S564)</f>
        <v>135855</v>
      </c>
      <c r="CQ564">
        <f t="shared" ref="CQ564:CQ574" si="491">AC564*BC564</f>
        <v>0</v>
      </c>
      <c r="CR564">
        <f t="shared" ref="CR564:CR574" si="492">AD564*BB564</f>
        <v>367.37640000000005</v>
      </c>
      <c r="CS564">
        <f t="shared" ref="CS564:CS579" si="493">AE564*BS564</f>
        <v>161.46</v>
      </c>
      <c r="CT564">
        <f t="shared" ref="CT564:CT579" si="494">AF564*BA564</f>
        <v>3992.547</v>
      </c>
      <c r="CU564">
        <f t="shared" ref="CU564:CU579" si="495">AG564</f>
        <v>0</v>
      </c>
      <c r="CV564">
        <f t="shared" ref="CV564:CV579" si="496">AH564</f>
        <v>9.4700000000000006</v>
      </c>
      <c r="CW564">
        <f t="shared" ref="CW564:CW579" si="497">AI564</f>
        <v>0.31</v>
      </c>
      <c r="CX564">
        <f t="shared" ref="CX564:CX579" si="498">AJ564</f>
        <v>0</v>
      </c>
      <c r="CY564">
        <f t="shared" ref="CY564:CY579" si="499">(((S564+R564)*AT564)/100)</f>
        <v>125555.83</v>
      </c>
      <c r="CZ564">
        <f t="shared" ref="CZ564:CZ579" si="500">(((S564+R564)*AU564)/100)</f>
        <v>71191.45</v>
      </c>
      <c r="DC564" t="s">
        <v>6</v>
      </c>
      <c r="DD564" t="s">
        <v>6</v>
      </c>
      <c r="DE564" t="s">
        <v>6</v>
      </c>
      <c r="DF564" t="s">
        <v>6</v>
      </c>
      <c r="DG564" t="s">
        <v>6</v>
      </c>
      <c r="DH564" t="s">
        <v>6</v>
      </c>
      <c r="DI564" t="s">
        <v>6</v>
      </c>
      <c r="DJ564" t="s">
        <v>6</v>
      </c>
      <c r="DK564" t="s">
        <v>6</v>
      </c>
      <c r="DL564" t="s">
        <v>6</v>
      </c>
      <c r="DM564" t="s">
        <v>6</v>
      </c>
      <c r="DN564">
        <v>0</v>
      </c>
      <c r="DO564">
        <v>0</v>
      </c>
      <c r="DP564">
        <v>1</v>
      </c>
      <c r="DQ564">
        <v>1</v>
      </c>
      <c r="DU564">
        <v>1007</v>
      </c>
      <c r="DV564" t="s">
        <v>70</v>
      </c>
      <c r="DW564" t="s">
        <v>70</v>
      </c>
      <c r="DX564">
        <v>1</v>
      </c>
      <c r="DZ564" t="s">
        <v>6</v>
      </c>
      <c r="EA564" t="s">
        <v>6</v>
      </c>
      <c r="EB564" t="s">
        <v>6</v>
      </c>
      <c r="EC564" t="s">
        <v>6</v>
      </c>
      <c r="EE564">
        <v>66434353</v>
      </c>
      <c r="EF564">
        <v>2</v>
      </c>
      <c r="EG564" t="s">
        <v>24</v>
      </c>
      <c r="EH564">
        <v>20</v>
      </c>
      <c r="EI564" t="s">
        <v>238</v>
      </c>
      <c r="EJ564">
        <v>1</v>
      </c>
      <c r="EK564">
        <v>26001</v>
      </c>
      <c r="EL564" t="s">
        <v>238</v>
      </c>
      <c r="EM564" t="s">
        <v>239</v>
      </c>
      <c r="EO564" t="s">
        <v>6</v>
      </c>
      <c r="EQ564">
        <v>1441792</v>
      </c>
      <c r="ER564">
        <v>112.39</v>
      </c>
      <c r="ES564">
        <v>0</v>
      </c>
      <c r="ET564">
        <v>23.37</v>
      </c>
      <c r="EU564">
        <v>3.6</v>
      </c>
      <c r="EV564">
        <v>89.02</v>
      </c>
      <c r="EW564">
        <v>9.4700000000000006</v>
      </c>
      <c r="EX564">
        <v>0.31</v>
      </c>
      <c r="EY564">
        <v>0</v>
      </c>
      <c r="FQ564">
        <v>0</v>
      </c>
      <c r="FR564">
        <v>0</v>
      </c>
      <c r="FS564">
        <v>0</v>
      </c>
      <c r="FX564">
        <v>97</v>
      </c>
      <c r="FY564">
        <v>55</v>
      </c>
      <c r="GA564" t="s">
        <v>6</v>
      </c>
      <c r="GD564">
        <v>1</v>
      </c>
      <c r="GF564">
        <v>1577831877</v>
      </c>
      <c r="GG564">
        <v>2</v>
      </c>
      <c r="GH564">
        <v>1</v>
      </c>
      <c r="GI564">
        <v>4</v>
      </c>
      <c r="GJ564">
        <v>0</v>
      </c>
      <c r="GK564">
        <v>0</v>
      </c>
      <c r="GL564">
        <f t="shared" ref="GL564:GL579" si="501">ROUND(IF(AND(BH564=3,BI564=3,FS564&lt;&gt;0),P564,0),0)</f>
        <v>0</v>
      </c>
      <c r="GM564">
        <f t="shared" ref="GM564:GM579" si="502">ROUND(O564+X564+Y564,0)+GX564</f>
        <v>332602</v>
      </c>
      <c r="GN564">
        <f t="shared" ref="GN564:GN579" si="503">IF(OR(BI564=0,BI564=1),GM564-GX564,0)</f>
        <v>332602</v>
      </c>
      <c r="GO564">
        <f t="shared" ref="GO564:GO579" si="504">IF(BI564=2,GM564-GX564,0)</f>
        <v>0</v>
      </c>
      <c r="GP564">
        <f t="shared" ref="GP564:GP579" si="505">IF(BI564=4,GM564-GX564,0)</f>
        <v>0</v>
      </c>
      <c r="GR564">
        <v>0</v>
      </c>
      <c r="GS564">
        <v>3</v>
      </c>
      <c r="GT564">
        <v>0</v>
      </c>
      <c r="GU564" t="s">
        <v>6</v>
      </c>
      <c r="GV564">
        <f t="shared" ref="GV564:GV575" si="506">ROUND((GT564),2)</f>
        <v>0</v>
      </c>
      <c r="GW564">
        <v>1</v>
      </c>
      <c r="GX564">
        <f t="shared" ref="GX564:GX579" si="507">ROUND(HC564*I564,0)</f>
        <v>0</v>
      </c>
      <c r="HA564">
        <v>0</v>
      </c>
      <c r="HB564">
        <v>0</v>
      </c>
      <c r="HC564">
        <f t="shared" ref="HC564:HC579" si="508">GV564*GW564</f>
        <v>0</v>
      </c>
      <c r="HE564" t="s">
        <v>6</v>
      </c>
      <c r="HF564" t="s">
        <v>6</v>
      </c>
      <c r="HM564" t="s">
        <v>6</v>
      </c>
      <c r="HN564" t="s">
        <v>240</v>
      </c>
      <c r="HO564" t="s">
        <v>241</v>
      </c>
      <c r="HP564" t="s">
        <v>238</v>
      </c>
      <c r="HQ564" t="s">
        <v>238</v>
      </c>
      <c r="HS564">
        <v>0</v>
      </c>
      <c r="IK564">
        <v>0</v>
      </c>
    </row>
    <row r="565" spans="1:245" x14ac:dyDescent="0.2">
      <c r="A565">
        <v>18</v>
      </c>
      <c r="B565">
        <v>1</v>
      </c>
      <c r="C565">
        <v>372</v>
      </c>
      <c r="E565" t="s">
        <v>375</v>
      </c>
      <c r="F565" t="s">
        <v>243</v>
      </c>
      <c r="G565" t="s">
        <v>244</v>
      </c>
      <c r="H565" t="str">
        <f>'1.Ведомость'!C207</f>
        <v>м3</v>
      </c>
      <c r="I565">
        <f>I564*J565</f>
        <v>31.783200000000001</v>
      </c>
      <c r="J565">
        <v>1.02</v>
      </c>
      <c r="K565">
        <v>1.02</v>
      </c>
      <c r="O565">
        <f t="shared" si="470"/>
        <v>313524</v>
      </c>
      <c r="P565">
        <f t="shared" si="471"/>
        <v>313524</v>
      </c>
      <c r="Q565">
        <f t="shared" si="472"/>
        <v>0</v>
      </c>
      <c r="R565">
        <f t="shared" si="473"/>
        <v>0</v>
      </c>
      <c r="S565">
        <f t="shared" si="474"/>
        <v>0</v>
      </c>
      <c r="T565">
        <f t="shared" si="475"/>
        <v>0</v>
      </c>
      <c r="U565">
        <f t="shared" si="476"/>
        <v>0</v>
      </c>
      <c r="V565">
        <f t="shared" si="477"/>
        <v>0</v>
      </c>
      <c r="W565">
        <f t="shared" si="478"/>
        <v>0</v>
      </c>
      <c r="X565">
        <f t="shared" si="479"/>
        <v>0</v>
      </c>
      <c r="Y565">
        <f t="shared" si="480"/>
        <v>0</v>
      </c>
      <c r="AA565">
        <v>92810797</v>
      </c>
      <c r="AB565">
        <f t="shared" si="481"/>
        <v>994.4</v>
      </c>
      <c r="AC565">
        <f t="shared" si="482"/>
        <v>994.4</v>
      </c>
      <c r="AD565">
        <f t="shared" si="483"/>
        <v>0</v>
      </c>
      <c r="AE565">
        <f t="shared" si="484"/>
        <v>0</v>
      </c>
      <c r="AF565">
        <f t="shared" si="485"/>
        <v>0</v>
      </c>
      <c r="AG565">
        <f t="shared" si="486"/>
        <v>0</v>
      </c>
      <c r="AH565">
        <f t="shared" si="487"/>
        <v>0</v>
      </c>
      <c r="AI565">
        <f t="shared" si="488"/>
        <v>0</v>
      </c>
      <c r="AJ565">
        <f t="shared" si="489"/>
        <v>0</v>
      </c>
      <c r="AK565">
        <v>994.4</v>
      </c>
      <c r="AL565">
        <v>994.4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  <c r="AS565">
        <v>0</v>
      </c>
      <c r="AT565">
        <v>97</v>
      </c>
      <c r="AU565">
        <v>55</v>
      </c>
      <c r="AV565">
        <v>1</v>
      </c>
      <c r="AW565">
        <v>1</v>
      </c>
      <c r="AZ565">
        <v>1</v>
      </c>
      <c r="BA565">
        <v>1</v>
      </c>
      <c r="BB565">
        <v>1</v>
      </c>
      <c r="BC565">
        <v>9.92</v>
      </c>
      <c r="BD565" t="s">
        <v>6</v>
      </c>
      <c r="BE565" t="s">
        <v>6</v>
      </c>
      <c r="BF565" t="s">
        <v>6</v>
      </c>
      <c r="BG565" t="s">
        <v>6</v>
      </c>
      <c r="BH565">
        <v>3</v>
      </c>
      <c r="BI565">
        <v>1</v>
      </c>
      <c r="BJ565" t="s">
        <v>245</v>
      </c>
      <c r="BM565">
        <v>26001</v>
      </c>
      <c r="BN565">
        <v>0</v>
      </c>
      <c r="BO565" t="s">
        <v>6</v>
      </c>
      <c r="BP565">
        <v>0</v>
      </c>
      <c r="BQ565">
        <v>2</v>
      </c>
      <c r="BR565">
        <v>0</v>
      </c>
      <c r="BS565">
        <v>1</v>
      </c>
      <c r="BT565">
        <v>1</v>
      </c>
      <c r="BU565">
        <v>1</v>
      </c>
      <c r="BV565">
        <v>1</v>
      </c>
      <c r="BW565">
        <v>1</v>
      </c>
      <c r="BX565">
        <v>1</v>
      </c>
      <c r="BY565" t="s">
        <v>6</v>
      </c>
      <c r="BZ565">
        <v>97</v>
      </c>
      <c r="CA565">
        <v>55</v>
      </c>
      <c r="CB565" t="s">
        <v>6</v>
      </c>
      <c r="CE565">
        <v>0</v>
      </c>
      <c r="CF565">
        <v>0</v>
      </c>
      <c r="CG565">
        <v>0</v>
      </c>
      <c r="CM565">
        <v>0</v>
      </c>
      <c r="CN565" t="s">
        <v>6</v>
      </c>
      <c r="CO565">
        <v>0</v>
      </c>
      <c r="CP565">
        <f t="shared" si="490"/>
        <v>313524</v>
      </c>
      <c r="CQ565">
        <f t="shared" si="491"/>
        <v>9864.4480000000003</v>
      </c>
      <c r="CR565">
        <f t="shared" si="492"/>
        <v>0</v>
      </c>
      <c r="CS565">
        <f t="shared" si="493"/>
        <v>0</v>
      </c>
      <c r="CT565">
        <f t="shared" si="494"/>
        <v>0</v>
      </c>
      <c r="CU565">
        <f t="shared" si="495"/>
        <v>0</v>
      </c>
      <c r="CV565">
        <f t="shared" si="496"/>
        <v>0</v>
      </c>
      <c r="CW565">
        <f t="shared" si="497"/>
        <v>0</v>
      </c>
      <c r="CX565">
        <f t="shared" si="498"/>
        <v>0</v>
      </c>
      <c r="CY565">
        <f t="shared" si="499"/>
        <v>0</v>
      </c>
      <c r="CZ565">
        <f t="shared" si="500"/>
        <v>0</v>
      </c>
      <c r="DC565" t="s">
        <v>6</v>
      </c>
      <c r="DD565" t="s">
        <v>6</v>
      </c>
      <c r="DE565" t="s">
        <v>6</v>
      </c>
      <c r="DF565" t="s">
        <v>6</v>
      </c>
      <c r="DG565" t="s">
        <v>6</v>
      </c>
      <c r="DH565" t="s">
        <v>6</v>
      </c>
      <c r="DI565" t="s">
        <v>6</v>
      </c>
      <c r="DJ565" t="s">
        <v>6</v>
      </c>
      <c r="DK565" t="s">
        <v>6</v>
      </c>
      <c r="DL565" t="s">
        <v>6</v>
      </c>
      <c r="DM565" t="s">
        <v>6</v>
      </c>
      <c r="DN565">
        <v>0</v>
      </c>
      <c r="DO565">
        <v>0</v>
      </c>
      <c r="DP565">
        <v>1</v>
      </c>
      <c r="DQ565">
        <v>1</v>
      </c>
      <c r="DU565">
        <v>1007</v>
      </c>
      <c r="DV565" t="s">
        <v>70</v>
      </c>
      <c r="DW565" t="s">
        <v>70</v>
      </c>
      <c r="DX565">
        <v>1</v>
      </c>
      <c r="DZ565" t="s">
        <v>6</v>
      </c>
      <c r="EA565" t="s">
        <v>6</v>
      </c>
      <c r="EB565" t="s">
        <v>6</v>
      </c>
      <c r="EC565" t="s">
        <v>6</v>
      </c>
      <c r="EE565">
        <v>66434353</v>
      </c>
      <c r="EF565">
        <v>2</v>
      </c>
      <c r="EG565" t="s">
        <v>24</v>
      </c>
      <c r="EH565">
        <v>20</v>
      </c>
      <c r="EI565" t="s">
        <v>238</v>
      </c>
      <c r="EJ565">
        <v>1</v>
      </c>
      <c r="EK565">
        <v>26001</v>
      </c>
      <c r="EL565" t="s">
        <v>238</v>
      </c>
      <c r="EM565" t="s">
        <v>239</v>
      </c>
      <c r="EO565" t="s">
        <v>6</v>
      </c>
      <c r="EQ565">
        <v>0</v>
      </c>
      <c r="ER565">
        <v>994.4</v>
      </c>
      <c r="ES565">
        <v>994.4</v>
      </c>
      <c r="ET565">
        <v>0</v>
      </c>
      <c r="EU565">
        <v>0</v>
      </c>
      <c r="EV565">
        <v>0</v>
      </c>
      <c r="EW565">
        <v>0</v>
      </c>
      <c r="EX565">
        <v>0</v>
      </c>
      <c r="FQ565">
        <v>0</v>
      </c>
      <c r="FR565">
        <v>0</v>
      </c>
      <c r="FS565">
        <v>0</v>
      </c>
      <c r="FX565">
        <v>97</v>
      </c>
      <c r="FY565">
        <v>55</v>
      </c>
      <c r="GA565" t="s">
        <v>6</v>
      </c>
      <c r="GD565">
        <v>1</v>
      </c>
      <c r="GF565">
        <v>1849619500</v>
      </c>
      <c r="GG565">
        <v>2</v>
      </c>
      <c r="GH565">
        <v>1</v>
      </c>
      <c r="GI565">
        <v>4</v>
      </c>
      <c r="GJ565">
        <v>0</v>
      </c>
      <c r="GK565">
        <v>0</v>
      </c>
      <c r="GL565">
        <f t="shared" si="501"/>
        <v>0</v>
      </c>
      <c r="GM565">
        <f t="shared" si="502"/>
        <v>313524</v>
      </c>
      <c r="GN565">
        <f t="shared" si="503"/>
        <v>313524</v>
      </c>
      <c r="GO565">
        <f t="shared" si="504"/>
        <v>0</v>
      </c>
      <c r="GP565">
        <f t="shared" si="505"/>
        <v>0</v>
      </c>
      <c r="GR565">
        <v>0</v>
      </c>
      <c r="GS565">
        <v>3</v>
      </c>
      <c r="GT565">
        <v>0</v>
      </c>
      <c r="GU565" t="s">
        <v>6</v>
      </c>
      <c r="GV565">
        <f t="shared" si="506"/>
        <v>0</v>
      </c>
      <c r="GW565">
        <v>1</v>
      </c>
      <c r="GX565">
        <f t="shared" si="507"/>
        <v>0</v>
      </c>
      <c r="HA565">
        <v>0</v>
      </c>
      <c r="HB565">
        <v>0</v>
      </c>
      <c r="HC565">
        <f t="shared" si="508"/>
        <v>0</v>
      </c>
      <c r="HE565" t="s">
        <v>6</v>
      </c>
      <c r="HF565" t="s">
        <v>6</v>
      </c>
      <c r="HM565" t="s">
        <v>6</v>
      </c>
      <c r="HN565" t="s">
        <v>240</v>
      </c>
      <c r="HO565" t="s">
        <v>241</v>
      </c>
      <c r="HP565" t="s">
        <v>238</v>
      </c>
      <c r="HQ565" t="s">
        <v>238</v>
      </c>
      <c r="HS565">
        <v>0</v>
      </c>
      <c r="IK565">
        <v>0</v>
      </c>
    </row>
    <row r="566" spans="1:245" x14ac:dyDescent="0.2">
      <c r="A566">
        <v>17</v>
      </c>
      <c r="B566">
        <v>1</v>
      </c>
      <c r="C566">
        <f>ROW(SmtRes!A378)</f>
        <v>378</v>
      </c>
      <c r="D566">
        <f>ROW(EtalonRes!A361)</f>
        <v>361</v>
      </c>
      <c r="E566" t="s">
        <v>376</v>
      </c>
      <c r="F566" t="s">
        <v>165</v>
      </c>
      <c r="G566" t="s">
        <v>166</v>
      </c>
      <c r="H566" t="s">
        <v>37</v>
      </c>
      <c r="I566">
        <v>1.1200000000000001</v>
      </c>
      <c r="J566">
        <v>0</v>
      </c>
      <c r="K566">
        <v>1.1200000000000001</v>
      </c>
      <c r="O566">
        <f t="shared" si="470"/>
        <v>8872</v>
      </c>
      <c r="P566">
        <f t="shared" si="471"/>
        <v>3173</v>
      </c>
      <c r="Q566">
        <f t="shared" si="472"/>
        <v>536</v>
      </c>
      <c r="R566">
        <f t="shared" si="473"/>
        <v>219</v>
      </c>
      <c r="S566">
        <f t="shared" si="474"/>
        <v>5163</v>
      </c>
      <c r="T566">
        <f t="shared" si="475"/>
        <v>0</v>
      </c>
      <c r="U566">
        <f t="shared" si="476"/>
        <v>12.992000000000001</v>
      </c>
      <c r="V566">
        <f t="shared" si="477"/>
        <v>0.39200000000000002</v>
      </c>
      <c r="W566">
        <f t="shared" si="478"/>
        <v>0</v>
      </c>
      <c r="X566">
        <f t="shared" si="479"/>
        <v>5490</v>
      </c>
      <c r="Y566">
        <f t="shared" si="480"/>
        <v>3122</v>
      </c>
      <c r="AA566">
        <v>92810797</v>
      </c>
      <c r="AB566">
        <f t="shared" si="481"/>
        <v>418.83</v>
      </c>
      <c r="AC566">
        <f t="shared" si="482"/>
        <v>285.60000000000002</v>
      </c>
      <c r="AD566">
        <f t="shared" si="483"/>
        <v>30.45</v>
      </c>
      <c r="AE566">
        <f t="shared" si="484"/>
        <v>4.3499999999999996</v>
      </c>
      <c r="AF566">
        <f t="shared" si="485"/>
        <v>102.78</v>
      </c>
      <c r="AG566">
        <f t="shared" si="486"/>
        <v>0</v>
      </c>
      <c r="AH566">
        <f t="shared" si="487"/>
        <v>11.6</v>
      </c>
      <c r="AI566">
        <f t="shared" si="488"/>
        <v>0.35</v>
      </c>
      <c r="AJ566">
        <f t="shared" si="489"/>
        <v>0</v>
      </c>
      <c r="AK566">
        <v>418.83</v>
      </c>
      <c r="AL566">
        <v>285.60000000000002</v>
      </c>
      <c r="AM566">
        <v>30.45</v>
      </c>
      <c r="AN566">
        <v>4.3499999999999996</v>
      </c>
      <c r="AO566">
        <v>102.78</v>
      </c>
      <c r="AP566">
        <v>0</v>
      </c>
      <c r="AQ566">
        <v>11.6</v>
      </c>
      <c r="AR566">
        <v>0.35</v>
      </c>
      <c r="AS566">
        <v>0</v>
      </c>
      <c r="AT566">
        <v>102</v>
      </c>
      <c r="AU566">
        <v>58</v>
      </c>
      <c r="AV566">
        <v>1</v>
      </c>
      <c r="AW566">
        <v>1</v>
      </c>
      <c r="AZ566">
        <v>1</v>
      </c>
      <c r="BA566">
        <v>44.85</v>
      </c>
      <c r="BB566">
        <v>15.72</v>
      </c>
      <c r="BC566">
        <v>9.92</v>
      </c>
      <c r="BD566" t="s">
        <v>6</v>
      </c>
      <c r="BE566" t="s">
        <v>6</v>
      </c>
      <c r="BF566" t="s">
        <v>6</v>
      </c>
      <c r="BG566" t="s">
        <v>6</v>
      </c>
      <c r="BH566">
        <v>0</v>
      </c>
      <c r="BI566">
        <v>1</v>
      </c>
      <c r="BJ566" t="s">
        <v>167</v>
      </c>
      <c r="BM566">
        <v>6001</v>
      </c>
      <c r="BN566">
        <v>0</v>
      </c>
      <c r="BO566" t="s">
        <v>6</v>
      </c>
      <c r="BP566">
        <v>0</v>
      </c>
      <c r="BQ566">
        <v>2</v>
      </c>
      <c r="BR566">
        <v>0</v>
      </c>
      <c r="BS566">
        <v>44.85</v>
      </c>
      <c r="BT566">
        <v>1</v>
      </c>
      <c r="BU566">
        <v>1</v>
      </c>
      <c r="BV566">
        <v>1</v>
      </c>
      <c r="BW566">
        <v>1</v>
      </c>
      <c r="BX566">
        <v>1</v>
      </c>
      <c r="BY566" t="s">
        <v>6</v>
      </c>
      <c r="BZ566">
        <v>102</v>
      </c>
      <c r="CA566">
        <v>58</v>
      </c>
      <c r="CB566" t="s">
        <v>6</v>
      </c>
      <c r="CE566">
        <v>0</v>
      </c>
      <c r="CF566">
        <v>0</v>
      </c>
      <c r="CG566">
        <v>0</v>
      </c>
      <c r="CM566">
        <v>0</v>
      </c>
      <c r="CN566" t="s">
        <v>6</v>
      </c>
      <c r="CO566">
        <v>0</v>
      </c>
      <c r="CP566">
        <f t="shared" si="490"/>
        <v>8872</v>
      </c>
      <c r="CQ566">
        <f t="shared" si="491"/>
        <v>2833.152</v>
      </c>
      <c r="CR566">
        <f t="shared" si="492"/>
        <v>478.67400000000004</v>
      </c>
      <c r="CS566">
        <f t="shared" si="493"/>
        <v>195.0975</v>
      </c>
      <c r="CT566">
        <f t="shared" si="494"/>
        <v>4609.683</v>
      </c>
      <c r="CU566">
        <f t="shared" si="495"/>
        <v>0</v>
      </c>
      <c r="CV566">
        <f t="shared" si="496"/>
        <v>11.6</v>
      </c>
      <c r="CW566">
        <f t="shared" si="497"/>
        <v>0.35</v>
      </c>
      <c r="CX566">
        <f t="shared" si="498"/>
        <v>0</v>
      </c>
      <c r="CY566">
        <f t="shared" si="499"/>
        <v>5489.64</v>
      </c>
      <c r="CZ566">
        <f t="shared" si="500"/>
        <v>3121.56</v>
      </c>
      <c r="DC566" t="s">
        <v>6</v>
      </c>
      <c r="DD566" t="s">
        <v>6</v>
      </c>
      <c r="DE566" t="s">
        <v>6</v>
      </c>
      <c r="DF566" t="s">
        <v>6</v>
      </c>
      <c r="DG566" t="s">
        <v>6</v>
      </c>
      <c r="DH566" t="s">
        <v>6</v>
      </c>
      <c r="DI566" t="s">
        <v>6</v>
      </c>
      <c r="DJ566" t="s">
        <v>6</v>
      </c>
      <c r="DK566" t="s">
        <v>6</v>
      </c>
      <c r="DL566" t="s">
        <v>6</v>
      </c>
      <c r="DM566" t="s">
        <v>6</v>
      </c>
      <c r="DN566">
        <v>0</v>
      </c>
      <c r="DO566">
        <v>0</v>
      </c>
      <c r="DP566">
        <v>1</v>
      </c>
      <c r="DQ566">
        <v>1</v>
      </c>
      <c r="DU566">
        <v>1009</v>
      </c>
      <c r="DV566" t="s">
        <v>37</v>
      </c>
      <c r="DW566" t="s">
        <v>37</v>
      </c>
      <c r="DX566">
        <v>1000</v>
      </c>
      <c r="DZ566" t="s">
        <v>6</v>
      </c>
      <c r="EA566" t="s">
        <v>6</v>
      </c>
      <c r="EB566" t="s">
        <v>6</v>
      </c>
      <c r="EC566" t="s">
        <v>6</v>
      </c>
      <c r="EE566">
        <v>66434263</v>
      </c>
      <c r="EF566">
        <v>2</v>
      </c>
      <c r="EG566" t="s">
        <v>24</v>
      </c>
      <c r="EH566">
        <v>6</v>
      </c>
      <c r="EI566" t="s">
        <v>168</v>
      </c>
      <c r="EJ566">
        <v>1</v>
      </c>
      <c r="EK566">
        <v>6001</v>
      </c>
      <c r="EL566" t="s">
        <v>168</v>
      </c>
      <c r="EM566" t="s">
        <v>169</v>
      </c>
      <c r="EO566" t="s">
        <v>6</v>
      </c>
      <c r="EQ566">
        <v>1441792</v>
      </c>
      <c r="ER566">
        <v>418.83</v>
      </c>
      <c r="ES566">
        <v>285.60000000000002</v>
      </c>
      <c r="ET566">
        <v>30.45</v>
      </c>
      <c r="EU566">
        <v>4.3499999999999996</v>
      </c>
      <c r="EV566">
        <v>102.78</v>
      </c>
      <c r="EW566">
        <v>11.6</v>
      </c>
      <c r="EX566">
        <v>0.35</v>
      </c>
      <c r="EY566">
        <v>0</v>
      </c>
      <c r="FQ566">
        <v>0</v>
      </c>
      <c r="FR566">
        <v>0</v>
      </c>
      <c r="FS566">
        <v>0</v>
      </c>
      <c r="FX566">
        <v>102</v>
      </c>
      <c r="FY566">
        <v>58</v>
      </c>
      <c r="GA566" t="s">
        <v>6</v>
      </c>
      <c r="GD566">
        <v>1</v>
      </c>
      <c r="GF566">
        <v>-1525062063</v>
      </c>
      <c r="GG566">
        <v>2</v>
      </c>
      <c r="GH566">
        <v>1</v>
      </c>
      <c r="GI566">
        <v>4</v>
      </c>
      <c r="GJ566">
        <v>0</v>
      </c>
      <c r="GK566">
        <v>0</v>
      </c>
      <c r="GL566">
        <f t="shared" si="501"/>
        <v>0</v>
      </c>
      <c r="GM566">
        <f t="shared" si="502"/>
        <v>17484</v>
      </c>
      <c r="GN566">
        <f t="shared" si="503"/>
        <v>17484</v>
      </c>
      <c r="GO566">
        <f t="shared" si="504"/>
        <v>0</v>
      </c>
      <c r="GP566">
        <f t="shared" si="505"/>
        <v>0</v>
      </c>
      <c r="GR566">
        <v>0</v>
      </c>
      <c r="GS566">
        <v>3</v>
      </c>
      <c r="GT566">
        <v>0</v>
      </c>
      <c r="GU566" t="s">
        <v>6</v>
      </c>
      <c r="GV566">
        <f t="shared" si="506"/>
        <v>0</v>
      </c>
      <c r="GW566">
        <v>1</v>
      </c>
      <c r="GX566">
        <f t="shared" si="507"/>
        <v>0</v>
      </c>
      <c r="HA566">
        <v>0</v>
      </c>
      <c r="HB566">
        <v>0</v>
      </c>
      <c r="HC566">
        <f t="shared" si="508"/>
        <v>0</v>
      </c>
      <c r="HE566" t="s">
        <v>6</v>
      </c>
      <c r="HF566" t="s">
        <v>6</v>
      </c>
      <c r="HM566" t="s">
        <v>6</v>
      </c>
      <c r="HN566" t="s">
        <v>170</v>
      </c>
      <c r="HO566" t="s">
        <v>171</v>
      </c>
      <c r="HP566" t="s">
        <v>168</v>
      </c>
      <c r="HQ566" t="s">
        <v>168</v>
      </c>
      <c r="HS566">
        <v>0</v>
      </c>
      <c r="IK566">
        <v>0</v>
      </c>
    </row>
    <row r="567" spans="1:245" x14ac:dyDescent="0.2">
      <c r="A567">
        <v>18</v>
      </c>
      <c r="B567">
        <v>1</v>
      </c>
      <c r="C567">
        <v>378</v>
      </c>
      <c r="E567" t="s">
        <v>377</v>
      </c>
      <c r="F567" t="s">
        <v>173</v>
      </c>
      <c r="G567" t="s">
        <v>174</v>
      </c>
      <c r="H567" t="str">
        <f>'1.Ведомость'!C209</f>
        <v>т</v>
      </c>
      <c r="I567">
        <f>I566*J567</f>
        <v>1.1200000000000001</v>
      </c>
      <c r="J567">
        <v>1</v>
      </c>
      <c r="K567">
        <v>1</v>
      </c>
      <c r="O567">
        <f t="shared" si="470"/>
        <v>97550</v>
      </c>
      <c r="P567">
        <f t="shared" si="471"/>
        <v>97550</v>
      </c>
      <c r="Q567">
        <f t="shared" si="472"/>
        <v>0</v>
      </c>
      <c r="R567">
        <f t="shared" si="473"/>
        <v>0</v>
      </c>
      <c r="S567">
        <f t="shared" si="474"/>
        <v>0</v>
      </c>
      <c r="T567">
        <f t="shared" si="475"/>
        <v>0</v>
      </c>
      <c r="U567">
        <f t="shared" si="476"/>
        <v>0</v>
      </c>
      <c r="V567">
        <f t="shared" si="477"/>
        <v>0</v>
      </c>
      <c r="W567">
        <f t="shared" si="478"/>
        <v>0</v>
      </c>
      <c r="X567">
        <f t="shared" si="479"/>
        <v>0</v>
      </c>
      <c r="Y567">
        <f t="shared" si="480"/>
        <v>0</v>
      </c>
      <c r="AA567">
        <v>92810797</v>
      </c>
      <c r="AB567">
        <f t="shared" si="481"/>
        <v>8780.09</v>
      </c>
      <c r="AC567">
        <f t="shared" si="482"/>
        <v>8780.09</v>
      </c>
      <c r="AD567">
        <f t="shared" si="483"/>
        <v>0</v>
      </c>
      <c r="AE567">
        <f t="shared" si="484"/>
        <v>0</v>
      </c>
      <c r="AF567">
        <f t="shared" si="485"/>
        <v>0</v>
      </c>
      <c r="AG567">
        <f t="shared" si="486"/>
        <v>0</v>
      </c>
      <c r="AH567">
        <f t="shared" si="487"/>
        <v>0</v>
      </c>
      <c r="AI567">
        <f t="shared" si="488"/>
        <v>0</v>
      </c>
      <c r="AJ567">
        <f t="shared" si="489"/>
        <v>0</v>
      </c>
      <c r="AK567">
        <v>8780.09</v>
      </c>
      <c r="AL567">
        <v>8780.09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  <c r="AS567">
        <v>0</v>
      </c>
      <c r="AT567">
        <v>102</v>
      </c>
      <c r="AU567">
        <v>58</v>
      </c>
      <c r="AV567">
        <v>1</v>
      </c>
      <c r="AW567">
        <v>1</v>
      </c>
      <c r="AZ567">
        <v>1</v>
      </c>
      <c r="BA567">
        <v>1</v>
      </c>
      <c r="BB567">
        <v>1</v>
      </c>
      <c r="BC567">
        <v>9.92</v>
      </c>
      <c r="BD567" t="s">
        <v>6</v>
      </c>
      <c r="BE567" t="s">
        <v>6</v>
      </c>
      <c r="BF567" t="s">
        <v>6</v>
      </c>
      <c r="BG567" t="s">
        <v>6</v>
      </c>
      <c r="BH567">
        <v>3</v>
      </c>
      <c r="BI567">
        <v>1</v>
      </c>
      <c r="BJ567" t="s">
        <v>175</v>
      </c>
      <c r="BM567">
        <v>6001</v>
      </c>
      <c r="BN567">
        <v>0</v>
      </c>
      <c r="BO567" t="s">
        <v>6</v>
      </c>
      <c r="BP567">
        <v>0</v>
      </c>
      <c r="BQ567">
        <v>2</v>
      </c>
      <c r="BR567">
        <v>0</v>
      </c>
      <c r="BS567">
        <v>1</v>
      </c>
      <c r="BT567">
        <v>1</v>
      </c>
      <c r="BU567">
        <v>1</v>
      </c>
      <c r="BV567">
        <v>1</v>
      </c>
      <c r="BW567">
        <v>1</v>
      </c>
      <c r="BX567">
        <v>1</v>
      </c>
      <c r="BY567" t="s">
        <v>6</v>
      </c>
      <c r="BZ567">
        <v>102</v>
      </c>
      <c r="CA567">
        <v>58</v>
      </c>
      <c r="CB567" t="s">
        <v>6</v>
      </c>
      <c r="CE567">
        <v>0</v>
      </c>
      <c r="CF567">
        <v>0</v>
      </c>
      <c r="CG567">
        <v>0</v>
      </c>
      <c r="CM567">
        <v>0</v>
      </c>
      <c r="CN567" t="s">
        <v>6</v>
      </c>
      <c r="CO567">
        <v>0</v>
      </c>
      <c r="CP567">
        <f t="shared" si="490"/>
        <v>97550</v>
      </c>
      <c r="CQ567">
        <f t="shared" si="491"/>
        <v>87098.492800000007</v>
      </c>
      <c r="CR567">
        <f t="shared" si="492"/>
        <v>0</v>
      </c>
      <c r="CS567">
        <f t="shared" si="493"/>
        <v>0</v>
      </c>
      <c r="CT567">
        <f t="shared" si="494"/>
        <v>0</v>
      </c>
      <c r="CU567">
        <f t="shared" si="495"/>
        <v>0</v>
      </c>
      <c r="CV567">
        <f t="shared" si="496"/>
        <v>0</v>
      </c>
      <c r="CW567">
        <f t="shared" si="497"/>
        <v>0</v>
      </c>
      <c r="CX567">
        <f t="shared" si="498"/>
        <v>0</v>
      </c>
      <c r="CY567">
        <f t="shared" si="499"/>
        <v>0</v>
      </c>
      <c r="CZ567">
        <f t="shared" si="500"/>
        <v>0</v>
      </c>
      <c r="DC567" t="s">
        <v>6</v>
      </c>
      <c r="DD567" t="s">
        <v>6</v>
      </c>
      <c r="DE567" t="s">
        <v>6</v>
      </c>
      <c r="DF567" t="s">
        <v>6</v>
      </c>
      <c r="DG567" t="s">
        <v>6</v>
      </c>
      <c r="DH567" t="s">
        <v>6</v>
      </c>
      <c r="DI567" t="s">
        <v>6</v>
      </c>
      <c r="DJ567" t="s">
        <v>6</v>
      </c>
      <c r="DK567" t="s">
        <v>6</v>
      </c>
      <c r="DL567" t="s">
        <v>6</v>
      </c>
      <c r="DM567" t="s">
        <v>6</v>
      </c>
      <c r="DN567">
        <v>0</v>
      </c>
      <c r="DO567">
        <v>0</v>
      </c>
      <c r="DP567">
        <v>1</v>
      </c>
      <c r="DQ567">
        <v>1</v>
      </c>
      <c r="DU567">
        <v>1009</v>
      </c>
      <c r="DV567" t="s">
        <v>37</v>
      </c>
      <c r="DW567" t="s">
        <v>37</v>
      </c>
      <c r="DX567">
        <v>1000</v>
      </c>
      <c r="DZ567" t="s">
        <v>6</v>
      </c>
      <c r="EA567" t="s">
        <v>6</v>
      </c>
      <c r="EB567" t="s">
        <v>6</v>
      </c>
      <c r="EC567" t="s">
        <v>6</v>
      </c>
      <c r="EE567">
        <v>66434263</v>
      </c>
      <c r="EF567">
        <v>2</v>
      </c>
      <c r="EG567" t="s">
        <v>24</v>
      </c>
      <c r="EH567">
        <v>6</v>
      </c>
      <c r="EI567" t="s">
        <v>168</v>
      </c>
      <c r="EJ567">
        <v>1</v>
      </c>
      <c r="EK567">
        <v>6001</v>
      </c>
      <c r="EL567" t="s">
        <v>168</v>
      </c>
      <c r="EM567" t="s">
        <v>169</v>
      </c>
      <c r="EO567" t="s">
        <v>6</v>
      </c>
      <c r="EQ567">
        <v>0</v>
      </c>
      <c r="ER567">
        <v>8780.09</v>
      </c>
      <c r="ES567">
        <v>8780.09</v>
      </c>
      <c r="ET567">
        <v>0</v>
      </c>
      <c r="EU567">
        <v>0</v>
      </c>
      <c r="EV567">
        <v>0</v>
      </c>
      <c r="EW567">
        <v>0</v>
      </c>
      <c r="EX567">
        <v>0</v>
      </c>
      <c r="FQ567">
        <v>0</v>
      </c>
      <c r="FR567">
        <v>0</v>
      </c>
      <c r="FS567">
        <v>0</v>
      </c>
      <c r="FX567">
        <v>102</v>
      </c>
      <c r="FY567">
        <v>58</v>
      </c>
      <c r="GA567" t="s">
        <v>6</v>
      </c>
      <c r="GD567">
        <v>1</v>
      </c>
      <c r="GF567">
        <v>1471731351</v>
      </c>
      <c r="GG567">
        <v>2</v>
      </c>
      <c r="GH567">
        <v>1</v>
      </c>
      <c r="GI567">
        <v>4</v>
      </c>
      <c r="GJ567">
        <v>0</v>
      </c>
      <c r="GK567">
        <v>0</v>
      </c>
      <c r="GL567">
        <f t="shared" si="501"/>
        <v>0</v>
      </c>
      <c r="GM567">
        <f t="shared" si="502"/>
        <v>97550</v>
      </c>
      <c r="GN567">
        <f t="shared" si="503"/>
        <v>97550</v>
      </c>
      <c r="GO567">
        <f t="shared" si="504"/>
        <v>0</v>
      </c>
      <c r="GP567">
        <f t="shared" si="505"/>
        <v>0</v>
      </c>
      <c r="GR567">
        <v>0</v>
      </c>
      <c r="GS567">
        <v>3</v>
      </c>
      <c r="GT567">
        <v>0</v>
      </c>
      <c r="GU567" t="s">
        <v>6</v>
      </c>
      <c r="GV567">
        <f t="shared" si="506"/>
        <v>0</v>
      </c>
      <c r="GW567">
        <v>1</v>
      </c>
      <c r="GX567">
        <f t="shared" si="507"/>
        <v>0</v>
      </c>
      <c r="HA567">
        <v>0</v>
      </c>
      <c r="HB567">
        <v>0</v>
      </c>
      <c r="HC567">
        <f t="shared" si="508"/>
        <v>0</v>
      </c>
      <c r="HE567" t="s">
        <v>6</v>
      </c>
      <c r="HF567" t="s">
        <v>6</v>
      </c>
      <c r="HM567" t="s">
        <v>6</v>
      </c>
      <c r="HN567" t="s">
        <v>170</v>
      </c>
      <c r="HO567" t="s">
        <v>171</v>
      </c>
      <c r="HP567" t="s">
        <v>168</v>
      </c>
      <c r="HQ567" t="s">
        <v>168</v>
      </c>
      <c r="HS567">
        <v>0</v>
      </c>
      <c r="IK567">
        <v>0</v>
      </c>
    </row>
    <row r="568" spans="1:245" x14ac:dyDescent="0.2">
      <c r="A568">
        <v>17</v>
      </c>
      <c r="B568">
        <v>1</v>
      </c>
      <c r="C568">
        <f>ROW(SmtRes!A383)</f>
        <v>383</v>
      </c>
      <c r="D568">
        <f>ROW(EtalonRes!A365)</f>
        <v>365</v>
      </c>
      <c r="E568" t="s">
        <v>378</v>
      </c>
      <c r="F568" t="s">
        <v>149</v>
      </c>
      <c r="G568" t="s">
        <v>150</v>
      </c>
      <c r="H568" t="s">
        <v>22</v>
      </c>
      <c r="I568">
        <v>3.895</v>
      </c>
      <c r="J568">
        <v>0</v>
      </c>
      <c r="K568">
        <v>3.895</v>
      </c>
      <c r="O568">
        <f t="shared" si="470"/>
        <v>62872</v>
      </c>
      <c r="P568">
        <f t="shared" si="471"/>
        <v>57651</v>
      </c>
      <c r="Q568">
        <f t="shared" si="472"/>
        <v>80</v>
      </c>
      <c r="R568">
        <f t="shared" si="473"/>
        <v>40</v>
      </c>
      <c r="S568">
        <f t="shared" si="474"/>
        <v>5141</v>
      </c>
      <c r="T568">
        <f t="shared" si="475"/>
        <v>0</v>
      </c>
      <c r="U568">
        <f t="shared" si="476"/>
        <v>13.437749999999999</v>
      </c>
      <c r="V568">
        <f t="shared" si="477"/>
        <v>7.7899999999999997E-2</v>
      </c>
      <c r="W568">
        <f t="shared" si="478"/>
        <v>0</v>
      </c>
      <c r="X568">
        <f t="shared" si="479"/>
        <v>5803</v>
      </c>
      <c r="Y568">
        <f t="shared" si="480"/>
        <v>3368</v>
      </c>
      <c r="AA568">
        <v>92810797</v>
      </c>
      <c r="AB568">
        <f t="shared" si="481"/>
        <v>1522.8</v>
      </c>
      <c r="AC568">
        <f t="shared" si="482"/>
        <v>1492.06</v>
      </c>
      <c r="AD568">
        <f t="shared" si="483"/>
        <v>1.31</v>
      </c>
      <c r="AE568">
        <f t="shared" si="484"/>
        <v>0.23</v>
      </c>
      <c r="AF568">
        <f t="shared" si="485"/>
        <v>29.43</v>
      </c>
      <c r="AG568">
        <f t="shared" si="486"/>
        <v>0</v>
      </c>
      <c r="AH568">
        <f t="shared" si="487"/>
        <v>3.45</v>
      </c>
      <c r="AI568">
        <f t="shared" si="488"/>
        <v>0.02</v>
      </c>
      <c r="AJ568">
        <f t="shared" si="489"/>
        <v>0</v>
      </c>
      <c r="AK568">
        <v>1522.8</v>
      </c>
      <c r="AL568">
        <v>1492.06</v>
      </c>
      <c r="AM568">
        <v>1.31</v>
      </c>
      <c r="AN568">
        <v>0.23</v>
      </c>
      <c r="AO568">
        <v>29.43</v>
      </c>
      <c r="AP568">
        <v>0</v>
      </c>
      <c r="AQ568">
        <v>3.45</v>
      </c>
      <c r="AR568">
        <v>0.02</v>
      </c>
      <c r="AS568">
        <v>0</v>
      </c>
      <c r="AT568">
        <v>112</v>
      </c>
      <c r="AU568">
        <v>65</v>
      </c>
      <c r="AV568">
        <v>1</v>
      </c>
      <c r="AW568">
        <v>1</v>
      </c>
      <c r="AZ568">
        <v>1</v>
      </c>
      <c r="BA568">
        <v>44.85</v>
      </c>
      <c r="BB568">
        <v>15.72</v>
      </c>
      <c r="BC568">
        <v>9.92</v>
      </c>
      <c r="BD568" t="s">
        <v>6</v>
      </c>
      <c r="BE568" t="s">
        <v>6</v>
      </c>
      <c r="BF568" t="s">
        <v>6</v>
      </c>
      <c r="BG568" t="s">
        <v>6</v>
      </c>
      <c r="BH568">
        <v>0</v>
      </c>
      <c r="BI568">
        <v>1</v>
      </c>
      <c r="BJ568" t="s">
        <v>151</v>
      </c>
      <c r="BM568">
        <v>11001</v>
      </c>
      <c r="BN568">
        <v>0</v>
      </c>
      <c r="BO568" t="s">
        <v>6</v>
      </c>
      <c r="BP568">
        <v>0</v>
      </c>
      <c r="BQ568">
        <v>2</v>
      </c>
      <c r="BR568">
        <v>0</v>
      </c>
      <c r="BS568">
        <v>44.85</v>
      </c>
      <c r="BT568">
        <v>1</v>
      </c>
      <c r="BU568">
        <v>1</v>
      </c>
      <c r="BV568">
        <v>1</v>
      </c>
      <c r="BW568">
        <v>1</v>
      </c>
      <c r="BX568">
        <v>1</v>
      </c>
      <c r="BY568" t="s">
        <v>6</v>
      </c>
      <c r="BZ568">
        <v>112</v>
      </c>
      <c r="CA568">
        <v>65</v>
      </c>
      <c r="CB568" t="s">
        <v>6</v>
      </c>
      <c r="CE568">
        <v>0</v>
      </c>
      <c r="CF568">
        <v>0</v>
      </c>
      <c r="CG568">
        <v>0</v>
      </c>
      <c r="CM568">
        <v>0</v>
      </c>
      <c r="CN568" t="s">
        <v>6</v>
      </c>
      <c r="CO568">
        <v>0</v>
      </c>
      <c r="CP568">
        <f t="shared" si="490"/>
        <v>62872</v>
      </c>
      <c r="CQ568">
        <f t="shared" si="491"/>
        <v>14801.235199999999</v>
      </c>
      <c r="CR568">
        <f t="shared" si="492"/>
        <v>20.593200000000003</v>
      </c>
      <c r="CS568">
        <f t="shared" si="493"/>
        <v>10.3155</v>
      </c>
      <c r="CT568">
        <f t="shared" si="494"/>
        <v>1319.9355</v>
      </c>
      <c r="CU568">
        <f t="shared" si="495"/>
        <v>0</v>
      </c>
      <c r="CV568">
        <f t="shared" si="496"/>
        <v>3.45</v>
      </c>
      <c r="CW568">
        <f t="shared" si="497"/>
        <v>0.02</v>
      </c>
      <c r="CX568">
        <f t="shared" si="498"/>
        <v>0</v>
      </c>
      <c r="CY568">
        <f t="shared" si="499"/>
        <v>5802.72</v>
      </c>
      <c r="CZ568">
        <f t="shared" si="500"/>
        <v>3367.65</v>
      </c>
      <c r="DC568" t="s">
        <v>6</v>
      </c>
      <c r="DD568" t="s">
        <v>6</v>
      </c>
      <c r="DE568" t="s">
        <v>6</v>
      </c>
      <c r="DF568" t="s">
        <v>6</v>
      </c>
      <c r="DG568" t="s">
        <v>6</v>
      </c>
      <c r="DH568" t="s">
        <v>6</v>
      </c>
      <c r="DI568" t="s">
        <v>6</v>
      </c>
      <c r="DJ568" t="s">
        <v>6</v>
      </c>
      <c r="DK568" t="s">
        <v>6</v>
      </c>
      <c r="DL568" t="s">
        <v>6</v>
      </c>
      <c r="DM568" t="s">
        <v>6</v>
      </c>
      <c r="DN568">
        <v>0</v>
      </c>
      <c r="DO568">
        <v>0</v>
      </c>
      <c r="DP568">
        <v>1</v>
      </c>
      <c r="DQ568">
        <v>1</v>
      </c>
      <c r="DU568">
        <v>1005</v>
      </c>
      <c r="DV568" t="s">
        <v>22</v>
      </c>
      <c r="DW568" t="s">
        <v>22</v>
      </c>
      <c r="DX568">
        <v>100</v>
      </c>
      <c r="DZ568" t="s">
        <v>6</v>
      </c>
      <c r="EA568" t="s">
        <v>6</v>
      </c>
      <c r="EB568" t="s">
        <v>6</v>
      </c>
      <c r="EC568" t="s">
        <v>6</v>
      </c>
      <c r="EE568">
        <v>66434313</v>
      </c>
      <c r="EF568">
        <v>2</v>
      </c>
      <c r="EG568" t="s">
        <v>24</v>
      </c>
      <c r="EH568">
        <v>11</v>
      </c>
      <c r="EI568" t="s">
        <v>25</v>
      </c>
      <c r="EJ568">
        <v>1</v>
      </c>
      <c r="EK568">
        <v>11001</v>
      </c>
      <c r="EL568" t="s">
        <v>25</v>
      </c>
      <c r="EM568" t="s">
        <v>26</v>
      </c>
      <c r="EO568" t="s">
        <v>6</v>
      </c>
      <c r="EQ568">
        <v>1441792</v>
      </c>
      <c r="ER568">
        <v>1522.8</v>
      </c>
      <c r="ES568">
        <v>1492.06</v>
      </c>
      <c r="ET568">
        <v>1.31</v>
      </c>
      <c r="EU568">
        <v>0.23</v>
      </c>
      <c r="EV568">
        <v>29.43</v>
      </c>
      <c r="EW568">
        <v>3.45</v>
      </c>
      <c r="EX568">
        <v>0.02</v>
      </c>
      <c r="EY568">
        <v>0</v>
      </c>
      <c r="FQ568">
        <v>0</v>
      </c>
      <c r="FR568">
        <v>0</v>
      </c>
      <c r="FS568">
        <v>0</v>
      </c>
      <c r="FX568">
        <v>112</v>
      </c>
      <c r="FY568">
        <v>65</v>
      </c>
      <c r="GA568" t="s">
        <v>6</v>
      </c>
      <c r="GD568">
        <v>1</v>
      </c>
      <c r="GF568">
        <v>-870208456</v>
      </c>
      <c r="GG568">
        <v>2</v>
      </c>
      <c r="GH568">
        <v>1</v>
      </c>
      <c r="GI568">
        <v>4</v>
      </c>
      <c r="GJ568">
        <v>0</v>
      </c>
      <c r="GK568">
        <v>0</v>
      </c>
      <c r="GL568">
        <f t="shared" si="501"/>
        <v>0</v>
      </c>
      <c r="GM568">
        <f t="shared" si="502"/>
        <v>72043</v>
      </c>
      <c r="GN568">
        <f t="shared" si="503"/>
        <v>72043</v>
      </c>
      <c r="GO568">
        <f t="shared" si="504"/>
        <v>0</v>
      </c>
      <c r="GP568">
        <f t="shared" si="505"/>
        <v>0</v>
      </c>
      <c r="GR568">
        <v>0</v>
      </c>
      <c r="GS568">
        <v>3</v>
      </c>
      <c r="GT568">
        <v>0</v>
      </c>
      <c r="GU568" t="s">
        <v>6</v>
      </c>
      <c r="GV568">
        <f t="shared" si="506"/>
        <v>0</v>
      </c>
      <c r="GW568">
        <v>1</v>
      </c>
      <c r="GX568">
        <f t="shared" si="507"/>
        <v>0</v>
      </c>
      <c r="HA568">
        <v>0</v>
      </c>
      <c r="HB568">
        <v>0</v>
      </c>
      <c r="HC568">
        <f t="shared" si="508"/>
        <v>0</v>
      </c>
      <c r="HE568" t="s">
        <v>6</v>
      </c>
      <c r="HF568" t="s">
        <v>6</v>
      </c>
      <c r="HM568" t="s">
        <v>6</v>
      </c>
      <c r="HN568" t="s">
        <v>27</v>
      </c>
      <c r="HO568" t="s">
        <v>28</v>
      </c>
      <c r="HP568" t="s">
        <v>25</v>
      </c>
      <c r="HQ568" t="s">
        <v>25</v>
      </c>
      <c r="HS568">
        <v>0</v>
      </c>
      <c r="IK568">
        <v>0</v>
      </c>
    </row>
    <row r="569" spans="1:245" x14ac:dyDescent="0.2">
      <c r="A569">
        <v>18</v>
      </c>
      <c r="B569">
        <v>1</v>
      </c>
      <c r="C569">
        <v>382</v>
      </c>
      <c r="E569" t="s">
        <v>379</v>
      </c>
      <c r="F569" t="s">
        <v>153</v>
      </c>
      <c r="G569" t="s">
        <v>154</v>
      </c>
      <c r="H569" t="str">
        <f>'1.Ведомость'!C211</f>
        <v>м2</v>
      </c>
      <c r="I569">
        <f>I568*J569</f>
        <v>-476.74799999999999</v>
      </c>
      <c r="J569">
        <v>-122.39999999999999</v>
      </c>
      <c r="K569">
        <v>-122.4</v>
      </c>
      <c r="O569">
        <f t="shared" si="470"/>
        <v>-57651</v>
      </c>
      <c r="P569">
        <f t="shared" si="471"/>
        <v>-57651</v>
      </c>
      <c r="Q569">
        <f t="shared" si="472"/>
        <v>0</v>
      </c>
      <c r="R569">
        <f t="shared" si="473"/>
        <v>0</v>
      </c>
      <c r="S569">
        <f t="shared" si="474"/>
        <v>0</v>
      </c>
      <c r="T569">
        <f t="shared" si="475"/>
        <v>0</v>
      </c>
      <c r="U569">
        <f t="shared" si="476"/>
        <v>0</v>
      </c>
      <c r="V569">
        <f t="shared" si="477"/>
        <v>0</v>
      </c>
      <c r="W569">
        <f t="shared" si="478"/>
        <v>0</v>
      </c>
      <c r="X569">
        <f t="shared" si="479"/>
        <v>0</v>
      </c>
      <c r="Y569">
        <f t="shared" si="480"/>
        <v>0</v>
      </c>
      <c r="AA569">
        <v>92810797</v>
      </c>
      <c r="AB569">
        <f t="shared" si="481"/>
        <v>12.19</v>
      </c>
      <c r="AC569">
        <f t="shared" si="482"/>
        <v>12.19</v>
      </c>
      <c r="AD569">
        <f t="shared" si="483"/>
        <v>0</v>
      </c>
      <c r="AE569">
        <f t="shared" si="484"/>
        <v>0</v>
      </c>
      <c r="AF569">
        <f t="shared" si="485"/>
        <v>0</v>
      </c>
      <c r="AG569">
        <f t="shared" si="486"/>
        <v>0</v>
      </c>
      <c r="AH569">
        <f t="shared" si="487"/>
        <v>0</v>
      </c>
      <c r="AI569">
        <f t="shared" si="488"/>
        <v>0</v>
      </c>
      <c r="AJ569">
        <f t="shared" si="489"/>
        <v>0</v>
      </c>
      <c r="AK569">
        <v>12.19</v>
      </c>
      <c r="AL569">
        <v>12.19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  <c r="AS569">
        <v>0</v>
      </c>
      <c r="AT569">
        <v>112</v>
      </c>
      <c r="AU569">
        <v>65</v>
      </c>
      <c r="AV569">
        <v>1</v>
      </c>
      <c r="AW569">
        <v>1</v>
      </c>
      <c r="AZ569">
        <v>1</v>
      </c>
      <c r="BA569">
        <v>1</v>
      </c>
      <c r="BB569">
        <v>1</v>
      </c>
      <c r="BC569">
        <v>9.92</v>
      </c>
      <c r="BD569" t="s">
        <v>6</v>
      </c>
      <c r="BE569" t="s">
        <v>6</v>
      </c>
      <c r="BF569" t="s">
        <v>6</v>
      </c>
      <c r="BG569" t="s">
        <v>6</v>
      </c>
      <c r="BH569">
        <v>3</v>
      </c>
      <c r="BI569">
        <v>1</v>
      </c>
      <c r="BJ569" t="s">
        <v>156</v>
      </c>
      <c r="BM569">
        <v>11001</v>
      </c>
      <c r="BN569">
        <v>0</v>
      </c>
      <c r="BO569" t="s">
        <v>6</v>
      </c>
      <c r="BP569">
        <v>0</v>
      </c>
      <c r="BQ569">
        <v>2</v>
      </c>
      <c r="BR569">
        <v>1</v>
      </c>
      <c r="BS569">
        <v>1</v>
      </c>
      <c r="BT569">
        <v>1</v>
      </c>
      <c r="BU569">
        <v>1</v>
      </c>
      <c r="BV569">
        <v>1</v>
      </c>
      <c r="BW569">
        <v>1</v>
      </c>
      <c r="BX569">
        <v>1</v>
      </c>
      <c r="BY569" t="s">
        <v>6</v>
      </c>
      <c r="BZ569">
        <v>112</v>
      </c>
      <c r="CA569">
        <v>65</v>
      </c>
      <c r="CB569" t="s">
        <v>6</v>
      </c>
      <c r="CE569">
        <v>0</v>
      </c>
      <c r="CF569">
        <v>0</v>
      </c>
      <c r="CG569">
        <v>0</v>
      </c>
      <c r="CM569">
        <v>0</v>
      </c>
      <c r="CN569" t="s">
        <v>6</v>
      </c>
      <c r="CO569">
        <v>0</v>
      </c>
      <c r="CP569">
        <f t="shared" si="490"/>
        <v>-57651</v>
      </c>
      <c r="CQ569">
        <f t="shared" si="491"/>
        <v>120.92479999999999</v>
      </c>
      <c r="CR569">
        <f t="shared" si="492"/>
        <v>0</v>
      </c>
      <c r="CS569">
        <f t="shared" si="493"/>
        <v>0</v>
      </c>
      <c r="CT569">
        <f t="shared" si="494"/>
        <v>0</v>
      </c>
      <c r="CU569">
        <f t="shared" si="495"/>
        <v>0</v>
      </c>
      <c r="CV569">
        <f t="shared" si="496"/>
        <v>0</v>
      </c>
      <c r="CW569">
        <f t="shared" si="497"/>
        <v>0</v>
      </c>
      <c r="CX569">
        <f t="shared" si="498"/>
        <v>0</v>
      </c>
      <c r="CY569">
        <f t="shared" si="499"/>
        <v>0</v>
      </c>
      <c r="CZ569">
        <f t="shared" si="500"/>
        <v>0</v>
      </c>
      <c r="DC569" t="s">
        <v>6</v>
      </c>
      <c r="DD569" t="s">
        <v>6</v>
      </c>
      <c r="DE569" t="s">
        <v>6</v>
      </c>
      <c r="DF569" t="s">
        <v>6</v>
      </c>
      <c r="DG569" t="s">
        <v>6</v>
      </c>
      <c r="DH569" t="s">
        <v>6</v>
      </c>
      <c r="DI569" t="s">
        <v>6</v>
      </c>
      <c r="DJ569" t="s">
        <v>6</v>
      </c>
      <c r="DK569" t="s">
        <v>6</v>
      </c>
      <c r="DL569" t="s">
        <v>6</v>
      </c>
      <c r="DM569" t="s">
        <v>6</v>
      </c>
      <c r="DN569">
        <v>0</v>
      </c>
      <c r="DO569">
        <v>0</v>
      </c>
      <c r="DP569">
        <v>1</v>
      </c>
      <c r="DQ569">
        <v>1</v>
      </c>
      <c r="DU569">
        <v>1005</v>
      </c>
      <c r="DV569" t="s">
        <v>155</v>
      </c>
      <c r="DW569" t="s">
        <v>155</v>
      </c>
      <c r="DX569">
        <v>1</v>
      </c>
      <c r="DZ569" t="s">
        <v>6</v>
      </c>
      <c r="EA569" t="s">
        <v>6</v>
      </c>
      <c r="EB569" t="s">
        <v>6</v>
      </c>
      <c r="EC569" t="s">
        <v>6</v>
      </c>
      <c r="EE569">
        <v>66434313</v>
      </c>
      <c r="EF569">
        <v>2</v>
      </c>
      <c r="EG569" t="s">
        <v>24</v>
      </c>
      <c r="EH569">
        <v>11</v>
      </c>
      <c r="EI569" t="s">
        <v>25</v>
      </c>
      <c r="EJ569">
        <v>1</v>
      </c>
      <c r="EK569">
        <v>11001</v>
      </c>
      <c r="EL569" t="s">
        <v>25</v>
      </c>
      <c r="EM569" t="s">
        <v>26</v>
      </c>
      <c r="EO569" t="s">
        <v>6</v>
      </c>
      <c r="EQ569">
        <v>32768</v>
      </c>
      <c r="ER569">
        <v>12.19</v>
      </c>
      <c r="ES569">
        <v>12.19</v>
      </c>
      <c r="ET569">
        <v>0</v>
      </c>
      <c r="EU569">
        <v>0</v>
      </c>
      <c r="EV569">
        <v>0</v>
      </c>
      <c r="EW569">
        <v>0</v>
      </c>
      <c r="EX569">
        <v>0</v>
      </c>
      <c r="FQ569">
        <v>0</v>
      </c>
      <c r="FR569">
        <v>0</v>
      </c>
      <c r="FS569">
        <v>0</v>
      </c>
      <c r="FX569">
        <v>112</v>
      </c>
      <c r="FY569">
        <v>65</v>
      </c>
      <c r="GA569" t="s">
        <v>6</v>
      </c>
      <c r="GD569">
        <v>1</v>
      </c>
      <c r="GF569">
        <v>-2139829613</v>
      </c>
      <c r="GG569">
        <v>2</v>
      </c>
      <c r="GH569">
        <v>1</v>
      </c>
      <c r="GI569">
        <v>4</v>
      </c>
      <c r="GJ569">
        <v>0</v>
      </c>
      <c r="GK569">
        <v>0</v>
      </c>
      <c r="GL569">
        <f t="shared" si="501"/>
        <v>0</v>
      </c>
      <c r="GM569">
        <f t="shared" si="502"/>
        <v>-57651</v>
      </c>
      <c r="GN569">
        <f t="shared" si="503"/>
        <v>-57651</v>
      </c>
      <c r="GO569">
        <f t="shared" si="504"/>
        <v>0</v>
      </c>
      <c r="GP569">
        <f t="shared" si="505"/>
        <v>0</v>
      </c>
      <c r="GR569">
        <v>0</v>
      </c>
      <c r="GS569">
        <v>3</v>
      </c>
      <c r="GT569">
        <v>0</v>
      </c>
      <c r="GU569" t="s">
        <v>6</v>
      </c>
      <c r="GV569">
        <f t="shared" si="506"/>
        <v>0</v>
      </c>
      <c r="GW569">
        <v>1</v>
      </c>
      <c r="GX569">
        <f t="shared" si="507"/>
        <v>0</v>
      </c>
      <c r="HA569">
        <v>0</v>
      </c>
      <c r="HB569">
        <v>0</v>
      </c>
      <c r="HC569">
        <f t="shared" si="508"/>
        <v>0</v>
      </c>
      <c r="HE569" t="s">
        <v>6</v>
      </c>
      <c r="HF569" t="s">
        <v>6</v>
      </c>
      <c r="HM569" t="s">
        <v>6</v>
      </c>
      <c r="HN569" t="s">
        <v>27</v>
      </c>
      <c r="HO569" t="s">
        <v>28</v>
      </c>
      <c r="HP569" t="s">
        <v>25</v>
      </c>
      <c r="HQ569" t="s">
        <v>25</v>
      </c>
      <c r="HS569">
        <v>0</v>
      </c>
      <c r="IK569">
        <v>0</v>
      </c>
    </row>
    <row r="570" spans="1:245" x14ac:dyDescent="0.2">
      <c r="A570">
        <v>18</v>
      </c>
      <c r="B570">
        <v>1</v>
      </c>
      <c r="C570">
        <v>383</v>
      </c>
      <c r="E570" t="s">
        <v>380</v>
      </c>
      <c r="F570" t="s">
        <v>158</v>
      </c>
      <c r="G570" t="s">
        <v>159</v>
      </c>
      <c r="H570" t="str">
        <f>'1.Ведомость'!C212</f>
        <v>м2</v>
      </c>
      <c r="I570">
        <f>I568*J570</f>
        <v>476.74799999999999</v>
      </c>
      <c r="J570">
        <v>122.39999999999999</v>
      </c>
      <c r="K570">
        <v>122.4</v>
      </c>
      <c r="O570">
        <f t="shared" si="470"/>
        <v>9175</v>
      </c>
      <c r="P570">
        <f t="shared" si="471"/>
        <v>9175</v>
      </c>
      <c r="Q570">
        <f t="shared" si="472"/>
        <v>0</v>
      </c>
      <c r="R570">
        <f t="shared" si="473"/>
        <v>0</v>
      </c>
      <c r="S570">
        <f t="shared" si="474"/>
        <v>0</v>
      </c>
      <c r="T570">
        <f t="shared" si="475"/>
        <v>0</v>
      </c>
      <c r="U570">
        <f t="shared" si="476"/>
        <v>0</v>
      </c>
      <c r="V570">
        <f t="shared" si="477"/>
        <v>0</v>
      </c>
      <c r="W570">
        <f t="shared" si="478"/>
        <v>0</v>
      </c>
      <c r="X570">
        <f t="shared" si="479"/>
        <v>0</v>
      </c>
      <c r="Y570">
        <f t="shared" si="480"/>
        <v>0</v>
      </c>
      <c r="AA570">
        <v>92810797</v>
      </c>
      <c r="AB570">
        <f t="shared" si="481"/>
        <v>1.94</v>
      </c>
      <c r="AC570">
        <f t="shared" si="482"/>
        <v>1.94</v>
      </c>
      <c r="AD570">
        <f t="shared" si="483"/>
        <v>0</v>
      </c>
      <c r="AE570">
        <f t="shared" si="484"/>
        <v>0</v>
      </c>
      <c r="AF570">
        <f t="shared" si="485"/>
        <v>0</v>
      </c>
      <c r="AG570">
        <f t="shared" si="486"/>
        <v>0</v>
      </c>
      <c r="AH570">
        <f t="shared" si="487"/>
        <v>0</v>
      </c>
      <c r="AI570">
        <f t="shared" si="488"/>
        <v>0</v>
      </c>
      <c r="AJ570">
        <f t="shared" si="489"/>
        <v>0</v>
      </c>
      <c r="AK570">
        <v>1.94</v>
      </c>
      <c r="AL570">
        <v>1.94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  <c r="AS570">
        <v>0</v>
      </c>
      <c r="AT570">
        <v>0</v>
      </c>
      <c r="AU570">
        <v>0</v>
      </c>
      <c r="AV570">
        <v>1</v>
      </c>
      <c r="AW570">
        <v>1</v>
      </c>
      <c r="AZ570">
        <v>1</v>
      </c>
      <c r="BA570">
        <v>1</v>
      </c>
      <c r="BB570">
        <v>1</v>
      </c>
      <c r="BC570">
        <v>9.92</v>
      </c>
      <c r="BD570" t="s">
        <v>6</v>
      </c>
      <c r="BE570" t="s">
        <v>6</v>
      </c>
      <c r="BF570" t="s">
        <v>6</v>
      </c>
      <c r="BG570" t="s">
        <v>6</v>
      </c>
      <c r="BH570">
        <v>3</v>
      </c>
      <c r="BI570">
        <v>1</v>
      </c>
      <c r="BJ570" t="s">
        <v>160</v>
      </c>
      <c r="BM570">
        <v>500001</v>
      </c>
      <c r="BN570">
        <v>0</v>
      </c>
      <c r="BO570" t="s">
        <v>6</v>
      </c>
      <c r="BP570">
        <v>0</v>
      </c>
      <c r="BQ570">
        <v>8</v>
      </c>
      <c r="BR570">
        <v>0</v>
      </c>
      <c r="BS570">
        <v>1</v>
      </c>
      <c r="BT570">
        <v>1</v>
      </c>
      <c r="BU570">
        <v>1</v>
      </c>
      <c r="BV570">
        <v>1</v>
      </c>
      <c r="BW570">
        <v>1</v>
      </c>
      <c r="BX570">
        <v>1</v>
      </c>
      <c r="BY570" t="s">
        <v>6</v>
      </c>
      <c r="BZ570">
        <v>0</v>
      </c>
      <c r="CA570">
        <v>0</v>
      </c>
      <c r="CB570" t="s">
        <v>6</v>
      </c>
      <c r="CE570">
        <v>0</v>
      </c>
      <c r="CF570">
        <v>0</v>
      </c>
      <c r="CG570">
        <v>0</v>
      </c>
      <c r="CM570">
        <v>0</v>
      </c>
      <c r="CN570" t="s">
        <v>6</v>
      </c>
      <c r="CO570">
        <v>0</v>
      </c>
      <c r="CP570">
        <f t="shared" si="490"/>
        <v>9175</v>
      </c>
      <c r="CQ570">
        <f t="shared" si="491"/>
        <v>19.244799999999998</v>
      </c>
      <c r="CR570">
        <f t="shared" si="492"/>
        <v>0</v>
      </c>
      <c r="CS570">
        <f t="shared" si="493"/>
        <v>0</v>
      </c>
      <c r="CT570">
        <f t="shared" si="494"/>
        <v>0</v>
      </c>
      <c r="CU570">
        <f t="shared" si="495"/>
        <v>0</v>
      </c>
      <c r="CV570">
        <f t="shared" si="496"/>
        <v>0</v>
      </c>
      <c r="CW570">
        <f t="shared" si="497"/>
        <v>0</v>
      </c>
      <c r="CX570">
        <f t="shared" si="498"/>
        <v>0</v>
      </c>
      <c r="CY570">
        <f t="shared" si="499"/>
        <v>0</v>
      </c>
      <c r="CZ570">
        <f t="shared" si="500"/>
        <v>0</v>
      </c>
      <c r="DC570" t="s">
        <v>6</v>
      </c>
      <c r="DD570" t="s">
        <v>6</v>
      </c>
      <c r="DE570" t="s">
        <v>6</v>
      </c>
      <c r="DF570" t="s">
        <v>6</v>
      </c>
      <c r="DG570" t="s">
        <v>6</v>
      </c>
      <c r="DH570" t="s">
        <v>6</v>
      </c>
      <c r="DI570" t="s">
        <v>6</v>
      </c>
      <c r="DJ570" t="s">
        <v>6</v>
      </c>
      <c r="DK570" t="s">
        <v>6</v>
      </c>
      <c r="DL570" t="s">
        <v>6</v>
      </c>
      <c r="DM570" t="s">
        <v>6</v>
      </c>
      <c r="DN570">
        <v>0</v>
      </c>
      <c r="DO570">
        <v>0</v>
      </c>
      <c r="DP570">
        <v>1</v>
      </c>
      <c r="DQ570">
        <v>1</v>
      </c>
      <c r="DU570">
        <v>1005</v>
      </c>
      <c r="DV570" t="s">
        <v>155</v>
      </c>
      <c r="DW570" t="s">
        <v>155</v>
      </c>
      <c r="DX570">
        <v>1</v>
      </c>
      <c r="DZ570" t="s">
        <v>6</v>
      </c>
      <c r="EA570" t="s">
        <v>6</v>
      </c>
      <c r="EB570" t="s">
        <v>6</v>
      </c>
      <c r="EC570" t="s">
        <v>6</v>
      </c>
      <c r="EE570">
        <v>66434565</v>
      </c>
      <c r="EF570">
        <v>8</v>
      </c>
      <c r="EG570" t="s">
        <v>161</v>
      </c>
      <c r="EH570">
        <v>0</v>
      </c>
      <c r="EI570" t="s">
        <v>6</v>
      </c>
      <c r="EJ570">
        <v>1</v>
      </c>
      <c r="EK570">
        <v>500001</v>
      </c>
      <c r="EL570" t="s">
        <v>162</v>
      </c>
      <c r="EM570" t="s">
        <v>163</v>
      </c>
      <c r="EO570" t="s">
        <v>6</v>
      </c>
      <c r="EQ570">
        <v>0</v>
      </c>
      <c r="ER570">
        <v>1.94</v>
      </c>
      <c r="ES570">
        <v>1.94</v>
      </c>
      <c r="ET570">
        <v>0</v>
      </c>
      <c r="EU570">
        <v>0</v>
      </c>
      <c r="EV570">
        <v>0</v>
      </c>
      <c r="EW570">
        <v>0</v>
      </c>
      <c r="EX570">
        <v>0</v>
      </c>
      <c r="FQ570">
        <v>0</v>
      </c>
      <c r="FR570">
        <v>0</v>
      </c>
      <c r="FS570">
        <v>0</v>
      </c>
      <c r="FX570">
        <v>0</v>
      </c>
      <c r="FY570">
        <v>0</v>
      </c>
      <c r="GA570" t="s">
        <v>6</v>
      </c>
      <c r="GD570">
        <v>1</v>
      </c>
      <c r="GF570">
        <v>-748384222</v>
      </c>
      <c r="GG570">
        <v>2</v>
      </c>
      <c r="GH570">
        <v>1</v>
      </c>
      <c r="GI570">
        <v>4</v>
      </c>
      <c r="GJ570">
        <v>0</v>
      </c>
      <c r="GK570">
        <v>0</v>
      </c>
      <c r="GL570">
        <f t="shared" si="501"/>
        <v>0</v>
      </c>
      <c r="GM570">
        <f t="shared" si="502"/>
        <v>9175</v>
      </c>
      <c r="GN570">
        <f t="shared" si="503"/>
        <v>9175</v>
      </c>
      <c r="GO570">
        <f t="shared" si="504"/>
        <v>0</v>
      </c>
      <c r="GP570">
        <f t="shared" si="505"/>
        <v>0</v>
      </c>
      <c r="GR570">
        <v>0</v>
      </c>
      <c r="GS570">
        <v>3</v>
      </c>
      <c r="GT570">
        <v>0</v>
      </c>
      <c r="GU570" t="s">
        <v>6</v>
      </c>
      <c r="GV570">
        <f t="shared" si="506"/>
        <v>0</v>
      </c>
      <c r="GW570">
        <v>1</v>
      </c>
      <c r="GX570">
        <f t="shared" si="507"/>
        <v>0</v>
      </c>
      <c r="HA570">
        <v>0</v>
      </c>
      <c r="HB570">
        <v>0</v>
      </c>
      <c r="HC570">
        <f t="shared" si="508"/>
        <v>0</v>
      </c>
      <c r="HE570" t="s">
        <v>6</v>
      </c>
      <c r="HF570" t="s">
        <v>6</v>
      </c>
      <c r="HM570" t="s">
        <v>6</v>
      </c>
      <c r="HN570" t="s">
        <v>6</v>
      </c>
      <c r="HO570" t="s">
        <v>6</v>
      </c>
      <c r="HP570" t="s">
        <v>6</v>
      </c>
      <c r="HQ570" t="s">
        <v>6</v>
      </c>
      <c r="HS570">
        <v>0</v>
      </c>
      <c r="IK570">
        <v>0</v>
      </c>
    </row>
    <row r="571" spans="1:245" x14ac:dyDescent="0.2">
      <c r="A571">
        <v>17</v>
      </c>
      <c r="B571">
        <v>1</v>
      </c>
      <c r="C571">
        <f>ROW(SmtRes!A388)</f>
        <v>388</v>
      </c>
      <c r="D571">
        <f>ROW(EtalonRes!A369)</f>
        <v>369</v>
      </c>
      <c r="E571" t="s">
        <v>381</v>
      </c>
      <c r="F571" t="s">
        <v>252</v>
      </c>
      <c r="G571" t="s">
        <v>253</v>
      </c>
      <c r="H571" t="s">
        <v>254</v>
      </c>
      <c r="I571">
        <v>4.18</v>
      </c>
      <c r="J571">
        <v>0</v>
      </c>
      <c r="K571">
        <v>4.18</v>
      </c>
      <c r="O571">
        <f t="shared" si="470"/>
        <v>116362</v>
      </c>
      <c r="P571">
        <f t="shared" si="471"/>
        <v>108847</v>
      </c>
      <c r="Q571">
        <f t="shared" si="472"/>
        <v>475</v>
      </c>
      <c r="R571">
        <f t="shared" si="473"/>
        <v>240</v>
      </c>
      <c r="S571">
        <f t="shared" si="474"/>
        <v>7040</v>
      </c>
      <c r="T571">
        <f t="shared" si="475"/>
        <v>0</v>
      </c>
      <c r="U571">
        <f t="shared" si="476"/>
        <v>17.305199999999999</v>
      </c>
      <c r="V571">
        <f t="shared" si="477"/>
        <v>0.45979999999999999</v>
      </c>
      <c r="W571">
        <f t="shared" si="478"/>
        <v>0</v>
      </c>
      <c r="X571">
        <f t="shared" si="479"/>
        <v>8445</v>
      </c>
      <c r="Y571">
        <f t="shared" si="480"/>
        <v>5824</v>
      </c>
      <c r="AA571">
        <v>92810797</v>
      </c>
      <c r="AB571">
        <f t="shared" si="481"/>
        <v>2669.78</v>
      </c>
      <c r="AC571">
        <f t="shared" si="482"/>
        <v>2625</v>
      </c>
      <c r="AD571">
        <f t="shared" si="483"/>
        <v>7.23</v>
      </c>
      <c r="AE571">
        <f t="shared" si="484"/>
        <v>1.28</v>
      </c>
      <c r="AF571">
        <f t="shared" si="485"/>
        <v>37.549999999999997</v>
      </c>
      <c r="AG571">
        <f t="shared" si="486"/>
        <v>0</v>
      </c>
      <c r="AH571">
        <f t="shared" si="487"/>
        <v>4.1399999999999997</v>
      </c>
      <c r="AI571">
        <f t="shared" si="488"/>
        <v>0.11</v>
      </c>
      <c r="AJ571">
        <f t="shared" si="489"/>
        <v>0</v>
      </c>
      <c r="AK571">
        <v>2669.78</v>
      </c>
      <c r="AL571">
        <v>2625</v>
      </c>
      <c r="AM571">
        <v>7.23</v>
      </c>
      <c r="AN571">
        <v>1.28</v>
      </c>
      <c r="AO571">
        <v>37.549999999999997</v>
      </c>
      <c r="AP571">
        <v>0</v>
      </c>
      <c r="AQ571">
        <v>4.1399999999999997</v>
      </c>
      <c r="AR571">
        <v>0.11</v>
      </c>
      <c r="AS571">
        <v>0</v>
      </c>
      <c r="AT571">
        <v>116</v>
      </c>
      <c r="AU571">
        <v>80</v>
      </c>
      <c r="AV571">
        <v>1</v>
      </c>
      <c r="AW571">
        <v>1</v>
      </c>
      <c r="AZ571">
        <v>1</v>
      </c>
      <c r="BA571">
        <v>44.85</v>
      </c>
      <c r="BB571">
        <v>15.72</v>
      </c>
      <c r="BC571">
        <v>9.92</v>
      </c>
      <c r="BD571" t="s">
        <v>6</v>
      </c>
      <c r="BE571" t="s">
        <v>6</v>
      </c>
      <c r="BF571" t="s">
        <v>6</v>
      </c>
      <c r="BG571" t="s">
        <v>6</v>
      </c>
      <c r="BH571">
        <v>0</v>
      </c>
      <c r="BI571">
        <v>1</v>
      </c>
      <c r="BJ571" t="s">
        <v>255</v>
      </c>
      <c r="BM571">
        <v>7005</v>
      </c>
      <c r="BN571">
        <v>0</v>
      </c>
      <c r="BO571" t="s">
        <v>6</v>
      </c>
      <c r="BP571">
        <v>0</v>
      </c>
      <c r="BQ571">
        <v>2</v>
      </c>
      <c r="BR571">
        <v>0</v>
      </c>
      <c r="BS571">
        <v>44.85</v>
      </c>
      <c r="BT571">
        <v>1</v>
      </c>
      <c r="BU571">
        <v>1</v>
      </c>
      <c r="BV571">
        <v>1</v>
      </c>
      <c r="BW571">
        <v>1</v>
      </c>
      <c r="BX571">
        <v>1</v>
      </c>
      <c r="BY571" t="s">
        <v>6</v>
      </c>
      <c r="BZ571">
        <v>116</v>
      </c>
      <c r="CA571">
        <v>80</v>
      </c>
      <c r="CB571" t="s">
        <v>6</v>
      </c>
      <c r="CE571">
        <v>0</v>
      </c>
      <c r="CF571">
        <v>0</v>
      </c>
      <c r="CG571">
        <v>0</v>
      </c>
      <c r="CM571">
        <v>0</v>
      </c>
      <c r="CN571" t="s">
        <v>6</v>
      </c>
      <c r="CO571">
        <v>0</v>
      </c>
      <c r="CP571">
        <f t="shared" si="490"/>
        <v>116362</v>
      </c>
      <c r="CQ571">
        <f t="shared" si="491"/>
        <v>26040</v>
      </c>
      <c r="CR571">
        <f t="shared" si="492"/>
        <v>113.65560000000001</v>
      </c>
      <c r="CS571">
        <f t="shared" si="493"/>
        <v>57.408000000000001</v>
      </c>
      <c r="CT571">
        <f t="shared" si="494"/>
        <v>1684.1174999999998</v>
      </c>
      <c r="CU571">
        <f t="shared" si="495"/>
        <v>0</v>
      </c>
      <c r="CV571">
        <f t="shared" si="496"/>
        <v>4.1399999999999997</v>
      </c>
      <c r="CW571">
        <f t="shared" si="497"/>
        <v>0.11</v>
      </c>
      <c r="CX571">
        <f t="shared" si="498"/>
        <v>0</v>
      </c>
      <c r="CY571">
        <f t="shared" si="499"/>
        <v>8444.7999999999993</v>
      </c>
      <c r="CZ571">
        <f t="shared" si="500"/>
        <v>5824</v>
      </c>
      <c r="DC571" t="s">
        <v>6</v>
      </c>
      <c r="DD571" t="s">
        <v>6</v>
      </c>
      <c r="DE571" t="s">
        <v>6</v>
      </c>
      <c r="DF571" t="s">
        <v>6</v>
      </c>
      <c r="DG571" t="s">
        <v>6</v>
      </c>
      <c r="DH571" t="s">
        <v>6</v>
      </c>
      <c r="DI571" t="s">
        <v>6</v>
      </c>
      <c r="DJ571" t="s">
        <v>6</v>
      </c>
      <c r="DK571" t="s">
        <v>6</v>
      </c>
      <c r="DL571" t="s">
        <v>6</v>
      </c>
      <c r="DM571" t="s">
        <v>6</v>
      </c>
      <c r="DN571">
        <v>0</v>
      </c>
      <c r="DO571">
        <v>0</v>
      </c>
      <c r="DP571">
        <v>1</v>
      </c>
      <c r="DQ571">
        <v>1</v>
      </c>
      <c r="DU571">
        <v>1003</v>
      </c>
      <c r="DV571" t="s">
        <v>254</v>
      </c>
      <c r="DW571" t="s">
        <v>254</v>
      </c>
      <c r="DX571">
        <v>100</v>
      </c>
      <c r="DZ571" t="s">
        <v>6</v>
      </c>
      <c r="EA571" t="s">
        <v>6</v>
      </c>
      <c r="EB571" t="s">
        <v>6</v>
      </c>
      <c r="EC571" t="s">
        <v>6</v>
      </c>
      <c r="EE571">
        <v>66434294</v>
      </c>
      <c r="EF571">
        <v>2</v>
      </c>
      <c r="EG571" t="s">
        <v>24</v>
      </c>
      <c r="EH571">
        <v>7</v>
      </c>
      <c r="EI571" t="s">
        <v>256</v>
      </c>
      <c r="EJ571">
        <v>1</v>
      </c>
      <c r="EK571">
        <v>7005</v>
      </c>
      <c r="EL571" t="s">
        <v>257</v>
      </c>
      <c r="EM571" t="s">
        <v>258</v>
      </c>
      <c r="EO571" t="s">
        <v>6</v>
      </c>
      <c r="EQ571">
        <v>1441792</v>
      </c>
      <c r="ER571">
        <v>2669.78</v>
      </c>
      <c r="ES571">
        <v>2625</v>
      </c>
      <c r="ET571">
        <v>7.23</v>
      </c>
      <c r="EU571">
        <v>1.28</v>
      </c>
      <c r="EV571">
        <v>37.549999999999997</v>
      </c>
      <c r="EW571">
        <v>4.1399999999999997</v>
      </c>
      <c r="EX571">
        <v>0.11</v>
      </c>
      <c r="EY571">
        <v>0</v>
      </c>
      <c r="FQ571">
        <v>0</v>
      </c>
      <c r="FR571">
        <v>0</v>
      </c>
      <c r="FS571">
        <v>0</v>
      </c>
      <c r="FX571">
        <v>116</v>
      </c>
      <c r="FY571">
        <v>80</v>
      </c>
      <c r="GA571" t="s">
        <v>6</v>
      </c>
      <c r="GD571">
        <v>1</v>
      </c>
      <c r="GF571">
        <v>49357986</v>
      </c>
      <c r="GG571">
        <v>2</v>
      </c>
      <c r="GH571">
        <v>1</v>
      </c>
      <c r="GI571">
        <v>4</v>
      </c>
      <c r="GJ571">
        <v>0</v>
      </c>
      <c r="GK571">
        <v>0</v>
      </c>
      <c r="GL571">
        <f t="shared" si="501"/>
        <v>0</v>
      </c>
      <c r="GM571">
        <f t="shared" si="502"/>
        <v>130631</v>
      </c>
      <c r="GN571">
        <f t="shared" si="503"/>
        <v>130631</v>
      </c>
      <c r="GO571">
        <f t="shared" si="504"/>
        <v>0</v>
      </c>
      <c r="GP571">
        <f t="shared" si="505"/>
        <v>0</v>
      </c>
      <c r="GR571">
        <v>0</v>
      </c>
      <c r="GS571">
        <v>3</v>
      </c>
      <c r="GT571">
        <v>0</v>
      </c>
      <c r="GU571" t="s">
        <v>6</v>
      </c>
      <c r="GV571">
        <f t="shared" si="506"/>
        <v>0</v>
      </c>
      <c r="GW571">
        <v>1</v>
      </c>
      <c r="GX571">
        <f t="shared" si="507"/>
        <v>0</v>
      </c>
      <c r="HA571">
        <v>0</v>
      </c>
      <c r="HB571">
        <v>0</v>
      </c>
      <c r="HC571">
        <f t="shared" si="508"/>
        <v>0</v>
      </c>
      <c r="HE571" t="s">
        <v>6</v>
      </c>
      <c r="HF571" t="s">
        <v>6</v>
      </c>
      <c r="HM571" t="s">
        <v>6</v>
      </c>
      <c r="HN571" t="s">
        <v>259</v>
      </c>
      <c r="HO571" t="s">
        <v>260</v>
      </c>
      <c r="HP571" t="s">
        <v>257</v>
      </c>
      <c r="HQ571" t="s">
        <v>257</v>
      </c>
      <c r="HS571">
        <v>0</v>
      </c>
      <c r="IK571">
        <v>0</v>
      </c>
    </row>
    <row r="572" spans="1:245" x14ac:dyDescent="0.2">
      <c r="A572">
        <v>18</v>
      </c>
      <c r="B572">
        <v>1</v>
      </c>
      <c r="C572">
        <v>388</v>
      </c>
      <c r="E572" t="s">
        <v>382</v>
      </c>
      <c r="F572" t="s">
        <v>262</v>
      </c>
      <c r="G572" t="s">
        <v>263</v>
      </c>
      <c r="H572" t="str">
        <f>'1.Ведомость'!C214</f>
        <v>100 м</v>
      </c>
      <c r="I572">
        <f>I571*J572</f>
        <v>-4.3890000000000002</v>
      </c>
      <c r="J572">
        <v>-1.05</v>
      </c>
      <c r="K572">
        <v>-1.05</v>
      </c>
      <c r="O572">
        <f t="shared" si="470"/>
        <v>-108847</v>
      </c>
      <c r="P572">
        <f t="shared" si="471"/>
        <v>-108847</v>
      </c>
      <c r="Q572">
        <f t="shared" si="472"/>
        <v>0</v>
      </c>
      <c r="R572">
        <f t="shared" si="473"/>
        <v>0</v>
      </c>
      <c r="S572">
        <f t="shared" si="474"/>
        <v>0</v>
      </c>
      <c r="T572">
        <f t="shared" si="475"/>
        <v>0</v>
      </c>
      <c r="U572">
        <f t="shared" si="476"/>
        <v>0</v>
      </c>
      <c r="V572">
        <f t="shared" si="477"/>
        <v>0</v>
      </c>
      <c r="W572">
        <f t="shared" si="478"/>
        <v>0</v>
      </c>
      <c r="X572">
        <f t="shared" si="479"/>
        <v>0</v>
      </c>
      <c r="Y572">
        <f t="shared" si="480"/>
        <v>0</v>
      </c>
      <c r="AA572">
        <v>92810797</v>
      </c>
      <c r="AB572">
        <f t="shared" si="481"/>
        <v>2500</v>
      </c>
      <c r="AC572">
        <f t="shared" si="482"/>
        <v>2500</v>
      </c>
      <c r="AD572">
        <f t="shared" si="483"/>
        <v>0</v>
      </c>
      <c r="AE572">
        <f t="shared" si="484"/>
        <v>0</v>
      </c>
      <c r="AF572">
        <f t="shared" si="485"/>
        <v>0</v>
      </c>
      <c r="AG572">
        <f t="shared" si="486"/>
        <v>0</v>
      </c>
      <c r="AH572">
        <f t="shared" si="487"/>
        <v>0</v>
      </c>
      <c r="AI572">
        <f t="shared" si="488"/>
        <v>0</v>
      </c>
      <c r="AJ572">
        <f t="shared" si="489"/>
        <v>0</v>
      </c>
      <c r="AK572">
        <v>2500</v>
      </c>
      <c r="AL572">
        <v>2500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  <c r="AS572">
        <v>0</v>
      </c>
      <c r="AT572">
        <v>116</v>
      </c>
      <c r="AU572">
        <v>80</v>
      </c>
      <c r="AV572">
        <v>1</v>
      </c>
      <c r="AW572">
        <v>1</v>
      </c>
      <c r="AZ572">
        <v>1</v>
      </c>
      <c r="BA572">
        <v>1</v>
      </c>
      <c r="BB572">
        <v>1</v>
      </c>
      <c r="BC572">
        <v>9.92</v>
      </c>
      <c r="BD572" t="s">
        <v>6</v>
      </c>
      <c r="BE572" t="s">
        <v>6</v>
      </c>
      <c r="BF572" t="s">
        <v>6</v>
      </c>
      <c r="BG572" t="s">
        <v>6</v>
      </c>
      <c r="BH572">
        <v>3</v>
      </c>
      <c r="BI572">
        <v>1</v>
      </c>
      <c r="BJ572" t="s">
        <v>264</v>
      </c>
      <c r="BM572">
        <v>7005</v>
      </c>
      <c r="BN572">
        <v>0</v>
      </c>
      <c r="BO572" t="s">
        <v>6</v>
      </c>
      <c r="BP572">
        <v>0</v>
      </c>
      <c r="BQ572">
        <v>2</v>
      </c>
      <c r="BR572">
        <v>1</v>
      </c>
      <c r="BS572">
        <v>1</v>
      </c>
      <c r="BT572">
        <v>1</v>
      </c>
      <c r="BU572">
        <v>1</v>
      </c>
      <c r="BV572">
        <v>1</v>
      </c>
      <c r="BW572">
        <v>1</v>
      </c>
      <c r="BX572">
        <v>1</v>
      </c>
      <c r="BY572" t="s">
        <v>6</v>
      </c>
      <c r="BZ572">
        <v>116</v>
      </c>
      <c r="CA572">
        <v>80</v>
      </c>
      <c r="CB572" t="s">
        <v>6</v>
      </c>
      <c r="CE572">
        <v>0</v>
      </c>
      <c r="CF572">
        <v>0</v>
      </c>
      <c r="CG572">
        <v>0</v>
      </c>
      <c r="CM572">
        <v>0</v>
      </c>
      <c r="CN572" t="s">
        <v>6</v>
      </c>
      <c r="CO572">
        <v>0</v>
      </c>
      <c r="CP572">
        <f t="shared" si="490"/>
        <v>-108847</v>
      </c>
      <c r="CQ572">
        <f t="shared" si="491"/>
        <v>24800</v>
      </c>
      <c r="CR572">
        <f t="shared" si="492"/>
        <v>0</v>
      </c>
      <c r="CS572">
        <f t="shared" si="493"/>
        <v>0</v>
      </c>
      <c r="CT572">
        <f t="shared" si="494"/>
        <v>0</v>
      </c>
      <c r="CU572">
        <f t="shared" si="495"/>
        <v>0</v>
      </c>
      <c r="CV572">
        <f t="shared" si="496"/>
        <v>0</v>
      </c>
      <c r="CW572">
        <f t="shared" si="497"/>
        <v>0</v>
      </c>
      <c r="CX572">
        <f t="shared" si="498"/>
        <v>0</v>
      </c>
      <c r="CY572">
        <f t="shared" si="499"/>
        <v>0</v>
      </c>
      <c r="CZ572">
        <f t="shared" si="500"/>
        <v>0</v>
      </c>
      <c r="DC572" t="s">
        <v>6</v>
      </c>
      <c r="DD572" t="s">
        <v>6</v>
      </c>
      <c r="DE572" t="s">
        <v>6</v>
      </c>
      <c r="DF572" t="s">
        <v>6</v>
      </c>
      <c r="DG572" t="s">
        <v>6</v>
      </c>
      <c r="DH572" t="s">
        <v>6</v>
      </c>
      <c r="DI572" t="s">
        <v>6</v>
      </c>
      <c r="DJ572" t="s">
        <v>6</v>
      </c>
      <c r="DK572" t="s">
        <v>6</v>
      </c>
      <c r="DL572" t="s">
        <v>6</v>
      </c>
      <c r="DM572" t="s">
        <v>6</v>
      </c>
      <c r="DN572">
        <v>0</v>
      </c>
      <c r="DO572">
        <v>0</v>
      </c>
      <c r="DP572">
        <v>1</v>
      </c>
      <c r="DQ572">
        <v>1</v>
      </c>
      <c r="DU572">
        <v>1003</v>
      </c>
      <c r="DV572" t="s">
        <v>254</v>
      </c>
      <c r="DW572" t="s">
        <v>254</v>
      </c>
      <c r="DX572">
        <v>100</v>
      </c>
      <c r="DZ572" t="s">
        <v>6</v>
      </c>
      <c r="EA572" t="s">
        <v>6</v>
      </c>
      <c r="EB572" t="s">
        <v>6</v>
      </c>
      <c r="EC572" t="s">
        <v>6</v>
      </c>
      <c r="EE572">
        <v>66434294</v>
      </c>
      <c r="EF572">
        <v>2</v>
      </c>
      <c r="EG572" t="s">
        <v>24</v>
      </c>
      <c r="EH572">
        <v>7</v>
      </c>
      <c r="EI572" t="s">
        <v>256</v>
      </c>
      <c r="EJ572">
        <v>1</v>
      </c>
      <c r="EK572">
        <v>7005</v>
      </c>
      <c r="EL572" t="s">
        <v>257</v>
      </c>
      <c r="EM572" t="s">
        <v>258</v>
      </c>
      <c r="EO572" t="s">
        <v>6</v>
      </c>
      <c r="EQ572">
        <v>32768</v>
      </c>
      <c r="ER572">
        <v>2500</v>
      </c>
      <c r="ES572">
        <v>2500</v>
      </c>
      <c r="ET572">
        <v>0</v>
      </c>
      <c r="EU572">
        <v>0</v>
      </c>
      <c r="EV572">
        <v>0</v>
      </c>
      <c r="EW572">
        <v>0</v>
      </c>
      <c r="EX572">
        <v>0</v>
      </c>
      <c r="FQ572">
        <v>0</v>
      </c>
      <c r="FR572">
        <v>0</v>
      </c>
      <c r="FS572">
        <v>0</v>
      </c>
      <c r="FX572">
        <v>116</v>
      </c>
      <c r="FY572">
        <v>80</v>
      </c>
      <c r="GA572" t="s">
        <v>6</v>
      </c>
      <c r="GD572">
        <v>1</v>
      </c>
      <c r="GF572">
        <v>1075842345</v>
      </c>
      <c r="GG572">
        <v>2</v>
      </c>
      <c r="GH572">
        <v>1</v>
      </c>
      <c r="GI572">
        <v>4</v>
      </c>
      <c r="GJ572">
        <v>0</v>
      </c>
      <c r="GK572">
        <v>0</v>
      </c>
      <c r="GL572">
        <f t="shared" si="501"/>
        <v>0</v>
      </c>
      <c r="GM572">
        <f t="shared" si="502"/>
        <v>-108847</v>
      </c>
      <c r="GN572">
        <f t="shared" si="503"/>
        <v>-108847</v>
      </c>
      <c r="GO572">
        <f t="shared" si="504"/>
        <v>0</v>
      </c>
      <c r="GP572">
        <f t="shared" si="505"/>
        <v>0</v>
      </c>
      <c r="GR572">
        <v>0</v>
      </c>
      <c r="GS572">
        <v>3</v>
      </c>
      <c r="GT572">
        <v>0</v>
      </c>
      <c r="GU572" t="s">
        <v>6</v>
      </c>
      <c r="GV572">
        <f t="shared" si="506"/>
        <v>0</v>
      </c>
      <c r="GW572">
        <v>1</v>
      </c>
      <c r="GX572">
        <f t="shared" si="507"/>
        <v>0</v>
      </c>
      <c r="HA572">
        <v>0</v>
      </c>
      <c r="HB572">
        <v>0</v>
      </c>
      <c r="HC572">
        <f t="shared" si="508"/>
        <v>0</v>
      </c>
      <c r="HE572" t="s">
        <v>6</v>
      </c>
      <c r="HF572" t="s">
        <v>6</v>
      </c>
      <c r="HM572" t="s">
        <v>6</v>
      </c>
      <c r="HN572" t="s">
        <v>259</v>
      </c>
      <c r="HO572" t="s">
        <v>260</v>
      </c>
      <c r="HP572" t="s">
        <v>257</v>
      </c>
      <c r="HQ572" t="s">
        <v>257</v>
      </c>
      <c r="HS572">
        <v>0</v>
      </c>
      <c r="IK572">
        <v>0</v>
      </c>
    </row>
    <row r="573" spans="1:245" x14ac:dyDescent="0.2">
      <c r="A573">
        <v>18</v>
      </c>
      <c r="B573">
        <v>1</v>
      </c>
      <c r="C573">
        <v>387</v>
      </c>
      <c r="E573" t="s">
        <v>383</v>
      </c>
      <c r="F573" t="s">
        <v>266</v>
      </c>
      <c r="G573" t="s">
        <v>267</v>
      </c>
      <c r="H573" t="str">
        <f>'1.Ведомость'!C215</f>
        <v>м</v>
      </c>
      <c r="I573">
        <f>I571*J573</f>
        <v>438.9</v>
      </c>
      <c r="J573">
        <v>105</v>
      </c>
      <c r="K573">
        <v>105</v>
      </c>
      <c r="O573">
        <f t="shared" si="470"/>
        <v>7315</v>
      </c>
      <c r="P573">
        <f t="shared" si="471"/>
        <v>7315</v>
      </c>
      <c r="Q573">
        <f t="shared" si="472"/>
        <v>0</v>
      </c>
      <c r="R573">
        <f t="shared" si="473"/>
        <v>0</v>
      </c>
      <c r="S573">
        <f t="shared" si="474"/>
        <v>0</v>
      </c>
      <c r="T573">
        <f t="shared" si="475"/>
        <v>0</v>
      </c>
      <c r="U573">
        <f t="shared" si="476"/>
        <v>0</v>
      </c>
      <c r="V573">
        <f t="shared" si="477"/>
        <v>0</v>
      </c>
      <c r="W573">
        <f t="shared" si="478"/>
        <v>0</v>
      </c>
      <c r="X573">
        <f t="shared" si="479"/>
        <v>0</v>
      </c>
      <c r="Y573">
        <f t="shared" si="480"/>
        <v>0</v>
      </c>
      <c r="AA573">
        <v>92810797</v>
      </c>
      <c r="AB573">
        <f t="shared" si="481"/>
        <v>1.68</v>
      </c>
      <c r="AC573">
        <f t="shared" si="482"/>
        <v>1.68</v>
      </c>
      <c r="AD573">
        <f t="shared" si="483"/>
        <v>0</v>
      </c>
      <c r="AE573">
        <f t="shared" si="484"/>
        <v>0</v>
      </c>
      <c r="AF573">
        <f t="shared" si="485"/>
        <v>0</v>
      </c>
      <c r="AG573">
        <f t="shared" si="486"/>
        <v>0</v>
      </c>
      <c r="AH573">
        <f t="shared" si="487"/>
        <v>0</v>
      </c>
      <c r="AI573">
        <f t="shared" si="488"/>
        <v>0</v>
      </c>
      <c r="AJ573">
        <f t="shared" si="489"/>
        <v>0</v>
      </c>
      <c r="AK573">
        <v>1.68</v>
      </c>
      <c r="AL573">
        <v>1.68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  <c r="AS573">
        <v>0</v>
      </c>
      <c r="AT573">
        <v>116</v>
      </c>
      <c r="AU573">
        <v>80</v>
      </c>
      <c r="AV573">
        <v>1</v>
      </c>
      <c r="AW573">
        <v>1</v>
      </c>
      <c r="AZ573">
        <v>1</v>
      </c>
      <c r="BA573">
        <v>1</v>
      </c>
      <c r="BB573">
        <v>1</v>
      </c>
      <c r="BC573">
        <v>9.92</v>
      </c>
      <c r="BD573" t="s">
        <v>6</v>
      </c>
      <c r="BE573" t="s">
        <v>6</v>
      </c>
      <c r="BF573" t="s">
        <v>6</v>
      </c>
      <c r="BG573" t="s">
        <v>6</v>
      </c>
      <c r="BH573">
        <v>3</v>
      </c>
      <c r="BI573">
        <v>1</v>
      </c>
      <c r="BJ573" t="s">
        <v>269</v>
      </c>
      <c r="BM573">
        <v>7005</v>
      </c>
      <c r="BN573">
        <v>0</v>
      </c>
      <c r="BO573" t="s">
        <v>6</v>
      </c>
      <c r="BP573">
        <v>0</v>
      </c>
      <c r="BQ573">
        <v>2</v>
      </c>
      <c r="BR573">
        <v>0</v>
      </c>
      <c r="BS573">
        <v>1</v>
      </c>
      <c r="BT573">
        <v>1</v>
      </c>
      <c r="BU573">
        <v>1</v>
      </c>
      <c r="BV573">
        <v>1</v>
      </c>
      <c r="BW573">
        <v>1</v>
      </c>
      <c r="BX573">
        <v>1</v>
      </c>
      <c r="BY573" t="s">
        <v>6</v>
      </c>
      <c r="BZ573">
        <v>116</v>
      </c>
      <c r="CA573">
        <v>80</v>
      </c>
      <c r="CB573" t="s">
        <v>6</v>
      </c>
      <c r="CE573">
        <v>0</v>
      </c>
      <c r="CF573">
        <v>0</v>
      </c>
      <c r="CG573">
        <v>0</v>
      </c>
      <c r="CM573">
        <v>0</v>
      </c>
      <c r="CN573" t="s">
        <v>6</v>
      </c>
      <c r="CO573">
        <v>0</v>
      </c>
      <c r="CP573">
        <f t="shared" si="490"/>
        <v>7315</v>
      </c>
      <c r="CQ573">
        <f t="shared" si="491"/>
        <v>16.665599999999998</v>
      </c>
      <c r="CR573">
        <f t="shared" si="492"/>
        <v>0</v>
      </c>
      <c r="CS573">
        <f t="shared" si="493"/>
        <v>0</v>
      </c>
      <c r="CT573">
        <f t="shared" si="494"/>
        <v>0</v>
      </c>
      <c r="CU573">
        <f t="shared" si="495"/>
        <v>0</v>
      </c>
      <c r="CV573">
        <f t="shared" si="496"/>
        <v>0</v>
      </c>
      <c r="CW573">
        <f t="shared" si="497"/>
        <v>0</v>
      </c>
      <c r="CX573">
        <f t="shared" si="498"/>
        <v>0</v>
      </c>
      <c r="CY573">
        <f t="shared" si="499"/>
        <v>0</v>
      </c>
      <c r="CZ573">
        <f t="shared" si="500"/>
        <v>0</v>
      </c>
      <c r="DC573" t="s">
        <v>6</v>
      </c>
      <c r="DD573" t="s">
        <v>6</v>
      </c>
      <c r="DE573" t="s">
        <v>6</v>
      </c>
      <c r="DF573" t="s">
        <v>6</v>
      </c>
      <c r="DG573" t="s">
        <v>6</v>
      </c>
      <c r="DH573" t="s">
        <v>6</v>
      </c>
      <c r="DI573" t="s">
        <v>6</v>
      </c>
      <c r="DJ573" t="s">
        <v>6</v>
      </c>
      <c r="DK573" t="s">
        <v>6</v>
      </c>
      <c r="DL573" t="s">
        <v>6</v>
      </c>
      <c r="DM573" t="s">
        <v>6</v>
      </c>
      <c r="DN573">
        <v>0</v>
      </c>
      <c r="DO573">
        <v>0</v>
      </c>
      <c r="DP573">
        <v>1</v>
      </c>
      <c r="DQ573">
        <v>1</v>
      </c>
      <c r="DU573">
        <v>1003</v>
      </c>
      <c r="DV573" t="s">
        <v>268</v>
      </c>
      <c r="DW573" t="s">
        <v>268</v>
      </c>
      <c r="DX573">
        <v>1</v>
      </c>
      <c r="DZ573" t="s">
        <v>6</v>
      </c>
      <c r="EA573" t="s">
        <v>6</v>
      </c>
      <c r="EB573" t="s">
        <v>6</v>
      </c>
      <c r="EC573" t="s">
        <v>6</v>
      </c>
      <c r="EE573">
        <v>66434294</v>
      </c>
      <c r="EF573">
        <v>2</v>
      </c>
      <c r="EG573" t="s">
        <v>24</v>
      </c>
      <c r="EH573">
        <v>7</v>
      </c>
      <c r="EI573" t="s">
        <v>256</v>
      </c>
      <c r="EJ573">
        <v>1</v>
      </c>
      <c r="EK573">
        <v>7005</v>
      </c>
      <c r="EL573" t="s">
        <v>257</v>
      </c>
      <c r="EM573" t="s">
        <v>258</v>
      </c>
      <c r="EO573" t="s">
        <v>6</v>
      </c>
      <c r="EQ573">
        <v>0</v>
      </c>
      <c r="ER573">
        <v>1.68</v>
      </c>
      <c r="ES573">
        <v>1.68</v>
      </c>
      <c r="ET573">
        <v>0</v>
      </c>
      <c r="EU573">
        <v>0</v>
      </c>
      <c r="EV573">
        <v>0</v>
      </c>
      <c r="EW573">
        <v>0</v>
      </c>
      <c r="EX573">
        <v>0</v>
      </c>
      <c r="FQ573">
        <v>0</v>
      </c>
      <c r="FR573">
        <v>0</v>
      </c>
      <c r="FS573">
        <v>0</v>
      </c>
      <c r="FX573">
        <v>116</v>
      </c>
      <c r="FY573">
        <v>80</v>
      </c>
      <c r="GA573" t="s">
        <v>6</v>
      </c>
      <c r="GD573">
        <v>1</v>
      </c>
      <c r="GF573">
        <v>-13007914</v>
      </c>
      <c r="GG573">
        <v>2</v>
      </c>
      <c r="GH573">
        <v>1</v>
      </c>
      <c r="GI573">
        <v>4</v>
      </c>
      <c r="GJ573">
        <v>0</v>
      </c>
      <c r="GK573">
        <v>0</v>
      </c>
      <c r="GL573">
        <f t="shared" si="501"/>
        <v>0</v>
      </c>
      <c r="GM573">
        <f t="shared" si="502"/>
        <v>7315</v>
      </c>
      <c r="GN573">
        <f t="shared" si="503"/>
        <v>7315</v>
      </c>
      <c r="GO573">
        <f t="shared" si="504"/>
        <v>0</v>
      </c>
      <c r="GP573">
        <f t="shared" si="505"/>
        <v>0</v>
      </c>
      <c r="GR573">
        <v>0</v>
      </c>
      <c r="GS573">
        <v>3</v>
      </c>
      <c r="GT573">
        <v>0</v>
      </c>
      <c r="GU573" t="s">
        <v>6</v>
      </c>
      <c r="GV573">
        <f t="shared" si="506"/>
        <v>0</v>
      </c>
      <c r="GW573">
        <v>1</v>
      </c>
      <c r="GX573">
        <f t="shared" si="507"/>
        <v>0</v>
      </c>
      <c r="HA573">
        <v>0</v>
      </c>
      <c r="HB573">
        <v>0</v>
      </c>
      <c r="HC573">
        <f t="shared" si="508"/>
        <v>0</v>
      </c>
      <c r="HE573" t="s">
        <v>6</v>
      </c>
      <c r="HF573" t="s">
        <v>6</v>
      </c>
      <c r="HM573" t="s">
        <v>6</v>
      </c>
      <c r="HN573" t="s">
        <v>259</v>
      </c>
      <c r="HO573" t="s">
        <v>260</v>
      </c>
      <c r="HP573" t="s">
        <v>257</v>
      </c>
      <c r="HQ573" t="s">
        <v>257</v>
      </c>
      <c r="HS573">
        <v>0</v>
      </c>
      <c r="IK573">
        <v>0</v>
      </c>
    </row>
    <row r="574" spans="1:245" x14ac:dyDescent="0.2">
      <c r="A574">
        <v>17</v>
      </c>
      <c r="B574">
        <v>1</v>
      </c>
      <c r="C574">
        <f>ROW(SmtRes!A394)</f>
        <v>394</v>
      </c>
      <c r="D574">
        <f>ROW(EtalonRes!A375)</f>
        <v>375</v>
      </c>
      <c r="E574" t="s">
        <v>384</v>
      </c>
      <c r="F574" t="s">
        <v>64</v>
      </c>
      <c r="G574" t="s">
        <v>385</v>
      </c>
      <c r="H574" t="s">
        <v>22</v>
      </c>
      <c r="I574">
        <v>3.895</v>
      </c>
      <c r="J574">
        <v>0</v>
      </c>
      <c r="K574">
        <v>3.895</v>
      </c>
      <c r="O574">
        <f t="shared" si="470"/>
        <v>52378</v>
      </c>
      <c r="P574">
        <f t="shared" si="471"/>
        <v>330</v>
      </c>
      <c r="Q574">
        <f t="shared" si="472"/>
        <v>2670</v>
      </c>
      <c r="R574">
        <f t="shared" si="473"/>
        <v>2996</v>
      </c>
      <c r="S574">
        <f t="shared" si="474"/>
        <v>49378</v>
      </c>
      <c r="T574">
        <f t="shared" si="475"/>
        <v>0</v>
      </c>
      <c r="U574">
        <f t="shared" si="476"/>
        <v>138.66200000000001</v>
      </c>
      <c r="V574">
        <f t="shared" si="477"/>
        <v>4.94665</v>
      </c>
      <c r="W574">
        <f t="shared" si="478"/>
        <v>0</v>
      </c>
      <c r="X574">
        <f t="shared" si="479"/>
        <v>58659</v>
      </c>
      <c r="Y574">
        <f t="shared" si="480"/>
        <v>34043</v>
      </c>
      <c r="AA574">
        <v>92810797</v>
      </c>
      <c r="AB574">
        <f t="shared" si="481"/>
        <v>334.81</v>
      </c>
      <c r="AC574">
        <f t="shared" si="482"/>
        <v>8.5399999999999991</v>
      </c>
      <c r="AD574">
        <f t="shared" si="483"/>
        <v>43.61</v>
      </c>
      <c r="AE574">
        <f t="shared" si="484"/>
        <v>17.149999999999999</v>
      </c>
      <c r="AF574">
        <f t="shared" si="485"/>
        <v>282.66000000000003</v>
      </c>
      <c r="AG574">
        <f t="shared" si="486"/>
        <v>0</v>
      </c>
      <c r="AH574">
        <f t="shared" si="487"/>
        <v>35.6</v>
      </c>
      <c r="AI574">
        <f t="shared" si="488"/>
        <v>1.27</v>
      </c>
      <c r="AJ574">
        <f t="shared" si="489"/>
        <v>0</v>
      </c>
      <c r="AK574">
        <v>334.81</v>
      </c>
      <c r="AL574">
        <v>8.5399999999999991</v>
      </c>
      <c r="AM574">
        <v>43.61</v>
      </c>
      <c r="AN574">
        <v>17.149999999999999</v>
      </c>
      <c r="AO574">
        <v>282.66000000000003</v>
      </c>
      <c r="AP574">
        <v>0</v>
      </c>
      <c r="AQ574">
        <v>35.6</v>
      </c>
      <c r="AR574">
        <v>1.27</v>
      </c>
      <c r="AS574">
        <v>0</v>
      </c>
      <c r="AT574">
        <v>112</v>
      </c>
      <c r="AU574">
        <v>65</v>
      </c>
      <c r="AV574">
        <v>1</v>
      </c>
      <c r="AW574">
        <v>1</v>
      </c>
      <c r="AZ574">
        <v>1</v>
      </c>
      <c r="BA574">
        <v>44.85</v>
      </c>
      <c r="BB574">
        <v>15.72</v>
      </c>
      <c r="BC574">
        <v>9.92</v>
      </c>
      <c r="BD574" t="s">
        <v>6</v>
      </c>
      <c r="BE574" t="s">
        <v>6</v>
      </c>
      <c r="BF574" t="s">
        <v>6</v>
      </c>
      <c r="BG574" t="s">
        <v>6</v>
      </c>
      <c r="BH574">
        <v>0</v>
      </c>
      <c r="BI574">
        <v>1</v>
      </c>
      <c r="BJ574" t="s">
        <v>66</v>
      </c>
      <c r="BM574">
        <v>11001</v>
      </c>
      <c r="BN574">
        <v>0</v>
      </c>
      <c r="BO574" t="s">
        <v>6</v>
      </c>
      <c r="BP574">
        <v>0</v>
      </c>
      <c r="BQ574">
        <v>2</v>
      </c>
      <c r="BR574">
        <v>0</v>
      </c>
      <c r="BS574">
        <v>44.85</v>
      </c>
      <c r="BT574">
        <v>1</v>
      </c>
      <c r="BU574">
        <v>1</v>
      </c>
      <c r="BV574">
        <v>1</v>
      </c>
      <c r="BW574">
        <v>1</v>
      </c>
      <c r="BX574">
        <v>1</v>
      </c>
      <c r="BY574" t="s">
        <v>6</v>
      </c>
      <c r="BZ574">
        <v>112</v>
      </c>
      <c r="CA574">
        <v>65</v>
      </c>
      <c r="CB574" t="s">
        <v>6</v>
      </c>
      <c r="CE574">
        <v>0</v>
      </c>
      <c r="CF574">
        <v>0</v>
      </c>
      <c r="CG574">
        <v>0</v>
      </c>
      <c r="CM574">
        <v>0</v>
      </c>
      <c r="CN574" t="s">
        <v>6</v>
      </c>
      <c r="CO574">
        <v>0</v>
      </c>
      <c r="CP574">
        <f t="shared" si="490"/>
        <v>52378</v>
      </c>
      <c r="CQ574">
        <f t="shared" si="491"/>
        <v>84.716799999999992</v>
      </c>
      <c r="CR574">
        <f t="shared" si="492"/>
        <v>685.54920000000004</v>
      </c>
      <c r="CS574">
        <f t="shared" si="493"/>
        <v>769.17750000000001</v>
      </c>
      <c r="CT574">
        <f t="shared" si="494"/>
        <v>12677.301000000001</v>
      </c>
      <c r="CU574">
        <f t="shared" si="495"/>
        <v>0</v>
      </c>
      <c r="CV574">
        <f t="shared" si="496"/>
        <v>35.6</v>
      </c>
      <c r="CW574">
        <f t="shared" si="497"/>
        <v>1.27</v>
      </c>
      <c r="CX574">
        <f t="shared" si="498"/>
        <v>0</v>
      </c>
      <c r="CY574">
        <f t="shared" si="499"/>
        <v>58658.879999999997</v>
      </c>
      <c r="CZ574">
        <f t="shared" si="500"/>
        <v>34043.1</v>
      </c>
      <c r="DC574" t="s">
        <v>6</v>
      </c>
      <c r="DD574" t="s">
        <v>6</v>
      </c>
      <c r="DE574" t="s">
        <v>6</v>
      </c>
      <c r="DF574" t="s">
        <v>6</v>
      </c>
      <c r="DG574" t="s">
        <v>6</v>
      </c>
      <c r="DH574" t="s">
        <v>6</v>
      </c>
      <c r="DI574" t="s">
        <v>6</v>
      </c>
      <c r="DJ574" t="s">
        <v>6</v>
      </c>
      <c r="DK574" t="s">
        <v>6</v>
      </c>
      <c r="DL574" t="s">
        <v>6</v>
      </c>
      <c r="DM574" t="s">
        <v>6</v>
      </c>
      <c r="DN574">
        <v>0</v>
      </c>
      <c r="DO574">
        <v>0</v>
      </c>
      <c r="DP574">
        <v>1</v>
      </c>
      <c r="DQ574">
        <v>1</v>
      </c>
      <c r="DU574">
        <v>1005</v>
      </c>
      <c r="DV574" t="s">
        <v>22</v>
      </c>
      <c r="DW574" t="s">
        <v>22</v>
      </c>
      <c r="DX574">
        <v>100</v>
      </c>
      <c r="DZ574" t="s">
        <v>6</v>
      </c>
      <c r="EA574" t="s">
        <v>6</v>
      </c>
      <c r="EB574" t="s">
        <v>6</v>
      </c>
      <c r="EC574" t="s">
        <v>6</v>
      </c>
      <c r="EE574">
        <v>66434313</v>
      </c>
      <c r="EF574">
        <v>2</v>
      </c>
      <c r="EG574" t="s">
        <v>24</v>
      </c>
      <c r="EH574">
        <v>11</v>
      </c>
      <c r="EI574" t="s">
        <v>25</v>
      </c>
      <c r="EJ574">
        <v>1</v>
      </c>
      <c r="EK574">
        <v>11001</v>
      </c>
      <c r="EL574" t="s">
        <v>25</v>
      </c>
      <c r="EM574" t="s">
        <v>26</v>
      </c>
      <c r="EO574" t="s">
        <v>6</v>
      </c>
      <c r="EQ574">
        <v>1441792</v>
      </c>
      <c r="ER574">
        <v>334.81</v>
      </c>
      <c r="ES574">
        <v>8.5399999999999991</v>
      </c>
      <c r="ET574">
        <v>43.61</v>
      </c>
      <c r="EU574">
        <v>17.149999999999999</v>
      </c>
      <c r="EV574">
        <v>282.66000000000003</v>
      </c>
      <c r="EW574">
        <v>35.6</v>
      </c>
      <c r="EX574">
        <v>1.27</v>
      </c>
      <c r="EY574">
        <v>0</v>
      </c>
      <c r="FQ574">
        <v>0</v>
      </c>
      <c r="FR574">
        <v>0</v>
      </c>
      <c r="FS574">
        <v>0</v>
      </c>
      <c r="FX574">
        <v>112</v>
      </c>
      <c r="FY574">
        <v>65</v>
      </c>
      <c r="GA574" t="s">
        <v>6</v>
      </c>
      <c r="GD574">
        <v>1</v>
      </c>
      <c r="GF574">
        <v>-900881905</v>
      </c>
      <c r="GG574">
        <v>2</v>
      </c>
      <c r="GH574">
        <v>1</v>
      </c>
      <c r="GI574">
        <v>4</v>
      </c>
      <c r="GJ574">
        <v>0</v>
      </c>
      <c r="GK574">
        <v>0</v>
      </c>
      <c r="GL574">
        <f t="shared" si="501"/>
        <v>0</v>
      </c>
      <c r="GM574">
        <f t="shared" si="502"/>
        <v>145080</v>
      </c>
      <c r="GN574">
        <f t="shared" si="503"/>
        <v>145080</v>
      </c>
      <c r="GO574">
        <f t="shared" si="504"/>
        <v>0</v>
      </c>
      <c r="GP574">
        <f t="shared" si="505"/>
        <v>0</v>
      </c>
      <c r="GR574">
        <v>0</v>
      </c>
      <c r="GS574">
        <v>3</v>
      </c>
      <c r="GT574">
        <v>0</v>
      </c>
      <c r="GU574" t="s">
        <v>6</v>
      </c>
      <c r="GV574">
        <f t="shared" si="506"/>
        <v>0</v>
      </c>
      <c r="GW574">
        <v>1</v>
      </c>
      <c r="GX574">
        <f t="shared" si="507"/>
        <v>0</v>
      </c>
      <c r="HA574">
        <v>0</v>
      </c>
      <c r="HB574">
        <v>0</v>
      </c>
      <c r="HC574">
        <f t="shared" si="508"/>
        <v>0</v>
      </c>
      <c r="HE574" t="s">
        <v>6</v>
      </c>
      <c r="HF574" t="s">
        <v>6</v>
      </c>
      <c r="HM574" t="s">
        <v>6</v>
      </c>
      <c r="HN574" t="s">
        <v>27</v>
      </c>
      <c r="HO574" t="s">
        <v>28</v>
      </c>
      <c r="HP574" t="s">
        <v>25</v>
      </c>
      <c r="HQ574" t="s">
        <v>25</v>
      </c>
      <c r="HS574">
        <v>0</v>
      </c>
      <c r="IK574">
        <v>0</v>
      </c>
    </row>
    <row r="575" spans="1:245" x14ac:dyDescent="0.2">
      <c r="A575">
        <v>18</v>
      </c>
      <c r="B575">
        <v>1</v>
      </c>
      <c r="C575">
        <v>394</v>
      </c>
      <c r="E575" t="s">
        <v>386</v>
      </c>
      <c r="F575" t="s">
        <v>273</v>
      </c>
      <c r="G575" t="s">
        <v>274</v>
      </c>
      <c r="H575" t="str">
        <f>'1.Ведомость'!C217</f>
        <v>м3</v>
      </c>
      <c r="I575">
        <f>I574*J575</f>
        <v>7.9458000000000002</v>
      </c>
      <c r="J575">
        <v>2.04</v>
      </c>
      <c r="K575">
        <v>2.04</v>
      </c>
      <c r="O575">
        <f t="shared" si="470"/>
        <v>62614</v>
      </c>
      <c r="P575">
        <f t="shared" si="471"/>
        <v>62614</v>
      </c>
      <c r="Q575">
        <f t="shared" si="472"/>
        <v>0</v>
      </c>
      <c r="R575">
        <f t="shared" si="473"/>
        <v>0</v>
      </c>
      <c r="S575">
        <f t="shared" si="474"/>
        <v>0</v>
      </c>
      <c r="T575">
        <f t="shared" si="475"/>
        <v>0</v>
      </c>
      <c r="U575">
        <f t="shared" si="476"/>
        <v>0</v>
      </c>
      <c r="V575">
        <f t="shared" si="477"/>
        <v>0</v>
      </c>
      <c r="W575">
        <f t="shared" si="478"/>
        <v>0</v>
      </c>
      <c r="X575">
        <f t="shared" si="479"/>
        <v>0</v>
      </c>
      <c r="Y575">
        <f t="shared" si="480"/>
        <v>0</v>
      </c>
      <c r="AA575">
        <v>92810797</v>
      </c>
      <c r="AB575">
        <f t="shared" si="481"/>
        <v>7880.09</v>
      </c>
      <c r="AC575">
        <f t="shared" si="482"/>
        <v>7880.09</v>
      </c>
      <c r="AD575">
        <f t="shared" si="483"/>
        <v>0</v>
      </c>
      <c r="AE575">
        <f t="shared" si="484"/>
        <v>0</v>
      </c>
      <c r="AF575">
        <f t="shared" si="485"/>
        <v>0</v>
      </c>
      <c r="AG575">
        <f t="shared" si="486"/>
        <v>0</v>
      </c>
      <c r="AH575">
        <f t="shared" si="487"/>
        <v>0</v>
      </c>
      <c r="AI575">
        <f t="shared" si="488"/>
        <v>0</v>
      </c>
      <c r="AJ575">
        <f t="shared" si="489"/>
        <v>0</v>
      </c>
      <c r="AK575">
        <v>7880.09</v>
      </c>
      <c r="AL575">
        <v>7880.09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  <c r="AS575">
        <v>0</v>
      </c>
      <c r="AT575">
        <v>112</v>
      </c>
      <c r="AU575">
        <v>65</v>
      </c>
      <c r="AV575">
        <v>1</v>
      </c>
      <c r="AW575">
        <v>1</v>
      </c>
      <c r="AZ575">
        <v>1</v>
      </c>
      <c r="BA575">
        <v>1</v>
      </c>
      <c r="BB575">
        <v>1</v>
      </c>
      <c r="BC575">
        <v>9.92</v>
      </c>
      <c r="BD575" t="s">
        <v>6</v>
      </c>
      <c r="BE575" t="s">
        <v>6</v>
      </c>
      <c r="BF575" t="s">
        <v>6</v>
      </c>
      <c r="BG575" t="s">
        <v>6</v>
      </c>
      <c r="BH575">
        <v>3</v>
      </c>
      <c r="BI575">
        <v>1</v>
      </c>
      <c r="BJ575" t="s">
        <v>71</v>
      </c>
      <c r="BM575">
        <v>11001</v>
      </c>
      <c r="BN575">
        <v>0</v>
      </c>
      <c r="BO575" t="s">
        <v>6</v>
      </c>
      <c r="BP575">
        <v>0</v>
      </c>
      <c r="BQ575">
        <v>2</v>
      </c>
      <c r="BR575">
        <v>0</v>
      </c>
      <c r="BS575">
        <v>1</v>
      </c>
      <c r="BT575">
        <v>1</v>
      </c>
      <c r="BU575">
        <v>1</v>
      </c>
      <c r="BV575">
        <v>1</v>
      </c>
      <c r="BW575">
        <v>1</v>
      </c>
      <c r="BX575">
        <v>1</v>
      </c>
      <c r="BY575" t="s">
        <v>6</v>
      </c>
      <c r="BZ575">
        <v>112</v>
      </c>
      <c r="CA575">
        <v>65</v>
      </c>
      <c r="CB575" t="s">
        <v>6</v>
      </c>
      <c r="CE575">
        <v>0</v>
      </c>
      <c r="CF575">
        <v>0</v>
      </c>
      <c r="CG575">
        <v>0</v>
      </c>
      <c r="CM575">
        <v>0</v>
      </c>
      <c r="CN575" t="s">
        <v>6</v>
      </c>
      <c r="CO575">
        <v>0</v>
      </c>
      <c r="CP575">
        <f t="shared" si="490"/>
        <v>62614</v>
      </c>
      <c r="CQ575">
        <f>AC575</f>
        <v>7880.09</v>
      </c>
      <c r="CR575">
        <f>AD575</f>
        <v>0</v>
      </c>
      <c r="CS575">
        <f t="shared" si="493"/>
        <v>0</v>
      </c>
      <c r="CT575">
        <f t="shared" si="494"/>
        <v>0</v>
      </c>
      <c r="CU575">
        <f t="shared" si="495"/>
        <v>0</v>
      </c>
      <c r="CV575">
        <f t="shared" si="496"/>
        <v>0</v>
      </c>
      <c r="CW575">
        <f t="shared" si="497"/>
        <v>0</v>
      </c>
      <c r="CX575">
        <f t="shared" si="498"/>
        <v>0</v>
      </c>
      <c r="CY575">
        <f t="shared" si="499"/>
        <v>0</v>
      </c>
      <c r="CZ575">
        <f t="shared" si="500"/>
        <v>0</v>
      </c>
      <c r="DC575" t="s">
        <v>6</v>
      </c>
      <c r="DD575" t="s">
        <v>6</v>
      </c>
      <c r="DE575" t="s">
        <v>6</v>
      </c>
      <c r="DF575" t="s">
        <v>6</v>
      </c>
      <c r="DG575" t="s">
        <v>6</v>
      </c>
      <c r="DH575" t="s">
        <v>6</v>
      </c>
      <c r="DI575" t="s">
        <v>6</v>
      </c>
      <c r="DJ575" t="s">
        <v>6</v>
      </c>
      <c r="DK575" t="s">
        <v>6</v>
      </c>
      <c r="DL575" t="s">
        <v>6</v>
      </c>
      <c r="DM575" t="s">
        <v>6</v>
      </c>
      <c r="DN575">
        <v>0</v>
      </c>
      <c r="DO575">
        <v>0</v>
      </c>
      <c r="DP575">
        <v>1</v>
      </c>
      <c r="DQ575">
        <v>1</v>
      </c>
      <c r="DU575">
        <v>1007</v>
      </c>
      <c r="DV575" t="s">
        <v>70</v>
      </c>
      <c r="DW575" t="s">
        <v>70</v>
      </c>
      <c r="DX575">
        <v>1</v>
      </c>
      <c r="DZ575" t="s">
        <v>6</v>
      </c>
      <c r="EA575" t="s">
        <v>6</v>
      </c>
      <c r="EB575" t="s">
        <v>6</v>
      </c>
      <c r="EC575" t="s">
        <v>6</v>
      </c>
      <c r="EE575">
        <v>66434313</v>
      </c>
      <c r="EF575">
        <v>2</v>
      </c>
      <c r="EG575" t="s">
        <v>24</v>
      </c>
      <c r="EH575">
        <v>11</v>
      </c>
      <c r="EI575" t="s">
        <v>25</v>
      </c>
      <c r="EJ575">
        <v>1</v>
      </c>
      <c r="EK575">
        <v>11001</v>
      </c>
      <c r="EL575" t="s">
        <v>25</v>
      </c>
      <c r="EM575" t="s">
        <v>26</v>
      </c>
      <c r="EO575" t="s">
        <v>6</v>
      </c>
      <c r="EQ575">
        <v>0</v>
      </c>
      <c r="ER575">
        <v>7537.15</v>
      </c>
      <c r="ES575">
        <v>7880.09</v>
      </c>
      <c r="ET575">
        <v>0</v>
      </c>
      <c r="EU575">
        <v>0</v>
      </c>
      <c r="EV575">
        <v>0</v>
      </c>
      <c r="EW575">
        <v>0</v>
      </c>
      <c r="EX575">
        <v>0</v>
      </c>
      <c r="EZ575">
        <v>5</v>
      </c>
      <c r="FC575">
        <v>0</v>
      </c>
      <c r="FD575">
        <v>18</v>
      </c>
      <c r="FF575">
        <v>7537.15</v>
      </c>
      <c r="FQ575">
        <v>0</v>
      </c>
      <c r="FR575">
        <v>0</v>
      </c>
      <c r="FS575">
        <v>0</v>
      </c>
      <c r="FX575">
        <v>112</v>
      </c>
      <c r="FY575">
        <v>65</v>
      </c>
      <c r="GA575" t="s">
        <v>275</v>
      </c>
      <c r="GD575">
        <v>1</v>
      </c>
      <c r="GF575">
        <v>1476377462</v>
      </c>
      <c r="GG575">
        <v>2</v>
      </c>
      <c r="GH575">
        <v>3</v>
      </c>
      <c r="GI575">
        <v>4</v>
      </c>
      <c r="GJ575">
        <v>0</v>
      </c>
      <c r="GK575">
        <v>0</v>
      </c>
      <c r="GL575">
        <f t="shared" si="501"/>
        <v>0</v>
      </c>
      <c r="GM575">
        <f t="shared" si="502"/>
        <v>62614</v>
      </c>
      <c r="GN575">
        <f t="shared" si="503"/>
        <v>62614</v>
      </c>
      <c r="GO575">
        <f t="shared" si="504"/>
        <v>0</v>
      </c>
      <c r="GP575">
        <f t="shared" si="505"/>
        <v>0</v>
      </c>
      <c r="GR575">
        <v>1</v>
      </c>
      <c r="GS575">
        <v>1</v>
      </c>
      <c r="GT575">
        <v>0</v>
      </c>
      <c r="GU575" t="s">
        <v>6</v>
      </c>
      <c r="GV575">
        <f t="shared" si="506"/>
        <v>0</v>
      </c>
      <c r="GW575">
        <v>1</v>
      </c>
      <c r="GX575">
        <f t="shared" si="507"/>
        <v>0</v>
      </c>
      <c r="HA575">
        <v>0</v>
      </c>
      <c r="HB575">
        <v>0</v>
      </c>
      <c r="HC575">
        <f t="shared" si="508"/>
        <v>0</v>
      </c>
      <c r="HE575" t="s">
        <v>147</v>
      </c>
      <c r="HF575" t="s">
        <v>55</v>
      </c>
      <c r="HG575">
        <f>ROUND(AC575*I575,0)</f>
        <v>62614</v>
      </c>
      <c r="HM575" t="s">
        <v>6</v>
      </c>
      <c r="HN575" t="s">
        <v>27</v>
      </c>
      <c r="HO575" t="s">
        <v>28</v>
      </c>
      <c r="HP575" t="s">
        <v>25</v>
      </c>
      <c r="HQ575" t="s">
        <v>25</v>
      </c>
      <c r="HS575">
        <v>0</v>
      </c>
      <c r="IK575">
        <v>0</v>
      </c>
    </row>
    <row r="576" spans="1:245" x14ac:dyDescent="0.2">
      <c r="A576">
        <v>17</v>
      </c>
      <c r="B576">
        <v>1</v>
      </c>
      <c r="C576">
        <f>ROW(SmtRes!A399)</f>
        <v>399</v>
      </c>
      <c r="D576">
        <f>ROW(EtalonRes!A380)</f>
        <v>380</v>
      </c>
      <c r="E576" t="s">
        <v>387</v>
      </c>
      <c r="F576" t="s">
        <v>75</v>
      </c>
      <c r="G576" t="s">
        <v>351</v>
      </c>
      <c r="H576" t="s">
        <v>22</v>
      </c>
      <c r="I576">
        <v>3.895</v>
      </c>
      <c r="J576">
        <v>0</v>
      </c>
      <c r="K576">
        <v>3.895</v>
      </c>
      <c r="O576">
        <f t="shared" si="470"/>
        <v>8580</v>
      </c>
      <c r="P576">
        <f t="shared" si="471"/>
        <v>0</v>
      </c>
      <c r="Q576">
        <f t="shared" si="472"/>
        <v>3703</v>
      </c>
      <c r="R576">
        <f t="shared" si="473"/>
        <v>3969</v>
      </c>
      <c r="S576">
        <f t="shared" si="474"/>
        <v>4877</v>
      </c>
      <c r="T576">
        <f t="shared" si="475"/>
        <v>0</v>
      </c>
      <c r="U576">
        <f t="shared" si="476"/>
        <v>13.7104</v>
      </c>
      <c r="V576">
        <f t="shared" si="477"/>
        <v>6.5435999999999996</v>
      </c>
      <c r="W576">
        <f t="shared" si="478"/>
        <v>0</v>
      </c>
      <c r="X576">
        <f t="shared" si="479"/>
        <v>9908</v>
      </c>
      <c r="Y576">
        <f t="shared" si="480"/>
        <v>5750</v>
      </c>
      <c r="AA576">
        <v>92810797</v>
      </c>
      <c r="AB576">
        <f t="shared" si="481"/>
        <v>88.4</v>
      </c>
      <c r="AC576">
        <f>ROUND(((ES576*ROUND(8,7))),2)</f>
        <v>0</v>
      </c>
      <c r="AD576">
        <f>ROUND(((((ET576*ROUND(8,7)))-((EU576*ROUND(8,7))))+AE576),2)</f>
        <v>60.48</v>
      </c>
      <c r="AE576">
        <f>ROUND(((EU576*ROUND(8,7))),2)</f>
        <v>22.72</v>
      </c>
      <c r="AF576">
        <f>ROUND(((EV576*ROUND(8,7))),2)</f>
        <v>27.92</v>
      </c>
      <c r="AG576">
        <f t="shared" si="486"/>
        <v>0</v>
      </c>
      <c r="AH576">
        <f>((EW576*ROUND(8,7)))</f>
        <v>3.52</v>
      </c>
      <c r="AI576">
        <f>((EX576*ROUND(8,7)))</f>
        <v>1.68</v>
      </c>
      <c r="AJ576">
        <f t="shared" si="489"/>
        <v>0</v>
      </c>
      <c r="AK576">
        <v>11.05</v>
      </c>
      <c r="AL576">
        <v>0</v>
      </c>
      <c r="AM576">
        <v>7.56</v>
      </c>
      <c r="AN576">
        <v>2.84</v>
      </c>
      <c r="AO576">
        <v>3.49</v>
      </c>
      <c r="AP576">
        <v>0</v>
      </c>
      <c r="AQ576">
        <v>0.44</v>
      </c>
      <c r="AR576">
        <v>0.21</v>
      </c>
      <c r="AS576">
        <v>0</v>
      </c>
      <c r="AT576">
        <v>112</v>
      </c>
      <c r="AU576">
        <v>65</v>
      </c>
      <c r="AV576">
        <v>1</v>
      </c>
      <c r="AW576">
        <v>1</v>
      </c>
      <c r="AZ576">
        <v>1</v>
      </c>
      <c r="BA576">
        <v>44.85</v>
      </c>
      <c r="BB576">
        <v>15.72</v>
      </c>
      <c r="BC576">
        <v>9.92</v>
      </c>
      <c r="BD576" t="s">
        <v>6</v>
      </c>
      <c r="BE576" t="s">
        <v>6</v>
      </c>
      <c r="BF576" t="s">
        <v>6</v>
      </c>
      <c r="BG576" t="s">
        <v>6</v>
      </c>
      <c r="BH576">
        <v>0</v>
      </c>
      <c r="BI576">
        <v>1</v>
      </c>
      <c r="BJ576" t="s">
        <v>77</v>
      </c>
      <c r="BM576">
        <v>11001</v>
      </c>
      <c r="BN576">
        <v>0</v>
      </c>
      <c r="BO576" t="s">
        <v>6</v>
      </c>
      <c r="BP576">
        <v>0</v>
      </c>
      <c r="BQ576">
        <v>2</v>
      </c>
      <c r="BR576">
        <v>0</v>
      </c>
      <c r="BS576">
        <v>44.85</v>
      </c>
      <c r="BT576">
        <v>1</v>
      </c>
      <c r="BU576">
        <v>1</v>
      </c>
      <c r="BV576">
        <v>1</v>
      </c>
      <c r="BW576">
        <v>1</v>
      </c>
      <c r="BX576">
        <v>1</v>
      </c>
      <c r="BY576" t="s">
        <v>6</v>
      </c>
      <c r="BZ576">
        <v>112</v>
      </c>
      <c r="CA576">
        <v>65</v>
      </c>
      <c r="CB576" t="s">
        <v>6</v>
      </c>
      <c r="CE576">
        <v>0</v>
      </c>
      <c r="CF576">
        <v>0</v>
      </c>
      <c r="CG576">
        <v>0</v>
      </c>
      <c r="CM576">
        <v>0</v>
      </c>
      <c r="CN576" t="s">
        <v>6</v>
      </c>
      <c r="CO576">
        <v>0</v>
      </c>
      <c r="CP576">
        <f t="shared" si="490"/>
        <v>8580</v>
      </c>
      <c r="CQ576">
        <f>AC576*BC576</f>
        <v>0</v>
      </c>
      <c r="CR576">
        <f>AD576*BB576</f>
        <v>950.74559999999997</v>
      </c>
      <c r="CS576">
        <f t="shared" si="493"/>
        <v>1018.992</v>
      </c>
      <c r="CT576">
        <f t="shared" si="494"/>
        <v>1252.2120000000002</v>
      </c>
      <c r="CU576">
        <f t="shared" si="495"/>
        <v>0</v>
      </c>
      <c r="CV576">
        <f t="shared" si="496"/>
        <v>3.52</v>
      </c>
      <c r="CW576">
        <f t="shared" si="497"/>
        <v>1.68</v>
      </c>
      <c r="CX576">
        <f t="shared" si="498"/>
        <v>0</v>
      </c>
      <c r="CY576">
        <f t="shared" si="499"/>
        <v>9907.52</v>
      </c>
      <c r="CZ576">
        <f t="shared" si="500"/>
        <v>5749.9</v>
      </c>
      <c r="DC576" t="s">
        <v>6</v>
      </c>
      <c r="DD576" t="s">
        <v>352</v>
      </c>
      <c r="DE576" t="s">
        <v>352</v>
      </c>
      <c r="DF576" t="s">
        <v>352</v>
      </c>
      <c r="DG576" t="s">
        <v>352</v>
      </c>
      <c r="DH576" t="s">
        <v>6</v>
      </c>
      <c r="DI576" t="s">
        <v>352</v>
      </c>
      <c r="DJ576" t="s">
        <v>352</v>
      </c>
      <c r="DK576" t="s">
        <v>6</v>
      </c>
      <c r="DL576" t="s">
        <v>6</v>
      </c>
      <c r="DM576" t="s">
        <v>6</v>
      </c>
      <c r="DN576">
        <v>0</v>
      </c>
      <c r="DO576">
        <v>0</v>
      </c>
      <c r="DP576">
        <v>1</v>
      </c>
      <c r="DQ576">
        <v>1</v>
      </c>
      <c r="DU576">
        <v>1005</v>
      </c>
      <c r="DV576" t="s">
        <v>22</v>
      </c>
      <c r="DW576" t="s">
        <v>22</v>
      </c>
      <c r="DX576">
        <v>100</v>
      </c>
      <c r="DZ576" t="s">
        <v>6</v>
      </c>
      <c r="EA576" t="s">
        <v>6</v>
      </c>
      <c r="EB576" t="s">
        <v>6</v>
      </c>
      <c r="EC576" t="s">
        <v>6</v>
      </c>
      <c r="EE576">
        <v>66434313</v>
      </c>
      <c r="EF576">
        <v>2</v>
      </c>
      <c r="EG576" t="s">
        <v>24</v>
      </c>
      <c r="EH576">
        <v>11</v>
      </c>
      <c r="EI576" t="s">
        <v>25</v>
      </c>
      <c r="EJ576">
        <v>1</v>
      </c>
      <c r="EK576">
        <v>11001</v>
      </c>
      <c r="EL576" t="s">
        <v>25</v>
      </c>
      <c r="EM576" t="s">
        <v>26</v>
      </c>
      <c r="EO576" t="s">
        <v>6</v>
      </c>
      <c r="EQ576">
        <v>1441792</v>
      </c>
      <c r="ER576">
        <v>11.05</v>
      </c>
      <c r="ES576">
        <v>0</v>
      </c>
      <c r="ET576">
        <v>7.56</v>
      </c>
      <c r="EU576">
        <v>2.84</v>
      </c>
      <c r="EV576">
        <v>3.49</v>
      </c>
      <c r="EW576">
        <v>0.44</v>
      </c>
      <c r="EX576">
        <v>0.21</v>
      </c>
      <c r="EY576">
        <v>0</v>
      </c>
      <c r="FQ576">
        <v>0</v>
      </c>
      <c r="FR576">
        <v>0</v>
      </c>
      <c r="FS576">
        <v>0</v>
      </c>
      <c r="FX576">
        <v>112</v>
      </c>
      <c r="FY576">
        <v>65</v>
      </c>
      <c r="GA576" t="s">
        <v>6</v>
      </c>
      <c r="GD576">
        <v>1</v>
      </c>
      <c r="GF576">
        <v>-1457317887</v>
      </c>
      <c r="GG576">
        <v>2</v>
      </c>
      <c r="GH576">
        <v>1</v>
      </c>
      <c r="GI576">
        <v>4</v>
      </c>
      <c r="GJ576">
        <v>0</v>
      </c>
      <c r="GK576">
        <v>0</v>
      </c>
      <c r="GL576">
        <f t="shared" si="501"/>
        <v>0</v>
      </c>
      <c r="GM576">
        <f t="shared" si="502"/>
        <v>24238</v>
      </c>
      <c r="GN576">
        <f t="shared" si="503"/>
        <v>24238</v>
      </c>
      <c r="GO576">
        <f t="shared" si="504"/>
        <v>0</v>
      </c>
      <c r="GP576">
        <f t="shared" si="505"/>
        <v>0</v>
      </c>
      <c r="GR576">
        <v>0</v>
      </c>
      <c r="GS576">
        <v>3</v>
      </c>
      <c r="GT576">
        <v>0</v>
      </c>
      <c r="GU576" t="s">
        <v>352</v>
      </c>
      <c r="GV576">
        <f>ROUND(((GT576*ROUND(8,7))),2)</f>
        <v>0</v>
      </c>
      <c r="GW576">
        <v>1</v>
      </c>
      <c r="GX576">
        <f t="shared" si="507"/>
        <v>0</v>
      </c>
      <c r="HA576">
        <v>0</v>
      </c>
      <c r="HB576">
        <v>0</v>
      </c>
      <c r="HC576">
        <f t="shared" si="508"/>
        <v>0</v>
      </c>
      <c r="HE576" t="s">
        <v>6</v>
      </c>
      <c r="HF576" t="s">
        <v>6</v>
      </c>
      <c r="HM576" t="s">
        <v>6</v>
      </c>
      <c r="HN576" t="s">
        <v>27</v>
      </c>
      <c r="HO576" t="s">
        <v>28</v>
      </c>
      <c r="HP576" t="s">
        <v>25</v>
      </c>
      <c r="HQ576" t="s">
        <v>25</v>
      </c>
      <c r="HS576">
        <v>0</v>
      </c>
      <c r="IK576">
        <v>0</v>
      </c>
    </row>
    <row r="577" spans="1:245" x14ac:dyDescent="0.2">
      <c r="A577">
        <v>18</v>
      </c>
      <c r="B577">
        <v>1</v>
      </c>
      <c r="C577">
        <v>399</v>
      </c>
      <c r="E577" t="s">
        <v>388</v>
      </c>
      <c r="F577" t="s">
        <v>273</v>
      </c>
      <c r="G577" t="s">
        <v>274</v>
      </c>
      <c r="H577" t="str">
        <f>'1.Ведомость'!C219</f>
        <v>м3</v>
      </c>
      <c r="I577">
        <f>I576*J577</f>
        <v>15.8916</v>
      </c>
      <c r="J577">
        <v>4.08</v>
      </c>
      <c r="K577">
        <v>0.51</v>
      </c>
      <c r="O577">
        <f t="shared" si="470"/>
        <v>125227</v>
      </c>
      <c r="P577">
        <f t="shared" si="471"/>
        <v>125227</v>
      </c>
      <c r="Q577">
        <f t="shared" si="472"/>
        <v>0</v>
      </c>
      <c r="R577">
        <f t="shared" si="473"/>
        <v>0</v>
      </c>
      <c r="S577">
        <f t="shared" si="474"/>
        <v>0</v>
      </c>
      <c r="T577">
        <f t="shared" si="475"/>
        <v>0</v>
      </c>
      <c r="U577">
        <f t="shared" si="476"/>
        <v>0</v>
      </c>
      <c r="V577">
        <f t="shared" si="477"/>
        <v>0</v>
      </c>
      <c r="W577">
        <f t="shared" si="478"/>
        <v>0</v>
      </c>
      <c r="X577">
        <f t="shared" si="479"/>
        <v>0</v>
      </c>
      <c r="Y577">
        <f t="shared" si="480"/>
        <v>0</v>
      </c>
      <c r="AA577">
        <v>92810797</v>
      </c>
      <c r="AB577">
        <f t="shared" si="481"/>
        <v>7880.09</v>
      </c>
      <c r="AC577">
        <f>ROUND((ES577),2)</f>
        <v>7880.09</v>
      </c>
      <c r="AD577">
        <f>ROUND((((ET577)-(EU577))+AE577),2)</f>
        <v>0</v>
      </c>
      <c r="AE577">
        <f>ROUND((EU577),2)</f>
        <v>0</v>
      </c>
      <c r="AF577">
        <f>ROUND((EV577),2)</f>
        <v>0</v>
      </c>
      <c r="AG577">
        <f t="shared" si="486"/>
        <v>0</v>
      </c>
      <c r="AH577">
        <f>(EW577)</f>
        <v>0</v>
      </c>
      <c r="AI577">
        <f>(EX577)</f>
        <v>0</v>
      </c>
      <c r="AJ577">
        <f t="shared" si="489"/>
        <v>0</v>
      </c>
      <c r="AK577">
        <v>7880.09</v>
      </c>
      <c r="AL577">
        <v>7880.09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  <c r="AS577">
        <v>0</v>
      </c>
      <c r="AT577">
        <v>112</v>
      </c>
      <c r="AU577">
        <v>65</v>
      </c>
      <c r="AV577">
        <v>1</v>
      </c>
      <c r="AW577">
        <v>1</v>
      </c>
      <c r="AZ577">
        <v>1</v>
      </c>
      <c r="BA577">
        <v>1</v>
      </c>
      <c r="BB577">
        <v>1</v>
      </c>
      <c r="BC577">
        <v>9.92</v>
      </c>
      <c r="BD577" t="s">
        <v>6</v>
      </c>
      <c r="BE577" t="s">
        <v>6</v>
      </c>
      <c r="BF577" t="s">
        <v>6</v>
      </c>
      <c r="BG577" t="s">
        <v>6</v>
      </c>
      <c r="BH577">
        <v>3</v>
      </c>
      <c r="BI577">
        <v>1</v>
      </c>
      <c r="BJ577" t="s">
        <v>71</v>
      </c>
      <c r="BM577">
        <v>11001</v>
      </c>
      <c r="BN577">
        <v>0</v>
      </c>
      <c r="BO577" t="s">
        <v>6</v>
      </c>
      <c r="BP577">
        <v>0</v>
      </c>
      <c r="BQ577">
        <v>2</v>
      </c>
      <c r="BR577">
        <v>0</v>
      </c>
      <c r="BS577">
        <v>1</v>
      </c>
      <c r="BT577">
        <v>1</v>
      </c>
      <c r="BU577">
        <v>1</v>
      </c>
      <c r="BV577">
        <v>1</v>
      </c>
      <c r="BW577">
        <v>1</v>
      </c>
      <c r="BX577">
        <v>1</v>
      </c>
      <c r="BY577" t="s">
        <v>6</v>
      </c>
      <c r="BZ577">
        <v>112</v>
      </c>
      <c r="CA577">
        <v>65</v>
      </c>
      <c r="CB577" t="s">
        <v>6</v>
      </c>
      <c r="CE577">
        <v>0</v>
      </c>
      <c r="CF577">
        <v>0</v>
      </c>
      <c r="CG577">
        <v>0</v>
      </c>
      <c r="CM577">
        <v>0</v>
      </c>
      <c r="CN577" t="s">
        <v>6</v>
      </c>
      <c r="CO577">
        <v>0</v>
      </c>
      <c r="CP577">
        <f t="shared" si="490"/>
        <v>125227</v>
      </c>
      <c r="CQ577">
        <f>AC577</f>
        <v>7880.09</v>
      </c>
      <c r="CR577">
        <f>AD577</f>
        <v>0</v>
      </c>
      <c r="CS577">
        <f t="shared" si="493"/>
        <v>0</v>
      </c>
      <c r="CT577">
        <f t="shared" si="494"/>
        <v>0</v>
      </c>
      <c r="CU577">
        <f t="shared" si="495"/>
        <v>0</v>
      </c>
      <c r="CV577">
        <f t="shared" si="496"/>
        <v>0</v>
      </c>
      <c r="CW577">
        <f t="shared" si="497"/>
        <v>0</v>
      </c>
      <c r="CX577">
        <f t="shared" si="498"/>
        <v>0</v>
      </c>
      <c r="CY577">
        <f t="shared" si="499"/>
        <v>0</v>
      </c>
      <c r="CZ577">
        <f t="shared" si="500"/>
        <v>0</v>
      </c>
      <c r="DC577" t="s">
        <v>6</v>
      </c>
      <c r="DD577" t="s">
        <v>6</v>
      </c>
      <c r="DE577" t="s">
        <v>6</v>
      </c>
      <c r="DF577" t="s">
        <v>6</v>
      </c>
      <c r="DG577" t="s">
        <v>6</v>
      </c>
      <c r="DH577" t="s">
        <v>6</v>
      </c>
      <c r="DI577" t="s">
        <v>6</v>
      </c>
      <c r="DJ577" t="s">
        <v>6</v>
      </c>
      <c r="DK577" t="s">
        <v>6</v>
      </c>
      <c r="DL577" t="s">
        <v>6</v>
      </c>
      <c r="DM577" t="s">
        <v>6</v>
      </c>
      <c r="DN577">
        <v>0</v>
      </c>
      <c r="DO577">
        <v>0</v>
      </c>
      <c r="DP577">
        <v>1</v>
      </c>
      <c r="DQ577">
        <v>1</v>
      </c>
      <c r="DU577">
        <v>1007</v>
      </c>
      <c r="DV577" t="s">
        <v>70</v>
      </c>
      <c r="DW577" t="s">
        <v>70</v>
      </c>
      <c r="DX577">
        <v>1</v>
      </c>
      <c r="DZ577" t="s">
        <v>6</v>
      </c>
      <c r="EA577" t="s">
        <v>6</v>
      </c>
      <c r="EB577" t="s">
        <v>6</v>
      </c>
      <c r="EC577" t="s">
        <v>6</v>
      </c>
      <c r="EE577">
        <v>66434313</v>
      </c>
      <c r="EF577">
        <v>2</v>
      </c>
      <c r="EG577" t="s">
        <v>24</v>
      </c>
      <c r="EH577">
        <v>11</v>
      </c>
      <c r="EI577" t="s">
        <v>25</v>
      </c>
      <c r="EJ577">
        <v>1</v>
      </c>
      <c r="EK577">
        <v>11001</v>
      </c>
      <c r="EL577" t="s">
        <v>25</v>
      </c>
      <c r="EM577" t="s">
        <v>26</v>
      </c>
      <c r="EO577" t="s">
        <v>6</v>
      </c>
      <c r="EQ577">
        <v>0</v>
      </c>
      <c r="ER577">
        <v>7537.15</v>
      </c>
      <c r="ES577">
        <v>7880.09</v>
      </c>
      <c r="ET577">
        <v>0</v>
      </c>
      <c r="EU577">
        <v>0</v>
      </c>
      <c r="EV577">
        <v>0</v>
      </c>
      <c r="EW577">
        <v>0</v>
      </c>
      <c r="EX577">
        <v>0</v>
      </c>
      <c r="EZ577">
        <v>5</v>
      </c>
      <c r="FC577">
        <v>0</v>
      </c>
      <c r="FD577">
        <v>18</v>
      </c>
      <c r="FF577">
        <v>7537.15</v>
      </c>
      <c r="FQ577">
        <v>0</v>
      </c>
      <c r="FR577">
        <v>0</v>
      </c>
      <c r="FS577">
        <v>0</v>
      </c>
      <c r="FX577">
        <v>112</v>
      </c>
      <c r="FY577">
        <v>65</v>
      </c>
      <c r="GA577" t="s">
        <v>275</v>
      </c>
      <c r="GD577">
        <v>1</v>
      </c>
      <c r="GF577">
        <v>1476377462</v>
      </c>
      <c r="GG577">
        <v>2</v>
      </c>
      <c r="GH577">
        <v>3</v>
      </c>
      <c r="GI577">
        <v>4</v>
      </c>
      <c r="GJ577">
        <v>0</v>
      </c>
      <c r="GK577">
        <v>0</v>
      </c>
      <c r="GL577">
        <f t="shared" si="501"/>
        <v>0</v>
      </c>
      <c r="GM577">
        <f t="shared" si="502"/>
        <v>125227</v>
      </c>
      <c r="GN577">
        <f t="shared" si="503"/>
        <v>125227</v>
      </c>
      <c r="GO577">
        <f t="shared" si="504"/>
        <v>0</v>
      </c>
      <c r="GP577">
        <f t="shared" si="505"/>
        <v>0</v>
      </c>
      <c r="GR577">
        <v>1</v>
      </c>
      <c r="GS577">
        <v>1</v>
      </c>
      <c r="GT577">
        <v>0</v>
      </c>
      <c r="GU577" t="s">
        <v>6</v>
      </c>
      <c r="GV577">
        <f>ROUND((GT577),2)</f>
        <v>0</v>
      </c>
      <c r="GW577">
        <v>1</v>
      </c>
      <c r="GX577">
        <f t="shared" si="507"/>
        <v>0</v>
      </c>
      <c r="HA577">
        <v>0</v>
      </c>
      <c r="HB577">
        <v>0</v>
      </c>
      <c r="HC577">
        <f t="shared" si="508"/>
        <v>0</v>
      </c>
      <c r="HE577" t="s">
        <v>147</v>
      </c>
      <c r="HF577" t="s">
        <v>55</v>
      </c>
      <c r="HG577">
        <f>ROUND(AC577*I577,0)</f>
        <v>125227</v>
      </c>
      <c r="HM577" t="s">
        <v>352</v>
      </c>
      <c r="HN577" t="s">
        <v>27</v>
      </c>
      <c r="HO577" t="s">
        <v>28</v>
      </c>
      <c r="HP577" t="s">
        <v>25</v>
      </c>
      <c r="HQ577" t="s">
        <v>25</v>
      </c>
      <c r="HS577">
        <v>0</v>
      </c>
      <c r="IK577">
        <v>0</v>
      </c>
    </row>
    <row r="578" spans="1:245" x14ac:dyDescent="0.2">
      <c r="A578">
        <v>17</v>
      </c>
      <c r="B578">
        <v>1</v>
      </c>
      <c r="C578">
        <f>ROW(SmtRes!A404)</f>
        <v>404</v>
      </c>
      <c r="D578">
        <f>ROW(EtalonRes!A385)</f>
        <v>385</v>
      </c>
      <c r="E578" t="s">
        <v>389</v>
      </c>
      <c r="F578" t="s">
        <v>279</v>
      </c>
      <c r="G578" t="s">
        <v>280</v>
      </c>
      <c r="H578" t="s">
        <v>22</v>
      </c>
      <c r="I578">
        <v>3.895</v>
      </c>
      <c r="J578">
        <v>0</v>
      </c>
      <c r="K578">
        <v>3.895</v>
      </c>
      <c r="O578">
        <f t="shared" si="470"/>
        <v>111406</v>
      </c>
      <c r="P578">
        <f t="shared" si="471"/>
        <v>630</v>
      </c>
      <c r="Q578">
        <f t="shared" si="472"/>
        <v>1449</v>
      </c>
      <c r="R578">
        <f t="shared" si="473"/>
        <v>0</v>
      </c>
      <c r="S578">
        <f t="shared" si="474"/>
        <v>109327</v>
      </c>
      <c r="T578">
        <f t="shared" si="475"/>
        <v>0</v>
      </c>
      <c r="U578">
        <f t="shared" si="476"/>
        <v>268.755</v>
      </c>
      <c r="V578">
        <f t="shared" si="477"/>
        <v>0</v>
      </c>
      <c r="W578">
        <f t="shared" si="478"/>
        <v>0</v>
      </c>
      <c r="X578">
        <f t="shared" si="479"/>
        <v>122446</v>
      </c>
      <c r="Y578">
        <f t="shared" si="480"/>
        <v>71063</v>
      </c>
      <c r="AA578">
        <v>92810797</v>
      </c>
      <c r="AB578">
        <f t="shared" si="481"/>
        <v>665.79</v>
      </c>
      <c r="AC578">
        <f>ROUND((ES578),2)</f>
        <v>16.3</v>
      </c>
      <c r="AD578">
        <f>ROUND(((((ET578*ROUND(0.5,7)))-((EU578*ROUND(0.5,7))))+AE578),2)</f>
        <v>23.66</v>
      </c>
      <c r="AE578">
        <f>ROUND(((EU578*ROUND(0.5,7))),2)</f>
        <v>0</v>
      </c>
      <c r="AF578">
        <f>ROUND((EV578),2)</f>
        <v>625.83000000000004</v>
      </c>
      <c r="AG578">
        <f t="shared" si="486"/>
        <v>0</v>
      </c>
      <c r="AH578">
        <f>(EW578)</f>
        <v>69</v>
      </c>
      <c r="AI578">
        <f>((EX578*ROUND(0.5,7)))</f>
        <v>0</v>
      </c>
      <c r="AJ578">
        <f t="shared" si="489"/>
        <v>0</v>
      </c>
      <c r="AK578">
        <v>689.44</v>
      </c>
      <c r="AL578">
        <v>16.3</v>
      </c>
      <c r="AM578">
        <v>47.31</v>
      </c>
      <c r="AN578">
        <v>0</v>
      </c>
      <c r="AO578">
        <v>625.83000000000004</v>
      </c>
      <c r="AP578">
        <v>0</v>
      </c>
      <c r="AQ578">
        <v>69</v>
      </c>
      <c r="AR578">
        <v>0</v>
      </c>
      <c r="AS578">
        <v>0</v>
      </c>
      <c r="AT578">
        <v>112</v>
      </c>
      <c r="AU578">
        <v>65</v>
      </c>
      <c r="AV578">
        <v>1</v>
      </c>
      <c r="AW578">
        <v>1</v>
      </c>
      <c r="AZ578">
        <v>1</v>
      </c>
      <c r="BA578">
        <v>44.85</v>
      </c>
      <c r="BB578">
        <v>15.72</v>
      </c>
      <c r="BC578">
        <v>9.92</v>
      </c>
      <c r="BD578" t="s">
        <v>6</v>
      </c>
      <c r="BE578" t="s">
        <v>6</v>
      </c>
      <c r="BF578" t="s">
        <v>6</v>
      </c>
      <c r="BG578" t="s">
        <v>6</v>
      </c>
      <c r="BH578">
        <v>0</v>
      </c>
      <c r="BI578">
        <v>1</v>
      </c>
      <c r="BJ578" t="s">
        <v>281</v>
      </c>
      <c r="BM578">
        <v>11001</v>
      </c>
      <c r="BN578">
        <v>0</v>
      </c>
      <c r="BO578" t="s">
        <v>6</v>
      </c>
      <c r="BP578">
        <v>0</v>
      </c>
      <c r="BQ578">
        <v>2</v>
      </c>
      <c r="BR578">
        <v>0</v>
      </c>
      <c r="BS578">
        <v>44.85</v>
      </c>
      <c r="BT578">
        <v>1</v>
      </c>
      <c r="BU578">
        <v>1</v>
      </c>
      <c r="BV578">
        <v>1</v>
      </c>
      <c r="BW578">
        <v>1</v>
      </c>
      <c r="BX578">
        <v>1</v>
      </c>
      <c r="BY578" t="s">
        <v>6</v>
      </c>
      <c r="BZ578">
        <v>112</v>
      </c>
      <c r="CA578">
        <v>65</v>
      </c>
      <c r="CB578" t="s">
        <v>6</v>
      </c>
      <c r="CE578">
        <v>0</v>
      </c>
      <c r="CF578">
        <v>0</v>
      </c>
      <c r="CG578">
        <v>0</v>
      </c>
      <c r="CM578">
        <v>0</v>
      </c>
      <c r="CN578" t="s">
        <v>6</v>
      </c>
      <c r="CO578">
        <v>0</v>
      </c>
      <c r="CP578">
        <f t="shared" si="490"/>
        <v>111406</v>
      </c>
      <c r="CQ578">
        <f>AC578*BC578</f>
        <v>161.696</v>
      </c>
      <c r="CR578">
        <f>AD578*BB578</f>
        <v>371.93520000000001</v>
      </c>
      <c r="CS578">
        <f t="shared" si="493"/>
        <v>0</v>
      </c>
      <c r="CT578">
        <f t="shared" si="494"/>
        <v>28068.475500000004</v>
      </c>
      <c r="CU578">
        <f t="shared" si="495"/>
        <v>0</v>
      </c>
      <c r="CV578">
        <f t="shared" si="496"/>
        <v>69</v>
      </c>
      <c r="CW578">
        <f t="shared" si="497"/>
        <v>0</v>
      </c>
      <c r="CX578">
        <f t="shared" si="498"/>
        <v>0</v>
      </c>
      <c r="CY578">
        <f t="shared" si="499"/>
        <v>122446.24</v>
      </c>
      <c r="CZ578">
        <f t="shared" si="500"/>
        <v>71062.55</v>
      </c>
      <c r="DC578" t="s">
        <v>6</v>
      </c>
      <c r="DD578" t="s">
        <v>6</v>
      </c>
      <c r="DE578" t="s">
        <v>282</v>
      </c>
      <c r="DF578" t="s">
        <v>282</v>
      </c>
      <c r="DG578" t="s">
        <v>6</v>
      </c>
      <c r="DH578" t="s">
        <v>6</v>
      </c>
      <c r="DI578" t="s">
        <v>6</v>
      </c>
      <c r="DJ578" t="s">
        <v>282</v>
      </c>
      <c r="DK578" t="s">
        <v>6</v>
      </c>
      <c r="DL578" t="s">
        <v>6</v>
      </c>
      <c r="DM578" t="s">
        <v>6</v>
      </c>
      <c r="DN578">
        <v>0</v>
      </c>
      <c r="DO578">
        <v>0</v>
      </c>
      <c r="DP578">
        <v>1</v>
      </c>
      <c r="DQ578">
        <v>1</v>
      </c>
      <c r="DU578">
        <v>1005</v>
      </c>
      <c r="DV578" t="s">
        <v>22</v>
      </c>
      <c r="DW578" t="s">
        <v>22</v>
      </c>
      <c r="DX578">
        <v>100</v>
      </c>
      <c r="DZ578" t="s">
        <v>6</v>
      </c>
      <c r="EA578" t="s">
        <v>6</v>
      </c>
      <c r="EB578" t="s">
        <v>6</v>
      </c>
      <c r="EC578" t="s">
        <v>6</v>
      </c>
      <c r="EE578">
        <v>66434313</v>
      </c>
      <c r="EF578">
        <v>2</v>
      </c>
      <c r="EG578" t="s">
        <v>24</v>
      </c>
      <c r="EH578">
        <v>11</v>
      </c>
      <c r="EI578" t="s">
        <v>25</v>
      </c>
      <c r="EJ578">
        <v>1</v>
      </c>
      <c r="EK578">
        <v>11001</v>
      </c>
      <c r="EL578" t="s">
        <v>25</v>
      </c>
      <c r="EM578" t="s">
        <v>26</v>
      </c>
      <c r="EO578" t="s">
        <v>6</v>
      </c>
      <c r="EQ578">
        <v>1441792</v>
      </c>
      <c r="ER578">
        <v>689.44</v>
      </c>
      <c r="ES578">
        <v>16.3</v>
      </c>
      <c r="ET578">
        <v>47.31</v>
      </c>
      <c r="EU578">
        <v>0</v>
      </c>
      <c r="EV578">
        <v>625.83000000000004</v>
      </c>
      <c r="EW578">
        <v>69</v>
      </c>
      <c r="EX578">
        <v>0</v>
      </c>
      <c r="EY578">
        <v>0</v>
      </c>
      <c r="FQ578">
        <v>0</v>
      </c>
      <c r="FR578">
        <v>0</v>
      </c>
      <c r="FS578">
        <v>0</v>
      </c>
      <c r="FX578">
        <v>112</v>
      </c>
      <c r="FY578">
        <v>65</v>
      </c>
      <c r="GA578" t="s">
        <v>6</v>
      </c>
      <c r="GD578">
        <v>1</v>
      </c>
      <c r="GF578">
        <v>-1440492602</v>
      </c>
      <c r="GG578">
        <v>2</v>
      </c>
      <c r="GH578">
        <v>1</v>
      </c>
      <c r="GI578">
        <v>4</v>
      </c>
      <c r="GJ578">
        <v>0</v>
      </c>
      <c r="GK578">
        <v>0</v>
      </c>
      <c r="GL578">
        <f t="shared" si="501"/>
        <v>0</v>
      </c>
      <c r="GM578">
        <f t="shared" si="502"/>
        <v>304915</v>
      </c>
      <c r="GN578">
        <f t="shared" si="503"/>
        <v>304915</v>
      </c>
      <c r="GO578">
        <f t="shared" si="504"/>
        <v>0</v>
      </c>
      <c r="GP578">
        <f t="shared" si="505"/>
        <v>0</v>
      </c>
      <c r="GR578">
        <v>0</v>
      </c>
      <c r="GS578">
        <v>3</v>
      </c>
      <c r="GT578">
        <v>0</v>
      </c>
      <c r="GU578" t="s">
        <v>6</v>
      </c>
      <c r="GV578">
        <f>ROUND((GT578),2)</f>
        <v>0</v>
      </c>
      <c r="GW578">
        <v>1</v>
      </c>
      <c r="GX578">
        <f t="shared" si="507"/>
        <v>0</v>
      </c>
      <c r="HA578">
        <v>0</v>
      </c>
      <c r="HB578">
        <v>0</v>
      </c>
      <c r="HC578">
        <f t="shared" si="508"/>
        <v>0</v>
      </c>
      <c r="HE578" t="s">
        <v>6</v>
      </c>
      <c r="HF578" t="s">
        <v>6</v>
      </c>
      <c r="HM578" t="s">
        <v>6</v>
      </c>
      <c r="HN578" t="s">
        <v>27</v>
      </c>
      <c r="HO578" t="s">
        <v>28</v>
      </c>
      <c r="HP578" t="s">
        <v>25</v>
      </c>
      <c r="HQ578" t="s">
        <v>25</v>
      </c>
      <c r="HS578">
        <v>0</v>
      </c>
      <c r="IK578">
        <v>0</v>
      </c>
    </row>
    <row r="579" spans="1:245" x14ac:dyDescent="0.2">
      <c r="A579">
        <v>18</v>
      </c>
      <c r="B579">
        <v>1</v>
      </c>
      <c r="C579">
        <v>404</v>
      </c>
      <c r="E579" t="s">
        <v>390</v>
      </c>
      <c r="F579" t="s">
        <v>284</v>
      </c>
      <c r="G579" t="s">
        <v>285</v>
      </c>
      <c r="H579" t="str">
        <f>'1.Ведомость'!C221</f>
        <v>кг</v>
      </c>
      <c r="I579">
        <f>I578*J579</f>
        <v>-7.79</v>
      </c>
      <c r="J579">
        <v>-2</v>
      </c>
      <c r="K579">
        <v>-2</v>
      </c>
      <c r="O579">
        <f t="shared" si="470"/>
        <v>-441</v>
      </c>
      <c r="P579">
        <f t="shared" si="471"/>
        <v>-441</v>
      </c>
      <c r="Q579">
        <f t="shared" si="472"/>
        <v>0</v>
      </c>
      <c r="R579">
        <f t="shared" si="473"/>
        <v>0</v>
      </c>
      <c r="S579">
        <f t="shared" si="474"/>
        <v>0</v>
      </c>
      <c r="T579">
        <f t="shared" si="475"/>
        <v>0</v>
      </c>
      <c r="U579">
        <f t="shared" si="476"/>
        <v>0</v>
      </c>
      <c r="V579">
        <f t="shared" si="477"/>
        <v>0</v>
      </c>
      <c r="W579">
        <f t="shared" si="478"/>
        <v>0</v>
      </c>
      <c r="X579">
        <f t="shared" si="479"/>
        <v>0</v>
      </c>
      <c r="Y579">
        <f t="shared" si="480"/>
        <v>0</v>
      </c>
      <c r="AA579">
        <v>92810797</v>
      </c>
      <c r="AB579">
        <f t="shared" si="481"/>
        <v>5.71</v>
      </c>
      <c r="AC579">
        <f>ROUND((ES579),2)</f>
        <v>5.71</v>
      </c>
      <c r="AD579">
        <f>ROUND((((ET579)-(EU579))+AE579),2)</f>
        <v>0</v>
      </c>
      <c r="AE579">
        <f>ROUND((EU579),2)</f>
        <v>0</v>
      </c>
      <c r="AF579">
        <f>ROUND((EV579),2)</f>
        <v>0</v>
      </c>
      <c r="AG579">
        <f t="shared" si="486"/>
        <v>0</v>
      </c>
      <c r="AH579">
        <f>(EW579)</f>
        <v>0</v>
      </c>
      <c r="AI579">
        <f>(EX579)</f>
        <v>0</v>
      </c>
      <c r="AJ579">
        <f t="shared" si="489"/>
        <v>0</v>
      </c>
      <c r="AK579">
        <v>5.71</v>
      </c>
      <c r="AL579">
        <v>5.71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  <c r="AS579">
        <v>0</v>
      </c>
      <c r="AT579">
        <v>112</v>
      </c>
      <c r="AU579">
        <v>65</v>
      </c>
      <c r="AV579">
        <v>1</v>
      </c>
      <c r="AW579">
        <v>1</v>
      </c>
      <c r="AZ579">
        <v>1</v>
      </c>
      <c r="BA579">
        <v>1</v>
      </c>
      <c r="BB579">
        <v>1</v>
      </c>
      <c r="BC579">
        <v>9.92</v>
      </c>
      <c r="BD579" t="s">
        <v>6</v>
      </c>
      <c r="BE579" t="s">
        <v>6</v>
      </c>
      <c r="BF579" t="s">
        <v>6</v>
      </c>
      <c r="BG579" t="s">
        <v>6</v>
      </c>
      <c r="BH579">
        <v>3</v>
      </c>
      <c r="BI579">
        <v>1</v>
      </c>
      <c r="BJ579" t="s">
        <v>286</v>
      </c>
      <c r="BM579">
        <v>11001</v>
      </c>
      <c r="BN579">
        <v>0</v>
      </c>
      <c r="BO579" t="s">
        <v>6</v>
      </c>
      <c r="BP579">
        <v>0</v>
      </c>
      <c r="BQ579">
        <v>2</v>
      </c>
      <c r="BR579">
        <v>1</v>
      </c>
      <c r="BS579">
        <v>1</v>
      </c>
      <c r="BT579">
        <v>1</v>
      </c>
      <c r="BU579">
        <v>1</v>
      </c>
      <c r="BV579">
        <v>1</v>
      </c>
      <c r="BW579">
        <v>1</v>
      </c>
      <c r="BX579">
        <v>1</v>
      </c>
      <c r="BY579" t="s">
        <v>6</v>
      </c>
      <c r="BZ579">
        <v>112</v>
      </c>
      <c r="CA579">
        <v>65</v>
      </c>
      <c r="CB579" t="s">
        <v>6</v>
      </c>
      <c r="CE579">
        <v>0</v>
      </c>
      <c r="CF579">
        <v>0</v>
      </c>
      <c r="CG579">
        <v>0</v>
      </c>
      <c r="CM579">
        <v>0</v>
      </c>
      <c r="CN579" t="s">
        <v>6</v>
      </c>
      <c r="CO579">
        <v>0</v>
      </c>
      <c r="CP579">
        <f t="shared" si="490"/>
        <v>-441</v>
      </c>
      <c r="CQ579">
        <f>AC579*BC579</f>
        <v>56.6432</v>
      </c>
      <c r="CR579">
        <f>AD579*BB579</f>
        <v>0</v>
      </c>
      <c r="CS579">
        <f t="shared" si="493"/>
        <v>0</v>
      </c>
      <c r="CT579">
        <f t="shared" si="494"/>
        <v>0</v>
      </c>
      <c r="CU579">
        <f t="shared" si="495"/>
        <v>0</v>
      </c>
      <c r="CV579">
        <f t="shared" si="496"/>
        <v>0</v>
      </c>
      <c r="CW579">
        <f t="shared" si="497"/>
        <v>0</v>
      </c>
      <c r="CX579">
        <f t="shared" si="498"/>
        <v>0</v>
      </c>
      <c r="CY579">
        <f t="shared" si="499"/>
        <v>0</v>
      </c>
      <c r="CZ579">
        <f t="shared" si="500"/>
        <v>0</v>
      </c>
      <c r="DC579" t="s">
        <v>6</v>
      </c>
      <c r="DD579" t="s">
        <v>6</v>
      </c>
      <c r="DE579" t="s">
        <v>6</v>
      </c>
      <c r="DF579" t="s">
        <v>6</v>
      </c>
      <c r="DG579" t="s">
        <v>6</v>
      </c>
      <c r="DH579" t="s">
        <v>6</v>
      </c>
      <c r="DI579" t="s">
        <v>6</v>
      </c>
      <c r="DJ579" t="s">
        <v>6</v>
      </c>
      <c r="DK579" t="s">
        <v>6</v>
      </c>
      <c r="DL579" t="s">
        <v>6</v>
      </c>
      <c r="DM579" t="s">
        <v>6</v>
      </c>
      <c r="DN579">
        <v>0</v>
      </c>
      <c r="DO579">
        <v>0</v>
      </c>
      <c r="DP579">
        <v>1</v>
      </c>
      <c r="DQ579">
        <v>1</v>
      </c>
      <c r="DU579">
        <v>1009</v>
      </c>
      <c r="DV579" t="s">
        <v>32</v>
      </c>
      <c r="DW579" t="s">
        <v>32</v>
      </c>
      <c r="DX579">
        <v>1</v>
      </c>
      <c r="DZ579" t="s">
        <v>6</v>
      </c>
      <c r="EA579" t="s">
        <v>6</v>
      </c>
      <c r="EB579" t="s">
        <v>6</v>
      </c>
      <c r="EC579" t="s">
        <v>6</v>
      </c>
      <c r="EE579">
        <v>66434313</v>
      </c>
      <c r="EF579">
        <v>2</v>
      </c>
      <c r="EG579" t="s">
        <v>24</v>
      </c>
      <c r="EH579">
        <v>11</v>
      </c>
      <c r="EI579" t="s">
        <v>25</v>
      </c>
      <c r="EJ579">
        <v>1</v>
      </c>
      <c r="EK579">
        <v>11001</v>
      </c>
      <c r="EL579" t="s">
        <v>25</v>
      </c>
      <c r="EM579" t="s">
        <v>26</v>
      </c>
      <c r="EO579" t="s">
        <v>6</v>
      </c>
      <c r="EQ579">
        <v>32768</v>
      </c>
      <c r="ER579">
        <v>5.71</v>
      </c>
      <c r="ES579">
        <v>5.71</v>
      </c>
      <c r="ET579">
        <v>0</v>
      </c>
      <c r="EU579">
        <v>0</v>
      </c>
      <c r="EV579">
        <v>0</v>
      </c>
      <c r="EW579">
        <v>0</v>
      </c>
      <c r="EX579">
        <v>0</v>
      </c>
      <c r="FQ579">
        <v>0</v>
      </c>
      <c r="FR579">
        <v>0</v>
      </c>
      <c r="FS579">
        <v>0</v>
      </c>
      <c r="FX579">
        <v>112</v>
      </c>
      <c r="FY579">
        <v>65</v>
      </c>
      <c r="GA579" t="s">
        <v>6</v>
      </c>
      <c r="GD579">
        <v>1</v>
      </c>
      <c r="GF579">
        <v>-1794109170</v>
      </c>
      <c r="GG579">
        <v>2</v>
      </c>
      <c r="GH579">
        <v>1</v>
      </c>
      <c r="GI579">
        <v>4</v>
      </c>
      <c r="GJ579">
        <v>0</v>
      </c>
      <c r="GK579">
        <v>0</v>
      </c>
      <c r="GL579">
        <f t="shared" si="501"/>
        <v>0</v>
      </c>
      <c r="GM579">
        <f t="shared" si="502"/>
        <v>-441</v>
      </c>
      <c r="GN579">
        <f t="shared" si="503"/>
        <v>-441</v>
      </c>
      <c r="GO579">
        <f t="shared" si="504"/>
        <v>0</v>
      </c>
      <c r="GP579">
        <f t="shared" si="505"/>
        <v>0</v>
      </c>
      <c r="GR579">
        <v>0</v>
      </c>
      <c r="GS579">
        <v>3</v>
      </c>
      <c r="GT579">
        <v>0</v>
      </c>
      <c r="GU579" t="s">
        <v>6</v>
      </c>
      <c r="GV579">
        <f>ROUND((GT579),2)</f>
        <v>0</v>
      </c>
      <c r="GW579">
        <v>1</v>
      </c>
      <c r="GX579">
        <f t="shared" si="507"/>
        <v>0</v>
      </c>
      <c r="HA579">
        <v>0</v>
      </c>
      <c r="HB579">
        <v>0</v>
      </c>
      <c r="HC579">
        <f t="shared" si="508"/>
        <v>0</v>
      </c>
      <c r="HE579" t="s">
        <v>6</v>
      </c>
      <c r="HF579" t="s">
        <v>6</v>
      </c>
      <c r="HM579" t="s">
        <v>6</v>
      </c>
      <c r="HN579" t="s">
        <v>27</v>
      </c>
      <c r="HO579" t="s">
        <v>28</v>
      </c>
      <c r="HP579" t="s">
        <v>25</v>
      </c>
      <c r="HQ579" t="s">
        <v>25</v>
      </c>
      <c r="HS579">
        <v>0</v>
      </c>
      <c r="IK579">
        <v>0</v>
      </c>
    </row>
    <row r="581" spans="1:245" x14ac:dyDescent="0.2">
      <c r="A581" s="2">
        <v>51</v>
      </c>
      <c r="B581" s="2">
        <f>B560</f>
        <v>1</v>
      </c>
      <c r="C581" s="2">
        <f>A560</f>
        <v>5</v>
      </c>
      <c r="D581" s="2">
        <f>ROW(A560)</f>
        <v>560</v>
      </c>
      <c r="E581" s="2"/>
      <c r="F581" s="2" t="str">
        <f>IF(F560&lt;&gt;"",F560,"")</f>
        <v>Новый подраздел</v>
      </c>
      <c r="G581" s="2" t="str">
        <f>IF(G560&lt;&gt;"",G560,"")</f>
        <v>Коммерческие помещения (офисы)</v>
      </c>
      <c r="H581" s="2">
        <v>0</v>
      </c>
      <c r="I581" s="2"/>
      <c r="J581" s="2"/>
      <c r="K581" s="2"/>
      <c r="L581" s="2"/>
      <c r="M581" s="2"/>
      <c r="N581" s="2"/>
      <c r="O581" s="2">
        <f t="shared" ref="O581:T581" si="509">ROUND(AB581,0)</f>
        <v>944791</v>
      </c>
      <c r="P581" s="2">
        <f t="shared" si="509"/>
        <v>619097</v>
      </c>
      <c r="Q581" s="2">
        <f t="shared" si="509"/>
        <v>20360</v>
      </c>
      <c r="R581" s="2">
        <f t="shared" si="509"/>
        <v>12495</v>
      </c>
      <c r="S581" s="2">
        <f t="shared" si="509"/>
        <v>305334</v>
      </c>
      <c r="T581" s="2">
        <f t="shared" si="509"/>
        <v>0</v>
      </c>
      <c r="U581" s="2">
        <f>AH581</f>
        <v>759.94755000000009</v>
      </c>
      <c r="V581" s="2">
        <f>AI581</f>
        <v>22.079549999999998</v>
      </c>
      <c r="W581" s="2">
        <f>ROUND(AJ581,0)</f>
        <v>0</v>
      </c>
      <c r="X581" s="2">
        <f>ROUND(AK581,0)</f>
        <v>336307</v>
      </c>
      <c r="Y581" s="2">
        <f>ROUND(AL581,0)</f>
        <v>194361</v>
      </c>
      <c r="Z581" s="2"/>
      <c r="AA581" s="2"/>
      <c r="AB581" s="2">
        <f>ROUND(SUMIF(AA564:AA579,"=92810797",O564:O579),0)</f>
        <v>944791</v>
      </c>
      <c r="AC581" s="2">
        <f>ROUND(SUMIF(AA564:AA579,"=92810797",P564:P579),0)</f>
        <v>619097</v>
      </c>
      <c r="AD581" s="2">
        <f>ROUND(SUMIF(AA564:AA579,"=92810797",Q564:Q579),0)</f>
        <v>20360</v>
      </c>
      <c r="AE581" s="2">
        <f>ROUND(SUMIF(AA564:AA579,"=92810797",R564:R579),0)</f>
        <v>12495</v>
      </c>
      <c r="AF581" s="2">
        <f>ROUND(SUMIF(AA564:AA579,"=92810797",S564:S579),0)</f>
        <v>305334</v>
      </c>
      <c r="AG581" s="2">
        <f>ROUND(SUMIF(AA564:AA579,"=92810797",T564:T579),0)</f>
        <v>0</v>
      </c>
      <c r="AH581" s="2">
        <f>SUMIF(AA564:AA579,"=92810797",U564:U579)</f>
        <v>759.94755000000009</v>
      </c>
      <c r="AI581" s="2">
        <f>SUMIF(AA564:AA579,"=92810797",V564:V579)</f>
        <v>22.079549999999998</v>
      </c>
      <c r="AJ581" s="2">
        <f>ROUND(SUMIF(AA564:AA579,"=92810797",W564:W579),0)</f>
        <v>0</v>
      </c>
      <c r="AK581" s="2">
        <f>ROUND(SUMIF(AA564:AA579,"=92810797",X564:X579),0)</f>
        <v>336307</v>
      </c>
      <c r="AL581" s="2">
        <f>ROUND(SUMIF(AA564:AA579,"=92810797",Y564:Y579),0)</f>
        <v>194361</v>
      </c>
      <c r="AM581" s="2"/>
      <c r="AN581" s="2"/>
      <c r="AO581" s="2">
        <f t="shared" ref="AO581:BD581" si="510">ROUND(BX581,0)</f>
        <v>0</v>
      </c>
      <c r="AP581" s="2">
        <f t="shared" si="510"/>
        <v>0</v>
      </c>
      <c r="AQ581" s="2">
        <f t="shared" si="510"/>
        <v>0</v>
      </c>
      <c r="AR581" s="2">
        <f t="shared" si="510"/>
        <v>1475459</v>
      </c>
      <c r="AS581" s="2">
        <f t="shared" si="510"/>
        <v>1475459</v>
      </c>
      <c r="AT581" s="2">
        <f t="shared" si="510"/>
        <v>0</v>
      </c>
      <c r="AU581" s="2">
        <f t="shared" si="510"/>
        <v>0</v>
      </c>
      <c r="AV581" s="2">
        <f t="shared" si="510"/>
        <v>619097</v>
      </c>
      <c r="AW581" s="2">
        <f t="shared" si="510"/>
        <v>619097</v>
      </c>
      <c r="AX581" s="2">
        <f t="shared" si="510"/>
        <v>0</v>
      </c>
      <c r="AY581" s="2">
        <f t="shared" si="510"/>
        <v>619097</v>
      </c>
      <c r="AZ581" s="2">
        <f t="shared" si="510"/>
        <v>0</v>
      </c>
      <c r="BA581" s="2">
        <f t="shared" si="510"/>
        <v>0</v>
      </c>
      <c r="BB581" s="2">
        <f t="shared" si="510"/>
        <v>0</v>
      </c>
      <c r="BC581" s="2">
        <f t="shared" si="510"/>
        <v>0</v>
      </c>
      <c r="BD581" s="2">
        <f t="shared" si="510"/>
        <v>0</v>
      </c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>
        <f>ROUND(SUMIF(AA564:AA579,"=92810797",FQ564:FQ579),0)</f>
        <v>0</v>
      </c>
      <c r="BY581" s="2">
        <f>ROUND(SUMIF(AA564:AA579,"=92810797",FR564:FR579),0)</f>
        <v>0</v>
      </c>
      <c r="BZ581" s="2">
        <f>ROUND(SUMIF(AA564:AA579,"=92810797",GL564:GL579),0)</f>
        <v>0</v>
      </c>
      <c r="CA581" s="2">
        <f>ROUND(SUMIF(AA564:AA579,"=92810797",GM564:GM579),0)</f>
        <v>1475459</v>
      </c>
      <c r="CB581" s="2">
        <f>ROUND(SUMIF(AA564:AA579,"=92810797",GN564:GN579),0)</f>
        <v>1475459</v>
      </c>
      <c r="CC581" s="2">
        <f>ROUND(SUMIF(AA564:AA579,"=92810797",GO564:GO579),0)</f>
        <v>0</v>
      </c>
      <c r="CD581" s="2">
        <f>ROUND(SUMIF(AA564:AA579,"=92810797",GP564:GP579),0)</f>
        <v>0</v>
      </c>
      <c r="CE581" s="2">
        <f>AC581-BX581</f>
        <v>619097</v>
      </c>
      <c r="CF581" s="2">
        <f>AC581-BY581</f>
        <v>619097</v>
      </c>
      <c r="CG581" s="2">
        <f>BX581-BZ581</f>
        <v>0</v>
      </c>
      <c r="CH581" s="2">
        <f>AC581-BX581-BY581+BZ581</f>
        <v>619097</v>
      </c>
      <c r="CI581" s="2">
        <f>BY581-BZ581</f>
        <v>0</v>
      </c>
      <c r="CJ581" s="2">
        <f>ROUND(SUMIF(AA564:AA579,"=92810797",GX564:GX579),0)</f>
        <v>0</v>
      </c>
      <c r="CK581" s="2">
        <f>ROUND(SUMIF(AA564:AA579,"=92810797",GY564:GY579),0)</f>
        <v>0</v>
      </c>
      <c r="CL581" s="2">
        <f>ROUND(SUMIF(AA564:AA579,"=92810797",GZ564:GZ579),0)</f>
        <v>0</v>
      </c>
      <c r="CM581" s="2">
        <f>ROUND(SUMIF(AA564:AA579,"=92810797",HD564:HD579),0)</f>
        <v>0</v>
      </c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3"/>
      <c r="DH581" s="3"/>
      <c r="DI581" s="3"/>
      <c r="DJ581" s="3"/>
      <c r="DK581" s="3"/>
      <c r="DL581" s="3"/>
      <c r="DM581" s="3"/>
      <c r="DN581" s="3"/>
      <c r="DO581" s="3"/>
      <c r="DP581" s="3"/>
      <c r="DQ581" s="3"/>
      <c r="DR581" s="3"/>
      <c r="DS581" s="3"/>
      <c r="DT581" s="3"/>
      <c r="DU581" s="3"/>
      <c r="DV581" s="3"/>
      <c r="DW581" s="3"/>
      <c r="DX581" s="3"/>
      <c r="DY581" s="3"/>
      <c r="DZ581" s="3"/>
      <c r="EA581" s="3"/>
      <c r="EB581" s="3"/>
      <c r="EC581" s="3"/>
      <c r="ED581" s="3"/>
      <c r="EE581" s="3"/>
      <c r="EF581" s="3"/>
      <c r="EG581" s="3"/>
      <c r="EH581" s="3"/>
      <c r="EI581" s="3"/>
      <c r="EJ581" s="3"/>
      <c r="EK581" s="3"/>
      <c r="EL581" s="3"/>
      <c r="EM581" s="3"/>
      <c r="EN581" s="3"/>
      <c r="EO581" s="3"/>
      <c r="EP581" s="3"/>
      <c r="EQ581" s="3"/>
      <c r="ER581" s="3"/>
      <c r="ES581" s="3"/>
      <c r="ET581" s="3"/>
      <c r="EU581" s="3"/>
      <c r="EV581" s="3"/>
      <c r="EW581" s="3"/>
      <c r="EX581" s="3"/>
      <c r="EY581" s="3"/>
      <c r="EZ581" s="3"/>
      <c r="FA581" s="3"/>
      <c r="FB581" s="3"/>
      <c r="FC581" s="3"/>
      <c r="FD581" s="3"/>
      <c r="FE581" s="3"/>
      <c r="FF581" s="3"/>
      <c r="FG581" s="3"/>
      <c r="FH581" s="3"/>
      <c r="FI581" s="3"/>
      <c r="FJ581" s="3"/>
      <c r="FK581" s="3"/>
      <c r="FL581" s="3"/>
      <c r="FM581" s="3"/>
      <c r="FN581" s="3"/>
      <c r="FO581" s="3"/>
      <c r="FP581" s="3"/>
      <c r="FQ581" s="3"/>
      <c r="FR581" s="3"/>
      <c r="FS581" s="3"/>
      <c r="FT581" s="3"/>
      <c r="FU581" s="3"/>
      <c r="FV581" s="3"/>
      <c r="FW581" s="3"/>
      <c r="FX581" s="3"/>
      <c r="FY581" s="3"/>
      <c r="FZ581" s="3"/>
      <c r="GA581" s="3"/>
      <c r="GB581" s="3"/>
      <c r="GC581" s="3"/>
      <c r="GD581" s="3"/>
      <c r="GE581" s="3"/>
      <c r="GF581" s="3"/>
      <c r="GG581" s="3"/>
      <c r="GH581" s="3"/>
      <c r="GI581" s="3"/>
      <c r="GJ581" s="3"/>
      <c r="GK581" s="3"/>
      <c r="GL581" s="3"/>
      <c r="GM581" s="3"/>
      <c r="GN581" s="3"/>
      <c r="GO581" s="3"/>
      <c r="GP581" s="3"/>
      <c r="GQ581" s="3"/>
      <c r="GR581" s="3"/>
      <c r="GS581" s="3"/>
      <c r="GT581" s="3"/>
      <c r="GU581" s="3"/>
      <c r="GV581" s="3"/>
      <c r="GW581" s="3"/>
      <c r="GX581" s="3">
        <v>0</v>
      </c>
    </row>
    <row r="583" spans="1:245" x14ac:dyDescent="0.2">
      <c r="A583" s="4">
        <v>50</v>
      </c>
      <c r="B583" s="4">
        <v>0</v>
      </c>
      <c r="C583" s="4">
        <v>0</v>
      </c>
      <c r="D583" s="4">
        <v>1</v>
      </c>
      <c r="E583" s="4">
        <v>201</v>
      </c>
      <c r="F583" s="4">
        <f>ROUND(Source!O581,O583)</f>
        <v>944791</v>
      </c>
      <c r="G583" s="4" t="s">
        <v>84</v>
      </c>
      <c r="H583" s="4" t="s">
        <v>85</v>
      </c>
      <c r="I583" s="4"/>
      <c r="J583" s="4"/>
      <c r="K583" s="4">
        <v>201</v>
      </c>
      <c r="L583" s="4">
        <v>1</v>
      </c>
      <c r="M583" s="4">
        <v>3</v>
      </c>
      <c r="N583" s="4" t="s">
        <v>6</v>
      </c>
      <c r="O583" s="4">
        <v>0</v>
      </c>
      <c r="P583" s="4"/>
      <c r="Q583" s="4"/>
      <c r="R583" s="4"/>
      <c r="S583" s="4"/>
      <c r="T583" s="4"/>
      <c r="U583" s="4"/>
      <c r="V583" s="4"/>
      <c r="W583" s="4">
        <v>944791</v>
      </c>
      <c r="X583" s="4">
        <v>1</v>
      </c>
      <c r="Y583" s="4">
        <v>944791</v>
      </c>
      <c r="Z583" s="4"/>
      <c r="AA583" s="4"/>
      <c r="AB583" s="4"/>
    </row>
    <row r="584" spans="1:245" x14ac:dyDescent="0.2">
      <c r="A584" s="4">
        <v>50</v>
      </c>
      <c r="B584" s="4">
        <v>0</v>
      </c>
      <c r="C584" s="4">
        <v>0</v>
      </c>
      <c r="D584" s="4">
        <v>1</v>
      </c>
      <c r="E584" s="4">
        <v>202</v>
      </c>
      <c r="F584" s="4">
        <f>ROUND(Source!P581,O584)</f>
        <v>619097</v>
      </c>
      <c r="G584" s="4" t="s">
        <v>86</v>
      </c>
      <c r="H584" s="4" t="s">
        <v>87</v>
      </c>
      <c r="I584" s="4"/>
      <c r="J584" s="4"/>
      <c r="K584" s="4">
        <v>202</v>
      </c>
      <c r="L584" s="4">
        <v>2</v>
      </c>
      <c r="M584" s="4">
        <v>3</v>
      </c>
      <c r="N584" s="4" t="s">
        <v>6</v>
      </c>
      <c r="O584" s="4">
        <v>0</v>
      </c>
      <c r="P584" s="4"/>
      <c r="Q584" s="4"/>
      <c r="R584" s="4"/>
      <c r="S584" s="4"/>
      <c r="T584" s="4"/>
      <c r="U584" s="4"/>
      <c r="V584" s="4"/>
      <c r="W584" s="4">
        <v>619097</v>
      </c>
      <c r="X584" s="4">
        <v>1</v>
      </c>
      <c r="Y584" s="4">
        <v>619097</v>
      </c>
      <c r="Z584" s="4"/>
      <c r="AA584" s="4"/>
      <c r="AB584" s="4"/>
    </row>
    <row r="585" spans="1:245" x14ac:dyDescent="0.2">
      <c r="A585" s="4">
        <v>50</v>
      </c>
      <c r="B585" s="4">
        <v>0</v>
      </c>
      <c r="C585" s="4">
        <v>0</v>
      </c>
      <c r="D585" s="4">
        <v>1</v>
      </c>
      <c r="E585" s="4">
        <v>222</v>
      </c>
      <c r="F585" s="4">
        <f>ROUND(Source!AO581,O585)</f>
        <v>0</v>
      </c>
      <c r="G585" s="4" t="s">
        <v>88</v>
      </c>
      <c r="H585" s="4" t="s">
        <v>89</v>
      </c>
      <c r="I585" s="4"/>
      <c r="J585" s="4"/>
      <c r="K585" s="4">
        <v>222</v>
      </c>
      <c r="L585" s="4">
        <v>3</v>
      </c>
      <c r="M585" s="4">
        <v>3</v>
      </c>
      <c r="N585" s="4" t="s">
        <v>6</v>
      </c>
      <c r="O585" s="4">
        <v>0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45" x14ac:dyDescent="0.2">
      <c r="A586" s="4">
        <v>50</v>
      </c>
      <c r="B586" s="4">
        <v>0</v>
      </c>
      <c r="C586" s="4">
        <v>0</v>
      </c>
      <c r="D586" s="4">
        <v>1</v>
      </c>
      <c r="E586" s="4">
        <v>225</v>
      </c>
      <c r="F586" s="4">
        <f>ROUND(Source!AV581,O586)</f>
        <v>619097</v>
      </c>
      <c r="G586" s="4" t="s">
        <v>90</v>
      </c>
      <c r="H586" s="4" t="s">
        <v>91</v>
      </c>
      <c r="I586" s="4"/>
      <c r="J586" s="4"/>
      <c r="K586" s="4">
        <v>225</v>
      </c>
      <c r="L586" s="4">
        <v>4</v>
      </c>
      <c r="M586" s="4">
        <v>3</v>
      </c>
      <c r="N586" s="4" t="s">
        <v>6</v>
      </c>
      <c r="O586" s="4">
        <v>0</v>
      </c>
      <c r="P586" s="4"/>
      <c r="Q586" s="4"/>
      <c r="R586" s="4"/>
      <c r="S586" s="4"/>
      <c r="T586" s="4"/>
      <c r="U586" s="4"/>
      <c r="V586" s="4"/>
      <c r="W586" s="4">
        <v>619097</v>
      </c>
      <c r="X586" s="4">
        <v>1</v>
      </c>
      <c r="Y586" s="4">
        <v>619097</v>
      </c>
      <c r="Z586" s="4"/>
      <c r="AA586" s="4"/>
      <c r="AB586" s="4"/>
    </row>
    <row r="587" spans="1:245" x14ac:dyDescent="0.2">
      <c r="A587" s="4">
        <v>50</v>
      </c>
      <c r="B587" s="4">
        <v>0</v>
      </c>
      <c r="C587" s="4">
        <v>0</v>
      </c>
      <c r="D587" s="4">
        <v>1</v>
      </c>
      <c r="E587" s="4">
        <v>226</v>
      </c>
      <c r="F587" s="4">
        <f>ROUND(Source!AW581,O587)</f>
        <v>619097</v>
      </c>
      <c r="G587" s="4" t="s">
        <v>92</v>
      </c>
      <c r="H587" s="4" t="s">
        <v>93</v>
      </c>
      <c r="I587" s="4"/>
      <c r="J587" s="4"/>
      <c r="K587" s="4">
        <v>226</v>
      </c>
      <c r="L587" s="4">
        <v>5</v>
      </c>
      <c r="M587" s="4">
        <v>3</v>
      </c>
      <c r="N587" s="4" t="s">
        <v>6</v>
      </c>
      <c r="O587" s="4">
        <v>0</v>
      </c>
      <c r="P587" s="4"/>
      <c r="Q587" s="4"/>
      <c r="R587" s="4"/>
      <c r="S587" s="4"/>
      <c r="T587" s="4"/>
      <c r="U587" s="4"/>
      <c r="V587" s="4"/>
      <c r="W587" s="4">
        <v>619097</v>
      </c>
      <c r="X587" s="4">
        <v>1</v>
      </c>
      <c r="Y587" s="4">
        <v>619097</v>
      </c>
      <c r="Z587" s="4"/>
      <c r="AA587" s="4"/>
      <c r="AB587" s="4"/>
    </row>
    <row r="588" spans="1:245" x14ac:dyDescent="0.2">
      <c r="A588" s="4">
        <v>50</v>
      </c>
      <c r="B588" s="4">
        <v>0</v>
      </c>
      <c r="C588" s="4">
        <v>0</v>
      </c>
      <c r="D588" s="4">
        <v>1</v>
      </c>
      <c r="E588" s="4">
        <v>227</v>
      </c>
      <c r="F588" s="4">
        <f>ROUND(Source!AX581,O588)</f>
        <v>0</v>
      </c>
      <c r="G588" s="4" t="s">
        <v>94</v>
      </c>
      <c r="H588" s="4" t="s">
        <v>95</v>
      </c>
      <c r="I588" s="4"/>
      <c r="J588" s="4"/>
      <c r="K588" s="4">
        <v>227</v>
      </c>
      <c r="L588" s="4">
        <v>6</v>
      </c>
      <c r="M588" s="4">
        <v>3</v>
      </c>
      <c r="N588" s="4" t="s">
        <v>6</v>
      </c>
      <c r="O588" s="4">
        <v>0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45" x14ac:dyDescent="0.2">
      <c r="A589" s="4">
        <v>50</v>
      </c>
      <c r="B589" s="4">
        <v>0</v>
      </c>
      <c r="C589" s="4">
        <v>0</v>
      </c>
      <c r="D589" s="4">
        <v>1</v>
      </c>
      <c r="E589" s="4">
        <v>228</v>
      </c>
      <c r="F589" s="4">
        <f>ROUND(Source!AY581,O589)</f>
        <v>619097</v>
      </c>
      <c r="G589" s="4" t="s">
        <v>96</v>
      </c>
      <c r="H589" s="4" t="s">
        <v>97</v>
      </c>
      <c r="I589" s="4"/>
      <c r="J589" s="4"/>
      <c r="K589" s="4">
        <v>228</v>
      </c>
      <c r="L589" s="4">
        <v>7</v>
      </c>
      <c r="M589" s="4">
        <v>3</v>
      </c>
      <c r="N589" s="4" t="s">
        <v>6</v>
      </c>
      <c r="O589" s="4">
        <v>0</v>
      </c>
      <c r="P589" s="4"/>
      <c r="Q589" s="4"/>
      <c r="R589" s="4"/>
      <c r="S589" s="4"/>
      <c r="T589" s="4"/>
      <c r="U589" s="4"/>
      <c r="V589" s="4"/>
      <c r="W589" s="4">
        <v>619097</v>
      </c>
      <c r="X589" s="4">
        <v>1</v>
      </c>
      <c r="Y589" s="4">
        <v>619097</v>
      </c>
      <c r="Z589" s="4"/>
      <c r="AA589" s="4"/>
      <c r="AB589" s="4"/>
    </row>
    <row r="590" spans="1:245" x14ac:dyDescent="0.2">
      <c r="A590" s="4">
        <v>50</v>
      </c>
      <c r="B590" s="4">
        <v>0</v>
      </c>
      <c r="C590" s="4">
        <v>0</v>
      </c>
      <c r="D590" s="4">
        <v>1</v>
      </c>
      <c r="E590" s="4">
        <v>216</v>
      </c>
      <c r="F590" s="4">
        <f>ROUND(Source!AP581,O590)</f>
        <v>0</v>
      </c>
      <c r="G590" s="4" t="s">
        <v>98</v>
      </c>
      <c r="H590" s="4" t="s">
        <v>99</v>
      </c>
      <c r="I590" s="4"/>
      <c r="J590" s="4"/>
      <c r="K590" s="4">
        <v>216</v>
      </c>
      <c r="L590" s="4">
        <v>8</v>
      </c>
      <c r="M590" s="4">
        <v>3</v>
      </c>
      <c r="N590" s="4" t="s">
        <v>6</v>
      </c>
      <c r="O590" s="4">
        <v>0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45" x14ac:dyDescent="0.2">
      <c r="A591" s="4">
        <v>50</v>
      </c>
      <c r="B591" s="4">
        <v>0</v>
      </c>
      <c r="C591" s="4">
        <v>0</v>
      </c>
      <c r="D591" s="4">
        <v>1</v>
      </c>
      <c r="E591" s="4">
        <v>223</v>
      </c>
      <c r="F591" s="4">
        <f>ROUND(Source!AQ581,O591)</f>
        <v>0</v>
      </c>
      <c r="G591" s="4" t="s">
        <v>100</v>
      </c>
      <c r="H591" s="4" t="s">
        <v>101</v>
      </c>
      <c r="I591" s="4"/>
      <c r="J591" s="4"/>
      <c r="K591" s="4">
        <v>223</v>
      </c>
      <c r="L591" s="4">
        <v>9</v>
      </c>
      <c r="M591" s="4">
        <v>3</v>
      </c>
      <c r="N591" s="4" t="s">
        <v>6</v>
      </c>
      <c r="O591" s="4">
        <v>0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45" x14ac:dyDescent="0.2">
      <c r="A592" s="4">
        <v>50</v>
      </c>
      <c r="B592" s="4">
        <v>0</v>
      </c>
      <c r="C592" s="4">
        <v>0</v>
      </c>
      <c r="D592" s="4">
        <v>1</v>
      </c>
      <c r="E592" s="4">
        <v>229</v>
      </c>
      <c r="F592" s="4">
        <f>ROUND(Source!AZ581,O592)</f>
        <v>0</v>
      </c>
      <c r="G592" s="4" t="s">
        <v>102</v>
      </c>
      <c r="H592" s="4" t="s">
        <v>103</v>
      </c>
      <c r="I592" s="4"/>
      <c r="J592" s="4"/>
      <c r="K592" s="4">
        <v>229</v>
      </c>
      <c r="L592" s="4">
        <v>10</v>
      </c>
      <c r="M592" s="4">
        <v>3</v>
      </c>
      <c r="N592" s="4" t="s">
        <v>6</v>
      </c>
      <c r="O592" s="4">
        <v>0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203</v>
      </c>
      <c r="F593" s="4">
        <f>ROUND(Source!Q581,O593)</f>
        <v>20360</v>
      </c>
      <c r="G593" s="4" t="s">
        <v>104</v>
      </c>
      <c r="H593" s="4" t="s">
        <v>105</v>
      </c>
      <c r="I593" s="4"/>
      <c r="J593" s="4"/>
      <c r="K593" s="4">
        <v>203</v>
      </c>
      <c r="L593" s="4">
        <v>11</v>
      </c>
      <c r="M593" s="4">
        <v>3</v>
      </c>
      <c r="N593" s="4" t="s">
        <v>6</v>
      </c>
      <c r="O593" s="4">
        <v>0</v>
      </c>
      <c r="P593" s="4"/>
      <c r="Q593" s="4"/>
      <c r="R593" s="4"/>
      <c r="S593" s="4"/>
      <c r="T593" s="4"/>
      <c r="U593" s="4"/>
      <c r="V593" s="4"/>
      <c r="W593" s="4">
        <v>20360</v>
      </c>
      <c r="X593" s="4">
        <v>1</v>
      </c>
      <c r="Y593" s="4">
        <v>20360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231</v>
      </c>
      <c r="F594" s="4">
        <f>ROUND(Source!BB581,O594)</f>
        <v>0</v>
      </c>
      <c r="G594" s="4" t="s">
        <v>106</v>
      </c>
      <c r="H594" s="4" t="s">
        <v>107</v>
      </c>
      <c r="I594" s="4"/>
      <c r="J594" s="4"/>
      <c r="K594" s="4">
        <v>231</v>
      </c>
      <c r="L594" s="4">
        <v>12</v>
      </c>
      <c r="M594" s="4">
        <v>3</v>
      </c>
      <c r="N594" s="4" t="s">
        <v>6</v>
      </c>
      <c r="O594" s="4">
        <v>0</v>
      </c>
      <c r="P594" s="4"/>
      <c r="Q594" s="4"/>
      <c r="R594" s="4"/>
      <c r="S594" s="4"/>
      <c r="T594" s="4"/>
      <c r="U594" s="4"/>
      <c r="V594" s="4"/>
      <c r="W594" s="4">
        <v>0</v>
      </c>
      <c r="X594" s="4">
        <v>1</v>
      </c>
      <c r="Y594" s="4">
        <v>0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204</v>
      </c>
      <c r="F595" s="4">
        <f>ROUND(Source!R581,O595)</f>
        <v>12495</v>
      </c>
      <c r="G595" s="4" t="s">
        <v>108</v>
      </c>
      <c r="H595" s="4" t="s">
        <v>109</v>
      </c>
      <c r="I595" s="4"/>
      <c r="J595" s="4"/>
      <c r="K595" s="4">
        <v>204</v>
      </c>
      <c r="L595" s="4">
        <v>13</v>
      </c>
      <c r="M595" s="4">
        <v>3</v>
      </c>
      <c r="N595" s="4" t="s">
        <v>6</v>
      </c>
      <c r="O595" s="4">
        <v>0</v>
      </c>
      <c r="P595" s="4"/>
      <c r="Q595" s="4"/>
      <c r="R595" s="4"/>
      <c r="S595" s="4"/>
      <c r="T595" s="4"/>
      <c r="U595" s="4"/>
      <c r="V595" s="4"/>
      <c r="W595" s="4">
        <v>12495</v>
      </c>
      <c r="X595" s="4">
        <v>1</v>
      </c>
      <c r="Y595" s="4">
        <v>12495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205</v>
      </c>
      <c r="F596" s="4">
        <f>ROUND(Source!S581,O596)</f>
        <v>305334</v>
      </c>
      <c r="G596" s="4" t="s">
        <v>110</v>
      </c>
      <c r="H596" s="4" t="s">
        <v>111</v>
      </c>
      <c r="I596" s="4"/>
      <c r="J596" s="4"/>
      <c r="K596" s="4">
        <v>205</v>
      </c>
      <c r="L596" s="4">
        <v>14</v>
      </c>
      <c r="M596" s="4">
        <v>3</v>
      </c>
      <c r="N596" s="4" t="s">
        <v>6</v>
      </c>
      <c r="O596" s="4">
        <v>0</v>
      </c>
      <c r="P596" s="4"/>
      <c r="Q596" s="4"/>
      <c r="R596" s="4"/>
      <c r="S596" s="4"/>
      <c r="T596" s="4"/>
      <c r="U596" s="4"/>
      <c r="V596" s="4"/>
      <c r="W596" s="4">
        <v>305334</v>
      </c>
      <c r="X596" s="4">
        <v>1</v>
      </c>
      <c r="Y596" s="4">
        <v>305334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232</v>
      </c>
      <c r="F597" s="4">
        <f>ROUND(Source!BC581,O597)</f>
        <v>0</v>
      </c>
      <c r="G597" s="4" t="s">
        <v>112</v>
      </c>
      <c r="H597" s="4" t="s">
        <v>113</v>
      </c>
      <c r="I597" s="4"/>
      <c r="J597" s="4"/>
      <c r="K597" s="4">
        <v>232</v>
      </c>
      <c r="L597" s="4">
        <v>15</v>
      </c>
      <c r="M597" s="4">
        <v>3</v>
      </c>
      <c r="N597" s="4" t="s">
        <v>6</v>
      </c>
      <c r="O597" s="4">
        <v>0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214</v>
      </c>
      <c r="F598" s="4">
        <f>ROUND(Source!AS581,O598)</f>
        <v>1475459</v>
      </c>
      <c r="G598" s="4" t="s">
        <v>114</v>
      </c>
      <c r="H598" s="4" t="s">
        <v>115</v>
      </c>
      <c r="I598" s="4"/>
      <c r="J598" s="4"/>
      <c r="K598" s="4">
        <v>214</v>
      </c>
      <c r="L598" s="4">
        <v>16</v>
      </c>
      <c r="M598" s="4">
        <v>3</v>
      </c>
      <c r="N598" s="4" t="s">
        <v>6</v>
      </c>
      <c r="O598" s="4">
        <v>0</v>
      </c>
      <c r="P598" s="4"/>
      <c r="Q598" s="4"/>
      <c r="R598" s="4"/>
      <c r="S598" s="4"/>
      <c r="T598" s="4"/>
      <c r="U598" s="4"/>
      <c r="V598" s="4"/>
      <c r="W598" s="4">
        <v>1475459</v>
      </c>
      <c r="X598" s="4">
        <v>1</v>
      </c>
      <c r="Y598" s="4">
        <v>1475459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215</v>
      </c>
      <c r="F599" s="4">
        <f>ROUND(Source!AT581,O599)</f>
        <v>0</v>
      </c>
      <c r="G599" s="4" t="s">
        <v>116</v>
      </c>
      <c r="H599" s="4" t="s">
        <v>117</v>
      </c>
      <c r="I599" s="4"/>
      <c r="J599" s="4"/>
      <c r="K599" s="4">
        <v>215</v>
      </c>
      <c r="L599" s="4">
        <v>17</v>
      </c>
      <c r="M599" s="4">
        <v>3</v>
      </c>
      <c r="N599" s="4" t="s">
        <v>6</v>
      </c>
      <c r="O599" s="4">
        <v>0</v>
      </c>
      <c r="P599" s="4"/>
      <c r="Q599" s="4"/>
      <c r="R599" s="4"/>
      <c r="S599" s="4"/>
      <c r="T599" s="4"/>
      <c r="U599" s="4"/>
      <c r="V599" s="4"/>
      <c r="W599" s="4">
        <v>0</v>
      </c>
      <c r="X599" s="4">
        <v>1</v>
      </c>
      <c r="Y599" s="4">
        <v>0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217</v>
      </c>
      <c r="F600" s="4">
        <f>ROUND(Source!AU581,O600)</f>
        <v>0</v>
      </c>
      <c r="G600" s="4" t="s">
        <v>118</v>
      </c>
      <c r="H600" s="4" t="s">
        <v>119</v>
      </c>
      <c r="I600" s="4"/>
      <c r="J600" s="4"/>
      <c r="K600" s="4">
        <v>217</v>
      </c>
      <c r="L600" s="4">
        <v>18</v>
      </c>
      <c r="M600" s="4">
        <v>3</v>
      </c>
      <c r="N600" s="4" t="s">
        <v>6</v>
      </c>
      <c r="O600" s="4">
        <v>0</v>
      </c>
      <c r="P600" s="4"/>
      <c r="Q600" s="4"/>
      <c r="R600" s="4"/>
      <c r="S600" s="4"/>
      <c r="T600" s="4"/>
      <c r="U600" s="4"/>
      <c r="V600" s="4"/>
      <c r="W600" s="4">
        <v>0</v>
      </c>
      <c r="X600" s="4">
        <v>1</v>
      </c>
      <c r="Y600" s="4">
        <v>0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230</v>
      </c>
      <c r="F601" s="4">
        <f>ROUND(Source!BA581,O601)</f>
        <v>0</v>
      </c>
      <c r="G601" s="4" t="s">
        <v>120</v>
      </c>
      <c r="H601" s="4" t="s">
        <v>121</v>
      </c>
      <c r="I601" s="4"/>
      <c r="J601" s="4"/>
      <c r="K601" s="4">
        <v>230</v>
      </c>
      <c r="L601" s="4">
        <v>19</v>
      </c>
      <c r="M601" s="4">
        <v>3</v>
      </c>
      <c r="N601" s="4" t="s">
        <v>6</v>
      </c>
      <c r="O601" s="4">
        <v>0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206</v>
      </c>
      <c r="F602" s="4">
        <f>ROUND(Source!T581,O602)</f>
        <v>0</v>
      </c>
      <c r="G602" s="4" t="s">
        <v>122</v>
      </c>
      <c r="H602" s="4" t="s">
        <v>123</v>
      </c>
      <c r="I602" s="4"/>
      <c r="J602" s="4"/>
      <c r="K602" s="4">
        <v>206</v>
      </c>
      <c r="L602" s="4">
        <v>20</v>
      </c>
      <c r="M602" s="4">
        <v>3</v>
      </c>
      <c r="N602" s="4" t="s">
        <v>6</v>
      </c>
      <c r="O602" s="4">
        <v>0</v>
      </c>
      <c r="P602" s="4"/>
      <c r="Q602" s="4"/>
      <c r="R602" s="4"/>
      <c r="S602" s="4"/>
      <c r="T602" s="4"/>
      <c r="U602" s="4"/>
      <c r="V602" s="4"/>
      <c r="W602" s="4">
        <v>0</v>
      </c>
      <c r="X602" s="4">
        <v>1</v>
      </c>
      <c r="Y602" s="4">
        <v>0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207</v>
      </c>
      <c r="F603" s="4">
        <f>ROUND(Source!U581,O603)</f>
        <v>759.94754999999998</v>
      </c>
      <c r="G603" s="4" t="s">
        <v>124</v>
      </c>
      <c r="H603" s="4" t="s">
        <v>125</v>
      </c>
      <c r="I603" s="4"/>
      <c r="J603" s="4"/>
      <c r="K603" s="4">
        <v>207</v>
      </c>
      <c r="L603" s="4">
        <v>21</v>
      </c>
      <c r="M603" s="4">
        <v>3</v>
      </c>
      <c r="N603" s="4" t="s">
        <v>6</v>
      </c>
      <c r="O603" s="4">
        <v>7</v>
      </c>
      <c r="P603" s="4"/>
      <c r="Q603" s="4"/>
      <c r="R603" s="4"/>
      <c r="S603" s="4"/>
      <c r="T603" s="4"/>
      <c r="U603" s="4"/>
      <c r="V603" s="4"/>
      <c r="W603" s="4">
        <v>759.94754999999998</v>
      </c>
      <c r="X603" s="4">
        <v>1</v>
      </c>
      <c r="Y603" s="4">
        <v>759.94754999999998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208</v>
      </c>
      <c r="F604" s="4">
        <f>ROUND(Source!V581,O604)</f>
        <v>22.079550000000001</v>
      </c>
      <c r="G604" s="4" t="s">
        <v>126</v>
      </c>
      <c r="H604" s="4" t="s">
        <v>127</v>
      </c>
      <c r="I604" s="4"/>
      <c r="J604" s="4"/>
      <c r="K604" s="4">
        <v>208</v>
      </c>
      <c r="L604" s="4">
        <v>22</v>
      </c>
      <c r="M604" s="4">
        <v>3</v>
      </c>
      <c r="N604" s="4" t="s">
        <v>6</v>
      </c>
      <c r="O604" s="4">
        <v>7</v>
      </c>
      <c r="P604" s="4"/>
      <c r="Q604" s="4"/>
      <c r="R604" s="4"/>
      <c r="S604" s="4"/>
      <c r="T604" s="4"/>
      <c r="U604" s="4"/>
      <c r="V604" s="4"/>
      <c r="W604" s="4">
        <v>22.079550000000001</v>
      </c>
      <c r="X604" s="4">
        <v>1</v>
      </c>
      <c r="Y604" s="4">
        <v>22.079550000000001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209</v>
      </c>
      <c r="F605" s="4">
        <f>ROUND(Source!W581,O605)</f>
        <v>0</v>
      </c>
      <c r="G605" s="4" t="s">
        <v>128</v>
      </c>
      <c r="H605" s="4" t="s">
        <v>129</v>
      </c>
      <c r="I605" s="4"/>
      <c r="J605" s="4"/>
      <c r="K605" s="4">
        <v>209</v>
      </c>
      <c r="L605" s="4">
        <v>23</v>
      </c>
      <c r="M605" s="4">
        <v>3</v>
      </c>
      <c r="N605" s="4" t="s">
        <v>6</v>
      </c>
      <c r="O605" s="4">
        <v>0</v>
      </c>
      <c r="P605" s="4"/>
      <c r="Q605" s="4"/>
      <c r="R605" s="4"/>
      <c r="S605" s="4"/>
      <c r="T605" s="4"/>
      <c r="U605" s="4"/>
      <c r="V605" s="4"/>
      <c r="W605" s="4">
        <v>0</v>
      </c>
      <c r="X605" s="4">
        <v>1</v>
      </c>
      <c r="Y605" s="4">
        <v>0</v>
      </c>
      <c r="Z605" s="4"/>
      <c r="AA605" s="4"/>
      <c r="AB605" s="4"/>
    </row>
    <row r="606" spans="1:28" x14ac:dyDescent="0.2">
      <c r="A606" s="4">
        <v>50</v>
      </c>
      <c r="B606" s="4">
        <v>0</v>
      </c>
      <c r="C606" s="4">
        <v>0</v>
      </c>
      <c r="D606" s="4">
        <v>1</v>
      </c>
      <c r="E606" s="4">
        <v>233</v>
      </c>
      <c r="F606" s="4">
        <f>ROUND(Source!BD581,O606)</f>
        <v>0</v>
      </c>
      <c r="G606" s="4" t="s">
        <v>130</v>
      </c>
      <c r="H606" s="4" t="s">
        <v>131</v>
      </c>
      <c r="I606" s="4"/>
      <c r="J606" s="4"/>
      <c r="K606" s="4">
        <v>233</v>
      </c>
      <c r="L606" s="4">
        <v>24</v>
      </c>
      <c r="M606" s="4">
        <v>3</v>
      </c>
      <c r="N606" s="4" t="s">
        <v>6</v>
      </c>
      <c r="O606" s="4">
        <v>0</v>
      </c>
      <c r="P606" s="4"/>
      <c r="Q606" s="4"/>
      <c r="R606" s="4"/>
      <c r="S606" s="4"/>
      <c r="T606" s="4"/>
      <c r="U606" s="4"/>
      <c r="V606" s="4"/>
      <c r="W606" s="4">
        <v>0</v>
      </c>
      <c r="X606" s="4">
        <v>1</v>
      </c>
      <c r="Y606" s="4">
        <v>0</v>
      </c>
      <c r="Z606" s="4"/>
      <c r="AA606" s="4"/>
      <c r="AB606" s="4"/>
    </row>
    <row r="607" spans="1:28" x14ac:dyDescent="0.2">
      <c r="A607" s="4">
        <v>50</v>
      </c>
      <c r="B607" s="4">
        <v>0</v>
      </c>
      <c r="C607" s="4">
        <v>0</v>
      </c>
      <c r="D607" s="4">
        <v>1</v>
      </c>
      <c r="E607" s="4">
        <v>210</v>
      </c>
      <c r="F607" s="4">
        <f>ROUND(Source!X581,O607)</f>
        <v>336307</v>
      </c>
      <c r="G607" s="4" t="s">
        <v>132</v>
      </c>
      <c r="H607" s="4" t="s">
        <v>133</v>
      </c>
      <c r="I607" s="4"/>
      <c r="J607" s="4"/>
      <c r="K607" s="4">
        <v>210</v>
      </c>
      <c r="L607" s="4">
        <v>25</v>
      </c>
      <c r="M607" s="4">
        <v>3</v>
      </c>
      <c r="N607" s="4" t="s">
        <v>6</v>
      </c>
      <c r="O607" s="4">
        <v>0</v>
      </c>
      <c r="P607" s="4"/>
      <c r="Q607" s="4"/>
      <c r="R607" s="4"/>
      <c r="S607" s="4"/>
      <c r="T607" s="4"/>
      <c r="U607" s="4"/>
      <c r="V607" s="4"/>
      <c r="W607" s="4">
        <v>336307</v>
      </c>
      <c r="X607" s="4">
        <v>1</v>
      </c>
      <c r="Y607" s="4">
        <v>336307</v>
      </c>
      <c r="Z607" s="4"/>
      <c r="AA607" s="4"/>
      <c r="AB607" s="4"/>
    </row>
    <row r="608" spans="1:28" x14ac:dyDescent="0.2">
      <c r="A608" s="4">
        <v>50</v>
      </c>
      <c r="B608" s="4">
        <v>0</v>
      </c>
      <c r="C608" s="4">
        <v>0</v>
      </c>
      <c r="D608" s="4">
        <v>1</v>
      </c>
      <c r="E608" s="4">
        <v>211</v>
      </c>
      <c r="F608" s="4">
        <f>ROUND(Source!Y581,O608)</f>
        <v>194361</v>
      </c>
      <c r="G608" s="4" t="s">
        <v>134</v>
      </c>
      <c r="H608" s="4" t="s">
        <v>135</v>
      </c>
      <c r="I608" s="4"/>
      <c r="J608" s="4"/>
      <c r="K608" s="4">
        <v>211</v>
      </c>
      <c r="L608" s="4">
        <v>26</v>
      </c>
      <c r="M608" s="4">
        <v>3</v>
      </c>
      <c r="N608" s="4" t="s">
        <v>6</v>
      </c>
      <c r="O608" s="4">
        <v>0</v>
      </c>
      <c r="P608" s="4"/>
      <c r="Q608" s="4"/>
      <c r="R608" s="4"/>
      <c r="S608" s="4"/>
      <c r="T608" s="4"/>
      <c r="U608" s="4"/>
      <c r="V608" s="4"/>
      <c r="W608" s="4">
        <v>194361</v>
      </c>
      <c r="X608" s="4">
        <v>1</v>
      </c>
      <c r="Y608" s="4">
        <v>194361</v>
      </c>
      <c r="Z608" s="4"/>
      <c r="AA608" s="4"/>
      <c r="AB608" s="4"/>
    </row>
    <row r="609" spans="1:245" x14ac:dyDescent="0.2">
      <c r="A609" s="4">
        <v>50</v>
      </c>
      <c r="B609" s="4">
        <v>0</v>
      </c>
      <c r="C609" s="4">
        <v>0</v>
      </c>
      <c r="D609" s="4">
        <v>1</v>
      </c>
      <c r="E609" s="4">
        <v>224</v>
      </c>
      <c r="F609" s="4">
        <f>ROUND(Source!AR581,O609)</f>
        <v>1475459</v>
      </c>
      <c r="G609" s="4" t="s">
        <v>136</v>
      </c>
      <c r="H609" s="4" t="s">
        <v>137</v>
      </c>
      <c r="I609" s="4"/>
      <c r="J609" s="4"/>
      <c r="K609" s="4">
        <v>224</v>
      </c>
      <c r="L609" s="4">
        <v>27</v>
      </c>
      <c r="M609" s="4">
        <v>3</v>
      </c>
      <c r="N609" s="4" t="s">
        <v>6</v>
      </c>
      <c r="O609" s="4">
        <v>0</v>
      </c>
      <c r="P609" s="4"/>
      <c r="Q609" s="4"/>
      <c r="R609" s="4"/>
      <c r="S609" s="4"/>
      <c r="T609" s="4"/>
      <c r="U609" s="4"/>
      <c r="V609" s="4"/>
      <c r="W609" s="4">
        <v>1475459</v>
      </c>
      <c r="X609" s="4">
        <v>1</v>
      </c>
      <c r="Y609" s="4">
        <v>1475459</v>
      </c>
      <c r="Z609" s="4"/>
      <c r="AA609" s="4"/>
      <c r="AB609" s="4"/>
    </row>
    <row r="611" spans="1:245" x14ac:dyDescent="0.2">
      <c r="A611" s="1">
        <v>5</v>
      </c>
      <c r="B611" s="1">
        <v>1</v>
      </c>
      <c r="C611" s="1"/>
      <c r="D611" s="1">
        <f>ROW(A644)</f>
        <v>644</v>
      </c>
      <c r="E611" s="1"/>
      <c r="F611" s="1" t="s">
        <v>17</v>
      </c>
      <c r="G611" s="1" t="s">
        <v>391</v>
      </c>
      <c r="H611" s="1" t="s">
        <v>6</v>
      </c>
      <c r="I611" s="1">
        <v>0</v>
      </c>
      <c r="J611" s="1"/>
      <c r="K611" s="1">
        <v>0</v>
      </c>
      <c r="L611" s="1"/>
      <c r="M611" s="1" t="s">
        <v>6</v>
      </c>
      <c r="N611" s="1"/>
      <c r="O611" s="1"/>
      <c r="P611" s="1"/>
      <c r="Q611" s="1"/>
      <c r="R611" s="1"/>
      <c r="S611" s="1">
        <v>0</v>
      </c>
      <c r="T611" s="1"/>
      <c r="U611" s="1" t="s">
        <v>6</v>
      </c>
      <c r="V611" s="1">
        <v>0</v>
      </c>
      <c r="W611" s="1"/>
      <c r="X611" s="1"/>
      <c r="Y611" s="1"/>
      <c r="Z611" s="1"/>
      <c r="AA611" s="1"/>
      <c r="AB611" s="1" t="s">
        <v>6</v>
      </c>
      <c r="AC611" s="1" t="s">
        <v>6</v>
      </c>
      <c r="AD611" s="1" t="s">
        <v>6</v>
      </c>
      <c r="AE611" s="1" t="s">
        <v>6</v>
      </c>
      <c r="AF611" s="1" t="s">
        <v>6</v>
      </c>
      <c r="AG611" s="1" t="s">
        <v>6</v>
      </c>
      <c r="AH611" s="1"/>
      <c r="AI611" s="1"/>
      <c r="AJ611" s="1"/>
      <c r="AK611" s="1"/>
      <c r="AL611" s="1"/>
      <c r="AM611" s="1"/>
      <c r="AN611" s="1"/>
      <c r="AO611" s="1"/>
      <c r="AP611" s="1" t="s">
        <v>6</v>
      </c>
      <c r="AQ611" s="1" t="s">
        <v>6</v>
      </c>
      <c r="AR611" s="1" t="s">
        <v>6</v>
      </c>
      <c r="AS611" s="1"/>
      <c r="AT611" s="1"/>
      <c r="AU611" s="1"/>
      <c r="AV611" s="1"/>
      <c r="AW611" s="1"/>
      <c r="AX611" s="1"/>
      <c r="AY611" s="1"/>
      <c r="AZ611" s="1" t="s">
        <v>6</v>
      </c>
      <c r="BA611" s="1"/>
      <c r="BB611" s="1" t="s">
        <v>6</v>
      </c>
      <c r="BC611" s="1" t="s">
        <v>6</v>
      </c>
      <c r="BD611" s="1" t="s">
        <v>6</v>
      </c>
      <c r="BE611" s="1" t="s">
        <v>6</v>
      </c>
      <c r="BF611" s="1" t="s">
        <v>6</v>
      </c>
      <c r="BG611" s="1" t="s">
        <v>6</v>
      </c>
      <c r="BH611" s="1" t="s">
        <v>6</v>
      </c>
      <c r="BI611" s="1" t="s">
        <v>6</v>
      </c>
      <c r="BJ611" s="1" t="s">
        <v>6</v>
      </c>
      <c r="BK611" s="1" t="s">
        <v>6</v>
      </c>
      <c r="BL611" s="1" t="s">
        <v>6</v>
      </c>
      <c r="BM611" s="1" t="s">
        <v>6</v>
      </c>
      <c r="BN611" s="1" t="s">
        <v>6</v>
      </c>
      <c r="BO611" s="1" t="s">
        <v>6</v>
      </c>
      <c r="BP611" s="1" t="s">
        <v>6</v>
      </c>
      <c r="BQ611" s="1"/>
      <c r="BR611" s="1"/>
      <c r="BS611" s="1"/>
      <c r="BT611" s="1"/>
      <c r="BU611" s="1"/>
      <c r="BV611" s="1"/>
      <c r="BW611" s="1"/>
      <c r="BX611" s="1">
        <v>0</v>
      </c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>
        <v>0</v>
      </c>
    </row>
    <row r="613" spans="1:245" x14ac:dyDescent="0.2">
      <c r="A613" s="2">
        <v>52</v>
      </c>
      <c r="B613" s="2">
        <f t="shared" ref="B613:G613" si="511">B644</f>
        <v>1</v>
      </c>
      <c r="C613" s="2">
        <f t="shared" si="511"/>
        <v>5</v>
      </c>
      <c r="D613" s="2">
        <f t="shared" si="511"/>
        <v>611</v>
      </c>
      <c r="E613" s="2">
        <f t="shared" si="511"/>
        <v>0</v>
      </c>
      <c r="F613" s="2" t="str">
        <f t="shared" si="511"/>
        <v>Новый подраздел</v>
      </c>
      <c r="G613" s="2" t="str">
        <f t="shared" si="511"/>
        <v>Санузел (офисы)</v>
      </c>
      <c r="H613" s="2"/>
      <c r="I613" s="2"/>
      <c r="J613" s="2"/>
      <c r="K613" s="2"/>
      <c r="L613" s="2"/>
      <c r="M613" s="2"/>
      <c r="N613" s="2"/>
      <c r="O613" s="2">
        <f t="shared" ref="O613:AT613" si="512">O644</f>
        <v>46959</v>
      </c>
      <c r="P613" s="2">
        <f t="shared" si="512"/>
        <v>28360</v>
      </c>
      <c r="Q613" s="2">
        <f t="shared" si="512"/>
        <v>1544</v>
      </c>
      <c r="R613" s="2">
        <f t="shared" si="512"/>
        <v>558</v>
      </c>
      <c r="S613" s="2">
        <f t="shared" si="512"/>
        <v>17055</v>
      </c>
      <c r="T613" s="2">
        <f t="shared" si="512"/>
        <v>0</v>
      </c>
      <c r="U613" s="2">
        <f t="shared" si="512"/>
        <v>41.091329999999999</v>
      </c>
      <c r="V613" s="2">
        <f t="shared" si="512"/>
        <v>0.99890000000000001</v>
      </c>
      <c r="W613" s="2">
        <f t="shared" si="512"/>
        <v>0</v>
      </c>
      <c r="X613" s="2">
        <f t="shared" si="512"/>
        <v>18813</v>
      </c>
      <c r="Y613" s="2">
        <f t="shared" si="512"/>
        <v>10883</v>
      </c>
      <c r="Z613" s="2">
        <f t="shared" si="512"/>
        <v>0</v>
      </c>
      <c r="AA613" s="2">
        <f t="shared" si="512"/>
        <v>0</v>
      </c>
      <c r="AB613" s="2">
        <f t="shared" si="512"/>
        <v>46959</v>
      </c>
      <c r="AC613" s="2">
        <f t="shared" si="512"/>
        <v>28360</v>
      </c>
      <c r="AD613" s="2">
        <f t="shared" si="512"/>
        <v>1544</v>
      </c>
      <c r="AE613" s="2">
        <f t="shared" si="512"/>
        <v>558</v>
      </c>
      <c r="AF613" s="2">
        <f t="shared" si="512"/>
        <v>17055</v>
      </c>
      <c r="AG613" s="2">
        <f t="shared" si="512"/>
        <v>0</v>
      </c>
      <c r="AH613" s="2">
        <f t="shared" si="512"/>
        <v>41.091329999999999</v>
      </c>
      <c r="AI613" s="2">
        <f t="shared" si="512"/>
        <v>0.99890000000000001</v>
      </c>
      <c r="AJ613" s="2">
        <f t="shared" si="512"/>
        <v>0</v>
      </c>
      <c r="AK613" s="2">
        <f t="shared" si="512"/>
        <v>18813</v>
      </c>
      <c r="AL613" s="2">
        <f t="shared" si="512"/>
        <v>10883</v>
      </c>
      <c r="AM613" s="2">
        <f t="shared" si="512"/>
        <v>0</v>
      </c>
      <c r="AN613" s="2">
        <f t="shared" si="512"/>
        <v>0</v>
      </c>
      <c r="AO613" s="2">
        <f t="shared" si="512"/>
        <v>0</v>
      </c>
      <c r="AP613" s="2">
        <f t="shared" si="512"/>
        <v>0</v>
      </c>
      <c r="AQ613" s="2">
        <f t="shared" si="512"/>
        <v>0</v>
      </c>
      <c r="AR613" s="2">
        <f t="shared" si="512"/>
        <v>76655</v>
      </c>
      <c r="AS613" s="2">
        <f t="shared" si="512"/>
        <v>76655</v>
      </c>
      <c r="AT613" s="2">
        <f t="shared" si="512"/>
        <v>0</v>
      </c>
      <c r="AU613" s="2">
        <f t="shared" ref="AU613:BZ613" si="513">AU644</f>
        <v>0</v>
      </c>
      <c r="AV613" s="2">
        <f t="shared" si="513"/>
        <v>28360</v>
      </c>
      <c r="AW613" s="2">
        <f t="shared" si="513"/>
        <v>28360</v>
      </c>
      <c r="AX613" s="2">
        <f t="shared" si="513"/>
        <v>0</v>
      </c>
      <c r="AY613" s="2">
        <f t="shared" si="513"/>
        <v>28360</v>
      </c>
      <c r="AZ613" s="2">
        <f t="shared" si="513"/>
        <v>0</v>
      </c>
      <c r="BA613" s="2">
        <f t="shared" si="513"/>
        <v>0</v>
      </c>
      <c r="BB613" s="2">
        <f t="shared" si="513"/>
        <v>0</v>
      </c>
      <c r="BC613" s="2">
        <f t="shared" si="513"/>
        <v>0</v>
      </c>
      <c r="BD613" s="2">
        <f t="shared" si="513"/>
        <v>0</v>
      </c>
      <c r="BE613" s="2">
        <f t="shared" si="513"/>
        <v>0</v>
      </c>
      <c r="BF613" s="2">
        <f t="shared" si="513"/>
        <v>0</v>
      </c>
      <c r="BG613" s="2">
        <f t="shared" si="513"/>
        <v>0</v>
      </c>
      <c r="BH613" s="2">
        <f t="shared" si="513"/>
        <v>0</v>
      </c>
      <c r="BI613" s="2">
        <f t="shared" si="513"/>
        <v>0</v>
      </c>
      <c r="BJ613" s="2">
        <f t="shared" si="513"/>
        <v>0</v>
      </c>
      <c r="BK613" s="2">
        <f t="shared" si="513"/>
        <v>0</v>
      </c>
      <c r="BL613" s="2">
        <f t="shared" si="513"/>
        <v>0</v>
      </c>
      <c r="BM613" s="2">
        <f t="shared" si="513"/>
        <v>0</v>
      </c>
      <c r="BN613" s="2">
        <f t="shared" si="513"/>
        <v>0</v>
      </c>
      <c r="BO613" s="2">
        <f t="shared" si="513"/>
        <v>0</v>
      </c>
      <c r="BP613" s="2">
        <f t="shared" si="513"/>
        <v>0</v>
      </c>
      <c r="BQ613" s="2">
        <f t="shared" si="513"/>
        <v>0</v>
      </c>
      <c r="BR613" s="2">
        <f t="shared" si="513"/>
        <v>0</v>
      </c>
      <c r="BS613" s="2">
        <f t="shared" si="513"/>
        <v>0</v>
      </c>
      <c r="BT613" s="2">
        <f t="shared" si="513"/>
        <v>0</v>
      </c>
      <c r="BU613" s="2">
        <f t="shared" si="513"/>
        <v>0</v>
      </c>
      <c r="BV613" s="2">
        <f t="shared" si="513"/>
        <v>0</v>
      </c>
      <c r="BW613" s="2">
        <f t="shared" si="513"/>
        <v>0</v>
      </c>
      <c r="BX613" s="2">
        <f t="shared" si="513"/>
        <v>0</v>
      </c>
      <c r="BY613" s="2">
        <f t="shared" si="513"/>
        <v>0</v>
      </c>
      <c r="BZ613" s="2">
        <f t="shared" si="513"/>
        <v>0</v>
      </c>
      <c r="CA613" s="2">
        <f t="shared" ref="CA613:DF613" si="514">CA644</f>
        <v>76655</v>
      </c>
      <c r="CB613" s="2">
        <f t="shared" si="514"/>
        <v>76655</v>
      </c>
      <c r="CC613" s="2">
        <f t="shared" si="514"/>
        <v>0</v>
      </c>
      <c r="CD613" s="2">
        <f t="shared" si="514"/>
        <v>0</v>
      </c>
      <c r="CE613" s="2">
        <f t="shared" si="514"/>
        <v>28360</v>
      </c>
      <c r="CF613" s="2">
        <f t="shared" si="514"/>
        <v>28360</v>
      </c>
      <c r="CG613" s="2">
        <f t="shared" si="514"/>
        <v>0</v>
      </c>
      <c r="CH613" s="2">
        <f t="shared" si="514"/>
        <v>28360</v>
      </c>
      <c r="CI613" s="2">
        <f t="shared" si="514"/>
        <v>0</v>
      </c>
      <c r="CJ613" s="2">
        <f t="shared" si="514"/>
        <v>0</v>
      </c>
      <c r="CK613" s="2">
        <f t="shared" si="514"/>
        <v>0</v>
      </c>
      <c r="CL613" s="2">
        <f t="shared" si="514"/>
        <v>0</v>
      </c>
      <c r="CM613" s="2">
        <f t="shared" si="514"/>
        <v>0</v>
      </c>
      <c r="CN613" s="2">
        <f t="shared" si="514"/>
        <v>0</v>
      </c>
      <c r="CO613" s="2">
        <f t="shared" si="514"/>
        <v>0</v>
      </c>
      <c r="CP613" s="2">
        <f t="shared" si="514"/>
        <v>0</v>
      </c>
      <c r="CQ613" s="2">
        <f t="shared" si="514"/>
        <v>0</v>
      </c>
      <c r="CR613" s="2">
        <f t="shared" si="514"/>
        <v>0</v>
      </c>
      <c r="CS613" s="2">
        <f t="shared" si="514"/>
        <v>0</v>
      </c>
      <c r="CT613" s="2">
        <f t="shared" si="514"/>
        <v>0</v>
      </c>
      <c r="CU613" s="2">
        <f t="shared" si="514"/>
        <v>0</v>
      </c>
      <c r="CV613" s="2">
        <f t="shared" si="514"/>
        <v>0</v>
      </c>
      <c r="CW613" s="2">
        <f t="shared" si="514"/>
        <v>0</v>
      </c>
      <c r="CX613" s="2">
        <f t="shared" si="514"/>
        <v>0</v>
      </c>
      <c r="CY613" s="2">
        <f t="shared" si="514"/>
        <v>0</v>
      </c>
      <c r="CZ613" s="2">
        <f t="shared" si="514"/>
        <v>0</v>
      </c>
      <c r="DA613" s="2">
        <f t="shared" si="514"/>
        <v>0</v>
      </c>
      <c r="DB613" s="2">
        <f t="shared" si="514"/>
        <v>0</v>
      </c>
      <c r="DC613" s="2">
        <f t="shared" si="514"/>
        <v>0</v>
      </c>
      <c r="DD613" s="2">
        <f t="shared" si="514"/>
        <v>0</v>
      </c>
      <c r="DE613" s="2">
        <f t="shared" si="514"/>
        <v>0</v>
      </c>
      <c r="DF613" s="2">
        <f t="shared" si="514"/>
        <v>0</v>
      </c>
      <c r="DG613" s="3">
        <f t="shared" ref="DG613:EL613" si="515">DG644</f>
        <v>0</v>
      </c>
      <c r="DH613" s="3">
        <f t="shared" si="515"/>
        <v>0</v>
      </c>
      <c r="DI613" s="3">
        <f t="shared" si="515"/>
        <v>0</v>
      </c>
      <c r="DJ613" s="3">
        <f t="shared" si="515"/>
        <v>0</v>
      </c>
      <c r="DK613" s="3">
        <f t="shared" si="515"/>
        <v>0</v>
      </c>
      <c r="DL613" s="3">
        <f t="shared" si="515"/>
        <v>0</v>
      </c>
      <c r="DM613" s="3">
        <f t="shared" si="515"/>
        <v>0</v>
      </c>
      <c r="DN613" s="3">
        <f t="shared" si="515"/>
        <v>0</v>
      </c>
      <c r="DO613" s="3">
        <f t="shared" si="515"/>
        <v>0</v>
      </c>
      <c r="DP613" s="3">
        <f t="shared" si="515"/>
        <v>0</v>
      </c>
      <c r="DQ613" s="3">
        <f t="shared" si="515"/>
        <v>0</v>
      </c>
      <c r="DR613" s="3">
        <f t="shared" si="515"/>
        <v>0</v>
      </c>
      <c r="DS613" s="3">
        <f t="shared" si="515"/>
        <v>0</v>
      </c>
      <c r="DT613" s="3">
        <f t="shared" si="515"/>
        <v>0</v>
      </c>
      <c r="DU613" s="3">
        <f t="shared" si="515"/>
        <v>0</v>
      </c>
      <c r="DV613" s="3">
        <f t="shared" si="515"/>
        <v>0</v>
      </c>
      <c r="DW613" s="3">
        <f t="shared" si="515"/>
        <v>0</v>
      </c>
      <c r="DX613" s="3">
        <f t="shared" si="515"/>
        <v>0</v>
      </c>
      <c r="DY613" s="3">
        <f t="shared" si="515"/>
        <v>0</v>
      </c>
      <c r="DZ613" s="3">
        <f t="shared" si="515"/>
        <v>0</v>
      </c>
      <c r="EA613" s="3">
        <f t="shared" si="515"/>
        <v>0</v>
      </c>
      <c r="EB613" s="3">
        <f t="shared" si="515"/>
        <v>0</v>
      </c>
      <c r="EC613" s="3">
        <f t="shared" si="515"/>
        <v>0</v>
      </c>
      <c r="ED613" s="3">
        <f t="shared" si="515"/>
        <v>0</v>
      </c>
      <c r="EE613" s="3">
        <f t="shared" si="515"/>
        <v>0</v>
      </c>
      <c r="EF613" s="3">
        <f t="shared" si="515"/>
        <v>0</v>
      </c>
      <c r="EG613" s="3">
        <f t="shared" si="515"/>
        <v>0</v>
      </c>
      <c r="EH613" s="3">
        <f t="shared" si="515"/>
        <v>0</v>
      </c>
      <c r="EI613" s="3">
        <f t="shared" si="515"/>
        <v>0</v>
      </c>
      <c r="EJ613" s="3">
        <f t="shared" si="515"/>
        <v>0</v>
      </c>
      <c r="EK613" s="3">
        <f t="shared" si="515"/>
        <v>0</v>
      </c>
      <c r="EL613" s="3">
        <f t="shared" si="515"/>
        <v>0</v>
      </c>
      <c r="EM613" s="3">
        <f t="shared" ref="EM613:FR613" si="516">EM644</f>
        <v>0</v>
      </c>
      <c r="EN613" s="3">
        <f t="shared" si="516"/>
        <v>0</v>
      </c>
      <c r="EO613" s="3">
        <f t="shared" si="516"/>
        <v>0</v>
      </c>
      <c r="EP613" s="3">
        <f t="shared" si="516"/>
        <v>0</v>
      </c>
      <c r="EQ613" s="3">
        <f t="shared" si="516"/>
        <v>0</v>
      </c>
      <c r="ER613" s="3">
        <f t="shared" si="516"/>
        <v>0</v>
      </c>
      <c r="ES613" s="3">
        <f t="shared" si="516"/>
        <v>0</v>
      </c>
      <c r="ET613" s="3">
        <f t="shared" si="516"/>
        <v>0</v>
      </c>
      <c r="EU613" s="3">
        <f t="shared" si="516"/>
        <v>0</v>
      </c>
      <c r="EV613" s="3">
        <f t="shared" si="516"/>
        <v>0</v>
      </c>
      <c r="EW613" s="3">
        <f t="shared" si="516"/>
        <v>0</v>
      </c>
      <c r="EX613" s="3">
        <f t="shared" si="516"/>
        <v>0</v>
      </c>
      <c r="EY613" s="3">
        <f t="shared" si="516"/>
        <v>0</v>
      </c>
      <c r="EZ613" s="3">
        <f t="shared" si="516"/>
        <v>0</v>
      </c>
      <c r="FA613" s="3">
        <f t="shared" si="516"/>
        <v>0</v>
      </c>
      <c r="FB613" s="3">
        <f t="shared" si="516"/>
        <v>0</v>
      </c>
      <c r="FC613" s="3">
        <f t="shared" si="516"/>
        <v>0</v>
      </c>
      <c r="FD613" s="3">
        <f t="shared" si="516"/>
        <v>0</v>
      </c>
      <c r="FE613" s="3">
        <f t="shared" si="516"/>
        <v>0</v>
      </c>
      <c r="FF613" s="3">
        <f t="shared" si="516"/>
        <v>0</v>
      </c>
      <c r="FG613" s="3">
        <f t="shared" si="516"/>
        <v>0</v>
      </c>
      <c r="FH613" s="3">
        <f t="shared" si="516"/>
        <v>0</v>
      </c>
      <c r="FI613" s="3">
        <f t="shared" si="516"/>
        <v>0</v>
      </c>
      <c r="FJ613" s="3">
        <f t="shared" si="516"/>
        <v>0</v>
      </c>
      <c r="FK613" s="3">
        <f t="shared" si="516"/>
        <v>0</v>
      </c>
      <c r="FL613" s="3">
        <f t="shared" si="516"/>
        <v>0</v>
      </c>
      <c r="FM613" s="3">
        <f t="shared" si="516"/>
        <v>0</v>
      </c>
      <c r="FN613" s="3">
        <f t="shared" si="516"/>
        <v>0</v>
      </c>
      <c r="FO613" s="3">
        <f t="shared" si="516"/>
        <v>0</v>
      </c>
      <c r="FP613" s="3">
        <f t="shared" si="516"/>
        <v>0</v>
      </c>
      <c r="FQ613" s="3">
        <f t="shared" si="516"/>
        <v>0</v>
      </c>
      <c r="FR613" s="3">
        <f t="shared" si="516"/>
        <v>0</v>
      </c>
      <c r="FS613" s="3">
        <f t="shared" ref="FS613:GX613" si="517">FS644</f>
        <v>0</v>
      </c>
      <c r="FT613" s="3">
        <f t="shared" si="517"/>
        <v>0</v>
      </c>
      <c r="FU613" s="3">
        <f t="shared" si="517"/>
        <v>0</v>
      </c>
      <c r="FV613" s="3">
        <f t="shared" si="517"/>
        <v>0</v>
      </c>
      <c r="FW613" s="3">
        <f t="shared" si="517"/>
        <v>0</v>
      </c>
      <c r="FX613" s="3">
        <f t="shared" si="517"/>
        <v>0</v>
      </c>
      <c r="FY613" s="3">
        <f t="shared" si="517"/>
        <v>0</v>
      </c>
      <c r="FZ613" s="3">
        <f t="shared" si="517"/>
        <v>0</v>
      </c>
      <c r="GA613" s="3">
        <f t="shared" si="517"/>
        <v>0</v>
      </c>
      <c r="GB613" s="3">
        <f t="shared" si="517"/>
        <v>0</v>
      </c>
      <c r="GC613" s="3">
        <f t="shared" si="517"/>
        <v>0</v>
      </c>
      <c r="GD613" s="3">
        <f t="shared" si="517"/>
        <v>0</v>
      </c>
      <c r="GE613" s="3">
        <f t="shared" si="517"/>
        <v>0</v>
      </c>
      <c r="GF613" s="3">
        <f t="shared" si="517"/>
        <v>0</v>
      </c>
      <c r="GG613" s="3">
        <f t="shared" si="517"/>
        <v>0</v>
      </c>
      <c r="GH613" s="3">
        <f t="shared" si="517"/>
        <v>0</v>
      </c>
      <c r="GI613" s="3">
        <f t="shared" si="517"/>
        <v>0</v>
      </c>
      <c r="GJ613" s="3">
        <f t="shared" si="517"/>
        <v>0</v>
      </c>
      <c r="GK613" s="3">
        <f t="shared" si="517"/>
        <v>0</v>
      </c>
      <c r="GL613" s="3">
        <f t="shared" si="517"/>
        <v>0</v>
      </c>
      <c r="GM613" s="3">
        <f t="shared" si="517"/>
        <v>0</v>
      </c>
      <c r="GN613" s="3">
        <f t="shared" si="517"/>
        <v>0</v>
      </c>
      <c r="GO613" s="3">
        <f t="shared" si="517"/>
        <v>0</v>
      </c>
      <c r="GP613" s="3">
        <f t="shared" si="517"/>
        <v>0</v>
      </c>
      <c r="GQ613" s="3">
        <f t="shared" si="517"/>
        <v>0</v>
      </c>
      <c r="GR613" s="3">
        <f t="shared" si="517"/>
        <v>0</v>
      </c>
      <c r="GS613" s="3">
        <f t="shared" si="517"/>
        <v>0</v>
      </c>
      <c r="GT613" s="3">
        <f t="shared" si="517"/>
        <v>0</v>
      </c>
      <c r="GU613" s="3">
        <f t="shared" si="517"/>
        <v>0</v>
      </c>
      <c r="GV613" s="3">
        <f t="shared" si="517"/>
        <v>0</v>
      </c>
      <c r="GW613" s="3">
        <f t="shared" si="517"/>
        <v>0</v>
      </c>
      <c r="GX613" s="3">
        <f t="shared" si="517"/>
        <v>0</v>
      </c>
    </row>
    <row r="615" spans="1:245" x14ac:dyDescent="0.2">
      <c r="A615">
        <v>17</v>
      </c>
      <c r="B615">
        <v>1</v>
      </c>
      <c r="C615">
        <f>ROW(SmtRes!A417)</f>
        <v>417</v>
      </c>
      <c r="D615">
        <f>ROW(EtalonRes!A397)</f>
        <v>397</v>
      </c>
      <c r="E615" t="s">
        <v>392</v>
      </c>
      <c r="F615" t="s">
        <v>20</v>
      </c>
      <c r="G615" t="s">
        <v>21</v>
      </c>
      <c r="H615" t="s">
        <v>22</v>
      </c>
      <c r="I615">
        <v>0.183</v>
      </c>
      <c r="J615">
        <v>0</v>
      </c>
      <c r="K615">
        <v>0.183</v>
      </c>
      <c r="O615">
        <f t="shared" ref="O615:O642" si="518">ROUND(CP615,0)</f>
        <v>3892</v>
      </c>
      <c r="P615">
        <f t="shared" ref="P615:P642" si="519">ROUND(CQ615*I615,0)</f>
        <v>1258</v>
      </c>
      <c r="Q615">
        <f t="shared" ref="Q615:Q642" si="520">ROUND(CR615*I615,0)</f>
        <v>452</v>
      </c>
      <c r="R615">
        <f t="shared" ref="R615:R642" si="521">ROUND(CS615*I615,0)</f>
        <v>44</v>
      </c>
      <c r="S615">
        <f t="shared" ref="S615:S642" si="522">ROUND(CT615*I615,0)</f>
        <v>2182</v>
      </c>
      <c r="T615">
        <f t="shared" ref="T615:T642" si="523">ROUND(CU615*I615,0)</f>
        <v>0</v>
      </c>
      <c r="U615">
        <f t="shared" ref="U615:U642" si="524">ROUND(CV615*I615,7)</f>
        <v>4.4469000000000003</v>
      </c>
      <c r="V615">
        <f t="shared" ref="V615:V642" si="525">ROUND(CW615*I615,7)</f>
        <v>7.8689999999999996E-2</v>
      </c>
      <c r="W615">
        <f t="shared" ref="W615:W642" si="526">ROUND(CX615*I615,0)</f>
        <v>0</v>
      </c>
      <c r="X615">
        <f t="shared" ref="X615:X642" si="527">ROUND(CY615,0)</f>
        <v>2493</v>
      </c>
      <c r="Y615">
        <f t="shared" ref="Y615:Y642" si="528">ROUND(CZ615,0)</f>
        <v>1447</v>
      </c>
      <c r="AA615">
        <v>92810797</v>
      </c>
      <c r="AB615">
        <f t="shared" ref="AB615:AB642" si="529">ROUND((AC615+AD615+AF615),2)</f>
        <v>1116.02</v>
      </c>
      <c r="AC615">
        <f t="shared" ref="AC615:AC638" si="530">ROUND((ES615),2)</f>
        <v>692.97</v>
      </c>
      <c r="AD615">
        <f t="shared" ref="AD615:AD638" si="531">ROUND((((ET615)-(EU615))+AE615),2)</f>
        <v>157.21</v>
      </c>
      <c r="AE615">
        <f t="shared" ref="AE615:AE638" si="532">ROUND((EU615),2)</f>
        <v>5.33</v>
      </c>
      <c r="AF615">
        <f t="shared" ref="AF615:AF638" si="533">ROUND((EV615),2)</f>
        <v>265.83999999999997</v>
      </c>
      <c r="AG615">
        <f t="shared" ref="AG615:AG642" si="534">ROUND((AP615),2)</f>
        <v>0</v>
      </c>
      <c r="AH615">
        <f t="shared" ref="AH615:AH638" si="535">(EW615)</f>
        <v>24.3</v>
      </c>
      <c r="AI615">
        <f t="shared" ref="AI615:AI638" si="536">(EX615)</f>
        <v>0.43</v>
      </c>
      <c r="AJ615">
        <f t="shared" ref="AJ615:AJ642" si="537">(AS615)</f>
        <v>0</v>
      </c>
      <c r="AK615">
        <v>1116.02</v>
      </c>
      <c r="AL615">
        <v>692.97</v>
      </c>
      <c r="AM615">
        <v>157.21</v>
      </c>
      <c r="AN615">
        <v>5.33</v>
      </c>
      <c r="AO615">
        <v>265.83999999999997</v>
      </c>
      <c r="AP615">
        <v>0</v>
      </c>
      <c r="AQ615">
        <v>24.3</v>
      </c>
      <c r="AR615">
        <v>0.43</v>
      </c>
      <c r="AS615">
        <v>0</v>
      </c>
      <c r="AT615">
        <v>112</v>
      </c>
      <c r="AU615">
        <v>65</v>
      </c>
      <c r="AV615">
        <v>1</v>
      </c>
      <c r="AW615">
        <v>1</v>
      </c>
      <c r="AZ615">
        <v>1</v>
      </c>
      <c r="BA615">
        <v>44.85</v>
      </c>
      <c r="BB615">
        <v>15.72</v>
      </c>
      <c r="BC615">
        <v>9.92</v>
      </c>
      <c r="BD615" t="s">
        <v>6</v>
      </c>
      <c r="BE615" t="s">
        <v>6</v>
      </c>
      <c r="BF615" t="s">
        <v>6</v>
      </c>
      <c r="BG615" t="s">
        <v>6</v>
      </c>
      <c r="BH615">
        <v>0</v>
      </c>
      <c r="BI615">
        <v>1</v>
      </c>
      <c r="BJ615" t="s">
        <v>23</v>
      </c>
      <c r="BM615">
        <v>11001</v>
      </c>
      <c r="BN615">
        <v>0</v>
      </c>
      <c r="BO615" t="s">
        <v>6</v>
      </c>
      <c r="BP615">
        <v>0</v>
      </c>
      <c r="BQ615">
        <v>2</v>
      </c>
      <c r="BR615">
        <v>0</v>
      </c>
      <c r="BS615">
        <v>44.85</v>
      </c>
      <c r="BT615">
        <v>1</v>
      </c>
      <c r="BU615">
        <v>1</v>
      </c>
      <c r="BV615">
        <v>1</v>
      </c>
      <c r="BW615">
        <v>1</v>
      </c>
      <c r="BX615">
        <v>1</v>
      </c>
      <c r="BY615" t="s">
        <v>6</v>
      </c>
      <c r="BZ615">
        <v>112</v>
      </c>
      <c r="CA615">
        <v>65</v>
      </c>
      <c r="CB615" t="s">
        <v>6</v>
      </c>
      <c r="CE615">
        <v>0</v>
      </c>
      <c r="CF615">
        <v>0</v>
      </c>
      <c r="CG615">
        <v>0</v>
      </c>
      <c r="CM615">
        <v>0</v>
      </c>
      <c r="CN615" t="s">
        <v>6</v>
      </c>
      <c r="CO615">
        <v>0</v>
      </c>
      <c r="CP615">
        <f t="shared" ref="CP615:CP642" si="538">(P615+Q615+S615)</f>
        <v>3892</v>
      </c>
      <c r="CQ615">
        <f t="shared" ref="CQ615:CQ637" si="539">AC615*BC615</f>
        <v>6874.2624000000005</v>
      </c>
      <c r="CR615">
        <f t="shared" ref="CR615:CR637" si="540">AD615*BB615</f>
        <v>2471.3412000000003</v>
      </c>
      <c r="CS615">
        <f t="shared" ref="CS615:CS642" si="541">AE615*BS615</f>
        <v>239.0505</v>
      </c>
      <c r="CT615">
        <f t="shared" ref="CT615:CT642" si="542">AF615*BA615</f>
        <v>11922.923999999999</v>
      </c>
      <c r="CU615">
        <f t="shared" ref="CU615:CU642" si="543">AG615</f>
        <v>0</v>
      </c>
      <c r="CV615">
        <f t="shared" ref="CV615:CV642" si="544">AH615</f>
        <v>24.3</v>
      </c>
      <c r="CW615">
        <f t="shared" ref="CW615:CW642" si="545">AI615</f>
        <v>0.43</v>
      </c>
      <c r="CX615">
        <f t="shared" ref="CX615:CX642" si="546">AJ615</f>
        <v>0</v>
      </c>
      <c r="CY615">
        <f t="shared" ref="CY615:CY642" si="547">(((S615+R615)*AT615)/100)</f>
        <v>2493.12</v>
      </c>
      <c r="CZ615">
        <f t="shared" ref="CZ615:CZ642" si="548">(((S615+R615)*AU615)/100)</f>
        <v>1446.9</v>
      </c>
      <c r="DC615" t="s">
        <v>6</v>
      </c>
      <c r="DD615" t="s">
        <v>6</v>
      </c>
      <c r="DE615" t="s">
        <v>6</v>
      </c>
      <c r="DF615" t="s">
        <v>6</v>
      </c>
      <c r="DG615" t="s">
        <v>6</v>
      </c>
      <c r="DH615" t="s">
        <v>6</v>
      </c>
      <c r="DI615" t="s">
        <v>6</v>
      </c>
      <c r="DJ615" t="s">
        <v>6</v>
      </c>
      <c r="DK615" t="s">
        <v>6</v>
      </c>
      <c r="DL615" t="s">
        <v>6</v>
      </c>
      <c r="DM615" t="s">
        <v>6</v>
      </c>
      <c r="DN615">
        <v>0</v>
      </c>
      <c r="DO615">
        <v>0</v>
      </c>
      <c r="DP615">
        <v>1</v>
      </c>
      <c r="DQ615">
        <v>1</v>
      </c>
      <c r="DU615">
        <v>1005</v>
      </c>
      <c r="DV615" t="s">
        <v>22</v>
      </c>
      <c r="DW615" t="s">
        <v>22</v>
      </c>
      <c r="DX615">
        <v>100</v>
      </c>
      <c r="DZ615" t="s">
        <v>6</v>
      </c>
      <c r="EA615" t="s">
        <v>6</v>
      </c>
      <c r="EB615" t="s">
        <v>6</v>
      </c>
      <c r="EC615" t="s">
        <v>6</v>
      </c>
      <c r="EE615">
        <v>66434313</v>
      </c>
      <c r="EF615">
        <v>2</v>
      </c>
      <c r="EG615" t="s">
        <v>24</v>
      </c>
      <c r="EH615">
        <v>11</v>
      </c>
      <c r="EI615" t="s">
        <v>25</v>
      </c>
      <c r="EJ615">
        <v>1</v>
      </c>
      <c r="EK615">
        <v>11001</v>
      </c>
      <c r="EL615" t="s">
        <v>25</v>
      </c>
      <c r="EM615" t="s">
        <v>26</v>
      </c>
      <c r="EO615" t="s">
        <v>6</v>
      </c>
      <c r="EQ615">
        <v>1441792</v>
      </c>
      <c r="ER615">
        <v>1116.02</v>
      </c>
      <c r="ES615">
        <v>692.97</v>
      </c>
      <c r="ET615">
        <v>157.21</v>
      </c>
      <c r="EU615">
        <v>5.33</v>
      </c>
      <c r="EV615">
        <v>265.83999999999997</v>
      </c>
      <c r="EW615">
        <v>24.3</v>
      </c>
      <c r="EX615">
        <v>0.43</v>
      </c>
      <c r="EY615">
        <v>0</v>
      </c>
      <c r="FQ615">
        <v>0</v>
      </c>
      <c r="FR615">
        <v>0</v>
      </c>
      <c r="FS615">
        <v>0</v>
      </c>
      <c r="FX615">
        <v>112</v>
      </c>
      <c r="FY615">
        <v>65</v>
      </c>
      <c r="GA615" t="s">
        <v>6</v>
      </c>
      <c r="GD615">
        <v>1</v>
      </c>
      <c r="GF615">
        <v>1588179590</v>
      </c>
      <c r="GG615">
        <v>2</v>
      </c>
      <c r="GH615">
        <v>1</v>
      </c>
      <c r="GI615">
        <v>4</v>
      </c>
      <c r="GJ615">
        <v>0</v>
      </c>
      <c r="GK615">
        <v>0</v>
      </c>
      <c r="GL615">
        <f t="shared" ref="GL615:GL642" si="549">ROUND(IF(AND(BH615=3,BI615=3,FS615&lt;&gt;0),P615,0),0)</f>
        <v>0</v>
      </c>
      <c r="GM615">
        <f t="shared" ref="GM615:GM642" si="550">ROUND(O615+X615+Y615,0)+GX615</f>
        <v>7832</v>
      </c>
      <c r="GN615">
        <f t="shared" ref="GN615:GN642" si="551">IF(OR(BI615=0,BI615=1),GM615-GX615,0)</f>
        <v>7832</v>
      </c>
      <c r="GO615">
        <f t="shared" ref="GO615:GO642" si="552">IF(BI615=2,GM615-GX615,0)</f>
        <v>0</v>
      </c>
      <c r="GP615">
        <f t="shared" ref="GP615:GP642" si="553">IF(BI615=4,GM615-GX615,0)</f>
        <v>0</v>
      </c>
      <c r="GR615">
        <v>0</v>
      </c>
      <c r="GS615">
        <v>0</v>
      </c>
      <c r="GT615">
        <v>0</v>
      </c>
      <c r="GU615" t="s">
        <v>6</v>
      </c>
      <c r="GV615">
        <f t="shared" ref="GV615:GV638" si="554">ROUND((GT615),2)</f>
        <v>0</v>
      </c>
      <c r="GW615">
        <v>1</v>
      </c>
      <c r="GX615">
        <f t="shared" ref="GX615:GX642" si="555">ROUND(HC615*I615,0)</f>
        <v>0</v>
      </c>
      <c r="HA615">
        <v>0</v>
      </c>
      <c r="HB615">
        <v>0</v>
      </c>
      <c r="HC615">
        <f t="shared" ref="HC615:HC642" si="556">GV615*GW615</f>
        <v>0</v>
      </c>
      <c r="HE615" t="s">
        <v>6</v>
      </c>
      <c r="HF615" t="s">
        <v>6</v>
      </c>
      <c r="HM615" t="s">
        <v>6</v>
      </c>
      <c r="HN615" t="s">
        <v>27</v>
      </c>
      <c r="HO615" t="s">
        <v>28</v>
      </c>
      <c r="HP615" t="s">
        <v>25</v>
      </c>
      <c r="HQ615" t="s">
        <v>25</v>
      </c>
      <c r="HS615">
        <v>0</v>
      </c>
      <c r="IK615">
        <v>0</v>
      </c>
    </row>
    <row r="616" spans="1:245" x14ac:dyDescent="0.2">
      <c r="A616">
        <v>18</v>
      </c>
      <c r="B616">
        <v>1</v>
      </c>
      <c r="C616">
        <v>417</v>
      </c>
      <c r="E616" t="s">
        <v>393</v>
      </c>
      <c r="F616" t="s">
        <v>30</v>
      </c>
      <c r="G616" t="s">
        <v>31</v>
      </c>
      <c r="H616" t="str">
        <f>'1.Ведомость'!C226</f>
        <v>кг</v>
      </c>
      <c r="I616">
        <f>I615*J616</f>
        <v>54.9</v>
      </c>
      <c r="J616">
        <v>300</v>
      </c>
      <c r="K616">
        <v>300</v>
      </c>
      <c r="O616">
        <f t="shared" si="518"/>
        <v>2614</v>
      </c>
      <c r="P616">
        <f t="shared" si="519"/>
        <v>2614</v>
      </c>
      <c r="Q616">
        <f t="shared" si="520"/>
        <v>0</v>
      </c>
      <c r="R616">
        <f t="shared" si="521"/>
        <v>0</v>
      </c>
      <c r="S616">
        <f t="shared" si="522"/>
        <v>0</v>
      </c>
      <c r="T616">
        <f t="shared" si="523"/>
        <v>0</v>
      </c>
      <c r="U616">
        <f t="shared" si="524"/>
        <v>0</v>
      </c>
      <c r="V616">
        <f t="shared" si="525"/>
        <v>0</v>
      </c>
      <c r="W616">
        <f t="shared" si="526"/>
        <v>0</v>
      </c>
      <c r="X616">
        <f t="shared" si="527"/>
        <v>0</v>
      </c>
      <c r="Y616">
        <f t="shared" si="528"/>
        <v>0</v>
      </c>
      <c r="AA616">
        <v>92810797</v>
      </c>
      <c r="AB616">
        <f t="shared" si="529"/>
        <v>4.8</v>
      </c>
      <c r="AC616">
        <f t="shared" si="530"/>
        <v>4.8</v>
      </c>
      <c r="AD616">
        <f t="shared" si="531"/>
        <v>0</v>
      </c>
      <c r="AE616">
        <f t="shared" si="532"/>
        <v>0</v>
      </c>
      <c r="AF616">
        <f t="shared" si="533"/>
        <v>0</v>
      </c>
      <c r="AG616">
        <f t="shared" si="534"/>
        <v>0</v>
      </c>
      <c r="AH616">
        <f t="shared" si="535"/>
        <v>0</v>
      </c>
      <c r="AI616">
        <f t="shared" si="536"/>
        <v>0</v>
      </c>
      <c r="AJ616">
        <f t="shared" si="537"/>
        <v>0</v>
      </c>
      <c r="AK616">
        <v>4.8</v>
      </c>
      <c r="AL616">
        <v>4.8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  <c r="AS616">
        <v>0</v>
      </c>
      <c r="AT616">
        <v>112</v>
      </c>
      <c r="AU616">
        <v>65</v>
      </c>
      <c r="AV616">
        <v>1</v>
      </c>
      <c r="AW616">
        <v>1</v>
      </c>
      <c r="AZ616">
        <v>1</v>
      </c>
      <c r="BA616">
        <v>1</v>
      </c>
      <c r="BB616">
        <v>1</v>
      </c>
      <c r="BC616">
        <v>9.92</v>
      </c>
      <c r="BD616" t="s">
        <v>6</v>
      </c>
      <c r="BE616" t="s">
        <v>6</v>
      </c>
      <c r="BF616" t="s">
        <v>6</v>
      </c>
      <c r="BG616" t="s">
        <v>6</v>
      </c>
      <c r="BH616">
        <v>3</v>
      </c>
      <c r="BI616">
        <v>1</v>
      </c>
      <c r="BJ616" t="s">
        <v>33</v>
      </c>
      <c r="BM616">
        <v>11001</v>
      </c>
      <c r="BN616">
        <v>0</v>
      </c>
      <c r="BO616" t="s">
        <v>6</v>
      </c>
      <c r="BP616">
        <v>0</v>
      </c>
      <c r="BQ616">
        <v>2</v>
      </c>
      <c r="BR616">
        <v>0</v>
      </c>
      <c r="BS616">
        <v>1</v>
      </c>
      <c r="BT616">
        <v>1</v>
      </c>
      <c r="BU616">
        <v>1</v>
      </c>
      <c r="BV616">
        <v>1</v>
      </c>
      <c r="BW616">
        <v>1</v>
      </c>
      <c r="BX616">
        <v>1</v>
      </c>
      <c r="BY616" t="s">
        <v>6</v>
      </c>
      <c r="BZ616">
        <v>112</v>
      </c>
      <c r="CA616">
        <v>65</v>
      </c>
      <c r="CB616" t="s">
        <v>6</v>
      </c>
      <c r="CE616">
        <v>0</v>
      </c>
      <c r="CF616">
        <v>0</v>
      </c>
      <c r="CG616">
        <v>0</v>
      </c>
      <c r="CM616">
        <v>0</v>
      </c>
      <c r="CN616" t="s">
        <v>6</v>
      </c>
      <c r="CO616">
        <v>0</v>
      </c>
      <c r="CP616">
        <f t="shared" si="538"/>
        <v>2614</v>
      </c>
      <c r="CQ616">
        <f t="shared" si="539"/>
        <v>47.616</v>
      </c>
      <c r="CR616">
        <f t="shared" si="540"/>
        <v>0</v>
      </c>
      <c r="CS616">
        <f t="shared" si="541"/>
        <v>0</v>
      </c>
      <c r="CT616">
        <f t="shared" si="542"/>
        <v>0</v>
      </c>
      <c r="CU616">
        <f t="shared" si="543"/>
        <v>0</v>
      </c>
      <c r="CV616">
        <f t="shared" si="544"/>
        <v>0</v>
      </c>
      <c r="CW616">
        <f t="shared" si="545"/>
        <v>0</v>
      </c>
      <c r="CX616">
        <f t="shared" si="546"/>
        <v>0</v>
      </c>
      <c r="CY616">
        <f t="shared" si="547"/>
        <v>0</v>
      </c>
      <c r="CZ616">
        <f t="shared" si="548"/>
        <v>0</v>
      </c>
      <c r="DC616" t="s">
        <v>6</v>
      </c>
      <c r="DD616" t="s">
        <v>6</v>
      </c>
      <c r="DE616" t="s">
        <v>6</v>
      </c>
      <c r="DF616" t="s">
        <v>6</v>
      </c>
      <c r="DG616" t="s">
        <v>6</v>
      </c>
      <c r="DH616" t="s">
        <v>6</v>
      </c>
      <c r="DI616" t="s">
        <v>6</v>
      </c>
      <c r="DJ616" t="s">
        <v>6</v>
      </c>
      <c r="DK616" t="s">
        <v>6</v>
      </c>
      <c r="DL616" t="s">
        <v>6</v>
      </c>
      <c r="DM616" t="s">
        <v>6</v>
      </c>
      <c r="DN616">
        <v>0</v>
      </c>
      <c r="DO616">
        <v>0</v>
      </c>
      <c r="DP616">
        <v>1</v>
      </c>
      <c r="DQ616">
        <v>1</v>
      </c>
      <c r="DU616">
        <v>1009</v>
      </c>
      <c r="DV616" t="s">
        <v>32</v>
      </c>
      <c r="DW616" t="s">
        <v>32</v>
      </c>
      <c r="DX616">
        <v>1</v>
      </c>
      <c r="DZ616" t="s">
        <v>6</v>
      </c>
      <c r="EA616" t="s">
        <v>6</v>
      </c>
      <c r="EB616" t="s">
        <v>6</v>
      </c>
      <c r="EC616" t="s">
        <v>6</v>
      </c>
      <c r="EE616">
        <v>66434313</v>
      </c>
      <c r="EF616">
        <v>2</v>
      </c>
      <c r="EG616" t="s">
        <v>24</v>
      </c>
      <c r="EH616">
        <v>11</v>
      </c>
      <c r="EI616" t="s">
        <v>25</v>
      </c>
      <c r="EJ616">
        <v>1</v>
      </c>
      <c r="EK616">
        <v>11001</v>
      </c>
      <c r="EL616" t="s">
        <v>25</v>
      </c>
      <c r="EM616" t="s">
        <v>26</v>
      </c>
      <c r="EO616" t="s">
        <v>6</v>
      </c>
      <c r="EQ616">
        <v>0</v>
      </c>
      <c r="ER616">
        <v>4.8</v>
      </c>
      <c r="ES616">
        <v>4.8</v>
      </c>
      <c r="ET616">
        <v>0</v>
      </c>
      <c r="EU616">
        <v>0</v>
      </c>
      <c r="EV616">
        <v>0</v>
      </c>
      <c r="EW616">
        <v>0</v>
      </c>
      <c r="EX616">
        <v>0</v>
      </c>
      <c r="FQ616">
        <v>0</v>
      </c>
      <c r="FR616">
        <v>0</v>
      </c>
      <c r="FS616">
        <v>0</v>
      </c>
      <c r="FX616">
        <v>112</v>
      </c>
      <c r="FY616">
        <v>65</v>
      </c>
      <c r="GA616" t="s">
        <v>6</v>
      </c>
      <c r="GD616">
        <v>1</v>
      </c>
      <c r="GF616">
        <v>1011167318</v>
      </c>
      <c r="GG616">
        <v>2</v>
      </c>
      <c r="GH616">
        <v>1</v>
      </c>
      <c r="GI616">
        <v>4</v>
      </c>
      <c r="GJ616">
        <v>0</v>
      </c>
      <c r="GK616">
        <v>0</v>
      </c>
      <c r="GL616">
        <f t="shared" si="549"/>
        <v>0</v>
      </c>
      <c r="GM616">
        <f t="shared" si="550"/>
        <v>2614</v>
      </c>
      <c r="GN616">
        <f t="shared" si="551"/>
        <v>2614</v>
      </c>
      <c r="GO616">
        <f t="shared" si="552"/>
        <v>0</v>
      </c>
      <c r="GP616">
        <f t="shared" si="553"/>
        <v>0</v>
      </c>
      <c r="GR616">
        <v>0</v>
      </c>
      <c r="GS616">
        <v>0</v>
      </c>
      <c r="GT616">
        <v>0</v>
      </c>
      <c r="GU616" t="s">
        <v>6</v>
      </c>
      <c r="GV616">
        <f t="shared" si="554"/>
        <v>0</v>
      </c>
      <c r="GW616">
        <v>1</v>
      </c>
      <c r="GX616">
        <f t="shared" si="555"/>
        <v>0</v>
      </c>
      <c r="HA616">
        <v>0</v>
      </c>
      <c r="HB616">
        <v>0</v>
      </c>
      <c r="HC616">
        <f t="shared" si="556"/>
        <v>0</v>
      </c>
      <c r="HE616" t="s">
        <v>6</v>
      </c>
      <c r="HF616" t="s">
        <v>6</v>
      </c>
      <c r="HM616" t="s">
        <v>6</v>
      </c>
      <c r="HN616" t="s">
        <v>27</v>
      </c>
      <c r="HO616" t="s">
        <v>28</v>
      </c>
      <c r="HP616" t="s">
        <v>25</v>
      </c>
      <c r="HQ616" t="s">
        <v>25</v>
      </c>
      <c r="HS616">
        <v>0</v>
      </c>
      <c r="IK616">
        <v>0</v>
      </c>
    </row>
    <row r="617" spans="1:245" x14ac:dyDescent="0.2">
      <c r="A617">
        <v>18</v>
      </c>
      <c r="B617">
        <v>1</v>
      </c>
      <c r="C617">
        <v>411</v>
      </c>
      <c r="E617" t="s">
        <v>394</v>
      </c>
      <c r="F617" t="s">
        <v>35</v>
      </c>
      <c r="G617" t="s">
        <v>36</v>
      </c>
      <c r="H617" t="str">
        <f>'1.Ведомость'!C227</f>
        <v>т</v>
      </c>
      <c r="I617">
        <f>I615*J617</f>
        <v>-1.464E-3</v>
      </c>
      <c r="J617">
        <v>-8.0000000000000002E-3</v>
      </c>
      <c r="K617">
        <v>-8.0000000000000002E-3</v>
      </c>
      <c r="O617">
        <f t="shared" si="518"/>
        <v>-17</v>
      </c>
      <c r="P617">
        <f t="shared" si="519"/>
        <v>-17</v>
      </c>
      <c r="Q617">
        <f t="shared" si="520"/>
        <v>0</v>
      </c>
      <c r="R617">
        <f t="shared" si="521"/>
        <v>0</v>
      </c>
      <c r="S617">
        <f t="shared" si="522"/>
        <v>0</v>
      </c>
      <c r="T617">
        <f t="shared" si="523"/>
        <v>0</v>
      </c>
      <c r="U617">
        <f t="shared" si="524"/>
        <v>0</v>
      </c>
      <c r="V617">
        <f t="shared" si="525"/>
        <v>0</v>
      </c>
      <c r="W617">
        <f t="shared" si="526"/>
        <v>0</v>
      </c>
      <c r="X617">
        <f t="shared" si="527"/>
        <v>0</v>
      </c>
      <c r="Y617">
        <f t="shared" si="528"/>
        <v>0</v>
      </c>
      <c r="AA617">
        <v>92810797</v>
      </c>
      <c r="AB617">
        <f t="shared" si="529"/>
        <v>1160</v>
      </c>
      <c r="AC617">
        <f t="shared" si="530"/>
        <v>1160</v>
      </c>
      <c r="AD617">
        <f t="shared" si="531"/>
        <v>0</v>
      </c>
      <c r="AE617">
        <f t="shared" si="532"/>
        <v>0</v>
      </c>
      <c r="AF617">
        <f t="shared" si="533"/>
        <v>0</v>
      </c>
      <c r="AG617">
        <f t="shared" si="534"/>
        <v>0</v>
      </c>
      <c r="AH617">
        <f t="shared" si="535"/>
        <v>0</v>
      </c>
      <c r="AI617">
        <f t="shared" si="536"/>
        <v>0</v>
      </c>
      <c r="AJ617">
        <f t="shared" si="537"/>
        <v>0</v>
      </c>
      <c r="AK617">
        <v>1160</v>
      </c>
      <c r="AL617">
        <v>1160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  <c r="AS617">
        <v>0</v>
      </c>
      <c r="AT617">
        <v>112</v>
      </c>
      <c r="AU617">
        <v>65</v>
      </c>
      <c r="AV617">
        <v>1</v>
      </c>
      <c r="AW617">
        <v>1</v>
      </c>
      <c r="AZ617">
        <v>1</v>
      </c>
      <c r="BA617">
        <v>1</v>
      </c>
      <c r="BB617">
        <v>1</v>
      </c>
      <c r="BC617">
        <v>9.92</v>
      </c>
      <c r="BD617" t="s">
        <v>6</v>
      </c>
      <c r="BE617" t="s">
        <v>6</v>
      </c>
      <c r="BF617" t="s">
        <v>6</v>
      </c>
      <c r="BG617" t="s">
        <v>6</v>
      </c>
      <c r="BH617">
        <v>3</v>
      </c>
      <c r="BI617">
        <v>1</v>
      </c>
      <c r="BJ617" t="s">
        <v>38</v>
      </c>
      <c r="BM617">
        <v>11001</v>
      </c>
      <c r="BN617">
        <v>0</v>
      </c>
      <c r="BO617" t="s">
        <v>6</v>
      </c>
      <c r="BP617">
        <v>0</v>
      </c>
      <c r="BQ617">
        <v>2</v>
      </c>
      <c r="BR617">
        <v>1</v>
      </c>
      <c r="BS617">
        <v>1</v>
      </c>
      <c r="BT617">
        <v>1</v>
      </c>
      <c r="BU617">
        <v>1</v>
      </c>
      <c r="BV617">
        <v>1</v>
      </c>
      <c r="BW617">
        <v>1</v>
      </c>
      <c r="BX617">
        <v>1</v>
      </c>
      <c r="BY617" t="s">
        <v>6</v>
      </c>
      <c r="BZ617">
        <v>112</v>
      </c>
      <c r="CA617">
        <v>65</v>
      </c>
      <c r="CB617" t="s">
        <v>6</v>
      </c>
      <c r="CE617">
        <v>0</v>
      </c>
      <c r="CF617">
        <v>0</v>
      </c>
      <c r="CG617">
        <v>0</v>
      </c>
      <c r="CM617">
        <v>0</v>
      </c>
      <c r="CN617" t="s">
        <v>6</v>
      </c>
      <c r="CO617">
        <v>0</v>
      </c>
      <c r="CP617">
        <f t="shared" si="538"/>
        <v>-17</v>
      </c>
      <c r="CQ617">
        <f t="shared" si="539"/>
        <v>11507.2</v>
      </c>
      <c r="CR617">
        <f t="shared" si="540"/>
        <v>0</v>
      </c>
      <c r="CS617">
        <f t="shared" si="541"/>
        <v>0</v>
      </c>
      <c r="CT617">
        <f t="shared" si="542"/>
        <v>0</v>
      </c>
      <c r="CU617">
        <f t="shared" si="543"/>
        <v>0</v>
      </c>
      <c r="CV617">
        <f t="shared" si="544"/>
        <v>0</v>
      </c>
      <c r="CW617">
        <f t="shared" si="545"/>
        <v>0</v>
      </c>
      <c r="CX617">
        <f t="shared" si="546"/>
        <v>0</v>
      </c>
      <c r="CY617">
        <f t="shared" si="547"/>
        <v>0</v>
      </c>
      <c r="CZ617">
        <f t="shared" si="548"/>
        <v>0</v>
      </c>
      <c r="DC617" t="s">
        <v>6</v>
      </c>
      <c r="DD617" t="s">
        <v>6</v>
      </c>
      <c r="DE617" t="s">
        <v>6</v>
      </c>
      <c r="DF617" t="s">
        <v>6</v>
      </c>
      <c r="DG617" t="s">
        <v>6</v>
      </c>
      <c r="DH617" t="s">
        <v>6</v>
      </c>
      <c r="DI617" t="s">
        <v>6</v>
      </c>
      <c r="DJ617" t="s">
        <v>6</v>
      </c>
      <c r="DK617" t="s">
        <v>6</v>
      </c>
      <c r="DL617" t="s">
        <v>6</v>
      </c>
      <c r="DM617" t="s">
        <v>6</v>
      </c>
      <c r="DN617">
        <v>0</v>
      </c>
      <c r="DO617">
        <v>0</v>
      </c>
      <c r="DP617">
        <v>1</v>
      </c>
      <c r="DQ617">
        <v>1</v>
      </c>
      <c r="DU617">
        <v>1009</v>
      </c>
      <c r="DV617" t="s">
        <v>37</v>
      </c>
      <c r="DW617" t="s">
        <v>37</v>
      </c>
      <c r="DX617">
        <v>1000</v>
      </c>
      <c r="DZ617" t="s">
        <v>6</v>
      </c>
      <c r="EA617" t="s">
        <v>6</v>
      </c>
      <c r="EB617" t="s">
        <v>6</v>
      </c>
      <c r="EC617" t="s">
        <v>6</v>
      </c>
      <c r="EE617">
        <v>66434313</v>
      </c>
      <c r="EF617">
        <v>2</v>
      </c>
      <c r="EG617" t="s">
        <v>24</v>
      </c>
      <c r="EH617">
        <v>11</v>
      </c>
      <c r="EI617" t="s">
        <v>25</v>
      </c>
      <c r="EJ617">
        <v>1</v>
      </c>
      <c r="EK617">
        <v>11001</v>
      </c>
      <c r="EL617" t="s">
        <v>25</v>
      </c>
      <c r="EM617" t="s">
        <v>26</v>
      </c>
      <c r="EO617" t="s">
        <v>6</v>
      </c>
      <c r="EQ617">
        <v>32768</v>
      </c>
      <c r="ER617">
        <v>1160</v>
      </c>
      <c r="ES617">
        <v>1160</v>
      </c>
      <c r="ET617">
        <v>0</v>
      </c>
      <c r="EU617">
        <v>0</v>
      </c>
      <c r="EV617">
        <v>0</v>
      </c>
      <c r="EW617">
        <v>0</v>
      </c>
      <c r="EX617">
        <v>0</v>
      </c>
      <c r="FQ617">
        <v>0</v>
      </c>
      <c r="FR617">
        <v>0</v>
      </c>
      <c r="FS617">
        <v>0</v>
      </c>
      <c r="FX617">
        <v>112</v>
      </c>
      <c r="FY617">
        <v>65</v>
      </c>
      <c r="GA617" t="s">
        <v>6</v>
      </c>
      <c r="GD617">
        <v>1</v>
      </c>
      <c r="GF617">
        <v>2020925387</v>
      </c>
      <c r="GG617">
        <v>2</v>
      </c>
      <c r="GH617">
        <v>1</v>
      </c>
      <c r="GI617">
        <v>4</v>
      </c>
      <c r="GJ617">
        <v>0</v>
      </c>
      <c r="GK617">
        <v>0</v>
      </c>
      <c r="GL617">
        <f t="shared" si="549"/>
        <v>0</v>
      </c>
      <c r="GM617">
        <f t="shared" si="550"/>
        <v>-17</v>
      </c>
      <c r="GN617">
        <f t="shared" si="551"/>
        <v>-17</v>
      </c>
      <c r="GO617">
        <f t="shared" si="552"/>
        <v>0</v>
      </c>
      <c r="GP617">
        <f t="shared" si="553"/>
        <v>0</v>
      </c>
      <c r="GR617">
        <v>0</v>
      </c>
      <c r="GS617">
        <v>0</v>
      </c>
      <c r="GT617">
        <v>0</v>
      </c>
      <c r="GU617" t="s">
        <v>6</v>
      </c>
      <c r="GV617">
        <f t="shared" si="554"/>
        <v>0</v>
      </c>
      <c r="GW617">
        <v>1</v>
      </c>
      <c r="GX617">
        <f t="shared" si="555"/>
        <v>0</v>
      </c>
      <c r="HA617">
        <v>0</v>
      </c>
      <c r="HB617">
        <v>0</v>
      </c>
      <c r="HC617">
        <f t="shared" si="556"/>
        <v>0</v>
      </c>
      <c r="HE617" t="s">
        <v>6</v>
      </c>
      <c r="HF617" t="s">
        <v>6</v>
      </c>
      <c r="HM617" t="s">
        <v>6</v>
      </c>
      <c r="HN617" t="s">
        <v>27</v>
      </c>
      <c r="HO617" t="s">
        <v>28</v>
      </c>
      <c r="HP617" t="s">
        <v>25</v>
      </c>
      <c r="HQ617" t="s">
        <v>25</v>
      </c>
      <c r="HS617">
        <v>0</v>
      </c>
      <c r="IK617">
        <v>0</v>
      </c>
    </row>
    <row r="618" spans="1:245" x14ac:dyDescent="0.2">
      <c r="A618">
        <v>18</v>
      </c>
      <c r="B618">
        <v>1</v>
      </c>
      <c r="C618">
        <v>412</v>
      </c>
      <c r="E618" t="s">
        <v>395</v>
      </c>
      <c r="F618" t="s">
        <v>40</v>
      </c>
      <c r="G618" t="s">
        <v>41</v>
      </c>
      <c r="H618" t="str">
        <f>'1.Ведомость'!C228</f>
        <v>т</v>
      </c>
      <c r="I618">
        <f>I615*J618</f>
        <v>-3.4769999999999996E-3</v>
      </c>
      <c r="J618">
        <v>-1.9E-2</v>
      </c>
      <c r="K618">
        <v>-1.9E-2</v>
      </c>
      <c r="O618">
        <f t="shared" si="518"/>
        <v>-53</v>
      </c>
      <c r="P618">
        <f t="shared" si="519"/>
        <v>-53</v>
      </c>
      <c r="Q618">
        <f t="shared" si="520"/>
        <v>0</v>
      </c>
      <c r="R618">
        <f t="shared" si="521"/>
        <v>0</v>
      </c>
      <c r="S618">
        <f t="shared" si="522"/>
        <v>0</v>
      </c>
      <c r="T618">
        <f t="shared" si="523"/>
        <v>0</v>
      </c>
      <c r="U618">
        <f t="shared" si="524"/>
        <v>0</v>
      </c>
      <c r="V618">
        <f t="shared" si="525"/>
        <v>0</v>
      </c>
      <c r="W618">
        <f t="shared" si="526"/>
        <v>0</v>
      </c>
      <c r="X618">
        <f t="shared" si="527"/>
        <v>0</v>
      </c>
      <c r="Y618">
        <f t="shared" si="528"/>
        <v>0</v>
      </c>
      <c r="AA618">
        <v>92810797</v>
      </c>
      <c r="AB618">
        <f t="shared" si="529"/>
        <v>1525.5</v>
      </c>
      <c r="AC618">
        <f t="shared" si="530"/>
        <v>1525.5</v>
      </c>
      <c r="AD618">
        <f t="shared" si="531"/>
        <v>0</v>
      </c>
      <c r="AE618">
        <f t="shared" si="532"/>
        <v>0</v>
      </c>
      <c r="AF618">
        <f t="shared" si="533"/>
        <v>0</v>
      </c>
      <c r="AG618">
        <f t="shared" si="534"/>
        <v>0</v>
      </c>
      <c r="AH618">
        <f t="shared" si="535"/>
        <v>0</v>
      </c>
      <c r="AI618">
        <f t="shared" si="536"/>
        <v>0</v>
      </c>
      <c r="AJ618">
        <f t="shared" si="537"/>
        <v>0</v>
      </c>
      <c r="AK618">
        <v>1525.5</v>
      </c>
      <c r="AL618">
        <v>1525.5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>
        <v>0</v>
      </c>
      <c r="AT618">
        <v>112</v>
      </c>
      <c r="AU618">
        <v>65</v>
      </c>
      <c r="AV618">
        <v>1</v>
      </c>
      <c r="AW618">
        <v>1</v>
      </c>
      <c r="AZ618">
        <v>1</v>
      </c>
      <c r="BA618">
        <v>1</v>
      </c>
      <c r="BB618">
        <v>1</v>
      </c>
      <c r="BC618">
        <v>9.92</v>
      </c>
      <c r="BD618" t="s">
        <v>6</v>
      </c>
      <c r="BE618" t="s">
        <v>6</v>
      </c>
      <c r="BF618" t="s">
        <v>6</v>
      </c>
      <c r="BG618" t="s">
        <v>6</v>
      </c>
      <c r="BH618">
        <v>3</v>
      </c>
      <c r="BI618">
        <v>1</v>
      </c>
      <c r="BJ618" t="s">
        <v>42</v>
      </c>
      <c r="BM618">
        <v>11001</v>
      </c>
      <c r="BN618">
        <v>0</v>
      </c>
      <c r="BO618" t="s">
        <v>6</v>
      </c>
      <c r="BP618">
        <v>0</v>
      </c>
      <c r="BQ618">
        <v>2</v>
      </c>
      <c r="BR618">
        <v>1</v>
      </c>
      <c r="BS618">
        <v>1</v>
      </c>
      <c r="BT618">
        <v>1</v>
      </c>
      <c r="BU618">
        <v>1</v>
      </c>
      <c r="BV618">
        <v>1</v>
      </c>
      <c r="BW618">
        <v>1</v>
      </c>
      <c r="BX618">
        <v>1</v>
      </c>
      <c r="BY618" t="s">
        <v>6</v>
      </c>
      <c r="BZ618">
        <v>112</v>
      </c>
      <c r="CA618">
        <v>65</v>
      </c>
      <c r="CB618" t="s">
        <v>6</v>
      </c>
      <c r="CE618">
        <v>0</v>
      </c>
      <c r="CF618">
        <v>0</v>
      </c>
      <c r="CG618">
        <v>0</v>
      </c>
      <c r="CM618">
        <v>0</v>
      </c>
      <c r="CN618" t="s">
        <v>6</v>
      </c>
      <c r="CO618">
        <v>0</v>
      </c>
      <c r="CP618">
        <f t="shared" si="538"/>
        <v>-53</v>
      </c>
      <c r="CQ618">
        <f t="shared" si="539"/>
        <v>15132.96</v>
      </c>
      <c r="CR618">
        <f t="shared" si="540"/>
        <v>0</v>
      </c>
      <c r="CS618">
        <f t="shared" si="541"/>
        <v>0</v>
      </c>
      <c r="CT618">
        <f t="shared" si="542"/>
        <v>0</v>
      </c>
      <c r="CU618">
        <f t="shared" si="543"/>
        <v>0</v>
      </c>
      <c r="CV618">
        <f t="shared" si="544"/>
        <v>0</v>
      </c>
      <c r="CW618">
        <f t="shared" si="545"/>
        <v>0</v>
      </c>
      <c r="CX618">
        <f t="shared" si="546"/>
        <v>0</v>
      </c>
      <c r="CY618">
        <f t="shared" si="547"/>
        <v>0</v>
      </c>
      <c r="CZ618">
        <f t="shared" si="548"/>
        <v>0</v>
      </c>
      <c r="DC618" t="s">
        <v>6</v>
      </c>
      <c r="DD618" t="s">
        <v>6</v>
      </c>
      <c r="DE618" t="s">
        <v>6</v>
      </c>
      <c r="DF618" t="s">
        <v>6</v>
      </c>
      <c r="DG618" t="s">
        <v>6</v>
      </c>
      <c r="DH618" t="s">
        <v>6</v>
      </c>
      <c r="DI618" t="s">
        <v>6</v>
      </c>
      <c r="DJ618" t="s">
        <v>6</v>
      </c>
      <c r="DK618" t="s">
        <v>6</v>
      </c>
      <c r="DL618" t="s">
        <v>6</v>
      </c>
      <c r="DM618" t="s">
        <v>6</v>
      </c>
      <c r="DN618">
        <v>0</v>
      </c>
      <c r="DO618">
        <v>0</v>
      </c>
      <c r="DP618">
        <v>1</v>
      </c>
      <c r="DQ618">
        <v>1</v>
      </c>
      <c r="DU618">
        <v>1009</v>
      </c>
      <c r="DV618" t="s">
        <v>37</v>
      </c>
      <c r="DW618" t="s">
        <v>37</v>
      </c>
      <c r="DX618">
        <v>1000</v>
      </c>
      <c r="DZ618" t="s">
        <v>6</v>
      </c>
      <c r="EA618" t="s">
        <v>6</v>
      </c>
      <c r="EB618" t="s">
        <v>6</v>
      </c>
      <c r="EC618" t="s">
        <v>6</v>
      </c>
      <c r="EE618">
        <v>66434313</v>
      </c>
      <c r="EF618">
        <v>2</v>
      </c>
      <c r="EG618" t="s">
        <v>24</v>
      </c>
      <c r="EH618">
        <v>11</v>
      </c>
      <c r="EI618" t="s">
        <v>25</v>
      </c>
      <c r="EJ618">
        <v>1</v>
      </c>
      <c r="EK618">
        <v>11001</v>
      </c>
      <c r="EL618" t="s">
        <v>25</v>
      </c>
      <c r="EM618" t="s">
        <v>26</v>
      </c>
      <c r="EO618" t="s">
        <v>6</v>
      </c>
      <c r="EQ618">
        <v>32768</v>
      </c>
      <c r="ER618">
        <v>1525.5</v>
      </c>
      <c r="ES618">
        <v>1525.5</v>
      </c>
      <c r="ET618">
        <v>0</v>
      </c>
      <c r="EU618">
        <v>0</v>
      </c>
      <c r="EV618">
        <v>0</v>
      </c>
      <c r="EW618">
        <v>0</v>
      </c>
      <c r="EX618">
        <v>0</v>
      </c>
      <c r="FQ618">
        <v>0</v>
      </c>
      <c r="FR618">
        <v>0</v>
      </c>
      <c r="FS618">
        <v>0</v>
      </c>
      <c r="FX618">
        <v>112</v>
      </c>
      <c r="FY618">
        <v>65</v>
      </c>
      <c r="GA618" t="s">
        <v>6</v>
      </c>
      <c r="GD618">
        <v>1</v>
      </c>
      <c r="GF618">
        <v>-1689041296</v>
      </c>
      <c r="GG618">
        <v>2</v>
      </c>
      <c r="GH618">
        <v>1</v>
      </c>
      <c r="GI618">
        <v>4</v>
      </c>
      <c r="GJ618">
        <v>0</v>
      </c>
      <c r="GK618">
        <v>0</v>
      </c>
      <c r="GL618">
        <f t="shared" si="549"/>
        <v>0</v>
      </c>
      <c r="GM618">
        <f t="shared" si="550"/>
        <v>-53</v>
      </c>
      <c r="GN618">
        <f t="shared" si="551"/>
        <v>-53</v>
      </c>
      <c r="GO618">
        <f t="shared" si="552"/>
        <v>0</v>
      </c>
      <c r="GP618">
        <f t="shared" si="553"/>
        <v>0</v>
      </c>
      <c r="GR618">
        <v>0</v>
      </c>
      <c r="GS618">
        <v>0</v>
      </c>
      <c r="GT618">
        <v>0</v>
      </c>
      <c r="GU618" t="s">
        <v>6</v>
      </c>
      <c r="GV618">
        <f t="shared" si="554"/>
        <v>0</v>
      </c>
      <c r="GW618">
        <v>1</v>
      </c>
      <c r="GX618">
        <f t="shared" si="555"/>
        <v>0</v>
      </c>
      <c r="HA618">
        <v>0</v>
      </c>
      <c r="HB618">
        <v>0</v>
      </c>
      <c r="HC618">
        <f t="shared" si="556"/>
        <v>0</v>
      </c>
      <c r="HE618" t="s">
        <v>6</v>
      </c>
      <c r="HF618" t="s">
        <v>6</v>
      </c>
      <c r="HM618" t="s">
        <v>6</v>
      </c>
      <c r="HN618" t="s">
        <v>27</v>
      </c>
      <c r="HO618" t="s">
        <v>28</v>
      </c>
      <c r="HP618" t="s">
        <v>25</v>
      </c>
      <c r="HQ618" t="s">
        <v>25</v>
      </c>
      <c r="HS618">
        <v>0</v>
      </c>
      <c r="IK618">
        <v>0</v>
      </c>
    </row>
    <row r="619" spans="1:245" x14ac:dyDescent="0.2">
      <c r="A619">
        <v>18</v>
      </c>
      <c r="B619">
        <v>1</v>
      </c>
      <c r="C619">
        <v>413</v>
      </c>
      <c r="E619" t="s">
        <v>396</v>
      </c>
      <c r="F619" t="s">
        <v>44</v>
      </c>
      <c r="G619" t="s">
        <v>45</v>
      </c>
      <c r="H619" t="str">
        <f>'1.Ведомость'!C229</f>
        <v>т</v>
      </c>
      <c r="I619">
        <f>I615*J619</f>
        <v>-2.8731E-2</v>
      </c>
      <c r="J619">
        <v>-0.157</v>
      </c>
      <c r="K619">
        <v>-0.157</v>
      </c>
      <c r="O619">
        <f t="shared" si="518"/>
        <v>-394</v>
      </c>
      <c r="P619">
        <f t="shared" si="519"/>
        <v>-394</v>
      </c>
      <c r="Q619">
        <f t="shared" si="520"/>
        <v>0</v>
      </c>
      <c r="R619">
        <f t="shared" si="521"/>
        <v>0</v>
      </c>
      <c r="S619">
        <f t="shared" si="522"/>
        <v>0</v>
      </c>
      <c r="T619">
        <f t="shared" si="523"/>
        <v>0</v>
      </c>
      <c r="U619">
        <f t="shared" si="524"/>
        <v>0</v>
      </c>
      <c r="V619">
        <f t="shared" si="525"/>
        <v>0</v>
      </c>
      <c r="W619">
        <f t="shared" si="526"/>
        <v>0</v>
      </c>
      <c r="X619">
        <f t="shared" si="527"/>
        <v>0</v>
      </c>
      <c r="Y619">
        <f t="shared" si="528"/>
        <v>0</v>
      </c>
      <c r="AA619">
        <v>92810797</v>
      </c>
      <c r="AB619">
        <f t="shared" si="529"/>
        <v>1383.1</v>
      </c>
      <c r="AC619">
        <f t="shared" si="530"/>
        <v>1383.1</v>
      </c>
      <c r="AD619">
        <f t="shared" si="531"/>
        <v>0</v>
      </c>
      <c r="AE619">
        <f t="shared" si="532"/>
        <v>0</v>
      </c>
      <c r="AF619">
        <f t="shared" si="533"/>
        <v>0</v>
      </c>
      <c r="AG619">
        <f t="shared" si="534"/>
        <v>0</v>
      </c>
      <c r="AH619">
        <f t="shared" si="535"/>
        <v>0</v>
      </c>
      <c r="AI619">
        <f t="shared" si="536"/>
        <v>0</v>
      </c>
      <c r="AJ619">
        <f t="shared" si="537"/>
        <v>0</v>
      </c>
      <c r="AK619">
        <v>1383.1</v>
      </c>
      <c r="AL619">
        <v>1383.1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  <c r="AS619">
        <v>0</v>
      </c>
      <c r="AT619">
        <v>112</v>
      </c>
      <c r="AU619">
        <v>65</v>
      </c>
      <c r="AV619">
        <v>1</v>
      </c>
      <c r="AW619">
        <v>1</v>
      </c>
      <c r="AZ619">
        <v>1</v>
      </c>
      <c r="BA619">
        <v>1</v>
      </c>
      <c r="BB619">
        <v>1</v>
      </c>
      <c r="BC619">
        <v>9.92</v>
      </c>
      <c r="BD619" t="s">
        <v>6</v>
      </c>
      <c r="BE619" t="s">
        <v>6</v>
      </c>
      <c r="BF619" t="s">
        <v>6</v>
      </c>
      <c r="BG619" t="s">
        <v>6</v>
      </c>
      <c r="BH619">
        <v>3</v>
      </c>
      <c r="BI619">
        <v>1</v>
      </c>
      <c r="BJ619" t="s">
        <v>46</v>
      </c>
      <c r="BM619">
        <v>11001</v>
      </c>
      <c r="BN619">
        <v>0</v>
      </c>
      <c r="BO619" t="s">
        <v>6</v>
      </c>
      <c r="BP619">
        <v>0</v>
      </c>
      <c r="BQ619">
        <v>2</v>
      </c>
      <c r="BR619">
        <v>1</v>
      </c>
      <c r="BS619">
        <v>1</v>
      </c>
      <c r="BT619">
        <v>1</v>
      </c>
      <c r="BU619">
        <v>1</v>
      </c>
      <c r="BV619">
        <v>1</v>
      </c>
      <c r="BW619">
        <v>1</v>
      </c>
      <c r="BX619">
        <v>1</v>
      </c>
      <c r="BY619" t="s">
        <v>6</v>
      </c>
      <c r="BZ619">
        <v>112</v>
      </c>
      <c r="CA619">
        <v>65</v>
      </c>
      <c r="CB619" t="s">
        <v>6</v>
      </c>
      <c r="CE619">
        <v>0</v>
      </c>
      <c r="CF619">
        <v>0</v>
      </c>
      <c r="CG619">
        <v>0</v>
      </c>
      <c r="CM619">
        <v>0</v>
      </c>
      <c r="CN619" t="s">
        <v>6</v>
      </c>
      <c r="CO619">
        <v>0</v>
      </c>
      <c r="CP619">
        <f t="shared" si="538"/>
        <v>-394</v>
      </c>
      <c r="CQ619">
        <f t="shared" si="539"/>
        <v>13720.351999999999</v>
      </c>
      <c r="CR619">
        <f t="shared" si="540"/>
        <v>0</v>
      </c>
      <c r="CS619">
        <f t="shared" si="541"/>
        <v>0</v>
      </c>
      <c r="CT619">
        <f t="shared" si="542"/>
        <v>0</v>
      </c>
      <c r="CU619">
        <f t="shared" si="543"/>
        <v>0</v>
      </c>
      <c r="CV619">
        <f t="shared" si="544"/>
        <v>0</v>
      </c>
      <c r="CW619">
        <f t="shared" si="545"/>
        <v>0</v>
      </c>
      <c r="CX619">
        <f t="shared" si="546"/>
        <v>0</v>
      </c>
      <c r="CY619">
        <f t="shared" si="547"/>
        <v>0</v>
      </c>
      <c r="CZ619">
        <f t="shared" si="548"/>
        <v>0</v>
      </c>
      <c r="DC619" t="s">
        <v>6</v>
      </c>
      <c r="DD619" t="s">
        <v>6</v>
      </c>
      <c r="DE619" t="s">
        <v>6</v>
      </c>
      <c r="DF619" t="s">
        <v>6</v>
      </c>
      <c r="DG619" t="s">
        <v>6</v>
      </c>
      <c r="DH619" t="s">
        <v>6</v>
      </c>
      <c r="DI619" t="s">
        <v>6</v>
      </c>
      <c r="DJ619" t="s">
        <v>6</v>
      </c>
      <c r="DK619" t="s">
        <v>6</v>
      </c>
      <c r="DL619" t="s">
        <v>6</v>
      </c>
      <c r="DM619" t="s">
        <v>6</v>
      </c>
      <c r="DN619">
        <v>0</v>
      </c>
      <c r="DO619">
        <v>0</v>
      </c>
      <c r="DP619">
        <v>1</v>
      </c>
      <c r="DQ619">
        <v>1</v>
      </c>
      <c r="DU619">
        <v>1009</v>
      </c>
      <c r="DV619" t="s">
        <v>37</v>
      </c>
      <c r="DW619" t="s">
        <v>37</v>
      </c>
      <c r="DX619">
        <v>1000</v>
      </c>
      <c r="DZ619" t="s">
        <v>6</v>
      </c>
      <c r="EA619" t="s">
        <v>6</v>
      </c>
      <c r="EB619" t="s">
        <v>6</v>
      </c>
      <c r="EC619" t="s">
        <v>6</v>
      </c>
      <c r="EE619">
        <v>66434313</v>
      </c>
      <c r="EF619">
        <v>2</v>
      </c>
      <c r="EG619" t="s">
        <v>24</v>
      </c>
      <c r="EH619">
        <v>11</v>
      </c>
      <c r="EI619" t="s">
        <v>25</v>
      </c>
      <c r="EJ619">
        <v>1</v>
      </c>
      <c r="EK619">
        <v>11001</v>
      </c>
      <c r="EL619" t="s">
        <v>25</v>
      </c>
      <c r="EM619" t="s">
        <v>26</v>
      </c>
      <c r="EO619" t="s">
        <v>6</v>
      </c>
      <c r="EQ619">
        <v>32768</v>
      </c>
      <c r="ER619">
        <v>1383.1</v>
      </c>
      <c r="ES619">
        <v>1383.1</v>
      </c>
      <c r="ET619">
        <v>0</v>
      </c>
      <c r="EU619">
        <v>0</v>
      </c>
      <c r="EV619">
        <v>0</v>
      </c>
      <c r="EW619">
        <v>0</v>
      </c>
      <c r="EX619">
        <v>0</v>
      </c>
      <c r="FQ619">
        <v>0</v>
      </c>
      <c r="FR619">
        <v>0</v>
      </c>
      <c r="FS619">
        <v>0</v>
      </c>
      <c r="FX619">
        <v>112</v>
      </c>
      <c r="FY619">
        <v>65</v>
      </c>
      <c r="GA619" t="s">
        <v>6</v>
      </c>
      <c r="GD619">
        <v>1</v>
      </c>
      <c r="GF619">
        <v>1182438716</v>
      </c>
      <c r="GG619">
        <v>2</v>
      </c>
      <c r="GH619">
        <v>1</v>
      </c>
      <c r="GI619">
        <v>4</v>
      </c>
      <c r="GJ619">
        <v>0</v>
      </c>
      <c r="GK619">
        <v>0</v>
      </c>
      <c r="GL619">
        <f t="shared" si="549"/>
        <v>0</v>
      </c>
      <c r="GM619">
        <f t="shared" si="550"/>
        <v>-394</v>
      </c>
      <c r="GN619">
        <f t="shared" si="551"/>
        <v>-394</v>
      </c>
      <c r="GO619">
        <f t="shared" si="552"/>
        <v>0</v>
      </c>
      <c r="GP619">
        <f t="shared" si="553"/>
        <v>0</v>
      </c>
      <c r="GR619">
        <v>0</v>
      </c>
      <c r="GS619">
        <v>0</v>
      </c>
      <c r="GT619">
        <v>0</v>
      </c>
      <c r="GU619" t="s">
        <v>6</v>
      </c>
      <c r="GV619">
        <f t="shared" si="554"/>
        <v>0</v>
      </c>
      <c r="GW619">
        <v>1</v>
      </c>
      <c r="GX619">
        <f t="shared" si="555"/>
        <v>0</v>
      </c>
      <c r="HA619">
        <v>0</v>
      </c>
      <c r="HB619">
        <v>0</v>
      </c>
      <c r="HC619">
        <f t="shared" si="556"/>
        <v>0</v>
      </c>
      <c r="HE619" t="s">
        <v>6</v>
      </c>
      <c r="HF619" t="s">
        <v>6</v>
      </c>
      <c r="HM619" t="s">
        <v>6</v>
      </c>
      <c r="HN619" t="s">
        <v>27</v>
      </c>
      <c r="HO619" t="s">
        <v>28</v>
      </c>
      <c r="HP619" t="s">
        <v>25</v>
      </c>
      <c r="HQ619" t="s">
        <v>25</v>
      </c>
      <c r="HS619">
        <v>0</v>
      </c>
      <c r="IK619">
        <v>0</v>
      </c>
    </row>
    <row r="620" spans="1:245" x14ac:dyDescent="0.2">
      <c r="A620">
        <v>18</v>
      </c>
      <c r="B620">
        <v>1</v>
      </c>
      <c r="C620">
        <v>414</v>
      </c>
      <c r="E620" t="s">
        <v>397</v>
      </c>
      <c r="F620" t="s">
        <v>48</v>
      </c>
      <c r="G620" t="s">
        <v>49</v>
      </c>
      <c r="H620" t="str">
        <f>'1.Ведомость'!C230</f>
        <v>кг</v>
      </c>
      <c r="I620">
        <f>I615*J620</f>
        <v>-10.430999999999999</v>
      </c>
      <c r="J620">
        <v>-57</v>
      </c>
      <c r="K620">
        <v>-57</v>
      </c>
      <c r="O620">
        <f t="shared" si="518"/>
        <v>-636</v>
      </c>
      <c r="P620">
        <f t="shared" si="519"/>
        <v>-636</v>
      </c>
      <c r="Q620">
        <f t="shared" si="520"/>
        <v>0</v>
      </c>
      <c r="R620">
        <f t="shared" si="521"/>
        <v>0</v>
      </c>
      <c r="S620">
        <f t="shared" si="522"/>
        <v>0</v>
      </c>
      <c r="T620">
        <f t="shared" si="523"/>
        <v>0</v>
      </c>
      <c r="U620">
        <f t="shared" si="524"/>
        <v>0</v>
      </c>
      <c r="V620">
        <f t="shared" si="525"/>
        <v>0</v>
      </c>
      <c r="W620">
        <f t="shared" si="526"/>
        <v>0</v>
      </c>
      <c r="X620">
        <f t="shared" si="527"/>
        <v>0</v>
      </c>
      <c r="Y620">
        <f t="shared" si="528"/>
        <v>0</v>
      </c>
      <c r="AA620">
        <v>92810797</v>
      </c>
      <c r="AB620">
        <f t="shared" si="529"/>
        <v>6.15</v>
      </c>
      <c r="AC620">
        <f t="shared" si="530"/>
        <v>6.15</v>
      </c>
      <c r="AD620">
        <f t="shared" si="531"/>
        <v>0</v>
      </c>
      <c r="AE620">
        <f t="shared" si="532"/>
        <v>0</v>
      </c>
      <c r="AF620">
        <f t="shared" si="533"/>
        <v>0</v>
      </c>
      <c r="AG620">
        <f t="shared" si="534"/>
        <v>0</v>
      </c>
      <c r="AH620">
        <f t="shared" si="535"/>
        <v>0</v>
      </c>
      <c r="AI620">
        <f t="shared" si="536"/>
        <v>0</v>
      </c>
      <c r="AJ620">
        <f t="shared" si="537"/>
        <v>0</v>
      </c>
      <c r="AK620">
        <v>6.15</v>
      </c>
      <c r="AL620">
        <v>6.15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  <c r="AS620">
        <v>0</v>
      </c>
      <c r="AT620">
        <v>112</v>
      </c>
      <c r="AU620">
        <v>65</v>
      </c>
      <c r="AV620">
        <v>1</v>
      </c>
      <c r="AW620">
        <v>1</v>
      </c>
      <c r="AZ620">
        <v>1</v>
      </c>
      <c r="BA620">
        <v>1</v>
      </c>
      <c r="BB620">
        <v>1</v>
      </c>
      <c r="BC620">
        <v>9.92</v>
      </c>
      <c r="BD620" t="s">
        <v>6</v>
      </c>
      <c r="BE620" t="s">
        <v>6</v>
      </c>
      <c r="BF620" t="s">
        <v>6</v>
      </c>
      <c r="BG620" t="s">
        <v>6</v>
      </c>
      <c r="BH620">
        <v>3</v>
      </c>
      <c r="BI620">
        <v>1</v>
      </c>
      <c r="BJ620" t="s">
        <v>50</v>
      </c>
      <c r="BM620">
        <v>11001</v>
      </c>
      <c r="BN620">
        <v>0</v>
      </c>
      <c r="BO620" t="s">
        <v>6</v>
      </c>
      <c r="BP620">
        <v>0</v>
      </c>
      <c r="BQ620">
        <v>2</v>
      </c>
      <c r="BR620">
        <v>1</v>
      </c>
      <c r="BS620">
        <v>1</v>
      </c>
      <c r="BT620">
        <v>1</v>
      </c>
      <c r="BU620">
        <v>1</v>
      </c>
      <c r="BV620">
        <v>1</v>
      </c>
      <c r="BW620">
        <v>1</v>
      </c>
      <c r="BX620">
        <v>1</v>
      </c>
      <c r="BY620" t="s">
        <v>6</v>
      </c>
      <c r="BZ620">
        <v>112</v>
      </c>
      <c r="CA620">
        <v>65</v>
      </c>
      <c r="CB620" t="s">
        <v>6</v>
      </c>
      <c r="CE620">
        <v>0</v>
      </c>
      <c r="CF620">
        <v>0</v>
      </c>
      <c r="CG620">
        <v>0</v>
      </c>
      <c r="CM620">
        <v>0</v>
      </c>
      <c r="CN620" t="s">
        <v>6</v>
      </c>
      <c r="CO620">
        <v>0</v>
      </c>
      <c r="CP620">
        <f t="shared" si="538"/>
        <v>-636</v>
      </c>
      <c r="CQ620">
        <f t="shared" si="539"/>
        <v>61.008000000000003</v>
      </c>
      <c r="CR620">
        <f t="shared" si="540"/>
        <v>0</v>
      </c>
      <c r="CS620">
        <f t="shared" si="541"/>
        <v>0</v>
      </c>
      <c r="CT620">
        <f t="shared" si="542"/>
        <v>0</v>
      </c>
      <c r="CU620">
        <f t="shared" si="543"/>
        <v>0</v>
      </c>
      <c r="CV620">
        <f t="shared" si="544"/>
        <v>0</v>
      </c>
      <c r="CW620">
        <f t="shared" si="545"/>
        <v>0</v>
      </c>
      <c r="CX620">
        <f t="shared" si="546"/>
        <v>0</v>
      </c>
      <c r="CY620">
        <f t="shared" si="547"/>
        <v>0</v>
      </c>
      <c r="CZ620">
        <f t="shared" si="548"/>
        <v>0</v>
      </c>
      <c r="DC620" t="s">
        <v>6</v>
      </c>
      <c r="DD620" t="s">
        <v>6</v>
      </c>
      <c r="DE620" t="s">
        <v>6</v>
      </c>
      <c r="DF620" t="s">
        <v>6</v>
      </c>
      <c r="DG620" t="s">
        <v>6</v>
      </c>
      <c r="DH620" t="s">
        <v>6</v>
      </c>
      <c r="DI620" t="s">
        <v>6</v>
      </c>
      <c r="DJ620" t="s">
        <v>6</v>
      </c>
      <c r="DK620" t="s">
        <v>6</v>
      </c>
      <c r="DL620" t="s">
        <v>6</v>
      </c>
      <c r="DM620" t="s">
        <v>6</v>
      </c>
      <c r="DN620">
        <v>0</v>
      </c>
      <c r="DO620">
        <v>0</v>
      </c>
      <c r="DP620">
        <v>1</v>
      </c>
      <c r="DQ620">
        <v>1</v>
      </c>
      <c r="DU620">
        <v>1009</v>
      </c>
      <c r="DV620" t="s">
        <v>32</v>
      </c>
      <c r="DW620" t="s">
        <v>32</v>
      </c>
      <c r="DX620">
        <v>1</v>
      </c>
      <c r="DZ620" t="s">
        <v>6</v>
      </c>
      <c r="EA620" t="s">
        <v>6</v>
      </c>
      <c r="EB620" t="s">
        <v>6</v>
      </c>
      <c r="EC620" t="s">
        <v>6</v>
      </c>
      <c r="EE620">
        <v>66434313</v>
      </c>
      <c r="EF620">
        <v>2</v>
      </c>
      <c r="EG620" t="s">
        <v>24</v>
      </c>
      <c r="EH620">
        <v>11</v>
      </c>
      <c r="EI620" t="s">
        <v>25</v>
      </c>
      <c r="EJ620">
        <v>1</v>
      </c>
      <c r="EK620">
        <v>11001</v>
      </c>
      <c r="EL620" t="s">
        <v>25</v>
      </c>
      <c r="EM620" t="s">
        <v>26</v>
      </c>
      <c r="EO620" t="s">
        <v>6</v>
      </c>
      <c r="EQ620">
        <v>32768</v>
      </c>
      <c r="ER620">
        <v>6.15</v>
      </c>
      <c r="ES620">
        <v>6.15</v>
      </c>
      <c r="ET620">
        <v>0</v>
      </c>
      <c r="EU620">
        <v>0</v>
      </c>
      <c r="EV620">
        <v>0</v>
      </c>
      <c r="EW620">
        <v>0</v>
      </c>
      <c r="EX620">
        <v>0</v>
      </c>
      <c r="FQ620">
        <v>0</v>
      </c>
      <c r="FR620">
        <v>0</v>
      </c>
      <c r="FS620">
        <v>0</v>
      </c>
      <c r="FX620">
        <v>112</v>
      </c>
      <c r="FY620">
        <v>65</v>
      </c>
      <c r="GA620" t="s">
        <v>6</v>
      </c>
      <c r="GD620">
        <v>1</v>
      </c>
      <c r="GF620">
        <v>1292607132</v>
      </c>
      <c r="GG620">
        <v>2</v>
      </c>
      <c r="GH620">
        <v>1</v>
      </c>
      <c r="GI620">
        <v>4</v>
      </c>
      <c r="GJ620">
        <v>0</v>
      </c>
      <c r="GK620">
        <v>0</v>
      </c>
      <c r="GL620">
        <f t="shared" si="549"/>
        <v>0</v>
      </c>
      <c r="GM620">
        <f t="shared" si="550"/>
        <v>-636</v>
      </c>
      <c r="GN620">
        <f t="shared" si="551"/>
        <v>-636</v>
      </c>
      <c r="GO620">
        <f t="shared" si="552"/>
        <v>0</v>
      </c>
      <c r="GP620">
        <f t="shared" si="553"/>
        <v>0</v>
      </c>
      <c r="GR620">
        <v>0</v>
      </c>
      <c r="GS620">
        <v>0</v>
      </c>
      <c r="GT620">
        <v>0</v>
      </c>
      <c r="GU620" t="s">
        <v>6</v>
      </c>
      <c r="GV620">
        <f t="shared" si="554"/>
        <v>0</v>
      </c>
      <c r="GW620">
        <v>1</v>
      </c>
      <c r="GX620">
        <f t="shared" si="555"/>
        <v>0</v>
      </c>
      <c r="HA620">
        <v>0</v>
      </c>
      <c r="HB620">
        <v>0</v>
      </c>
      <c r="HC620">
        <f t="shared" si="556"/>
        <v>0</v>
      </c>
      <c r="HE620" t="s">
        <v>6</v>
      </c>
      <c r="HF620" t="s">
        <v>6</v>
      </c>
      <c r="HM620" t="s">
        <v>6</v>
      </c>
      <c r="HN620" t="s">
        <v>27</v>
      </c>
      <c r="HO620" t="s">
        <v>28</v>
      </c>
      <c r="HP620" t="s">
        <v>25</v>
      </c>
      <c r="HQ620" t="s">
        <v>25</v>
      </c>
      <c r="HS620">
        <v>0</v>
      </c>
      <c r="IK620">
        <v>0</v>
      </c>
    </row>
    <row r="621" spans="1:245" x14ac:dyDescent="0.2">
      <c r="A621">
        <v>18</v>
      </c>
      <c r="B621">
        <v>1</v>
      </c>
      <c r="C621">
        <v>415</v>
      </c>
      <c r="E621" t="s">
        <v>398</v>
      </c>
      <c r="F621" t="s">
        <v>52</v>
      </c>
      <c r="G621" t="s">
        <v>53</v>
      </c>
      <c r="H621" t="str">
        <f>'1.Ведомость'!C231</f>
        <v>т</v>
      </c>
      <c r="I621">
        <f>I615*J621</f>
        <v>-2.2875E-2</v>
      </c>
      <c r="J621">
        <v>-0.125</v>
      </c>
      <c r="K621">
        <v>-0.125</v>
      </c>
      <c r="O621">
        <f t="shared" si="518"/>
        <v>-156</v>
      </c>
      <c r="P621">
        <f t="shared" si="519"/>
        <v>-156</v>
      </c>
      <c r="Q621">
        <f t="shared" si="520"/>
        <v>0</v>
      </c>
      <c r="R621">
        <f t="shared" si="521"/>
        <v>0</v>
      </c>
      <c r="S621">
        <f t="shared" si="522"/>
        <v>0</v>
      </c>
      <c r="T621">
        <f t="shared" si="523"/>
        <v>0</v>
      </c>
      <c r="U621">
        <f t="shared" si="524"/>
        <v>0</v>
      </c>
      <c r="V621">
        <f t="shared" si="525"/>
        <v>0</v>
      </c>
      <c r="W621">
        <f t="shared" si="526"/>
        <v>0</v>
      </c>
      <c r="X621">
        <f t="shared" si="527"/>
        <v>0</v>
      </c>
      <c r="Y621">
        <f t="shared" si="528"/>
        <v>0</v>
      </c>
      <c r="AA621">
        <v>92810797</v>
      </c>
      <c r="AB621">
        <f t="shared" si="529"/>
        <v>688.8</v>
      </c>
      <c r="AC621">
        <f t="shared" si="530"/>
        <v>688.8</v>
      </c>
      <c r="AD621">
        <f t="shared" si="531"/>
        <v>0</v>
      </c>
      <c r="AE621">
        <f t="shared" si="532"/>
        <v>0</v>
      </c>
      <c r="AF621">
        <f t="shared" si="533"/>
        <v>0</v>
      </c>
      <c r="AG621">
        <f t="shared" si="534"/>
        <v>0</v>
      </c>
      <c r="AH621">
        <f t="shared" si="535"/>
        <v>0</v>
      </c>
      <c r="AI621">
        <f t="shared" si="536"/>
        <v>0</v>
      </c>
      <c r="AJ621">
        <f t="shared" si="537"/>
        <v>0</v>
      </c>
      <c r="AK621">
        <v>688.8</v>
      </c>
      <c r="AL621">
        <v>688.8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  <c r="AS621">
        <v>0</v>
      </c>
      <c r="AT621">
        <v>112</v>
      </c>
      <c r="AU621">
        <v>65</v>
      </c>
      <c r="AV621">
        <v>1</v>
      </c>
      <c r="AW621">
        <v>1</v>
      </c>
      <c r="AZ621">
        <v>1</v>
      </c>
      <c r="BA621">
        <v>1</v>
      </c>
      <c r="BB621">
        <v>1</v>
      </c>
      <c r="BC621">
        <v>9.92</v>
      </c>
      <c r="BD621" t="s">
        <v>6</v>
      </c>
      <c r="BE621" t="s">
        <v>6</v>
      </c>
      <c r="BF621" t="s">
        <v>6</v>
      </c>
      <c r="BG621" t="s">
        <v>6</v>
      </c>
      <c r="BH621">
        <v>3</v>
      </c>
      <c r="BI621">
        <v>1</v>
      </c>
      <c r="BJ621" t="s">
        <v>54</v>
      </c>
      <c r="BM621">
        <v>11001</v>
      </c>
      <c r="BN621">
        <v>0</v>
      </c>
      <c r="BO621" t="s">
        <v>6</v>
      </c>
      <c r="BP621">
        <v>0</v>
      </c>
      <c r="BQ621">
        <v>2</v>
      </c>
      <c r="BR621">
        <v>1</v>
      </c>
      <c r="BS621">
        <v>1</v>
      </c>
      <c r="BT621">
        <v>1</v>
      </c>
      <c r="BU621">
        <v>1</v>
      </c>
      <c r="BV621">
        <v>1</v>
      </c>
      <c r="BW621">
        <v>1</v>
      </c>
      <c r="BX621">
        <v>1</v>
      </c>
      <c r="BY621" t="s">
        <v>6</v>
      </c>
      <c r="BZ621">
        <v>112</v>
      </c>
      <c r="CA621">
        <v>65</v>
      </c>
      <c r="CB621" t="s">
        <v>6</v>
      </c>
      <c r="CE621">
        <v>0</v>
      </c>
      <c r="CF621">
        <v>0</v>
      </c>
      <c r="CG621">
        <v>0</v>
      </c>
      <c r="CM621">
        <v>0</v>
      </c>
      <c r="CN621" t="s">
        <v>6</v>
      </c>
      <c r="CO621">
        <v>0</v>
      </c>
      <c r="CP621">
        <f t="shared" si="538"/>
        <v>-156</v>
      </c>
      <c r="CQ621">
        <f t="shared" si="539"/>
        <v>6832.8959999999997</v>
      </c>
      <c r="CR621">
        <f t="shared" si="540"/>
        <v>0</v>
      </c>
      <c r="CS621">
        <f t="shared" si="541"/>
        <v>0</v>
      </c>
      <c r="CT621">
        <f t="shared" si="542"/>
        <v>0</v>
      </c>
      <c r="CU621">
        <f t="shared" si="543"/>
        <v>0</v>
      </c>
      <c r="CV621">
        <f t="shared" si="544"/>
        <v>0</v>
      </c>
      <c r="CW621">
        <f t="shared" si="545"/>
        <v>0</v>
      </c>
      <c r="CX621">
        <f t="shared" si="546"/>
        <v>0</v>
      </c>
      <c r="CY621">
        <f t="shared" si="547"/>
        <v>0</v>
      </c>
      <c r="CZ621">
        <f t="shared" si="548"/>
        <v>0</v>
      </c>
      <c r="DC621" t="s">
        <v>6</v>
      </c>
      <c r="DD621" t="s">
        <v>6</v>
      </c>
      <c r="DE621" t="s">
        <v>6</v>
      </c>
      <c r="DF621" t="s">
        <v>6</v>
      </c>
      <c r="DG621" t="s">
        <v>6</v>
      </c>
      <c r="DH621" t="s">
        <v>6</v>
      </c>
      <c r="DI621" t="s">
        <v>6</v>
      </c>
      <c r="DJ621" t="s">
        <v>6</v>
      </c>
      <c r="DK621" t="s">
        <v>6</v>
      </c>
      <c r="DL621" t="s">
        <v>6</v>
      </c>
      <c r="DM621" t="s">
        <v>6</v>
      </c>
      <c r="DN621">
        <v>0</v>
      </c>
      <c r="DO621">
        <v>0</v>
      </c>
      <c r="DP621">
        <v>1</v>
      </c>
      <c r="DQ621">
        <v>1</v>
      </c>
      <c r="DU621">
        <v>1009</v>
      </c>
      <c r="DV621" t="s">
        <v>37</v>
      </c>
      <c r="DW621" t="s">
        <v>37</v>
      </c>
      <c r="DX621">
        <v>1000</v>
      </c>
      <c r="DZ621" t="s">
        <v>6</v>
      </c>
      <c r="EA621" t="s">
        <v>6</v>
      </c>
      <c r="EB621" t="s">
        <v>6</v>
      </c>
      <c r="EC621" t="s">
        <v>6</v>
      </c>
      <c r="EE621">
        <v>66434313</v>
      </c>
      <c r="EF621">
        <v>2</v>
      </c>
      <c r="EG621" t="s">
        <v>24</v>
      </c>
      <c r="EH621">
        <v>11</v>
      </c>
      <c r="EI621" t="s">
        <v>25</v>
      </c>
      <c r="EJ621">
        <v>1</v>
      </c>
      <c r="EK621">
        <v>11001</v>
      </c>
      <c r="EL621" t="s">
        <v>25</v>
      </c>
      <c r="EM621" t="s">
        <v>26</v>
      </c>
      <c r="EO621" t="s">
        <v>6</v>
      </c>
      <c r="EQ621">
        <v>32768</v>
      </c>
      <c r="ER621">
        <v>688.8</v>
      </c>
      <c r="ES621">
        <v>688.8</v>
      </c>
      <c r="ET621">
        <v>0</v>
      </c>
      <c r="EU621">
        <v>0</v>
      </c>
      <c r="EV621">
        <v>0</v>
      </c>
      <c r="EW621">
        <v>0</v>
      </c>
      <c r="EX621">
        <v>0</v>
      </c>
      <c r="FQ621">
        <v>0</v>
      </c>
      <c r="FR621">
        <v>0</v>
      </c>
      <c r="FS621">
        <v>0</v>
      </c>
      <c r="FX621">
        <v>112</v>
      </c>
      <c r="FY621">
        <v>65</v>
      </c>
      <c r="GA621" t="s">
        <v>6</v>
      </c>
      <c r="GD621">
        <v>1</v>
      </c>
      <c r="GF621">
        <v>-927361263</v>
      </c>
      <c r="GG621">
        <v>2</v>
      </c>
      <c r="GH621">
        <v>1</v>
      </c>
      <c r="GI621">
        <v>4</v>
      </c>
      <c r="GJ621">
        <v>0</v>
      </c>
      <c r="GK621">
        <v>0</v>
      </c>
      <c r="GL621">
        <f t="shared" si="549"/>
        <v>0</v>
      </c>
      <c r="GM621">
        <f t="shared" si="550"/>
        <v>-156</v>
      </c>
      <c r="GN621">
        <f t="shared" si="551"/>
        <v>-156</v>
      </c>
      <c r="GO621">
        <f t="shared" si="552"/>
        <v>0</v>
      </c>
      <c r="GP621">
        <f t="shared" si="553"/>
        <v>0</v>
      </c>
      <c r="GR621">
        <v>0</v>
      </c>
      <c r="GS621">
        <v>0</v>
      </c>
      <c r="GT621">
        <v>0</v>
      </c>
      <c r="GU621" t="s">
        <v>6</v>
      </c>
      <c r="GV621">
        <f t="shared" si="554"/>
        <v>0</v>
      </c>
      <c r="GW621">
        <v>1</v>
      </c>
      <c r="GX621">
        <f t="shared" si="555"/>
        <v>0</v>
      </c>
      <c r="HA621">
        <v>0</v>
      </c>
      <c r="HB621">
        <v>0</v>
      </c>
      <c r="HC621">
        <f t="shared" si="556"/>
        <v>0</v>
      </c>
      <c r="HE621" t="s">
        <v>6</v>
      </c>
      <c r="HF621" t="s">
        <v>6</v>
      </c>
      <c r="HM621" t="s">
        <v>6</v>
      </c>
      <c r="HN621" t="s">
        <v>27</v>
      </c>
      <c r="HO621" t="s">
        <v>28</v>
      </c>
      <c r="HP621" t="s">
        <v>25</v>
      </c>
      <c r="HQ621" t="s">
        <v>25</v>
      </c>
      <c r="HS621">
        <v>0</v>
      </c>
      <c r="IK621">
        <v>0</v>
      </c>
    </row>
    <row r="622" spans="1:245" x14ac:dyDescent="0.2">
      <c r="A622">
        <v>17</v>
      </c>
      <c r="B622">
        <v>1</v>
      </c>
      <c r="C622">
        <f>ROW(SmtRes!A427)</f>
        <v>427</v>
      </c>
      <c r="D622">
        <f>ROW(EtalonRes!A406)</f>
        <v>406</v>
      </c>
      <c r="E622" t="s">
        <v>399</v>
      </c>
      <c r="F622" t="s">
        <v>56</v>
      </c>
      <c r="G622" t="s">
        <v>57</v>
      </c>
      <c r="H622" t="s">
        <v>22</v>
      </c>
      <c r="I622">
        <v>0.183</v>
      </c>
      <c r="J622">
        <v>0</v>
      </c>
      <c r="K622">
        <v>0.183</v>
      </c>
      <c r="O622">
        <f t="shared" si="518"/>
        <v>1252</v>
      </c>
      <c r="P622">
        <f t="shared" si="519"/>
        <v>283</v>
      </c>
      <c r="Q622">
        <f t="shared" si="520"/>
        <v>233</v>
      </c>
      <c r="R622">
        <f t="shared" si="521"/>
        <v>24</v>
      </c>
      <c r="S622">
        <f t="shared" si="522"/>
        <v>736</v>
      </c>
      <c r="T622">
        <f t="shared" si="523"/>
        <v>0</v>
      </c>
      <c r="U622">
        <f t="shared" si="524"/>
        <v>1.5005999999999999</v>
      </c>
      <c r="V622">
        <f t="shared" si="525"/>
        <v>4.3920000000000001E-2</v>
      </c>
      <c r="W622">
        <f t="shared" si="526"/>
        <v>0</v>
      </c>
      <c r="X622">
        <f t="shared" si="527"/>
        <v>851</v>
      </c>
      <c r="Y622">
        <f t="shared" si="528"/>
        <v>494</v>
      </c>
      <c r="AA622">
        <v>92810797</v>
      </c>
      <c r="AB622">
        <f t="shared" si="529"/>
        <v>326.62</v>
      </c>
      <c r="AC622">
        <f t="shared" si="530"/>
        <v>155.91</v>
      </c>
      <c r="AD622">
        <f t="shared" si="531"/>
        <v>81</v>
      </c>
      <c r="AE622">
        <f t="shared" si="532"/>
        <v>2.97</v>
      </c>
      <c r="AF622">
        <f t="shared" si="533"/>
        <v>89.71</v>
      </c>
      <c r="AG622">
        <f t="shared" si="534"/>
        <v>0</v>
      </c>
      <c r="AH622">
        <f t="shared" si="535"/>
        <v>8.1999999999999993</v>
      </c>
      <c r="AI622">
        <f t="shared" si="536"/>
        <v>0.24</v>
      </c>
      <c r="AJ622">
        <f t="shared" si="537"/>
        <v>0</v>
      </c>
      <c r="AK622">
        <v>326.62</v>
      </c>
      <c r="AL622">
        <v>155.91</v>
      </c>
      <c r="AM622">
        <v>81</v>
      </c>
      <c r="AN622">
        <v>2.97</v>
      </c>
      <c r="AO622">
        <v>89.71</v>
      </c>
      <c r="AP622">
        <v>0</v>
      </c>
      <c r="AQ622">
        <v>8.1999999999999993</v>
      </c>
      <c r="AR622">
        <v>0.24</v>
      </c>
      <c r="AS622">
        <v>0</v>
      </c>
      <c r="AT622">
        <v>112</v>
      </c>
      <c r="AU622">
        <v>65</v>
      </c>
      <c r="AV622">
        <v>1</v>
      </c>
      <c r="AW622">
        <v>1</v>
      </c>
      <c r="AZ622">
        <v>1</v>
      </c>
      <c r="BA622">
        <v>44.85</v>
      </c>
      <c r="BB622">
        <v>15.72</v>
      </c>
      <c r="BC622">
        <v>9.92</v>
      </c>
      <c r="BD622" t="s">
        <v>6</v>
      </c>
      <c r="BE622" t="s">
        <v>6</v>
      </c>
      <c r="BF622" t="s">
        <v>6</v>
      </c>
      <c r="BG622" t="s">
        <v>6</v>
      </c>
      <c r="BH622">
        <v>0</v>
      </c>
      <c r="BI622">
        <v>1</v>
      </c>
      <c r="BJ622" t="s">
        <v>58</v>
      </c>
      <c r="BM622">
        <v>11001</v>
      </c>
      <c r="BN622">
        <v>0</v>
      </c>
      <c r="BO622" t="s">
        <v>6</v>
      </c>
      <c r="BP622">
        <v>0</v>
      </c>
      <c r="BQ622">
        <v>2</v>
      </c>
      <c r="BR622">
        <v>0</v>
      </c>
      <c r="BS622">
        <v>44.85</v>
      </c>
      <c r="BT622">
        <v>1</v>
      </c>
      <c r="BU622">
        <v>1</v>
      </c>
      <c r="BV622">
        <v>1</v>
      </c>
      <c r="BW622">
        <v>1</v>
      </c>
      <c r="BX622">
        <v>1</v>
      </c>
      <c r="BY622" t="s">
        <v>6</v>
      </c>
      <c r="BZ622">
        <v>112</v>
      </c>
      <c r="CA622">
        <v>65</v>
      </c>
      <c r="CB622" t="s">
        <v>6</v>
      </c>
      <c r="CE622">
        <v>0</v>
      </c>
      <c r="CF622">
        <v>0</v>
      </c>
      <c r="CG622">
        <v>0</v>
      </c>
      <c r="CM622">
        <v>0</v>
      </c>
      <c r="CN622" t="s">
        <v>6</v>
      </c>
      <c r="CO622">
        <v>0</v>
      </c>
      <c r="CP622">
        <f t="shared" si="538"/>
        <v>1252</v>
      </c>
      <c r="CQ622">
        <f t="shared" si="539"/>
        <v>1546.6271999999999</v>
      </c>
      <c r="CR622">
        <f t="shared" si="540"/>
        <v>1273.3200000000002</v>
      </c>
      <c r="CS622">
        <f t="shared" si="541"/>
        <v>133.20450000000002</v>
      </c>
      <c r="CT622">
        <f t="shared" si="542"/>
        <v>4023.4935</v>
      </c>
      <c r="CU622">
        <f t="shared" si="543"/>
        <v>0</v>
      </c>
      <c r="CV622">
        <f t="shared" si="544"/>
        <v>8.1999999999999993</v>
      </c>
      <c r="CW622">
        <f t="shared" si="545"/>
        <v>0.24</v>
      </c>
      <c r="CX622">
        <f t="shared" si="546"/>
        <v>0</v>
      </c>
      <c r="CY622">
        <f t="shared" si="547"/>
        <v>851.2</v>
      </c>
      <c r="CZ622">
        <f t="shared" si="548"/>
        <v>494</v>
      </c>
      <c r="DC622" t="s">
        <v>6</v>
      </c>
      <c r="DD622" t="s">
        <v>6</v>
      </c>
      <c r="DE622" t="s">
        <v>6</v>
      </c>
      <c r="DF622" t="s">
        <v>6</v>
      </c>
      <c r="DG622" t="s">
        <v>6</v>
      </c>
      <c r="DH622" t="s">
        <v>6</v>
      </c>
      <c r="DI622" t="s">
        <v>6</v>
      </c>
      <c r="DJ622" t="s">
        <v>6</v>
      </c>
      <c r="DK622" t="s">
        <v>6</v>
      </c>
      <c r="DL622" t="s">
        <v>6</v>
      </c>
      <c r="DM622" t="s">
        <v>6</v>
      </c>
      <c r="DN622">
        <v>0</v>
      </c>
      <c r="DO622">
        <v>0</v>
      </c>
      <c r="DP622">
        <v>1</v>
      </c>
      <c r="DQ622">
        <v>1</v>
      </c>
      <c r="DU622">
        <v>1005</v>
      </c>
      <c r="DV622" t="s">
        <v>22</v>
      </c>
      <c r="DW622" t="s">
        <v>22</v>
      </c>
      <c r="DX622">
        <v>100</v>
      </c>
      <c r="DZ622" t="s">
        <v>6</v>
      </c>
      <c r="EA622" t="s">
        <v>6</v>
      </c>
      <c r="EB622" t="s">
        <v>6</v>
      </c>
      <c r="EC622" t="s">
        <v>6</v>
      </c>
      <c r="EE622">
        <v>66434313</v>
      </c>
      <c r="EF622">
        <v>2</v>
      </c>
      <c r="EG622" t="s">
        <v>24</v>
      </c>
      <c r="EH622">
        <v>11</v>
      </c>
      <c r="EI622" t="s">
        <v>25</v>
      </c>
      <c r="EJ622">
        <v>1</v>
      </c>
      <c r="EK622">
        <v>11001</v>
      </c>
      <c r="EL622" t="s">
        <v>25</v>
      </c>
      <c r="EM622" t="s">
        <v>26</v>
      </c>
      <c r="EO622" t="s">
        <v>6</v>
      </c>
      <c r="EQ622">
        <v>1441792</v>
      </c>
      <c r="ER622">
        <v>326.62</v>
      </c>
      <c r="ES622">
        <v>155.91</v>
      </c>
      <c r="ET622">
        <v>81</v>
      </c>
      <c r="EU622">
        <v>2.97</v>
      </c>
      <c r="EV622">
        <v>89.71</v>
      </c>
      <c r="EW622">
        <v>8.1999999999999993</v>
      </c>
      <c r="EX622">
        <v>0.24</v>
      </c>
      <c r="EY622">
        <v>0</v>
      </c>
      <c r="FQ622">
        <v>0</v>
      </c>
      <c r="FR622">
        <v>0</v>
      </c>
      <c r="FS622">
        <v>0</v>
      </c>
      <c r="FX622">
        <v>112</v>
      </c>
      <c r="FY622">
        <v>65</v>
      </c>
      <c r="GA622" t="s">
        <v>6</v>
      </c>
      <c r="GD622">
        <v>1</v>
      </c>
      <c r="GF622">
        <v>-1669760203</v>
      </c>
      <c r="GG622">
        <v>2</v>
      </c>
      <c r="GH622">
        <v>1</v>
      </c>
      <c r="GI622">
        <v>4</v>
      </c>
      <c r="GJ622">
        <v>0</v>
      </c>
      <c r="GK622">
        <v>0</v>
      </c>
      <c r="GL622">
        <f t="shared" si="549"/>
        <v>0</v>
      </c>
      <c r="GM622">
        <f t="shared" si="550"/>
        <v>2597</v>
      </c>
      <c r="GN622">
        <f t="shared" si="551"/>
        <v>2597</v>
      </c>
      <c r="GO622">
        <f t="shared" si="552"/>
        <v>0</v>
      </c>
      <c r="GP622">
        <f t="shared" si="553"/>
        <v>0</v>
      </c>
      <c r="GR622">
        <v>0</v>
      </c>
      <c r="GS622">
        <v>0</v>
      </c>
      <c r="GT622">
        <v>0</v>
      </c>
      <c r="GU622" t="s">
        <v>6</v>
      </c>
      <c r="GV622">
        <f t="shared" si="554"/>
        <v>0</v>
      </c>
      <c r="GW622">
        <v>1</v>
      </c>
      <c r="GX622">
        <f t="shared" si="555"/>
        <v>0</v>
      </c>
      <c r="HA622">
        <v>0</v>
      </c>
      <c r="HB622">
        <v>0</v>
      </c>
      <c r="HC622">
        <f t="shared" si="556"/>
        <v>0</v>
      </c>
      <c r="HE622" t="s">
        <v>6</v>
      </c>
      <c r="HF622" t="s">
        <v>6</v>
      </c>
      <c r="HM622" t="s">
        <v>6</v>
      </c>
      <c r="HN622" t="s">
        <v>27</v>
      </c>
      <c r="HO622" t="s">
        <v>28</v>
      </c>
      <c r="HP622" t="s">
        <v>25</v>
      </c>
      <c r="HQ622" t="s">
        <v>25</v>
      </c>
      <c r="HS622">
        <v>0</v>
      </c>
      <c r="IK622">
        <v>0</v>
      </c>
    </row>
    <row r="623" spans="1:245" x14ac:dyDescent="0.2">
      <c r="A623">
        <v>18</v>
      </c>
      <c r="B623">
        <v>1</v>
      </c>
      <c r="C623">
        <v>427</v>
      </c>
      <c r="E623" t="s">
        <v>400</v>
      </c>
      <c r="F623" t="s">
        <v>30</v>
      </c>
      <c r="G623" t="s">
        <v>31</v>
      </c>
      <c r="H623" t="str">
        <f>'1.Ведомость'!C233</f>
        <v>кг</v>
      </c>
      <c r="I623">
        <f>I622*J623</f>
        <v>27.45</v>
      </c>
      <c r="J623">
        <v>150</v>
      </c>
      <c r="K623">
        <v>150</v>
      </c>
      <c r="O623">
        <f t="shared" si="518"/>
        <v>1307</v>
      </c>
      <c r="P623">
        <f t="shared" si="519"/>
        <v>1307</v>
      </c>
      <c r="Q623">
        <f t="shared" si="520"/>
        <v>0</v>
      </c>
      <c r="R623">
        <f t="shared" si="521"/>
        <v>0</v>
      </c>
      <c r="S623">
        <f t="shared" si="522"/>
        <v>0</v>
      </c>
      <c r="T623">
        <f t="shared" si="523"/>
        <v>0</v>
      </c>
      <c r="U623">
        <f t="shared" si="524"/>
        <v>0</v>
      </c>
      <c r="V623">
        <f t="shared" si="525"/>
        <v>0</v>
      </c>
      <c r="W623">
        <f t="shared" si="526"/>
        <v>0</v>
      </c>
      <c r="X623">
        <f t="shared" si="527"/>
        <v>0</v>
      </c>
      <c r="Y623">
        <f t="shared" si="528"/>
        <v>0</v>
      </c>
      <c r="AA623">
        <v>92810797</v>
      </c>
      <c r="AB623">
        <f t="shared" si="529"/>
        <v>4.8</v>
      </c>
      <c r="AC623">
        <f t="shared" si="530"/>
        <v>4.8</v>
      </c>
      <c r="AD623">
        <f t="shared" si="531"/>
        <v>0</v>
      </c>
      <c r="AE623">
        <f t="shared" si="532"/>
        <v>0</v>
      </c>
      <c r="AF623">
        <f t="shared" si="533"/>
        <v>0</v>
      </c>
      <c r="AG623">
        <f t="shared" si="534"/>
        <v>0</v>
      </c>
      <c r="AH623">
        <f t="shared" si="535"/>
        <v>0</v>
      </c>
      <c r="AI623">
        <f t="shared" si="536"/>
        <v>0</v>
      </c>
      <c r="AJ623">
        <f t="shared" si="537"/>
        <v>0</v>
      </c>
      <c r="AK623">
        <v>4.8</v>
      </c>
      <c r="AL623">
        <v>4.8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  <c r="AS623">
        <v>0</v>
      </c>
      <c r="AT623">
        <v>112</v>
      </c>
      <c r="AU623">
        <v>65</v>
      </c>
      <c r="AV623">
        <v>1</v>
      </c>
      <c r="AW623">
        <v>1</v>
      </c>
      <c r="AZ623">
        <v>1</v>
      </c>
      <c r="BA623">
        <v>1</v>
      </c>
      <c r="BB623">
        <v>1</v>
      </c>
      <c r="BC623">
        <v>9.92</v>
      </c>
      <c r="BD623" t="s">
        <v>6</v>
      </c>
      <c r="BE623" t="s">
        <v>6</v>
      </c>
      <c r="BF623" t="s">
        <v>6</v>
      </c>
      <c r="BG623" t="s">
        <v>6</v>
      </c>
      <c r="BH623">
        <v>3</v>
      </c>
      <c r="BI623">
        <v>1</v>
      </c>
      <c r="BJ623" t="s">
        <v>33</v>
      </c>
      <c r="BM623">
        <v>11001</v>
      </c>
      <c r="BN623">
        <v>0</v>
      </c>
      <c r="BO623" t="s">
        <v>6</v>
      </c>
      <c r="BP623">
        <v>0</v>
      </c>
      <c r="BQ623">
        <v>2</v>
      </c>
      <c r="BR623">
        <v>0</v>
      </c>
      <c r="BS623">
        <v>1</v>
      </c>
      <c r="BT623">
        <v>1</v>
      </c>
      <c r="BU623">
        <v>1</v>
      </c>
      <c r="BV623">
        <v>1</v>
      </c>
      <c r="BW623">
        <v>1</v>
      </c>
      <c r="BX623">
        <v>1</v>
      </c>
      <c r="BY623" t="s">
        <v>6</v>
      </c>
      <c r="BZ623">
        <v>112</v>
      </c>
      <c r="CA623">
        <v>65</v>
      </c>
      <c r="CB623" t="s">
        <v>6</v>
      </c>
      <c r="CE623">
        <v>0</v>
      </c>
      <c r="CF623">
        <v>0</v>
      </c>
      <c r="CG623">
        <v>0</v>
      </c>
      <c r="CM623">
        <v>0</v>
      </c>
      <c r="CN623" t="s">
        <v>6</v>
      </c>
      <c r="CO623">
        <v>0</v>
      </c>
      <c r="CP623">
        <f t="shared" si="538"/>
        <v>1307</v>
      </c>
      <c r="CQ623">
        <f t="shared" si="539"/>
        <v>47.616</v>
      </c>
      <c r="CR623">
        <f t="shared" si="540"/>
        <v>0</v>
      </c>
      <c r="CS623">
        <f t="shared" si="541"/>
        <v>0</v>
      </c>
      <c r="CT623">
        <f t="shared" si="542"/>
        <v>0</v>
      </c>
      <c r="CU623">
        <f t="shared" si="543"/>
        <v>0</v>
      </c>
      <c r="CV623">
        <f t="shared" si="544"/>
        <v>0</v>
      </c>
      <c r="CW623">
        <f t="shared" si="545"/>
        <v>0</v>
      </c>
      <c r="CX623">
        <f t="shared" si="546"/>
        <v>0</v>
      </c>
      <c r="CY623">
        <f t="shared" si="547"/>
        <v>0</v>
      </c>
      <c r="CZ623">
        <f t="shared" si="548"/>
        <v>0</v>
      </c>
      <c r="DC623" t="s">
        <v>6</v>
      </c>
      <c r="DD623" t="s">
        <v>6</v>
      </c>
      <c r="DE623" t="s">
        <v>6</v>
      </c>
      <c r="DF623" t="s">
        <v>6</v>
      </c>
      <c r="DG623" t="s">
        <v>6</v>
      </c>
      <c r="DH623" t="s">
        <v>6</v>
      </c>
      <c r="DI623" t="s">
        <v>6</v>
      </c>
      <c r="DJ623" t="s">
        <v>6</v>
      </c>
      <c r="DK623" t="s">
        <v>6</v>
      </c>
      <c r="DL623" t="s">
        <v>6</v>
      </c>
      <c r="DM623" t="s">
        <v>6</v>
      </c>
      <c r="DN623">
        <v>0</v>
      </c>
      <c r="DO623">
        <v>0</v>
      </c>
      <c r="DP623">
        <v>1</v>
      </c>
      <c r="DQ623">
        <v>1</v>
      </c>
      <c r="DU623">
        <v>1009</v>
      </c>
      <c r="DV623" t="s">
        <v>32</v>
      </c>
      <c r="DW623" t="s">
        <v>32</v>
      </c>
      <c r="DX623">
        <v>1</v>
      </c>
      <c r="DZ623" t="s">
        <v>6</v>
      </c>
      <c r="EA623" t="s">
        <v>6</v>
      </c>
      <c r="EB623" t="s">
        <v>6</v>
      </c>
      <c r="EC623" t="s">
        <v>6</v>
      </c>
      <c r="EE623">
        <v>66434313</v>
      </c>
      <c r="EF623">
        <v>2</v>
      </c>
      <c r="EG623" t="s">
        <v>24</v>
      </c>
      <c r="EH623">
        <v>11</v>
      </c>
      <c r="EI623" t="s">
        <v>25</v>
      </c>
      <c r="EJ623">
        <v>1</v>
      </c>
      <c r="EK623">
        <v>11001</v>
      </c>
      <c r="EL623" t="s">
        <v>25</v>
      </c>
      <c r="EM623" t="s">
        <v>26</v>
      </c>
      <c r="EO623" t="s">
        <v>6</v>
      </c>
      <c r="EQ623">
        <v>0</v>
      </c>
      <c r="ER623">
        <v>4.8</v>
      </c>
      <c r="ES623">
        <v>4.8</v>
      </c>
      <c r="ET623">
        <v>0</v>
      </c>
      <c r="EU623">
        <v>0</v>
      </c>
      <c r="EV623">
        <v>0</v>
      </c>
      <c r="EW623">
        <v>0</v>
      </c>
      <c r="EX623">
        <v>0</v>
      </c>
      <c r="FQ623">
        <v>0</v>
      </c>
      <c r="FR623">
        <v>0</v>
      </c>
      <c r="FS623">
        <v>0</v>
      </c>
      <c r="FX623">
        <v>112</v>
      </c>
      <c r="FY623">
        <v>65</v>
      </c>
      <c r="GA623" t="s">
        <v>6</v>
      </c>
      <c r="GD623">
        <v>1</v>
      </c>
      <c r="GF623">
        <v>1011167318</v>
      </c>
      <c r="GG623">
        <v>2</v>
      </c>
      <c r="GH623">
        <v>1</v>
      </c>
      <c r="GI623">
        <v>4</v>
      </c>
      <c r="GJ623">
        <v>0</v>
      </c>
      <c r="GK623">
        <v>0</v>
      </c>
      <c r="GL623">
        <f t="shared" si="549"/>
        <v>0</v>
      </c>
      <c r="GM623">
        <f t="shared" si="550"/>
        <v>1307</v>
      </c>
      <c r="GN623">
        <f t="shared" si="551"/>
        <v>1307</v>
      </c>
      <c r="GO623">
        <f t="shared" si="552"/>
        <v>0</v>
      </c>
      <c r="GP623">
        <f t="shared" si="553"/>
        <v>0</v>
      </c>
      <c r="GR623">
        <v>0</v>
      </c>
      <c r="GS623">
        <v>0</v>
      </c>
      <c r="GT623">
        <v>0</v>
      </c>
      <c r="GU623" t="s">
        <v>6</v>
      </c>
      <c r="GV623">
        <f t="shared" si="554"/>
        <v>0</v>
      </c>
      <c r="GW623">
        <v>1</v>
      </c>
      <c r="GX623">
        <f t="shared" si="555"/>
        <v>0</v>
      </c>
      <c r="HA623">
        <v>0</v>
      </c>
      <c r="HB623">
        <v>0</v>
      </c>
      <c r="HC623">
        <f t="shared" si="556"/>
        <v>0</v>
      </c>
      <c r="HE623" t="s">
        <v>6</v>
      </c>
      <c r="HF623" t="s">
        <v>6</v>
      </c>
      <c r="HM623" t="s">
        <v>6</v>
      </c>
      <c r="HN623" t="s">
        <v>27</v>
      </c>
      <c r="HO623" t="s">
        <v>28</v>
      </c>
      <c r="HP623" t="s">
        <v>25</v>
      </c>
      <c r="HQ623" t="s">
        <v>25</v>
      </c>
      <c r="HS623">
        <v>0</v>
      </c>
      <c r="IK623">
        <v>0</v>
      </c>
    </row>
    <row r="624" spans="1:245" x14ac:dyDescent="0.2">
      <c r="A624">
        <v>18</v>
      </c>
      <c r="B624">
        <v>1</v>
      </c>
      <c r="C624">
        <v>424</v>
      </c>
      <c r="E624" t="s">
        <v>401</v>
      </c>
      <c r="F624" t="s">
        <v>35</v>
      </c>
      <c r="G624" t="s">
        <v>36</v>
      </c>
      <c r="H624" t="str">
        <f>'1.Ведомость'!C234</f>
        <v>т</v>
      </c>
      <c r="I624">
        <f>I622*J624</f>
        <v>-7.3200000000000001E-4</v>
      </c>
      <c r="J624">
        <v>-4.0000000000000001E-3</v>
      </c>
      <c r="K624">
        <v>-4.0000000000000001E-3</v>
      </c>
      <c r="O624">
        <f t="shared" si="518"/>
        <v>-8</v>
      </c>
      <c r="P624">
        <f t="shared" si="519"/>
        <v>-8</v>
      </c>
      <c r="Q624">
        <f t="shared" si="520"/>
        <v>0</v>
      </c>
      <c r="R624">
        <f t="shared" si="521"/>
        <v>0</v>
      </c>
      <c r="S624">
        <f t="shared" si="522"/>
        <v>0</v>
      </c>
      <c r="T624">
        <f t="shared" si="523"/>
        <v>0</v>
      </c>
      <c r="U624">
        <f t="shared" si="524"/>
        <v>0</v>
      </c>
      <c r="V624">
        <f t="shared" si="525"/>
        <v>0</v>
      </c>
      <c r="W624">
        <f t="shared" si="526"/>
        <v>0</v>
      </c>
      <c r="X624">
        <f t="shared" si="527"/>
        <v>0</v>
      </c>
      <c r="Y624">
        <f t="shared" si="528"/>
        <v>0</v>
      </c>
      <c r="AA624">
        <v>92810797</v>
      </c>
      <c r="AB624">
        <f t="shared" si="529"/>
        <v>1160</v>
      </c>
      <c r="AC624">
        <f t="shared" si="530"/>
        <v>1160</v>
      </c>
      <c r="AD624">
        <f t="shared" si="531"/>
        <v>0</v>
      </c>
      <c r="AE624">
        <f t="shared" si="532"/>
        <v>0</v>
      </c>
      <c r="AF624">
        <f t="shared" si="533"/>
        <v>0</v>
      </c>
      <c r="AG624">
        <f t="shared" si="534"/>
        <v>0</v>
      </c>
      <c r="AH624">
        <f t="shared" si="535"/>
        <v>0</v>
      </c>
      <c r="AI624">
        <f t="shared" si="536"/>
        <v>0</v>
      </c>
      <c r="AJ624">
        <f t="shared" si="537"/>
        <v>0</v>
      </c>
      <c r="AK624">
        <v>1160</v>
      </c>
      <c r="AL624">
        <v>1160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  <c r="AS624">
        <v>0</v>
      </c>
      <c r="AT624">
        <v>112</v>
      </c>
      <c r="AU624">
        <v>65</v>
      </c>
      <c r="AV624">
        <v>1</v>
      </c>
      <c r="AW624">
        <v>1</v>
      </c>
      <c r="AZ624">
        <v>1</v>
      </c>
      <c r="BA624">
        <v>1</v>
      </c>
      <c r="BB624">
        <v>1</v>
      </c>
      <c r="BC624">
        <v>9.92</v>
      </c>
      <c r="BD624" t="s">
        <v>6</v>
      </c>
      <c r="BE624" t="s">
        <v>6</v>
      </c>
      <c r="BF624" t="s">
        <v>6</v>
      </c>
      <c r="BG624" t="s">
        <v>6</v>
      </c>
      <c r="BH624">
        <v>3</v>
      </c>
      <c r="BI624">
        <v>1</v>
      </c>
      <c r="BJ624" t="s">
        <v>38</v>
      </c>
      <c r="BM624">
        <v>11001</v>
      </c>
      <c r="BN624">
        <v>0</v>
      </c>
      <c r="BO624" t="s">
        <v>6</v>
      </c>
      <c r="BP624">
        <v>0</v>
      </c>
      <c r="BQ624">
        <v>2</v>
      </c>
      <c r="BR624">
        <v>1</v>
      </c>
      <c r="BS624">
        <v>1</v>
      </c>
      <c r="BT624">
        <v>1</v>
      </c>
      <c r="BU624">
        <v>1</v>
      </c>
      <c r="BV624">
        <v>1</v>
      </c>
      <c r="BW624">
        <v>1</v>
      </c>
      <c r="BX624">
        <v>1</v>
      </c>
      <c r="BY624" t="s">
        <v>6</v>
      </c>
      <c r="BZ624">
        <v>112</v>
      </c>
      <c r="CA624">
        <v>65</v>
      </c>
      <c r="CB624" t="s">
        <v>6</v>
      </c>
      <c r="CE624">
        <v>0</v>
      </c>
      <c r="CF624">
        <v>0</v>
      </c>
      <c r="CG624">
        <v>0</v>
      </c>
      <c r="CM624">
        <v>0</v>
      </c>
      <c r="CN624" t="s">
        <v>6</v>
      </c>
      <c r="CO624">
        <v>0</v>
      </c>
      <c r="CP624">
        <f t="shared" si="538"/>
        <v>-8</v>
      </c>
      <c r="CQ624">
        <f t="shared" si="539"/>
        <v>11507.2</v>
      </c>
      <c r="CR624">
        <f t="shared" si="540"/>
        <v>0</v>
      </c>
      <c r="CS624">
        <f t="shared" si="541"/>
        <v>0</v>
      </c>
      <c r="CT624">
        <f t="shared" si="542"/>
        <v>0</v>
      </c>
      <c r="CU624">
        <f t="shared" si="543"/>
        <v>0</v>
      </c>
      <c r="CV624">
        <f t="shared" si="544"/>
        <v>0</v>
      </c>
      <c r="CW624">
        <f t="shared" si="545"/>
        <v>0</v>
      </c>
      <c r="CX624">
        <f t="shared" si="546"/>
        <v>0</v>
      </c>
      <c r="CY624">
        <f t="shared" si="547"/>
        <v>0</v>
      </c>
      <c r="CZ624">
        <f t="shared" si="548"/>
        <v>0</v>
      </c>
      <c r="DC624" t="s">
        <v>6</v>
      </c>
      <c r="DD624" t="s">
        <v>6</v>
      </c>
      <c r="DE624" t="s">
        <v>6</v>
      </c>
      <c r="DF624" t="s">
        <v>6</v>
      </c>
      <c r="DG624" t="s">
        <v>6</v>
      </c>
      <c r="DH624" t="s">
        <v>6</v>
      </c>
      <c r="DI624" t="s">
        <v>6</v>
      </c>
      <c r="DJ624" t="s">
        <v>6</v>
      </c>
      <c r="DK624" t="s">
        <v>6</v>
      </c>
      <c r="DL624" t="s">
        <v>6</v>
      </c>
      <c r="DM624" t="s">
        <v>6</v>
      </c>
      <c r="DN624">
        <v>0</v>
      </c>
      <c r="DO624">
        <v>0</v>
      </c>
      <c r="DP624">
        <v>1</v>
      </c>
      <c r="DQ624">
        <v>1</v>
      </c>
      <c r="DU624">
        <v>1009</v>
      </c>
      <c r="DV624" t="s">
        <v>37</v>
      </c>
      <c r="DW624" t="s">
        <v>37</v>
      </c>
      <c r="DX624">
        <v>1000</v>
      </c>
      <c r="DZ624" t="s">
        <v>6</v>
      </c>
      <c r="EA624" t="s">
        <v>6</v>
      </c>
      <c r="EB624" t="s">
        <v>6</v>
      </c>
      <c r="EC624" t="s">
        <v>6</v>
      </c>
      <c r="EE624">
        <v>66434313</v>
      </c>
      <c r="EF624">
        <v>2</v>
      </c>
      <c r="EG624" t="s">
        <v>24</v>
      </c>
      <c r="EH624">
        <v>11</v>
      </c>
      <c r="EI624" t="s">
        <v>25</v>
      </c>
      <c r="EJ624">
        <v>1</v>
      </c>
      <c r="EK624">
        <v>11001</v>
      </c>
      <c r="EL624" t="s">
        <v>25</v>
      </c>
      <c r="EM624" t="s">
        <v>26</v>
      </c>
      <c r="EO624" t="s">
        <v>6</v>
      </c>
      <c r="EQ624">
        <v>32768</v>
      </c>
      <c r="ER624">
        <v>1160</v>
      </c>
      <c r="ES624">
        <v>1160</v>
      </c>
      <c r="ET624">
        <v>0</v>
      </c>
      <c r="EU624">
        <v>0</v>
      </c>
      <c r="EV624">
        <v>0</v>
      </c>
      <c r="EW624">
        <v>0</v>
      </c>
      <c r="EX624">
        <v>0</v>
      </c>
      <c r="FQ624">
        <v>0</v>
      </c>
      <c r="FR624">
        <v>0</v>
      </c>
      <c r="FS624">
        <v>0</v>
      </c>
      <c r="FX624">
        <v>112</v>
      </c>
      <c r="FY624">
        <v>65</v>
      </c>
      <c r="GA624" t="s">
        <v>6</v>
      </c>
      <c r="GD624">
        <v>1</v>
      </c>
      <c r="GF624">
        <v>2020925387</v>
      </c>
      <c r="GG624">
        <v>2</v>
      </c>
      <c r="GH624">
        <v>1</v>
      </c>
      <c r="GI624">
        <v>4</v>
      </c>
      <c r="GJ624">
        <v>0</v>
      </c>
      <c r="GK624">
        <v>0</v>
      </c>
      <c r="GL624">
        <f t="shared" si="549"/>
        <v>0</v>
      </c>
      <c r="GM624">
        <f t="shared" si="550"/>
        <v>-8</v>
      </c>
      <c r="GN624">
        <f t="shared" si="551"/>
        <v>-8</v>
      </c>
      <c r="GO624">
        <f t="shared" si="552"/>
        <v>0</v>
      </c>
      <c r="GP624">
        <f t="shared" si="553"/>
        <v>0</v>
      </c>
      <c r="GR624">
        <v>0</v>
      </c>
      <c r="GS624">
        <v>0</v>
      </c>
      <c r="GT624">
        <v>0</v>
      </c>
      <c r="GU624" t="s">
        <v>6</v>
      </c>
      <c r="GV624">
        <f t="shared" si="554"/>
        <v>0</v>
      </c>
      <c r="GW624">
        <v>1</v>
      </c>
      <c r="GX624">
        <f t="shared" si="555"/>
        <v>0</v>
      </c>
      <c r="HA624">
        <v>0</v>
      </c>
      <c r="HB624">
        <v>0</v>
      </c>
      <c r="HC624">
        <f t="shared" si="556"/>
        <v>0</v>
      </c>
      <c r="HE624" t="s">
        <v>6</v>
      </c>
      <c r="HF624" t="s">
        <v>6</v>
      </c>
      <c r="HM624" t="s">
        <v>6</v>
      </c>
      <c r="HN624" t="s">
        <v>27</v>
      </c>
      <c r="HO624" t="s">
        <v>28</v>
      </c>
      <c r="HP624" t="s">
        <v>25</v>
      </c>
      <c r="HQ624" t="s">
        <v>25</v>
      </c>
      <c r="HS624">
        <v>0</v>
      </c>
      <c r="IK624">
        <v>0</v>
      </c>
    </row>
    <row r="625" spans="1:245" x14ac:dyDescent="0.2">
      <c r="A625">
        <v>18</v>
      </c>
      <c r="B625">
        <v>1</v>
      </c>
      <c r="C625">
        <v>425</v>
      </c>
      <c r="E625" t="s">
        <v>402</v>
      </c>
      <c r="F625" t="s">
        <v>44</v>
      </c>
      <c r="G625" t="s">
        <v>45</v>
      </c>
      <c r="H625" t="str">
        <f>'1.Ведомость'!C235</f>
        <v>т</v>
      </c>
      <c r="I625">
        <f>I622*J625</f>
        <v>-1.4274E-2</v>
      </c>
      <c r="J625">
        <v>-7.8E-2</v>
      </c>
      <c r="K625">
        <v>-7.8E-2</v>
      </c>
      <c r="O625">
        <f t="shared" si="518"/>
        <v>-196</v>
      </c>
      <c r="P625">
        <f t="shared" si="519"/>
        <v>-196</v>
      </c>
      <c r="Q625">
        <f t="shared" si="520"/>
        <v>0</v>
      </c>
      <c r="R625">
        <f t="shared" si="521"/>
        <v>0</v>
      </c>
      <c r="S625">
        <f t="shared" si="522"/>
        <v>0</v>
      </c>
      <c r="T625">
        <f t="shared" si="523"/>
        <v>0</v>
      </c>
      <c r="U625">
        <f t="shared" si="524"/>
        <v>0</v>
      </c>
      <c r="V625">
        <f t="shared" si="525"/>
        <v>0</v>
      </c>
      <c r="W625">
        <f t="shared" si="526"/>
        <v>0</v>
      </c>
      <c r="X625">
        <f t="shared" si="527"/>
        <v>0</v>
      </c>
      <c r="Y625">
        <f t="shared" si="528"/>
        <v>0</v>
      </c>
      <c r="AA625">
        <v>92810797</v>
      </c>
      <c r="AB625">
        <f t="shared" si="529"/>
        <v>1383.1</v>
      </c>
      <c r="AC625">
        <f t="shared" si="530"/>
        <v>1383.1</v>
      </c>
      <c r="AD625">
        <f t="shared" si="531"/>
        <v>0</v>
      </c>
      <c r="AE625">
        <f t="shared" si="532"/>
        <v>0</v>
      </c>
      <c r="AF625">
        <f t="shared" si="533"/>
        <v>0</v>
      </c>
      <c r="AG625">
        <f t="shared" si="534"/>
        <v>0</v>
      </c>
      <c r="AH625">
        <f t="shared" si="535"/>
        <v>0</v>
      </c>
      <c r="AI625">
        <f t="shared" si="536"/>
        <v>0</v>
      </c>
      <c r="AJ625">
        <f t="shared" si="537"/>
        <v>0</v>
      </c>
      <c r="AK625">
        <v>1383.1</v>
      </c>
      <c r="AL625">
        <v>1383.1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  <c r="AS625">
        <v>0</v>
      </c>
      <c r="AT625">
        <v>112</v>
      </c>
      <c r="AU625">
        <v>65</v>
      </c>
      <c r="AV625">
        <v>1</v>
      </c>
      <c r="AW625">
        <v>1</v>
      </c>
      <c r="AZ625">
        <v>1</v>
      </c>
      <c r="BA625">
        <v>1</v>
      </c>
      <c r="BB625">
        <v>1</v>
      </c>
      <c r="BC625">
        <v>9.92</v>
      </c>
      <c r="BD625" t="s">
        <v>6</v>
      </c>
      <c r="BE625" t="s">
        <v>6</v>
      </c>
      <c r="BF625" t="s">
        <v>6</v>
      </c>
      <c r="BG625" t="s">
        <v>6</v>
      </c>
      <c r="BH625">
        <v>3</v>
      </c>
      <c r="BI625">
        <v>1</v>
      </c>
      <c r="BJ625" t="s">
        <v>46</v>
      </c>
      <c r="BM625">
        <v>11001</v>
      </c>
      <c r="BN625">
        <v>0</v>
      </c>
      <c r="BO625" t="s">
        <v>6</v>
      </c>
      <c r="BP625">
        <v>0</v>
      </c>
      <c r="BQ625">
        <v>2</v>
      </c>
      <c r="BR625">
        <v>1</v>
      </c>
      <c r="BS625">
        <v>1</v>
      </c>
      <c r="BT625">
        <v>1</v>
      </c>
      <c r="BU625">
        <v>1</v>
      </c>
      <c r="BV625">
        <v>1</v>
      </c>
      <c r="BW625">
        <v>1</v>
      </c>
      <c r="BX625">
        <v>1</v>
      </c>
      <c r="BY625" t="s">
        <v>6</v>
      </c>
      <c r="BZ625">
        <v>112</v>
      </c>
      <c r="CA625">
        <v>65</v>
      </c>
      <c r="CB625" t="s">
        <v>6</v>
      </c>
      <c r="CE625">
        <v>0</v>
      </c>
      <c r="CF625">
        <v>0</v>
      </c>
      <c r="CG625">
        <v>0</v>
      </c>
      <c r="CM625">
        <v>0</v>
      </c>
      <c r="CN625" t="s">
        <v>6</v>
      </c>
      <c r="CO625">
        <v>0</v>
      </c>
      <c r="CP625">
        <f t="shared" si="538"/>
        <v>-196</v>
      </c>
      <c r="CQ625">
        <f t="shared" si="539"/>
        <v>13720.351999999999</v>
      </c>
      <c r="CR625">
        <f t="shared" si="540"/>
        <v>0</v>
      </c>
      <c r="CS625">
        <f t="shared" si="541"/>
        <v>0</v>
      </c>
      <c r="CT625">
        <f t="shared" si="542"/>
        <v>0</v>
      </c>
      <c r="CU625">
        <f t="shared" si="543"/>
        <v>0</v>
      </c>
      <c r="CV625">
        <f t="shared" si="544"/>
        <v>0</v>
      </c>
      <c r="CW625">
        <f t="shared" si="545"/>
        <v>0</v>
      </c>
      <c r="CX625">
        <f t="shared" si="546"/>
        <v>0</v>
      </c>
      <c r="CY625">
        <f t="shared" si="547"/>
        <v>0</v>
      </c>
      <c r="CZ625">
        <f t="shared" si="548"/>
        <v>0</v>
      </c>
      <c r="DC625" t="s">
        <v>6</v>
      </c>
      <c r="DD625" t="s">
        <v>6</v>
      </c>
      <c r="DE625" t="s">
        <v>6</v>
      </c>
      <c r="DF625" t="s">
        <v>6</v>
      </c>
      <c r="DG625" t="s">
        <v>6</v>
      </c>
      <c r="DH625" t="s">
        <v>6</v>
      </c>
      <c r="DI625" t="s">
        <v>6</v>
      </c>
      <c r="DJ625" t="s">
        <v>6</v>
      </c>
      <c r="DK625" t="s">
        <v>6</v>
      </c>
      <c r="DL625" t="s">
        <v>6</v>
      </c>
      <c r="DM625" t="s">
        <v>6</v>
      </c>
      <c r="DN625">
        <v>0</v>
      </c>
      <c r="DO625">
        <v>0</v>
      </c>
      <c r="DP625">
        <v>1</v>
      </c>
      <c r="DQ625">
        <v>1</v>
      </c>
      <c r="DU625">
        <v>1009</v>
      </c>
      <c r="DV625" t="s">
        <v>37</v>
      </c>
      <c r="DW625" t="s">
        <v>37</v>
      </c>
      <c r="DX625">
        <v>1000</v>
      </c>
      <c r="DZ625" t="s">
        <v>6</v>
      </c>
      <c r="EA625" t="s">
        <v>6</v>
      </c>
      <c r="EB625" t="s">
        <v>6</v>
      </c>
      <c r="EC625" t="s">
        <v>6</v>
      </c>
      <c r="EE625">
        <v>66434313</v>
      </c>
      <c r="EF625">
        <v>2</v>
      </c>
      <c r="EG625" t="s">
        <v>24</v>
      </c>
      <c r="EH625">
        <v>11</v>
      </c>
      <c r="EI625" t="s">
        <v>25</v>
      </c>
      <c r="EJ625">
        <v>1</v>
      </c>
      <c r="EK625">
        <v>11001</v>
      </c>
      <c r="EL625" t="s">
        <v>25</v>
      </c>
      <c r="EM625" t="s">
        <v>26</v>
      </c>
      <c r="EO625" t="s">
        <v>6</v>
      </c>
      <c r="EQ625">
        <v>32768</v>
      </c>
      <c r="ER625">
        <v>1383.1</v>
      </c>
      <c r="ES625">
        <v>1383.1</v>
      </c>
      <c r="ET625">
        <v>0</v>
      </c>
      <c r="EU625">
        <v>0</v>
      </c>
      <c r="EV625">
        <v>0</v>
      </c>
      <c r="EW625">
        <v>0</v>
      </c>
      <c r="EX625">
        <v>0</v>
      </c>
      <c r="FQ625">
        <v>0</v>
      </c>
      <c r="FR625">
        <v>0</v>
      </c>
      <c r="FS625">
        <v>0</v>
      </c>
      <c r="FX625">
        <v>112</v>
      </c>
      <c r="FY625">
        <v>65</v>
      </c>
      <c r="GA625" t="s">
        <v>6</v>
      </c>
      <c r="GD625">
        <v>1</v>
      </c>
      <c r="GF625">
        <v>1182438716</v>
      </c>
      <c r="GG625">
        <v>2</v>
      </c>
      <c r="GH625">
        <v>1</v>
      </c>
      <c r="GI625">
        <v>4</v>
      </c>
      <c r="GJ625">
        <v>0</v>
      </c>
      <c r="GK625">
        <v>0</v>
      </c>
      <c r="GL625">
        <f t="shared" si="549"/>
        <v>0</v>
      </c>
      <c r="GM625">
        <f t="shared" si="550"/>
        <v>-196</v>
      </c>
      <c r="GN625">
        <f t="shared" si="551"/>
        <v>-196</v>
      </c>
      <c r="GO625">
        <f t="shared" si="552"/>
        <v>0</v>
      </c>
      <c r="GP625">
        <f t="shared" si="553"/>
        <v>0</v>
      </c>
      <c r="GR625">
        <v>0</v>
      </c>
      <c r="GS625">
        <v>0</v>
      </c>
      <c r="GT625">
        <v>0</v>
      </c>
      <c r="GU625" t="s">
        <v>6</v>
      </c>
      <c r="GV625">
        <f t="shared" si="554"/>
        <v>0</v>
      </c>
      <c r="GW625">
        <v>1</v>
      </c>
      <c r="GX625">
        <f t="shared" si="555"/>
        <v>0</v>
      </c>
      <c r="HA625">
        <v>0</v>
      </c>
      <c r="HB625">
        <v>0</v>
      </c>
      <c r="HC625">
        <f t="shared" si="556"/>
        <v>0</v>
      </c>
      <c r="HE625" t="s">
        <v>6</v>
      </c>
      <c r="HF625" t="s">
        <v>6</v>
      </c>
      <c r="HM625" t="s">
        <v>6</v>
      </c>
      <c r="HN625" t="s">
        <v>27</v>
      </c>
      <c r="HO625" t="s">
        <v>28</v>
      </c>
      <c r="HP625" t="s">
        <v>25</v>
      </c>
      <c r="HQ625" t="s">
        <v>25</v>
      </c>
      <c r="HS625">
        <v>0</v>
      </c>
      <c r="IK625">
        <v>0</v>
      </c>
    </row>
    <row r="626" spans="1:245" x14ac:dyDescent="0.2">
      <c r="A626">
        <v>18</v>
      </c>
      <c r="B626">
        <v>1</v>
      </c>
      <c r="C626">
        <v>426</v>
      </c>
      <c r="E626" t="s">
        <v>403</v>
      </c>
      <c r="F626" t="s">
        <v>52</v>
      </c>
      <c r="G626" t="s">
        <v>53</v>
      </c>
      <c r="H626" t="str">
        <f>'1.Ведомость'!C236</f>
        <v>т</v>
      </c>
      <c r="I626">
        <f>I622*J626</f>
        <v>-1.1528999999999999E-2</v>
      </c>
      <c r="J626">
        <v>-6.3E-2</v>
      </c>
      <c r="K626">
        <v>-6.3E-2</v>
      </c>
      <c r="O626">
        <f t="shared" si="518"/>
        <v>-79</v>
      </c>
      <c r="P626">
        <f t="shared" si="519"/>
        <v>-79</v>
      </c>
      <c r="Q626">
        <f t="shared" si="520"/>
        <v>0</v>
      </c>
      <c r="R626">
        <f t="shared" si="521"/>
        <v>0</v>
      </c>
      <c r="S626">
        <f t="shared" si="522"/>
        <v>0</v>
      </c>
      <c r="T626">
        <f t="shared" si="523"/>
        <v>0</v>
      </c>
      <c r="U626">
        <f t="shared" si="524"/>
        <v>0</v>
      </c>
      <c r="V626">
        <f t="shared" si="525"/>
        <v>0</v>
      </c>
      <c r="W626">
        <f t="shared" si="526"/>
        <v>0</v>
      </c>
      <c r="X626">
        <f t="shared" si="527"/>
        <v>0</v>
      </c>
      <c r="Y626">
        <f t="shared" si="528"/>
        <v>0</v>
      </c>
      <c r="AA626">
        <v>92810797</v>
      </c>
      <c r="AB626">
        <f t="shared" si="529"/>
        <v>688.8</v>
      </c>
      <c r="AC626">
        <f t="shared" si="530"/>
        <v>688.8</v>
      </c>
      <c r="AD626">
        <f t="shared" si="531"/>
        <v>0</v>
      </c>
      <c r="AE626">
        <f t="shared" si="532"/>
        <v>0</v>
      </c>
      <c r="AF626">
        <f t="shared" si="533"/>
        <v>0</v>
      </c>
      <c r="AG626">
        <f t="shared" si="534"/>
        <v>0</v>
      </c>
      <c r="AH626">
        <f t="shared" si="535"/>
        <v>0</v>
      </c>
      <c r="AI626">
        <f t="shared" si="536"/>
        <v>0</v>
      </c>
      <c r="AJ626">
        <f t="shared" si="537"/>
        <v>0</v>
      </c>
      <c r="AK626">
        <v>688.8</v>
      </c>
      <c r="AL626">
        <v>688.8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  <c r="AS626">
        <v>0</v>
      </c>
      <c r="AT626">
        <v>112</v>
      </c>
      <c r="AU626">
        <v>65</v>
      </c>
      <c r="AV626">
        <v>1</v>
      </c>
      <c r="AW626">
        <v>1</v>
      </c>
      <c r="AZ626">
        <v>1</v>
      </c>
      <c r="BA626">
        <v>1</v>
      </c>
      <c r="BB626">
        <v>1</v>
      </c>
      <c r="BC626">
        <v>9.92</v>
      </c>
      <c r="BD626" t="s">
        <v>6</v>
      </c>
      <c r="BE626" t="s">
        <v>6</v>
      </c>
      <c r="BF626" t="s">
        <v>6</v>
      </c>
      <c r="BG626" t="s">
        <v>6</v>
      </c>
      <c r="BH626">
        <v>3</v>
      </c>
      <c r="BI626">
        <v>1</v>
      </c>
      <c r="BJ626" t="s">
        <v>54</v>
      </c>
      <c r="BM626">
        <v>11001</v>
      </c>
      <c r="BN626">
        <v>0</v>
      </c>
      <c r="BO626" t="s">
        <v>6</v>
      </c>
      <c r="BP626">
        <v>0</v>
      </c>
      <c r="BQ626">
        <v>2</v>
      </c>
      <c r="BR626">
        <v>1</v>
      </c>
      <c r="BS626">
        <v>1</v>
      </c>
      <c r="BT626">
        <v>1</v>
      </c>
      <c r="BU626">
        <v>1</v>
      </c>
      <c r="BV626">
        <v>1</v>
      </c>
      <c r="BW626">
        <v>1</v>
      </c>
      <c r="BX626">
        <v>1</v>
      </c>
      <c r="BY626" t="s">
        <v>6</v>
      </c>
      <c r="BZ626">
        <v>112</v>
      </c>
      <c r="CA626">
        <v>65</v>
      </c>
      <c r="CB626" t="s">
        <v>6</v>
      </c>
      <c r="CE626">
        <v>0</v>
      </c>
      <c r="CF626">
        <v>0</v>
      </c>
      <c r="CG626">
        <v>0</v>
      </c>
      <c r="CM626">
        <v>0</v>
      </c>
      <c r="CN626" t="s">
        <v>6</v>
      </c>
      <c r="CO626">
        <v>0</v>
      </c>
      <c r="CP626">
        <f t="shared" si="538"/>
        <v>-79</v>
      </c>
      <c r="CQ626">
        <f t="shared" si="539"/>
        <v>6832.8959999999997</v>
      </c>
      <c r="CR626">
        <f t="shared" si="540"/>
        <v>0</v>
      </c>
      <c r="CS626">
        <f t="shared" si="541"/>
        <v>0</v>
      </c>
      <c r="CT626">
        <f t="shared" si="542"/>
        <v>0</v>
      </c>
      <c r="CU626">
        <f t="shared" si="543"/>
        <v>0</v>
      </c>
      <c r="CV626">
        <f t="shared" si="544"/>
        <v>0</v>
      </c>
      <c r="CW626">
        <f t="shared" si="545"/>
        <v>0</v>
      </c>
      <c r="CX626">
        <f t="shared" si="546"/>
        <v>0</v>
      </c>
      <c r="CY626">
        <f t="shared" si="547"/>
        <v>0</v>
      </c>
      <c r="CZ626">
        <f t="shared" si="548"/>
        <v>0</v>
      </c>
      <c r="DC626" t="s">
        <v>6</v>
      </c>
      <c r="DD626" t="s">
        <v>6</v>
      </c>
      <c r="DE626" t="s">
        <v>6</v>
      </c>
      <c r="DF626" t="s">
        <v>6</v>
      </c>
      <c r="DG626" t="s">
        <v>6</v>
      </c>
      <c r="DH626" t="s">
        <v>6</v>
      </c>
      <c r="DI626" t="s">
        <v>6</v>
      </c>
      <c r="DJ626" t="s">
        <v>6</v>
      </c>
      <c r="DK626" t="s">
        <v>6</v>
      </c>
      <c r="DL626" t="s">
        <v>6</v>
      </c>
      <c r="DM626" t="s">
        <v>6</v>
      </c>
      <c r="DN626">
        <v>0</v>
      </c>
      <c r="DO626">
        <v>0</v>
      </c>
      <c r="DP626">
        <v>1</v>
      </c>
      <c r="DQ626">
        <v>1</v>
      </c>
      <c r="DU626">
        <v>1009</v>
      </c>
      <c r="DV626" t="s">
        <v>37</v>
      </c>
      <c r="DW626" t="s">
        <v>37</v>
      </c>
      <c r="DX626">
        <v>1000</v>
      </c>
      <c r="DZ626" t="s">
        <v>6</v>
      </c>
      <c r="EA626" t="s">
        <v>6</v>
      </c>
      <c r="EB626" t="s">
        <v>6</v>
      </c>
      <c r="EC626" t="s">
        <v>6</v>
      </c>
      <c r="EE626">
        <v>66434313</v>
      </c>
      <c r="EF626">
        <v>2</v>
      </c>
      <c r="EG626" t="s">
        <v>24</v>
      </c>
      <c r="EH626">
        <v>11</v>
      </c>
      <c r="EI626" t="s">
        <v>25</v>
      </c>
      <c r="EJ626">
        <v>1</v>
      </c>
      <c r="EK626">
        <v>11001</v>
      </c>
      <c r="EL626" t="s">
        <v>25</v>
      </c>
      <c r="EM626" t="s">
        <v>26</v>
      </c>
      <c r="EO626" t="s">
        <v>6</v>
      </c>
      <c r="EQ626">
        <v>32768</v>
      </c>
      <c r="ER626">
        <v>688.8</v>
      </c>
      <c r="ES626">
        <v>688.8</v>
      </c>
      <c r="ET626">
        <v>0</v>
      </c>
      <c r="EU626">
        <v>0</v>
      </c>
      <c r="EV626">
        <v>0</v>
      </c>
      <c r="EW626">
        <v>0</v>
      </c>
      <c r="EX626">
        <v>0</v>
      </c>
      <c r="FQ626">
        <v>0</v>
      </c>
      <c r="FR626">
        <v>0</v>
      </c>
      <c r="FS626">
        <v>0</v>
      </c>
      <c r="FX626">
        <v>112</v>
      </c>
      <c r="FY626">
        <v>65</v>
      </c>
      <c r="GA626" t="s">
        <v>6</v>
      </c>
      <c r="GD626">
        <v>1</v>
      </c>
      <c r="GF626">
        <v>-927361263</v>
      </c>
      <c r="GG626">
        <v>2</v>
      </c>
      <c r="GH626">
        <v>1</v>
      </c>
      <c r="GI626">
        <v>4</v>
      </c>
      <c r="GJ626">
        <v>0</v>
      </c>
      <c r="GK626">
        <v>0</v>
      </c>
      <c r="GL626">
        <f t="shared" si="549"/>
        <v>0</v>
      </c>
      <c r="GM626">
        <f t="shared" si="550"/>
        <v>-79</v>
      </c>
      <c r="GN626">
        <f t="shared" si="551"/>
        <v>-79</v>
      </c>
      <c r="GO626">
        <f t="shared" si="552"/>
        <v>0</v>
      </c>
      <c r="GP626">
        <f t="shared" si="553"/>
        <v>0</v>
      </c>
      <c r="GR626">
        <v>0</v>
      </c>
      <c r="GS626">
        <v>0</v>
      </c>
      <c r="GT626">
        <v>0</v>
      </c>
      <c r="GU626" t="s">
        <v>6</v>
      </c>
      <c r="GV626">
        <f t="shared" si="554"/>
        <v>0</v>
      </c>
      <c r="GW626">
        <v>1</v>
      </c>
      <c r="GX626">
        <f t="shared" si="555"/>
        <v>0</v>
      </c>
      <c r="HA626">
        <v>0</v>
      </c>
      <c r="HB626">
        <v>0</v>
      </c>
      <c r="HC626">
        <f t="shared" si="556"/>
        <v>0</v>
      </c>
      <c r="HE626" t="s">
        <v>6</v>
      </c>
      <c r="HF626" t="s">
        <v>6</v>
      </c>
      <c r="HM626" t="s">
        <v>6</v>
      </c>
      <c r="HN626" t="s">
        <v>27</v>
      </c>
      <c r="HO626" t="s">
        <v>28</v>
      </c>
      <c r="HP626" t="s">
        <v>25</v>
      </c>
      <c r="HQ626" t="s">
        <v>25</v>
      </c>
      <c r="HS626">
        <v>0</v>
      </c>
      <c r="IK626">
        <v>0</v>
      </c>
    </row>
    <row r="627" spans="1:245" x14ac:dyDescent="0.2">
      <c r="A627">
        <v>17</v>
      </c>
      <c r="B627">
        <v>1</v>
      </c>
      <c r="C627">
        <f>ROW(SmtRes!A432)</f>
        <v>432</v>
      </c>
      <c r="D627">
        <f>ROW(EtalonRes!A411)</f>
        <v>411</v>
      </c>
      <c r="E627" t="s">
        <v>404</v>
      </c>
      <c r="F627" t="s">
        <v>235</v>
      </c>
      <c r="G627" t="s">
        <v>236</v>
      </c>
      <c r="H627" t="s">
        <v>70</v>
      </c>
      <c r="I627">
        <v>1.46</v>
      </c>
      <c r="J627">
        <v>0</v>
      </c>
      <c r="K627">
        <v>1.46</v>
      </c>
      <c r="O627">
        <f t="shared" si="518"/>
        <v>6365</v>
      </c>
      <c r="P627">
        <f t="shared" si="519"/>
        <v>0</v>
      </c>
      <c r="Q627">
        <f t="shared" si="520"/>
        <v>536</v>
      </c>
      <c r="R627">
        <f t="shared" si="521"/>
        <v>236</v>
      </c>
      <c r="S627">
        <f t="shared" si="522"/>
        <v>5829</v>
      </c>
      <c r="T627">
        <f t="shared" si="523"/>
        <v>0</v>
      </c>
      <c r="U627">
        <f t="shared" si="524"/>
        <v>13.8262</v>
      </c>
      <c r="V627">
        <f t="shared" si="525"/>
        <v>0.4526</v>
      </c>
      <c r="W627">
        <f t="shared" si="526"/>
        <v>0</v>
      </c>
      <c r="X627">
        <f t="shared" si="527"/>
        <v>5883</v>
      </c>
      <c r="Y627">
        <f t="shared" si="528"/>
        <v>3336</v>
      </c>
      <c r="AA627">
        <v>92810797</v>
      </c>
      <c r="AB627">
        <f t="shared" si="529"/>
        <v>112.39</v>
      </c>
      <c r="AC627">
        <f t="shared" si="530"/>
        <v>0</v>
      </c>
      <c r="AD627">
        <f t="shared" si="531"/>
        <v>23.37</v>
      </c>
      <c r="AE627">
        <f t="shared" si="532"/>
        <v>3.6</v>
      </c>
      <c r="AF627">
        <f t="shared" si="533"/>
        <v>89.02</v>
      </c>
      <c r="AG627">
        <f t="shared" si="534"/>
        <v>0</v>
      </c>
      <c r="AH627">
        <f t="shared" si="535"/>
        <v>9.4700000000000006</v>
      </c>
      <c r="AI627">
        <f t="shared" si="536"/>
        <v>0.31</v>
      </c>
      <c r="AJ627">
        <f t="shared" si="537"/>
        <v>0</v>
      </c>
      <c r="AK627">
        <v>112.39</v>
      </c>
      <c r="AL627">
        <v>0</v>
      </c>
      <c r="AM627">
        <v>23.37</v>
      </c>
      <c r="AN627">
        <v>3.6</v>
      </c>
      <c r="AO627">
        <v>89.02</v>
      </c>
      <c r="AP627">
        <v>0</v>
      </c>
      <c r="AQ627">
        <v>9.4700000000000006</v>
      </c>
      <c r="AR627">
        <v>0.31</v>
      </c>
      <c r="AS627">
        <v>0</v>
      </c>
      <c r="AT627">
        <v>97</v>
      </c>
      <c r="AU627">
        <v>55</v>
      </c>
      <c r="AV627">
        <v>1</v>
      </c>
      <c r="AW627">
        <v>1</v>
      </c>
      <c r="AZ627">
        <v>1</v>
      </c>
      <c r="BA627">
        <v>44.85</v>
      </c>
      <c r="BB627">
        <v>15.72</v>
      </c>
      <c r="BC627">
        <v>9.92</v>
      </c>
      <c r="BD627" t="s">
        <v>6</v>
      </c>
      <c r="BE627" t="s">
        <v>6</v>
      </c>
      <c r="BF627" t="s">
        <v>6</v>
      </c>
      <c r="BG627" t="s">
        <v>6</v>
      </c>
      <c r="BH627">
        <v>0</v>
      </c>
      <c r="BI627">
        <v>1</v>
      </c>
      <c r="BJ627" t="s">
        <v>237</v>
      </c>
      <c r="BM627">
        <v>26001</v>
      </c>
      <c r="BN627">
        <v>0</v>
      </c>
      <c r="BO627" t="s">
        <v>6</v>
      </c>
      <c r="BP627">
        <v>0</v>
      </c>
      <c r="BQ627">
        <v>2</v>
      </c>
      <c r="BR627">
        <v>0</v>
      </c>
      <c r="BS627">
        <v>44.85</v>
      </c>
      <c r="BT627">
        <v>1</v>
      </c>
      <c r="BU627">
        <v>1</v>
      </c>
      <c r="BV627">
        <v>1</v>
      </c>
      <c r="BW627">
        <v>1</v>
      </c>
      <c r="BX627">
        <v>1</v>
      </c>
      <c r="BY627" t="s">
        <v>6</v>
      </c>
      <c r="BZ627">
        <v>97</v>
      </c>
      <c r="CA627">
        <v>55</v>
      </c>
      <c r="CB627" t="s">
        <v>6</v>
      </c>
      <c r="CE627">
        <v>0</v>
      </c>
      <c r="CF627">
        <v>0</v>
      </c>
      <c r="CG627">
        <v>0</v>
      </c>
      <c r="CM627">
        <v>0</v>
      </c>
      <c r="CN627" t="s">
        <v>6</v>
      </c>
      <c r="CO627">
        <v>0</v>
      </c>
      <c r="CP627">
        <f t="shared" si="538"/>
        <v>6365</v>
      </c>
      <c r="CQ627">
        <f t="shared" si="539"/>
        <v>0</v>
      </c>
      <c r="CR627">
        <f t="shared" si="540"/>
        <v>367.37640000000005</v>
      </c>
      <c r="CS627">
        <f t="shared" si="541"/>
        <v>161.46</v>
      </c>
      <c r="CT627">
        <f t="shared" si="542"/>
        <v>3992.547</v>
      </c>
      <c r="CU627">
        <f t="shared" si="543"/>
        <v>0</v>
      </c>
      <c r="CV627">
        <f t="shared" si="544"/>
        <v>9.4700000000000006</v>
      </c>
      <c r="CW627">
        <f t="shared" si="545"/>
        <v>0.31</v>
      </c>
      <c r="CX627">
        <f t="shared" si="546"/>
        <v>0</v>
      </c>
      <c r="CY627">
        <f t="shared" si="547"/>
        <v>5883.05</v>
      </c>
      <c r="CZ627">
        <f t="shared" si="548"/>
        <v>3335.75</v>
      </c>
      <c r="DC627" t="s">
        <v>6</v>
      </c>
      <c r="DD627" t="s">
        <v>6</v>
      </c>
      <c r="DE627" t="s">
        <v>6</v>
      </c>
      <c r="DF627" t="s">
        <v>6</v>
      </c>
      <c r="DG627" t="s">
        <v>6</v>
      </c>
      <c r="DH627" t="s">
        <v>6</v>
      </c>
      <c r="DI627" t="s">
        <v>6</v>
      </c>
      <c r="DJ627" t="s">
        <v>6</v>
      </c>
      <c r="DK627" t="s">
        <v>6</v>
      </c>
      <c r="DL627" t="s">
        <v>6</v>
      </c>
      <c r="DM627" t="s">
        <v>6</v>
      </c>
      <c r="DN627">
        <v>0</v>
      </c>
      <c r="DO627">
        <v>0</v>
      </c>
      <c r="DP627">
        <v>1</v>
      </c>
      <c r="DQ627">
        <v>1</v>
      </c>
      <c r="DU627">
        <v>1007</v>
      </c>
      <c r="DV627" t="s">
        <v>70</v>
      </c>
      <c r="DW627" t="s">
        <v>70</v>
      </c>
      <c r="DX627">
        <v>1</v>
      </c>
      <c r="DZ627" t="s">
        <v>6</v>
      </c>
      <c r="EA627" t="s">
        <v>6</v>
      </c>
      <c r="EB627" t="s">
        <v>6</v>
      </c>
      <c r="EC627" t="s">
        <v>6</v>
      </c>
      <c r="EE627">
        <v>66434353</v>
      </c>
      <c r="EF627">
        <v>2</v>
      </c>
      <c r="EG627" t="s">
        <v>24</v>
      </c>
      <c r="EH627">
        <v>20</v>
      </c>
      <c r="EI627" t="s">
        <v>238</v>
      </c>
      <c r="EJ627">
        <v>1</v>
      </c>
      <c r="EK627">
        <v>26001</v>
      </c>
      <c r="EL627" t="s">
        <v>238</v>
      </c>
      <c r="EM627" t="s">
        <v>239</v>
      </c>
      <c r="EO627" t="s">
        <v>6</v>
      </c>
      <c r="EQ627">
        <v>1441792</v>
      </c>
      <c r="ER627">
        <v>112.39</v>
      </c>
      <c r="ES627">
        <v>0</v>
      </c>
      <c r="ET627">
        <v>23.37</v>
      </c>
      <c r="EU627">
        <v>3.6</v>
      </c>
      <c r="EV627">
        <v>89.02</v>
      </c>
      <c r="EW627">
        <v>9.4700000000000006</v>
      </c>
      <c r="EX627">
        <v>0.31</v>
      </c>
      <c r="EY627">
        <v>0</v>
      </c>
      <c r="FQ627">
        <v>0</v>
      </c>
      <c r="FR627">
        <v>0</v>
      </c>
      <c r="FS627">
        <v>0</v>
      </c>
      <c r="FX627">
        <v>97</v>
      </c>
      <c r="FY627">
        <v>55</v>
      </c>
      <c r="GA627" t="s">
        <v>6</v>
      </c>
      <c r="GD627">
        <v>1</v>
      </c>
      <c r="GF627">
        <v>1577831877</v>
      </c>
      <c r="GG627">
        <v>2</v>
      </c>
      <c r="GH627">
        <v>1</v>
      </c>
      <c r="GI627">
        <v>4</v>
      </c>
      <c r="GJ627">
        <v>0</v>
      </c>
      <c r="GK627">
        <v>0</v>
      </c>
      <c r="GL627">
        <f t="shared" si="549"/>
        <v>0</v>
      </c>
      <c r="GM627">
        <f t="shared" si="550"/>
        <v>15584</v>
      </c>
      <c r="GN627">
        <f t="shared" si="551"/>
        <v>15584</v>
      </c>
      <c r="GO627">
        <f t="shared" si="552"/>
        <v>0</v>
      </c>
      <c r="GP627">
        <f t="shared" si="553"/>
        <v>0</v>
      </c>
      <c r="GR627">
        <v>0</v>
      </c>
      <c r="GS627">
        <v>3</v>
      </c>
      <c r="GT627">
        <v>0</v>
      </c>
      <c r="GU627" t="s">
        <v>6</v>
      </c>
      <c r="GV627">
        <f t="shared" si="554"/>
        <v>0</v>
      </c>
      <c r="GW627">
        <v>1</v>
      </c>
      <c r="GX627">
        <f t="shared" si="555"/>
        <v>0</v>
      </c>
      <c r="HA627">
        <v>0</v>
      </c>
      <c r="HB627">
        <v>0</v>
      </c>
      <c r="HC627">
        <f t="shared" si="556"/>
        <v>0</v>
      </c>
      <c r="HE627" t="s">
        <v>6</v>
      </c>
      <c r="HF627" t="s">
        <v>6</v>
      </c>
      <c r="HM627" t="s">
        <v>6</v>
      </c>
      <c r="HN627" t="s">
        <v>240</v>
      </c>
      <c r="HO627" t="s">
        <v>241</v>
      </c>
      <c r="HP627" t="s">
        <v>238</v>
      </c>
      <c r="HQ627" t="s">
        <v>238</v>
      </c>
      <c r="HS627">
        <v>0</v>
      </c>
      <c r="IK627">
        <v>0</v>
      </c>
    </row>
    <row r="628" spans="1:245" x14ac:dyDescent="0.2">
      <c r="A628">
        <v>18</v>
      </c>
      <c r="B628">
        <v>1</v>
      </c>
      <c r="C628">
        <v>432</v>
      </c>
      <c r="E628" t="s">
        <v>405</v>
      </c>
      <c r="F628" t="s">
        <v>243</v>
      </c>
      <c r="G628" t="s">
        <v>244</v>
      </c>
      <c r="H628" t="str">
        <f>'1.Ведомость'!C238</f>
        <v>м3</v>
      </c>
      <c r="I628">
        <f>I627*J628</f>
        <v>1.4892000000000001</v>
      </c>
      <c r="J628">
        <v>1.02</v>
      </c>
      <c r="K628">
        <v>1.02</v>
      </c>
      <c r="O628">
        <f t="shared" si="518"/>
        <v>14690</v>
      </c>
      <c r="P628">
        <f t="shared" si="519"/>
        <v>14690</v>
      </c>
      <c r="Q628">
        <f t="shared" si="520"/>
        <v>0</v>
      </c>
      <c r="R628">
        <f t="shared" si="521"/>
        <v>0</v>
      </c>
      <c r="S628">
        <f t="shared" si="522"/>
        <v>0</v>
      </c>
      <c r="T628">
        <f t="shared" si="523"/>
        <v>0</v>
      </c>
      <c r="U628">
        <f t="shared" si="524"/>
        <v>0</v>
      </c>
      <c r="V628">
        <f t="shared" si="525"/>
        <v>0</v>
      </c>
      <c r="W628">
        <f t="shared" si="526"/>
        <v>0</v>
      </c>
      <c r="X628">
        <f t="shared" si="527"/>
        <v>0</v>
      </c>
      <c r="Y628">
        <f t="shared" si="528"/>
        <v>0</v>
      </c>
      <c r="AA628">
        <v>92810797</v>
      </c>
      <c r="AB628">
        <f t="shared" si="529"/>
        <v>994.4</v>
      </c>
      <c r="AC628">
        <f t="shared" si="530"/>
        <v>994.4</v>
      </c>
      <c r="AD628">
        <f t="shared" si="531"/>
        <v>0</v>
      </c>
      <c r="AE628">
        <f t="shared" si="532"/>
        <v>0</v>
      </c>
      <c r="AF628">
        <f t="shared" si="533"/>
        <v>0</v>
      </c>
      <c r="AG628">
        <f t="shared" si="534"/>
        <v>0</v>
      </c>
      <c r="AH628">
        <f t="shared" si="535"/>
        <v>0</v>
      </c>
      <c r="AI628">
        <f t="shared" si="536"/>
        <v>0</v>
      </c>
      <c r="AJ628">
        <f t="shared" si="537"/>
        <v>0</v>
      </c>
      <c r="AK628">
        <v>994.4</v>
      </c>
      <c r="AL628">
        <v>994.4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  <c r="AS628">
        <v>0</v>
      </c>
      <c r="AT628">
        <v>97</v>
      </c>
      <c r="AU628">
        <v>55</v>
      </c>
      <c r="AV628">
        <v>1</v>
      </c>
      <c r="AW628">
        <v>1</v>
      </c>
      <c r="AZ628">
        <v>1</v>
      </c>
      <c r="BA628">
        <v>1</v>
      </c>
      <c r="BB628">
        <v>1</v>
      </c>
      <c r="BC628">
        <v>9.92</v>
      </c>
      <c r="BD628" t="s">
        <v>6</v>
      </c>
      <c r="BE628" t="s">
        <v>6</v>
      </c>
      <c r="BF628" t="s">
        <v>6</v>
      </c>
      <c r="BG628" t="s">
        <v>6</v>
      </c>
      <c r="BH628">
        <v>3</v>
      </c>
      <c r="BI628">
        <v>1</v>
      </c>
      <c r="BJ628" t="s">
        <v>245</v>
      </c>
      <c r="BM628">
        <v>26001</v>
      </c>
      <c r="BN628">
        <v>0</v>
      </c>
      <c r="BO628" t="s">
        <v>6</v>
      </c>
      <c r="BP628">
        <v>0</v>
      </c>
      <c r="BQ628">
        <v>2</v>
      </c>
      <c r="BR628">
        <v>0</v>
      </c>
      <c r="BS628">
        <v>1</v>
      </c>
      <c r="BT628">
        <v>1</v>
      </c>
      <c r="BU628">
        <v>1</v>
      </c>
      <c r="BV628">
        <v>1</v>
      </c>
      <c r="BW628">
        <v>1</v>
      </c>
      <c r="BX628">
        <v>1</v>
      </c>
      <c r="BY628" t="s">
        <v>6</v>
      </c>
      <c r="BZ628">
        <v>97</v>
      </c>
      <c r="CA628">
        <v>55</v>
      </c>
      <c r="CB628" t="s">
        <v>6</v>
      </c>
      <c r="CE628">
        <v>0</v>
      </c>
      <c r="CF628">
        <v>0</v>
      </c>
      <c r="CG628">
        <v>0</v>
      </c>
      <c r="CM628">
        <v>0</v>
      </c>
      <c r="CN628" t="s">
        <v>6</v>
      </c>
      <c r="CO628">
        <v>0</v>
      </c>
      <c r="CP628">
        <f t="shared" si="538"/>
        <v>14690</v>
      </c>
      <c r="CQ628">
        <f t="shared" si="539"/>
        <v>9864.4480000000003</v>
      </c>
      <c r="CR628">
        <f t="shared" si="540"/>
        <v>0</v>
      </c>
      <c r="CS628">
        <f t="shared" si="541"/>
        <v>0</v>
      </c>
      <c r="CT628">
        <f t="shared" si="542"/>
        <v>0</v>
      </c>
      <c r="CU628">
        <f t="shared" si="543"/>
        <v>0</v>
      </c>
      <c r="CV628">
        <f t="shared" si="544"/>
        <v>0</v>
      </c>
      <c r="CW628">
        <f t="shared" si="545"/>
        <v>0</v>
      </c>
      <c r="CX628">
        <f t="shared" si="546"/>
        <v>0</v>
      </c>
      <c r="CY628">
        <f t="shared" si="547"/>
        <v>0</v>
      </c>
      <c r="CZ628">
        <f t="shared" si="548"/>
        <v>0</v>
      </c>
      <c r="DC628" t="s">
        <v>6</v>
      </c>
      <c r="DD628" t="s">
        <v>6</v>
      </c>
      <c r="DE628" t="s">
        <v>6</v>
      </c>
      <c r="DF628" t="s">
        <v>6</v>
      </c>
      <c r="DG628" t="s">
        <v>6</v>
      </c>
      <c r="DH628" t="s">
        <v>6</v>
      </c>
      <c r="DI628" t="s">
        <v>6</v>
      </c>
      <c r="DJ628" t="s">
        <v>6</v>
      </c>
      <c r="DK628" t="s">
        <v>6</v>
      </c>
      <c r="DL628" t="s">
        <v>6</v>
      </c>
      <c r="DM628" t="s">
        <v>6</v>
      </c>
      <c r="DN628">
        <v>0</v>
      </c>
      <c r="DO628">
        <v>0</v>
      </c>
      <c r="DP628">
        <v>1</v>
      </c>
      <c r="DQ628">
        <v>1</v>
      </c>
      <c r="DU628">
        <v>1007</v>
      </c>
      <c r="DV628" t="s">
        <v>70</v>
      </c>
      <c r="DW628" t="s">
        <v>70</v>
      </c>
      <c r="DX628">
        <v>1</v>
      </c>
      <c r="DZ628" t="s">
        <v>6</v>
      </c>
      <c r="EA628" t="s">
        <v>6</v>
      </c>
      <c r="EB628" t="s">
        <v>6</v>
      </c>
      <c r="EC628" t="s">
        <v>6</v>
      </c>
      <c r="EE628">
        <v>66434353</v>
      </c>
      <c r="EF628">
        <v>2</v>
      </c>
      <c r="EG628" t="s">
        <v>24</v>
      </c>
      <c r="EH628">
        <v>20</v>
      </c>
      <c r="EI628" t="s">
        <v>238</v>
      </c>
      <c r="EJ628">
        <v>1</v>
      </c>
      <c r="EK628">
        <v>26001</v>
      </c>
      <c r="EL628" t="s">
        <v>238</v>
      </c>
      <c r="EM628" t="s">
        <v>239</v>
      </c>
      <c r="EO628" t="s">
        <v>6</v>
      </c>
      <c r="EQ628">
        <v>0</v>
      </c>
      <c r="ER628">
        <v>994.4</v>
      </c>
      <c r="ES628">
        <v>994.4</v>
      </c>
      <c r="ET628">
        <v>0</v>
      </c>
      <c r="EU628">
        <v>0</v>
      </c>
      <c r="EV628">
        <v>0</v>
      </c>
      <c r="EW628">
        <v>0</v>
      </c>
      <c r="EX628">
        <v>0</v>
      </c>
      <c r="FQ628">
        <v>0</v>
      </c>
      <c r="FR628">
        <v>0</v>
      </c>
      <c r="FS628">
        <v>0</v>
      </c>
      <c r="FX628">
        <v>97</v>
      </c>
      <c r="FY628">
        <v>55</v>
      </c>
      <c r="GA628" t="s">
        <v>6</v>
      </c>
      <c r="GD628">
        <v>1</v>
      </c>
      <c r="GF628">
        <v>1849619500</v>
      </c>
      <c r="GG628">
        <v>2</v>
      </c>
      <c r="GH628">
        <v>1</v>
      </c>
      <c r="GI628">
        <v>4</v>
      </c>
      <c r="GJ628">
        <v>0</v>
      </c>
      <c r="GK628">
        <v>0</v>
      </c>
      <c r="GL628">
        <f t="shared" si="549"/>
        <v>0</v>
      </c>
      <c r="GM628">
        <f t="shared" si="550"/>
        <v>14690</v>
      </c>
      <c r="GN628">
        <f t="shared" si="551"/>
        <v>14690</v>
      </c>
      <c r="GO628">
        <f t="shared" si="552"/>
        <v>0</v>
      </c>
      <c r="GP628">
        <f t="shared" si="553"/>
        <v>0</v>
      </c>
      <c r="GR628">
        <v>0</v>
      </c>
      <c r="GS628">
        <v>3</v>
      </c>
      <c r="GT628">
        <v>0</v>
      </c>
      <c r="GU628" t="s">
        <v>6</v>
      </c>
      <c r="GV628">
        <f t="shared" si="554"/>
        <v>0</v>
      </c>
      <c r="GW628">
        <v>1</v>
      </c>
      <c r="GX628">
        <f t="shared" si="555"/>
        <v>0</v>
      </c>
      <c r="HA628">
        <v>0</v>
      </c>
      <c r="HB628">
        <v>0</v>
      </c>
      <c r="HC628">
        <f t="shared" si="556"/>
        <v>0</v>
      </c>
      <c r="HE628" t="s">
        <v>6</v>
      </c>
      <c r="HF628" t="s">
        <v>6</v>
      </c>
      <c r="HM628" t="s">
        <v>6</v>
      </c>
      <c r="HN628" t="s">
        <v>240</v>
      </c>
      <c r="HO628" t="s">
        <v>241</v>
      </c>
      <c r="HP628" t="s">
        <v>238</v>
      </c>
      <c r="HQ628" t="s">
        <v>238</v>
      </c>
      <c r="HS628">
        <v>0</v>
      </c>
      <c r="IK628">
        <v>0</v>
      </c>
    </row>
    <row r="629" spans="1:245" x14ac:dyDescent="0.2">
      <c r="A629">
        <v>17</v>
      </c>
      <c r="B629">
        <v>1</v>
      </c>
      <c r="C629">
        <f>ROW(SmtRes!A438)</f>
        <v>438</v>
      </c>
      <c r="D629">
        <f>ROW(EtalonRes!A417)</f>
        <v>417</v>
      </c>
      <c r="E629" t="s">
        <v>406</v>
      </c>
      <c r="F629" t="s">
        <v>165</v>
      </c>
      <c r="G629" t="s">
        <v>166</v>
      </c>
      <c r="H629" t="s">
        <v>37</v>
      </c>
      <c r="I629">
        <v>3.4000000000000002E-2</v>
      </c>
      <c r="J629">
        <v>0</v>
      </c>
      <c r="K629">
        <v>3.4000000000000002E-2</v>
      </c>
      <c r="O629">
        <f t="shared" si="518"/>
        <v>269</v>
      </c>
      <c r="P629">
        <f t="shared" si="519"/>
        <v>96</v>
      </c>
      <c r="Q629">
        <f t="shared" si="520"/>
        <v>16</v>
      </c>
      <c r="R629">
        <f t="shared" si="521"/>
        <v>7</v>
      </c>
      <c r="S629">
        <f t="shared" si="522"/>
        <v>157</v>
      </c>
      <c r="T629">
        <f t="shared" si="523"/>
        <v>0</v>
      </c>
      <c r="U629">
        <f t="shared" si="524"/>
        <v>0.39439999999999997</v>
      </c>
      <c r="V629">
        <f t="shared" si="525"/>
        <v>1.1900000000000001E-2</v>
      </c>
      <c r="W629">
        <f t="shared" si="526"/>
        <v>0</v>
      </c>
      <c r="X629">
        <f t="shared" si="527"/>
        <v>167</v>
      </c>
      <c r="Y629">
        <f t="shared" si="528"/>
        <v>95</v>
      </c>
      <c r="AA629">
        <v>92810797</v>
      </c>
      <c r="AB629">
        <f t="shared" si="529"/>
        <v>418.83</v>
      </c>
      <c r="AC629">
        <f t="shared" si="530"/>
        <v>285.60000000000002</v>
      </c>
      <c r="AD629">
        <f t="shared" si="531"/>
        <v>30.45</v>
      </c>
      <c r="AE629">
        <f t="shared" si="532"/>
        <v>4.3499999999999996</v>
      </c>
      <c r="AF629">
        <f t="shared" si="533"/>
        <v>102.78</v>
      </c>
      <c r="AG629">
        <f t="shared" si="534"/>
        <v>0</v>
      </c>
      <c r="AH629">
        <f t="shared" si="535"/>
        <v>11.6</v>
      </c>
      <c r="AI629">
        <f t="shared" si="536"/>
        <v>0.35</v>
      </c>
      <c r="AJ629">
        <f t="shared" si="537"/>
        <v>0</v>
      </c>
      <c r="AK629">
        <v>418.83</v>
      </c>
      <c r="AL629">
        <v>285.60000000000002</v>
      </c>
      <c r="AM629">
        <v>30.45</v>
      </c>
      <c r="AN629">
        <v>4.3499999999999996</v>
      </c>
      <c r="AO629">
        <v>102.78</v>
      </c>
      <c r="AP629">
        <v>0</v>
      </c>
      <c r="AQ629">
        <v>11.6</v>
      </c>
      <c r="AR629">
        <v>0.35</v>
      </c>
      <c r="AS629">
        <v>0</v>
      </c>
      <c r="AT629">
        <v>102</v>
      </c>
      <c r="AU629">
        <v>58</v>
      </c>
      <c r="AV629">
        <v>1</v>
      </c>
      <c r="AW629">
        <v>1</v>
      </c>
      <c r="AZ629">
        <v>1</v>
      </c>
      <c r="BA629">
        <v>44.85</v>
      </c>
      <c r="BB629">
        <v>15.72</v>
      </c>
      <c r="BC629">
        <v>9.92</v>
      </c>
      <c r="BD629" t="s">
        <v>6</v>
      </c>
      <c r="BE629" t="s">
        <v>6</v>
      </c>
      <c r="BF629" t="s">
        <v>6</v>
      </c>
      <c r="BG629" t="s">
        <v>6</v>
      </c>
      <c r="BH629">
        <v>0</v>
      </c>
      <c r="BI629">
        <v>1</v>
      </c>
      <c r="BJ629" t="s">
        <v>167</v>
      </c>
      <c r="BM629">
        <v>6001</v>
      </c>
      <c r="BN629">
        <v>0</v>
      </c>
      <c r="BO629" t="s">
        <v>6</v>
      </c>
      <c r="BP629">
        <v>0</v>
      </c>
      <c r="BQ629">
        <v>2</v>
      </c>
      <c r="BR629">
        <v>0</v>
      </c>
      <c r="BS629">
        <v>44.85</v>
      </c>
      <c r="BT629">
        <v>1</v>
      </c>
      <c r="BU629">
        <v>1</v>
      </c>
      <c r="BV629">
        <v>1</v>
      </c>
      <c r="BW629">
        <v>1</v>
      </c>
      <c r="BX629">
        <v>1</v>
      </c>
      <c r="BY629" t="s">
        <v>6</v>
      </c>
      <c r="BZ629">
        <v>102</v>
      </c>
      <c r="CA629">
        <v>58</v>
      </c>
      <c r="CB629" t="s">
        <v>6</v>
      </c>
      <c r="CE629">
        <v>0</v>
      </c>
      <c r="CF629">
        <v>0</v>
      </c>
      <c r="CG629">
        <v>0</v>
      </c>
      <c r="CM629">
        <v>0</v>
      </c>
      <c r="CN629" t="s">
        <v>6</v>
      </c>
      <c r="CO629">
        <v>0</v>
      </c>
      <c r="CP629">
        <f t="shared" si="538"/>
        <v>269</v>
      </c>
      <c r="CQ629">
        <f t="shared" si="539"/>
        <v>2833.152</v>
      </c>
      <c r="CR629">
        <f t="shared" si="540"/>
        <v>478.67400000000004</v>
      </c>
      <c r="CS629">
        <f t="shared" si="541"/>
        <v>195.0975</v>
      </c>
      <c r="CT629">
        <f t="shared" si="542"/>
        <v>4609.683</v>
      </c>
      <c r="CU629">
        <f t="shared" si="543"/>
        <v>0</v>
      </c>
      <c r="CV629">
        <f t="shared" si="544"/>
        <v>11.6</v>
      </c>
      <c r="CW629">
        <f t="shared" si="545"/>
        <v>0.35</v>
      </c>
      <c r="CX629">
        <f t="shared" si="546"/>
        <v>0</v>
      </c>
      <c r="CY629">
        <f t="shared" si="547"/>
        <v>167.28</v>
      </c>
      <c r="CZ629">
        <f t="shared" si="548"/>
        <v>95.12</v>
      </c>
      <c r="DC629" t="s">
        <v>6</v>
      </c>
      <c r="DD629" t="s">
        <v>6</v>
      </c>
      <c r="DE629" t="s">
        <v>6</v>
      </c>
      <c r="DF629" t="s">
        <v>6</v>
      </c>
      <c r="DG629" t="s">
        <v>6</v>
      </c>
      <c r="DH629" t="s">
        <v>6</v>
      </c>
      <c r="DI629" t="s">
        <v>6</v>
      </c>
      <c r="DJ629" t="s">
        <v>6</v>
      </c>
      <c r="DK629" t="s">
        <v>6</v>
      </c>
      <c r="DL629" t="s">
        <v>6</v>
      </c>
      <c r="DM629" t="s">
        <v>6</v>
      </c>
      <c r="DN629">
        <v>0</v>
      </c>
      <c r="DO629">
        <v>0</v>
      </c>
      <c r="DP629">
        <v>1</v>
      </c>
      <c r="DQ629">
        <v>1</v>
      </c>
      <c r="DU629">
        <v>1009</v>
      </c>
      <c r="DV629" t="s">
        <v>37</v>
      </c>
      <c r="DW629" t="s">
        <v>37</v>
      </c>
      <c r="DX629">
        <v>1000</v>
      </c>
      <c r="DZ629" t="s">
        <v>6</v>
      </c>
      <c r="EA629" t="s">
        <v>6</v>
      </c>
      <c r="EB629" t="s">
        <v>6</v>
      </c>
      <c r="EC629" t="s">
        <v>6</v>
      </c>
      <c r="EE629">
        <v>66434263</v>
      </c>
      <c r="EF629">
        <v>2</v>
      </c>
      <c r="EG629" t="s">
        <v>24</v>
      </c>
      <c r="EH629">
        <v>6</v>
      </c>
      <c r="EI629" t="s">
        <v>168</v>
      </c>
      <c r="EJ629">
        <v>1</v>
      </c>
      <c r="EK629">
        <v>6001</v>
      </c>
      <c r="EL629" t="s">
        <v>168</v>
      </c>
      <c r="EM629" t="s">
        <v>169</v>
      </c>
      <c r="EO629" t="s">
        <v>6</v>
      </c>
      <c r="EQ629">
        <v>1441792</v>
      </c>
      <c r="ER629">
        <v>418.83</v>
      </c>
      <c r="ES629">
        <v>285.60000000000002</v>
      </c>
      <c r="ET629">
        <v>30.45</v>
      </c>
      <c r="EU629">
        <v>4.3499999999999996</v>
      </c>
      <c r="EV629">
        <v>102.78</v>
      </c>
      <c r="EW629">
        <v>11.6</v>
      </c>
      <c r="EX629">
        <v>0.35</v>
      </c>
      <c r="EY629">
        <v>0</v>
      </c>
      <c r="FQ629">
        <v>0</v>
      </c>
      <c r="FR629">
        <v>0</v>
      </c>
      <c r="FS629">
        <v>0</v>
      </c>
      <c r="FX629">
        <v>102</v>
      </c>
      <c r="FY629">
        <v>58</v>
      </c>
      <c r="GA629" t="s">
        <v>6</v>
      </c>
      <c r="GD629">
        <v>1</v>
      </c>
      <c r="GF629">
        <v>-1525062063</v>
      </c>
      <c r="GG629">
        <v>2</v>
      </c>
      <c r="GH629">
        <v>1</v>
      </c>
      <c r="GI629">
        <v>4</v>
      </c>
      <c r="GJ629">
        <v>0</v>
      </c>
      <c r="GK629">
        <v>0</v>
      </c>
      <c r="GL629">
        <f t="shared" si="549"/>
        <v>0</v>
      </c>
      <c r="GM629">
        <f t="shared" si="550"/>
        <v>531</v>
      </c>
      <c r="GN629">
        <f t="shared" si="551"/>
        <v>531</v>
      </c>
      <c r="GO629">
        <f t="shared" si="552"/>
        <v>0</v>
      </c>
      <c r="GP629">
        <f t="shared" si="553"/>
        <v>0</v>
      </c>
      <c r="GR629">
        <v>0</v>
      </c>
      <c r="GS629">
        <v>3</v>
      </c>
      <c r="GT629">
        <v>0</v>
      </c>
      <c r="GU629" t="s">
        <v>6</v>
      </c>
      <c r="GV629">
        <f t="shared" si="554"/>
        <v>0</v>
      </c>
      <c r="GW629">
        <v>1</v>
      </c>
      <c r="GX629">
        <f t="shared" si="555"/>
        <v>0</v>
      </c>
      <c r="HA629">
        <v>0</v>
      </c>
      <c r="HB629">
        <v>0</v>
      </c>
      <c r="HC629">
        <f t="shared" si="556"/>
        <v>0</v>
      </c>
      <c r="HE629" t="s">
        <v>6</v>
      </c>
      <c r="HF629" t="s">
        <v>6</v>
      </c>
      <c r="HM629" t="s">
        <v>6</v>
      </c>
      <c r="HN629" t="s">
        <v>170</v>
      </c>
      <c r="HO629" t="s">
        <v>171</v>
      </c>
      <c r="HP629" t="s">
        <v>168</v>
      </c>
      <c r="HQ629" t="s">
        <v>168</v>
      </c>
      <c r="HS629">
        <v>0</v>
      </c>
      <c r="IK629">
        <v>0</v>
      </c>
    </row>
    <row r="630" spans="1:245" x14ac:dyDescent="0.2">
      <c r="A630">
        <v>18</v>
      </c>
      <c r="B630">
        <v>1</v>
      </c>
      <c r="C630">
        <v>438</v>
      </c>
      <c r="E630" t="s">
        <v>407</v>
      </c>
      <c r="F630" t="s">
        <v>173</v>
      </c>
      <c r="G630" t="s">
        <v>174</v>
      </c>
      <c r="H630" t="str">
        <f>'1.Ведомость'!C240</f>
        <v>т</v>
      </c>
      <c r="I630">
        <f>I629*J630</f>
        <v>3.4000000000000002E-2</v>
      </c>
      <c r="J630">
        <v>1</v>
      </c>
      <c r="K630">
        <v>1</v>
      </c>
      <c r="O630">
        <f t="shared" si="518"/>
        <v>2961</v>
      </c>
      <c r="P630">
        <f t="shared" si="519"/>
        <v>2961</v>
      </c>
      <c r="Q630">
        <f t="shared" si="520"/>
        <v>0</v>
      </c>
      <c r="R630">
        <f t="shared" si="521"/>
        <v>0</v>
      </c>
      <c r="S630">
        <f t="shared" si="522"/>
        <v>0</v>
      </c>
      <c r="T630">
        <f t="shared" si="523"/>
        <v>0</v>
      </c>
      <c r="U630">
        <f t="shared" si="524"/>
        <v>0</v>
      </c>
      <c r="V630">
        <f t="shared" si="525"/>
        <v>0</v>
      </c>
      <c r="W630">
        <f t="shared" si="526"/>
        <v>0</v>
      </c>
      <c r="X630">
        <f t="shared" si="527"/>
        <v>0</v>
      </c>
      <c r="Y630">
        <f t="shared" si="528"/>
        <v>0</v>
      </c>
      <c r="AA630">
        <v>92810797</v>
      </c>
      <c r="AB630">
        <f t="shared" si="529"/>
        <v>8780.09</v>
      </c>
      <c r="AC630">
        <f t="shared" si="530"/>
        <v>8780.09</v>
      </c>
      <c r="AD630">
        <f t="shared" si="531"/>
        <v>0</v>
      </c>
      <c r="AE630">
        <f t="shared" si="532"/>
        <v>0</v>
      </c>
      <c r="AF630">
        <f t="shared" si="533"/>
        <v>0</v>
      </c>
      <c r="AG630">
        <f t="shared" si="534"/>
        <v>0</v>
      </c>
      <c r="AH630">
        <f t="shared" si="535"/>
        <v>0</v>
      </c>
      <c r="AI630">
        <f t="shared" si="536"/>
        <v>0</v>
      </c>
      <c r="AJ630">
        <f t="shared" si="537"/>
        <v>0</v>
      </c>
      <c r="AK630">
        <v>8780.09</v>
      </c>
      <c r="AL630">
        <v>8780.09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>
        <v>0</v>
      </c>
      <c r="AT630">
        <v>102</v>
      </c>
      <c r="AU630">
        <v>58</v>
      </c>
      <c r="AV630">
        <v>1</v>
      </c>
      <c r="AW630">
        <v>1</v>
      </c>
      <c r="AZ630">
        <v>1</v>
      </c>
      <c r="BA630">
        <v>1</v>
      </c>
      <c r="BB630">
        <v>1</v>
      </c>
      <c r="BC630">
        <v>9.92</v>
      </c>
      <c r="BD630" t="s">
        <v>6</v>
      </c>
      <c r="BE630" t="s">
        <v>6</v>
      </c>
      <c r="BF630" t="s">
        <v>6</v>
      </c>
      <c r="BG630" t="s">
        <v>6</v>
      </c>
      <c r="BH630">
        <v>3</v>
      </c>
      <c r="BI630">
        <v>1</v>
      </c>
      <c r="BJ630" t="s">
        <v>175</v>
      </c>
      <c r="BM630">
        <v>6001</v>
      </c>
      <c r="BN630">
        <v>0</v>
      </c>
      <c r="BO630" t="s">
        <v>6</v>
      </c>
      <c r="BP630">
        <v>0</v>
      </c>
      <c r="BQ630">
        <v>2</v>
      </c>
      <c r="BR630">
        <v>0</v>
      </c>
      <c r="BS630">
        <v>1</v>
      </c>
      <c r="BT630">
        <v>1</v>
      </c>
      <c r="BU630">
        <v>1</v>
      </c>
      <c r="BV630">
        <v>1</v>
      </c>
      <c r="BW630">
        <v>1</v>
      </c>
      <c r="BX630">
        <v>1</v>
      </c>
      <c r="BY630" t="s">
        <v>6</v>
      </c>
      <c r="BZ630">
        <v>102</v>
      </c>
      <c r="CA630">
        <v>58</v>
      </c>
      <c r="CB630" t="s">
        <v>6</v>
      </c>
      <c r="CE630">
        <v>0</v>
      </c>
      <c r="CF630">
        <v>0</v>
      </c>
      <c r="CG630">
        <v>0</v>
      </c>
      <c r="CM630">
        <v>0</v>
      </c>
      <c r="CN630" t="s">
        <v>6</v>
      </c>
      <c r="CO630">
        <v>0</v>
      </c>
      <c r="CP630">
        <f t="shared" si="538"/>
        <v>2961</v>
      </c>
      <c r="CQ630">
        <f t="shared" si="539"/>
        <v>87098.492800000007</v>
      </c>
      <c r="CR630">
        <f t="shared" si="540"/>
        <v>0</v>
      </c>
      <c r="CS630">
        <f t="shared" si="541"/>
        <v>0</v>
      </c>
      <c r="CT630">
        <f t="shared" si="542"/>
        <v>0</v>
      </c>
      <c r="CU630">
        <f t="shared" si="543"/>
        <v>0</v>
      </c>
      <c r="CV630">
        <f t="shared" si="544"/>
        <v>0</v>
      </c>
      <c r="CW630">
        <f t="shared" si="545"/>
        <v>0</v>
      </c>
      <c r="CX630">
        <f t="shared" si="546"/>
        <v>0</v>
      </c>
      <c r="CY630">
        <f t="shared" si="547"/>
        <v>0</v>
      </c>
      <c r="CZ630">
        <f t="shared" si="548"/>
        <v>0</v>
      </c>
      <c r="DC630" t="s">
        <v>6</v>
      </c>
      <c r="DD630" t="s">
        <v>6</v>
      </c>
      <c r="DE630" t="s">
        <v>6</v>
      </c>
      <c r="DF630" t="s">
        <v>6</v>
      </c>
      <c r="DG630" t="s">
        <v>6</v>
      </c>
      <c r="DH630" t="s">
        <v>6</v>
      </c>
      <c r="DI630" t="s">
        <v>6</v>
      </c>
      <c r="DJ630" t="s">
        <v>6</v>
      </c>
      <c r="DK630" t="s">
        <v>6</v>
      </c>
      <c r="DL630" t="s">
        <v>6</v>
      </c>
      <c r="DM630" t="s">
        <v>6</v>
      </c>
      <c r="DN630">
        <v>0</v>
      </c>
      <c r="DO630">
        <v>0</v>
      </c>
      <c r="DP630">
        <v>1</v>
      </c>
      <c r="DQ630">
        <v>1</v>
      </c>
      <c r="DU630">
        <v>1009</v>
      </c>
      <c r="DV630" t="s">
        <v>37</v>
      </c>
      <c r="DW630" t="s">
        <v>37</v>
      </c>
      <c r="DX630">
        <v>1000</v>
      </c>
      <c r="DZ630" t="s">
        <v>6</v>
      </c>
      <c r="EA630" t="s">
        <v>6</v>
      </c>
      <c r="EB630" t="s">
        <v>6</v>
      </c>
      <c r="EC630" t="s">
        <v>6</v>
      </c>
      <c r="EE630">
        <v>66434263</v>
      </c>
      <c r="EF630">
        <v>2</v>
      </c>
      <c r="EG630" t="s">
        <v>24</v>
      </c>
      <c r="EH630">
        <v>6</v>
      </c>
      <c r="EI630" t="s">
        <v>168</v>
      </c>
      <c r="EJ630">
        <v>1</v>
      </c>
      <c r="EK630">
        <v>6001</v>
      </c>
      <c r="EL630" t="s">
        <v>168</v>
      </c>
      <c r="EM630" t="s">
        <v>169</v>
      </c>
      <c r="EO630" t="s">
        <v>6</v>
      </c>
      <c r="EQ630">
        <v>0</v>
      </c>
      <c r="ER630">
        <v>8780.09</v>
      </c>
      <c r="ES630">
        <v>8780.09</v>
      </c>
      <c r="ET630">
        <v>0</v>
      </c>
      <c r="EU630">
        <v>0</v>
      </c>
      <c r="EV630">
        <v>0</v>
      </c>
      <c r="EW630">
        <v>0</v>
      </c>
      <c r="EX630">
        <v>0</v>
      </c>
      <c r="FQ630">
        <v>0</v>
      </c>
      <c r="FR630">
        <v>0</v>
      </c>
      <c r="FS630">
        <v>0</v>
      </c>
      <c r="FX630">
        <v>102</v>
      </c>
      <c r="FY630">
        <v>58</v>
      </c>
      <c r="GA630" t="s">
        <v>6</v>
      </c>
      <c r="GD630">
        <v>1</v>
      </c>
      <c r="GF630">
        <v>1471731351</v>
      </c>
      <c r="GG630">
        <v>2</v>
      </c>
      <c r="GH630">
        <v>1</v>
      </c>
      <c r="GI630">
        <v>4</v>
      </c>
      <c r="GJ630">
        <v>0</v>
      </c>
      <c r="GK630">
        <v>0</v>
      </c>
      <c r="GL630">
        <f t="shared" si="549"/>
        <v>0</v>
      </c>
      <c r="GM630">
        <f t="shared" si="550"/>
        <v>2961</v>
      </c>
      <c r="GN630">
        <f t="shared" si="551"/>
        <v>2961</v>
      </c>
      <c r="GO630">
        <f t="shared" si="552"/>
        <v>0</v>
      </c>
      <c r="GP630">
        <f t="shared" si="553"/>
        <v>0</v>
      </c>
      <c r="GR630">
        <v>0</v>
      </c>
      <c r="GS630">
        <v>3</v>
      </c>
      <c r="GT630">
        <v>0</v>
      </c>
      <c r="GU630" t="s">
        <v>6</v>
      </c>
      <c r="GV630">
        <f t="shared" si="554"/>
        <v>0</v>
      </c>
      <c r="GW630">
        <v>1</v>
      </c>
      <c r="GX630">
        <f t="shared" si="555"/>
        <v>0</v>
      </c>
      <c r="HA630">
        <v>0</v>
      </c>
      <c r="HB630">
        <v>0</v>
      </c>
      <c r="HC630">
        <f t="shared" si="556"/>
        <v>0</v>
      </c>
      <c r="HE630" t="s">
        <v>6</v>
      </c>
      <c r="HF630" t="s">
        <v>6</v>
      </c>
      <c r="HM630" t="s">
        <v>6</v>
      </c>
      <c r="HN630" t="s">
        <v>170</v>
      </c>
      <c r="HO630" t="s">
        <v>171</v>
      </c>
      <c r="HP630" t="s">
        <v>168</v>
      </c>
      <c r="HQ630" t="s">
        <v>168</v>
      </c>
      <c r="HS630">
        <v>0</v>
      </c>
      <c r="IK630">
        <v>0</v>
      </c>
    </row>
    <row r="631" spans="1:245" x14ac:dyDescent="0.2">
      <c r="A631">
        <v>17</v>
      </c>
      <c r="B631">
        <v>1</v>
      </c>
      <c r="C631">
        <f>ROW(SmtRes!A443)</f>
        <v>443</v>
      </c>
      <c r="D631">
        <f>ROW(EtalonRes!A421)</f>
        <v>421</v>
      </c>
      <c r="E631" t="s">
        <v>408</v>
      </c>
      <c r="F631" t="s">
        <v>149</v>
      </c>
      <c r="G631" t="s">
        <v>150</v>
      </c>
      <c r="H631" t="s">
        <v>22</v>
      </c>
      <c r="I631">
        <v>0.183</v>
      </c>
      <c r="J631">
        <v>0</v>
      </c>
      <c r="K631">
        <v>0.183</v>
      </c>
      <c r="O631">
        <f t="shared" si="518"/>
        <v>2955</v>
      </c>
      <c r="P631">
        <f t="shared" si="519"/>
        <v>2709</v>
      </c>
      <c r="Q631">
        <f t="shared" si="520"/>
        <v>4</v>
      </c>
      <c r="R631">
        <f t="shared" si="521"/>
        <v>2</v>
      </c>
      <c r="S631">
        <f t="shared" si="522"/>
        <v>242</v>
      </c>
      <c r="T631">
        <f t="shared" si="523"/>
        <v>0</v>
      </c>
      <c r="U631">
        <f t="shared" si="524"/>
        <v>0.63134999999999997</v>
      </c>
      <c r="V631">
        <f t="shared" si="525"/>
        <v>3.6600000000000001E-3</v>
      </c>
      <c r="W631">
        <f t="shared" si="526"/>
        <v>0</v>
      </c>
      <c r="X631">
        <f t="shared" si="527"/>
        <v>273</v>
      </c>
      <c r="Y631">
        <f t="shared" si="528"/>
        <v>159</v>
      </c>
      <c r="AA631">
        <v>92810797</v>
      </c>
      <c r="AB631">
        <f t="shared" si="529"/>
        <v>1522.8</v>
      </c>
      <c r="AC631">
        <f t="shared" si="530"/>
        <v>1492.06</v>
      </c>
      <c r="AD631">
        <f t="shared" si="531"/>
        <v>1.31</v>
      </c>
      <c r="AE631">
        <f t="shared" si="532"/>
        <v>0.23</v>
      </c>
      <c r="AF631">
        <f t="shared" si="533"/>
        <v>29.43</v>
      </c>
      <c r="AG631">
        <f t="shared" si="534"/>
        <v>0</v>
      </c>
      <c r="AH631">
        <f t="shared" si="535"/>
        <v>3.45</v>
      </c>
      <c r="AI631">
        <f t="shared" si="536"/>
        <v>0.02</v>
      </c>
      <c r="AJ631">
        <f t="shared" si="537"/>
        <v>0</v>
      </c>
      <c r="AK631">
        <v>1522.8</v>
      </c>
      <c r="AL631">
        <v>1492.06</v>
      </c>
      <c r="AM631">
        <v>1.31</v>
      </c>
      <c r="AN631">
        <v>0.23</v>
      </c>
      <c r="AO631">
        <v>29.43</v>
      </c>
      <c r="AP631">
        <v>0</v>
      </c>
      <c r="AQ631">
        <v>3.45</v>
      </c>
      <c r="AR631">
        <v>0.02</v>
      </c>
      <c r="AS631">
        <v>0</v>
      </c>
      <c r="AT631">
        <v>112</v>
      </c>
      <c r="AU631">
        <v>65</v>
      </c>
      <c r="AV631">
        <v>1</v>
      </c>
      <c r="AW631">
        <v>1</v>
      </c>
      <c r="AZ631">
        <v>1</v>
      </c>
      <c r="BA631">
        <v>44.85</v>
      </c>
      <c r="BB631">
        <v>15.72</v>
      </c>
      <c r="BC631">
        <v>9.92</v>
      </c>
      <c r="BD631" t="s">
        <v>6</v>
      </c>
      <c r="BE631" t="s">
        <v>6</v>
      </c>
      <c r="BF631" t="s">
        <v>6</v>
      </c>
      <c r="BG631" t="s">
        <v>6</v>
      </c>
      <c r="BH631">
        <v>0</v>
      </c>
      <c r="BI631">
        <v>1</v>
      </c>
      <c r="BJ631" t="s">
        <v>151</v>
      </c>
      <c r="BM631">
        <v>11001</v>
      </c>
      <c r="BN631">
        <v>0</v>
      </c>
      <c r="BO631" t="s">
        <v>6</v>
      </c>
      <c r="BP631">
        <v>0</v>
      </c>
      <c r="BQ631">
        <v>2</v>
      </c>
      <c r="BR631">
        <v>0</v>
      </c>
      <c r="BS631">
        <v>44.85</v>
      </c>
      <c r="BT631">
        <v>1</v>
      </c>
      <c r="BU631">
        <v>1</v>
      </c>
      <c r="BV631">
        <v>1</v>
      </c>
      <c r="BW631">
        <v>1</v>
      </c>
      <c r="BX631">
        <v>1</v>
      </c>
      <c r="BY631" t="s">
        <v>6</v>
      </c>
      <c r="BZ631">
        <v>112</v>
      </c>
      <c r="CA631">
        <v>65</v>
      </c>
      <c r="CB631" t="s">
        <v>6</v>
      </c>
      <c r="CE631">
        <v>0</v>
      </c>
      <c r="CF631">
        <v>0</v>
      </c>
      <c r="CG631">
        <v>0</v>
      </c>
      <c r="CM631">
        <v>0</v>
      </c>
      <c r="CN631" t="s">
        <v>6</v>
      </c>
      <c r="CO631">
        <v>0</v>
      </c>
      <c r="CP631">
        <f t="shared" si="538"/>
        <v>2955</v>
      </c>
      <c r="CQ631">
        <f t="shared" si="539"/>
        <v>14801.235199999999</v>
      </c>
      <c r="CR631">
        <f t="shared" si="540"/>
        <v>20.593200000000003</v>
      </c>
      <c r="CS631">
        <f t="shared" si="541"/>
        <v>10.3155</v>
      </c>
      <c r="CT631">
        <f t="shared" si="542"/>
        <v>1319.9355</v>
      </c>
      <c r="CU631">
        <f t="shared" si="543"/>
        <v>0</v>
      </c>
      <c r="CV631">
        <f t="shared" si="544"/>
        <v>3.45</v>
      </c>
      <c r="CW631">
        <f t="shared" si="545"/>
        <v>0.02</v>
      </c>
      <c r="CX631">
        <f t="shared" si="546"/>
        <v>0</v>
      </c>
      <c r="CY631">
        <f t="shared" si="547"/>
        <v>273.27999999999997</v>
      </c>
      <c r="CZ631">
        <f t="shared" si="548"/>
        <v>158.6</v>
      </c>
      <c r="DC631" t="s">
        <v>6</v>
      </c>
      <c r="DD631" t="s">
        <v>6</v>
      </c>
      <c r="DE631" t="s">
        <v>6</v>
      </c>
      <c r="DF631" t="s">
        <v>6</v>
      </c>
      <c r="DG631" t="s">
        <v>6</v>
      </c>
      <c r="DH631" t="s">
        <v>6</v>
      </c>
      <c r="DI631" t="s">
        <v>6</v>
      </c>
      <c r="DJ631" t="s">
        <v>6</v>
      </c>
      <c r="DK631" t="s">
        <v>6</v>
      </c>
      <c r="DL631" t="s">
        <v>6</v>
      </c>
      <c r="DM631" t="s">
        <v>6</v>
      </c>
      <c r="DN631">
        <v>0</v>
      </c>
      <c r="DO631">
        <v>0</v>
      </c>
      <c r="DP631">
        <v>1</v>
      </c>
      <c r="DQ631">
        <v>1</v>
      </c>
      <c r="DU631">
        <v>1005</v>
      </c>
      <c r="DV631" t="s">
        <v>22</v>
      </c>
      <c r="DW631" t="s">
        <v>22</v>
      </c>
      <c r="DX631">
        <v>100</v>
      </c>
      <c r="DZ631" t="s">
        <v>6</v>
      </c>
      <c r="EA631" t="s">
        <v>6</v>
      </c>
      <c r="EB631" t="s">
        <v>6</v>
      </c>
      <c r="EC631" t="s">
        <v>6</v>
      </c>
      <c r="EE631">
        <v>66434313</v>
      </c>
      <c r="EF631">
        <v>2</v>
      </c>
      <c r="EG631" t="s">
        <v>24</v>
      </c>
      <c r="EH631">
        <v>11</v>
      </c>
      <c r="EI631" t="s">
        <v>25</v>
      </c>
      <c r="EJ631">
        <v>1</v>
      </c>
      <c r="EK631">
        <v>11001</v>
      </c>
      <c r="EL631" t="s">
        <v>25</v>
      </c>
      <c r="EM631" t="s">
        <v>26</v>
      </c>
      <c r="EO631" t="s">
        <v>6</v>
      </c>
      <c r="EQ631">
        <v>1441792</v>
      </c>
      <c r="ER631">
        <v>1522.8</v>
      </c>
      <c r="ES631">
        <v>1492.06</v>
      </c>
      <c r="ET631">
        <v>1.31</v>
      </c>
      <c r="EU631">
        <v>0.23</v>
      </c>
      <c r="EV631">
        <v>29.43</v>
      </c>
      <c r="EW631">
        <v>3.45</v>
      </c>
      <c r="EX631">
        <v>0.02</v>
      </c>
      <c r="EY631">
        <v>0</v>
      </c>
      <c r="FQ631">
        <v>0</v>
      </c>
      <c r="FR631">
        <v>0</v>
      </c>
      <c r="FS631">
        <v>0</v>
      </c>
      <c r="FX631">
        <v>112</v>
      </c>
      <c r="FY631">
        <v>65</v>
      </c>
      <c r="GA631" t="s">
        <v>6</v>
      </c>
      <c r="GD631">
        <v>1</v>
      </c>
      <c r="GF631">
        <v>-870208456</v>
      </c>
      <c r="GG631">
        <v>2</v>
      </c>
      <c r="GH631">
        <v>1</v>
      </c>
      <c r="GI631">
        <v>4</v>
      </c>
      <c r="GJ631">
        <v>0</v>
      </c>
      <c r="GK631">
        <v>0</v>
      </c>
      <c r="GL631">
        <f t="shared" si="549"/>
        <v>0</v>
      </c>
      <c r="GM631">
        <f t="shared" si="550"/>
        <v>3387</v>
      </c>
      <c r="GN631">
        <f t="shared" si="551"/>
        <v>3387</v>
      </c>
      <c r="GO631">
        <f t="shared" si="552"/>
        <v>0</v>
      </c>
      <c r="GP631">
        <f t="shared" si="553"/>
        <v>0</v>
      </c>
      <c r="GR631">
        <v>0</v>
      </c>
      <c r="GS631">
        <v>3</v>
      </c>
      <c r="GT631">
        <v>0</v>
      </c>
      <c r="GU631" t="s">
        <v>6</v>
      </c>
      <c r="GV631">
        <f t="shared" si="554"/>
        <v>0</v>
      </c>
      <c r="GW631">
        <v>1</v>
      </c>
      <c r="GX631">
        <f t="shared" si="555"/>
        <v>0</v>
      </c>
      <c r="HA631">
        <v>0</v>
      </c>
      <c r="HB631">
        <v>0</v>
      </c>
      <c r="HC631">
        <f t="shared" si="556"/>
        <v>0</v>
      </c>
      <c r="HE631" t="s">
        <v>6</v>
      </c>
      <c r="HF631" t="s">
        <v>6</v>
      </c>
      <c r="HM631" t="s">
        <v>6</v>
      </c>
      <c r="HN631" t="s">
        <v>27</v>
      </c>
      <c r="HO631" t="s">
        <v>28</v>
      </c>
      <c r="HP631" t="s">
        <v>25</v>
      </c>
      <c r="HQ631" t="s">
        <v>25</v>
      </c>
      <c r="HS631">
        <v>0</v>
      </c>
      <c r="IK631">
        <v>0</v>
      </c>
    </row>
    <row r="632" spans="1:245" x14ac:dyDescent="0.2">
      <c r="A632">
        <v>18</v>
      </c>
      <c r="B632">
        <v>1</v>
      </c>
      <c r="C632">
        <v>442</v>
      </c>
      <c r="E632" t="s">
        <v>409</v>
      </c>
      <c r="F632" t="s">
        <v>153</v>
      </c>
      <c r="G632" t="s">
        <v>154</v>
      </c>
      <c r="H632" t="str">
        <f>'1.Ведомость'!C242</f>
        <v>м2</v>
      </c>
      <c r="I632">
        <f>I631*J632</f>
        <v>-22.3992</v>
      </c>
      <c r="J632">
        <v>-122.4</v>
      </c>
      <c r="K632">
        <v>-122.4</v>
      </c>
      <c r="O632">
        <f t="shared" si="518"/>
        <v>-2709</v>
      </c>
      <c r="P632">
        <f t="shared" si="519"/>
        <v>-2709</v>
      </c>
      <c r="Q632">
        <f t="shared" si="520"/>
        <v>0</v>
      </c>
      <c r="R632">
        <f t="shared" si="521"/>
        <v>0</v>
      </c>
      <c r="S632">
        <f t="shared" si="522"/>
        <v>0</v>
      </c>
      <c r="T632">
        <f t="shared" si="523"/>
        <v>0</v>
      </c>
      <c r="U632">
        <f t="shared" si="524"/>
        <v>0</v>
      </c>
      <c r="V632">
        <f t="shared" si="525"/>
        <v>0</v>
      </c>
      <c r="W632">
        <f t="shared" si="526"/>
        <v>0</v>
      </c>
      <c r="X632">
        <f t="shared" si="527"/>
        <v>0</v>
      </c>
      <c r="Y632">
        <f t="shared" si="528"/>
        <v>0</v>
      </c>
      <c r="AA632">
        <v>92810797</v>
      </c>
      <c r="AB632">
        <f t="shared" si="529"/>
        <v>12.19</v>
      </c>
      <c r="AC632">
        <f t="shared" si="530"/>
        <v>12.19</v>
      </c>
      <c r="AD632">
        <f t="shared" si="531"/>
        <v>0</v>
      </c>
      <c r="AE632">
        <f t="shared" si="532"/>
        <v>0</v>
      </c>
      <c r="AF632">
        <f t="shared" si="533"/>
        <v>0</v>
      </c>
      <c r="AG632">
        <f t="shared" si="534"/>
        <v>0</v>
      </c>
      <c r="AH632">
        <f t="shared" si="535"/>
        <v>0</v>
      </c>
      <c r="AI632">
        <f t="shared" si="536"/>
        <v>0</v>
      </c>
      <c r="AJ632">
        <f t="shared" si="537"/>
        <v>0</v>
      </c>
      <c r="AK632">
        <v>12.19</v>
      </c>
      <c r="AL632">
        <v>12.19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  <c r="AS632">
        <v>0</v>
      </c>
      <c r="AT632">
        <v>112</v>
      </c>
      <c r="AU632">
        <v>65</v>
      </c>
      <c r="AV632">
        <v>1</v>
      </c>
      <c r="AW632">
        <v>1</v>
      </c>
      <c r="AZ632">
        <v>1</v>
      </c>
      <c r="BA632">
        <v>1</v>
      </c>
      <c r="BB632">
        <v>1</v>
      </c>
      <c r="BC632">
        <v>9.92</v>
      </c>
      <c r="BD632" t="s">
        <v>6</v>
      </c>
      <c r="BE632" t="s">
        <v>6</v>
      </c>
      <c r="BF632" t="s">
        <v>6</v>
      </c>
      <c r="BG632" t="s">
        <v>6</v>
      </c>
      <c r="BH632">
        <v>3</v>
      </c>
      <c r="BI632">
        <v>1</v>
      </c>
      <c r="BJ632" t="s">
        <v>156</v>
      </c>
      <c r="BM632">
        <v>11001</v>
      </c>
      <c r="BN632">
        <v>0</v>
      </c>
      <c r="BO632" t="s">
        <v>6</v>
      </c>
      <c r="BP632">
        <v>0</v>
      </c>
      <c r="BQ632">
        <v>2</v>
      </c>
      <c r="BR632">
        <v>1</v>
      </c>
      <c r="BS632">
        <v>1</v>
      </c>
      <c r="BT632">
        <v>1</v>
      </c>
      <c r="BU632">
        <v>1</v>
      </c>
      <c r="BV632">
        <v>1</v>
      </c>
      <c r="BW632">
        <v>1</v>
      </c>
      <c r="BX632">
        <v>1</v>
      </c>
      <c r="BY632" t="s">
        <v>6</v>
      </c>
      <c r="BZ632">
        <v>112</v>
      </c>
      <c r="CA632">
        <v>65</v>
      </c>
      <c r="CB632" t="s">
        <v>6</v>
      </c>
      <c r="CE632">
        <v>0</v>
      </c>
      <c r="CF632">
        <v>0</v>
      </c>
      <c r="CG632">
        <v>0</v>
      </c>
      <c r="CM632">
        <v>0</v>
      </c>
      <c r="CN632" t="s">
        <v>6</v>
      </c>
      <c r="CO632">
        <v>0</v>
      </c>
      <c r="CP632">
        <f t="shared" si="538"/>
        <v>-2709</v>
      </c>
      <c r="CQ632">
        <f t="shared" si="539"/>
        <v>120.92479999999999</v>
      </c>
      <c r="CR632">
        <f t="shared" si="540"/>
        <v>0</v>
      </c>
      <c r="CS632">
        <f t="shared" si="541"/>
        <v>0</v>
      </c>
      <c r="CT632">
        <f t="shared" si="542"/>
        <v>0</v>
      </c>
      <c r="CU632">
        <f t="shared" si="543"/>
        <v>0</v>
      </c>
      <c r="CV632">
        <f t="shared" si="544"/>
        <v>0</v>
      </c>
      <c r="CW632">
        <f t="shared" si="545"/>
        <v>0</v>
      </c>
      <c r="CX632">
        <f t="shared" si="546"/>
        <v>0</v>
      </c>
      <c r="CY632">
        <f t="shared" si="547"/>
        <v>0</v>
      </c>
      <c r="CZ632">
        <f t="shared" si="548"/>
        <v>0</v>
      </c>
      <c r="DC632" t="s">
        <v>6</v>
      </c>
      <c r="DD632" t="s">
        <v>6</v>
      </c>
      <c r="DE632" t="s">
        <v>6</v>
      </c>
      <c r="DF632" t="s">
        <v>6</v>
      </c>
      <c r="DG632" t="s">
        <v>6</v>
      </c>
      <c r="DH632" t="s">
        <v>6</v>
      </c>
      <c r="DI632" t="s">
        <v>6</v>
      </c>
      <c r="DJ632" t="s">
        <v>6</v>
      </c>
      <c r="DK632" t="s">
        <v>6</v>
      </c>
      <c r="DL632" t="s">
        <v>6</v>
      </c>
      <c r="DM632" t="s">
        <v>6</v>
      </c>
      <c r="DN632">
        <v>0</v>
      </c>
      <c r="DO632">
        <v>0</v>
      </c>
      <c r="DP632">
        <v>1</v>
      </c>
      <c r="DQ632">
        <v>1</v>
      </c>
      <c r="DU632">
        <v>1005</v>
      </c>
      <c r="DV632" t="s">
        <v>155</v>
      </c>
      <c r="DW632" t="s">
        <v>155</v>
      </c>
      <c r="DX632">
        <v>1</v>
      </c>
      <c r="DZ632" t="s">
        <v>6</v>
      </c>
      <c r="EA632" t="s">
        <v>6</v>
      </c>
      <c r="EB632" t="s">
        <v>6</v>
      </c>
      <c r="EC632" t="s">
        <v>6</v>
      </c>
      <c r="EE632">
        <v>66434313</v>
      </c>
      <c r="EF632">
        <v>2</v>
      </c>
      <c r="EG632" t="s">
        <v>24</v>
      </c>
      <c r="EH632">
        <v>11</v>
      </c>
      <c r="EI632" t="s">
        <v>25</v>
      </c>
      <c r="EJ632">
        <v>1</v>
      </c>
      <c r="EK632">
        <v>11001</v>
      </c>
      <c r="EL632" t="s">
        <v>25</v>
      </c>
      <c r="EM632" t="s">
        <v>26</v>
      </c>
      <c r="EO632" t="s">
        <v>6</v>
      </c>
      <c r="EQ632">
        <v>32768</v>
      </c>
      <c r="ER632">
        <v>12.19</v>
      </c>
      <c r="ES632">
        <v>12.19</v>
      </c>
      <c r="ET632">
        <v>0</v>
      </c>
      <c r="EU632">
        <v>0</v>
      </c>
      <c r="EV632">
        <v>0</v>
      </c>
      <c r="EW632">
        <v>0</v>
      </c>
      <c r="EX632">
        <v>0</v>
      </c>
      <c r="FQ632">
        <v>0</v>
      </c>
      <c r="FR632">
        <v>0</v>
      </c>
      <c r="FS632">
        <v>0</v>
      </c>
      <c r="FX632">
        <v>112</v>
      </c>
      <c r="FY632">
        <v>65</v>
      </c>
      <c r="GA632" t="s">
        <v>6</v>
      </c>
      <c r="GD632">
        <v>1</v>
      </c>
      <c r="GF632">
        <v>-2139829613</v>
      </c>
      <c r="GG632">
        <v>2</v>
      </c>
      <c r="GH632">
        <v>1</v>
      </c>
      <c r="GI632">
        <v>4</v>
      </c>
      <c r="GJ632">
        <v>0</v>
      </c>
      <c r="GK632">
        <v>0</v>
      </c>
      <c r="GL632">
        <f t="shared" si="549"/>
        <v>0</v>
      </c>
      <c r="GM632">
        <f t="shared" si="550"/>
        <v>-2709</v>
      </c>
      <c r="GN632">
        <f t="shared" si="551"/>
        <v>-2709</v>
      </c>
      <c r="GO632">
        <f t="shared" si="552"/>
        <v>0</v>
      </c>
      <c r="GP632">
        <f t="shared" si="553"/>
        <v>0</v>
      </c>
      <c r="GR632">
        <v>0</v>
      </c>
      <c r="GS632">
        <v>3</v>
      </c>
      <c r="GT632">
        <v>0</v>
      </c>
      <c r="GU632" t="s">
        <v>6</v>
      </c>
      <c r="GV632">
        <f t="shared" si="554"/>
        <v>0</v>
      </c>
      <c r="GW632">
        <v>1</v>
      </c>
      <c r="GX632">
        <f t="shared" si="555"/>
        <v>0</v>
      </c>
      <c r="HA632">
        <v>0</v>
      </c>
      <c r="HB632">
        <v>0</v>
      </c>
      <c r="HC632">
        <f t="shared" si="556"/>
        <v>0</v>
      </c>
      <c r="HE632" t="s">
        <v>6</v>
      </c>
      <c r="HF632" t="s">
        <v>6</v>
      </c>
      <c r="HM632" t="s">
        <v>6</v>
      </c>
      <c r="HN632" t="s">
        <v>27</v>
      </c>
      <c r="HO632" t="s">
        <v>28</v>
      </c>
      <c r="HP632" t="s">
        <v>25</v>
      </c>
      <c r="HQ632" t="s">
        <v>25</v>
      </c>
      <c r="HS632">
        <v>0</v>
      </c>
      <c r="IK632">
        <v>0</v>
      </c>
    </row>
    <row r="633" spans="1:245" x14ac:dyDescent="0.2">
      <c r="A633">
        <v>18</v>
      </c>
      <c r="B633">
        <v>1</v>
      </c>
      <c r="C633">
        <v>443</v>
      </c>
      <c r="E633" t="s">
        <v>410</v>
      </c>
      <c r="F633" t="s">
        <v>158</v>
      </c>
      <c r="G633" t="s">
        <v>159</v>
      </c>
      <c r="H633" t="str">
        <f>'1.Ведомость'!C243</f>
        <v>м2</v>
      </c>
      <c r="I633">
        <f>I631*J633</f>
        <v>22.3992</v>
      </c>
      <c r="J633">
        <v>122.4</v>
      </c>
      <c r="K633">
        <v>122.4</v>
      </c>
      <c r="O633">
        <f t="shared" si="518"/>
        <v>431</v>
      </c>
      <c r="P633">
        <f t="shared" si="519"/>
        <v>431</v>
      </c>
      <c r="Q633">
        <f t="shared" si="520"/>
        <v>0</v>
      </c>
      <c r="R633">
        <f t="shared" si="521"/>
        <v>0</v>
      </c>
      <c r="S633">
        <f t="shared" si="522"/>
        <v>0</v>
      </c>
      <c r="T633">
        <f t="shared" si="523"/>
        <v>0</v>
      </c>
      <c r="U633">
        <f t="shared" si="524"/>
        <v>0</v>
      </c>
      <c r="V633">
        <f t="shared" si="525"/>
        <v>0</v>
      </c>
      <c r="W633">
        <f t="shared" si="526"/>
        <v>0</v>
      </c>
      <c r="X633">
        <f t="shared" si="527"/>
        <v>0</v>
      </c>
      <c r="Y633">
        <f t="shared" si="528"/>
        <v>0</v>
      </c>
      <c r="AA633">
        <v>92810797</v>
      </c>
      <c r="AB633">
        <f t="shared" si="529"/>
        <v>1.94</v>
      </c>
      <c r="AC633">
        <f t="shared" si="530"/>
        <v>1.94</v>
      </c>
      <c r="AD633">
        <f t="shared" si="531"/>
        <v>0</v>
      </c>
      <c r="AE633">
        <f t="shared" si="532"/>
        <v>0</v>
      </c>
      <c r="AF633">
        <f t="shared" si="533"/>
        <v>0</v>
      </c>
      <c r="AG633">
        <f t="shared" si="534"/>
        <v>0</v>
      </c>
      <c r="AH633">
        <f t="shared" si="535"/>
        <v>0</v>
      </c>
      <c r="AI633">
        <f t="shared" si="536"/>
        <v>0</v>
      </c>
      <c r="AJ633">
        <f t="shared" si="537"/>
        <v>0</v>
      </c>
      <c r="AK633">
        <v>1.94</v>
      </c>
      <c r="AL633">
        <v>1.94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  <c r="AS633">
        <v>0</v>
      </c>
      <c r="AT633">
        <v>0</v>
      </c>
      <c r="AU633">
        <v>0</v>
      </c>
      <c r="AV633">
        <v>1</v>
      </c>
      <c r="AW633">
        <v>1</v>
      </c>
      <c r="AZ633">
        <v>1</v>
      </c>
      <c r="BA633">
        <v>1</v>
      </c>
      <c r="BB633">
        <v>1</v>
      </c>
      <c r="BC633">
        <v>9.92</v>
      </c>
      <c r="BD633" t="s">
        <v>6</v>
      </c>
      <c r="BE633" t="s">
        <v>6</v>
      </c>
      <c r="BF633" t="s">
        <v>6</v>
      </c>
      <c r="BG633" t="s">
        <v>6</v>
      </c>
      <c r="BH633">
        <v>3</v>
      </c>
      <c r="BI633">
        <v>1</v>
      </c>
      <c r="BJ633" t="s">
        <v>160</v>
      </c>
      <c r="BM633">
        <v>500001</v>
      </c>
      <c r="BN633">
        <v>0</v>
      </c>
      <c r="BO633" t="s">
        <v>6</v>
      </c>
      <c r="BP633">
        <v>0</v>
      </c>
      <c r="BQ633">
        <v>8</v>
      </c>
      <c r="BR633">
        <v>0</v>
      </c>
      <c r="BS633">
        <v>1</v>
      </c>
      <c r="BT633">
        <v>1</v>
      </c>
      <c r="BU633">
        <v>1</v>
      </c>
      <c r="BV633">
        <v>1</v>
      </c>
      <c r="BW633">
        <v>1</v>
      </c>
      <c r="BX633">
        <v>1</v>
      </c>
      <c r="BY633" t="s">
        <v>6</v>
      </c>
      <c r="BZ633">
        <v>0</v>
      </c>
      <c r="CA633">
        <v>0</v>
      </c>
      <c r="CB633" t="s">
        <v>6</v>
      </c>
      <c r="CE633">
        <v>0</v>
      </c>
      <c r="CF633">
        <v>0</v>
      </c>
      <c r="CG633">
        <v>0</v>
      </c>
      <c r="CM633">
        <v>0</v>
      </c>
      <c r="CN633" t="s">
        <v>6</v>
      </c>
      <c r="CO633">
        <v>0</v>
      </c>
      <c r="CP633">
        <f t="shared" si="538"/>
        <v>431</v>
      </c>
      <c r="CQ633">
        <f t="shared" si="539"/>
        <v>19.244799999999998</v>
      </c>
      <c r="CR633">
        <f t="shared" si="540"/>
        <v>0</v>
      </c>
      <c r="CS633">
        <f t="shared" si="541"/>
        <v>0</v>
      </c>
      <c r="CT633">
        <f t="shared" si="542"/>
        <v>0</v>
      </c>
      <c r="CU633">
        <f t="shared" si="543"/>
        <v>0</v>
      </c>
      <c r="CV633">
        <f t="shared" si="544"/>
        <v>0</v>
      </c>
      <c r="CW633">
        <f t="shared" si="545"/>
        <v>0</v>
      </c>
      <c r="CX633">
        <f t="shared" si="546"/>
        <v>0</v>
      </c>
      <c r="CY633">
        <f t="shared" si="547"/>
        <v>0</v>
      </c>
      <c r="CZ633">
        <f t="shared" si="548"/>
        <v>0</v>
      </c>
      <c r="DC633" t="s">
        <v>6</v>
      </c>
      <c r="DD633" t="s">
        <v>6</v>
      </c>
      <c r="DE633" t="s">
        <v>6</v>
      </c>
      <c r="DF633" t="s">
        <v>6</v>
      </c>
      <c r="DG633" t="s">
        <v>6</v>
      </c>
      <c r="DH633" t="s">
        <v>6</v>
      </c>
      <c r="DI633" t="s">
        <v>6</v>
      </c>
      <c r="DJ633" t="s">
        <v>6</v>
      </c>
      <c r="DK633" t="s">
        <v>6</v>
      </c>
      <c r="DL633" t="s">
        <v>6</v>
      </c>
      <c r="DM633" t="s">
        <v>6</v>
      </c>
      <c r="DN633">
        <v>0</v>
      </c>
      <c r="DO633">
        <v>0</v>
      </c>
      <c r="DP633">
        <v>1</v>
      </c>
      <c r="DQ633">
        <v>1</v>
      </c>
      <c r="DU633">
        <v>1005</v>
      </c>
      <c r="DV633" t="s">
        <v>155</v>
      </c>
      <c r="DW633" t="s">
        <v>155</v>
      </c>
      <c r="DX633">
        <v>1</v>
      </c>
      <c r="DZ633" t="s">
        <v>6</v>
      </c>
      <c r="EA633" t="s">
        <v>6</v>
      </c>
      <c r="EB633" t="s">
        <v>6</v>
      </c>
      <c r="EC633" t="s">
        <v>6</v>
      </c>
      <c r="EE633">
        <v>66434565</v>
      </c>
      <c r="EF633">
        <v>8</v>
      </c>
      <c r="EG633" t="s">
        <v>161</v>
      </c>
      <c r="EH633">
        <v>0</v>
      </c>
      <c r="EI633" t="s">
        <v>6</v>
      </c>
      <c r="EJ633">
        <v>1</v>
      </c>
      <c r="EK633">
        <v>500001</v>
      </c>
      <c r="EL633" t="s">
        <v>162</v>
      </c>
      <c r="EM633" t="s">
        <v>163</v>
      </c>
      <c r="EO633" t="s">
        <v>6</v>
      </c>
      <c r="EQ633">
        <v>0</v>
      </c>
      <c r="ER633">
        <v>1.94</v>
      </c>
      <c r="ES633">
        <v>1.94</v>
      </c>
      <c r="ET633">
        <v>0</v>
      </c>
      <c r="EU633">
        <v>0</v>
      </c>
      <c r="EV633">
        <v>0</v>
      </c>
      <c r="EW633">
        <v>0</v>
      </c>
      <c r="EX633">
        <v>0</v>
      </c>
      <c r="FQ633">
        <v>0</v>
      </c>
      <c r="FR633">
        <v>0</v>
      </c>
      <c r="FS633">
        <v>0</v>
      </c>
      <c r="FX633">
        <v>0</v>
      </c>
      <c r="FY633">
        <v>0</v>
      </c>
      <c r="GA633" t="s">
        <v>6</v>
      </c>
      <c r="GD633">
        <v>1</v>
      </c>
      <c r="GF633">
        <v>-748384222</v>
      </c>
      <c r="GG633">
        <v>2</v>
      </c>
      <c r="GH633">
        <v>1</v>
      </c>
      <c r="GI633">
        <v>4</v>
      </c>
      <c r="GJ633">
        <v>0</v>
      </c>
      <c r="GK633">
        <v>0</v>
      </c>
      <c r="GL633">
        <f t="shared" si="549"/>
        <v>0</v>
      </c>
      <c r="GM633">
        <f t="shared" si="550"/>
        <v>431</v>
      </c>
      <c r="GN633">
        <f t="shared" si="551"/>
        <v>431</v>
      </c>
      <c r="GO633">
        <f t="shared" si="552"/>
        <v>0</v>
      </c>
      <c r="GP633">
        <f t="shared" si="553"/>
        <v>0</v>
      </c>
      <c r="GR633">
        <v>0</v>
      </c>
      <c r="GS633">
        <v>3</v>
      </c>
      <c r="GT633">
        <v>0</v>
      </c>
      <c r="GU633" t="s">
        <v>6</v>
      </c>
      <c r="GV633">
        <f t="shared" si="554"/>
        <v>0</v>
      </c>
      <c r="GW633">
        <v>1</v>
      </c>
      <c r="GX633">
        <f t="shared" si="555"/>
        <v>0</v>
      </c>
      <c r="HA633">
        <v>0</v>
      </c>
      <c r="HB633">
        <v>0</v>
      </c>
      <c r="HC633">
        <f t="shared" si="556"/>
        <v>0</v>
      </c>
      <c r="HE633" t="s">
        <v>6</v>
      </c>
      <c r="HF633" t="s">
        <v>6</v>
      </c>
      <c r="HM633" t="s">
        <v>6</v>
      </c>
      <c r="HN633" t="s">
        <v>6</v>
      </c>
      <c r="HO633" t="s">
        <v>6</v>
      </c>
      <c r="HP633" t="s">
        <v>6</v>
      </c>
      <c r="HQ633" t="s">
        <v>6</v>
      </c>
      <c r="HS633">
        <v>0</v>
      </c>
      <c r="IK633">
        <v>0</v>
      </c>
    </row>
    <row r="634" spans="1:245" x14ac:dyDescent="0.2">
      <c r="A634">
        <v>17</v>
      </c>
      <c r="B634">
        <v>1</v>
      </c>
      <c r="C634">
        <f>ROW(SmtRes!A448)</f>
        <v>448</v>
      </c>
      <c r="D634">
        <f>ROW(EtalonRes!A425)</f>
        <v>425</v>
      </c>
      <c r="E634" t="s">
        <v>411</v>
      </c>
      <c r="F634" t="s">
        <v>252</v>
      </c>
      <c r="G634" t="s">
        <v>253</v>
      </c>
      <c r="H634" t="s">
        <v>254</v>
      </c>
      <c r="I634">
        <v>0.2</v>
      </c>
      <c r="J634">
        <v>0</v>
      </c>
      <c r="K634">
        <v>0.2</v>
      </c>
      <c r="O634">
        <f t="shared" si="518"/>
        <v>5568</v>
      </c>
      <c r="P634">
        <f t="shared" si="519"/>
        <v>5208</v>
      </c>
      <c r="Q634">
        <f t="shared" si="520"/>
        <v>23</v>
      </c>
      <c r="R634">
        <f t="shared" si="521"/>
        <v>11</v>
      </c>
      <c r="S634">
        <f t="shared" si="522"/>
        <v>337</v>
      </c>
      <c r="T634">
        <f t="shared" si="523"/>
        <v>0</v>
      </c>
      <c r="U634">
        <f t="shared" si="524"/>
        <v>0.82799999999999996</v>
      </c>
      <c r="V634">
        <f t="shared" si="525"/>
        <v>2.1999999999999999E-2</v>
      </c>
      <c r="W634">
        <f t="shared" si="526"/>
        <v>0</v>
      </c>
      <c r="X634">
        <f t="shared" si="527"/>
        <v>404</v>
      </c>
      <c r="Y634">
        <f t="shared" si="528"/>
        <v>278</v>
      </c>
      <c r="AA634">
        <v>92810797</v>
      </c>
      <c r="AB634">
        <f t="shared" si="529"/>
        <v>2669.78</v>
      </c>
      <c r="AC634">
        <f t="shared" si="530"/>
        <v>2625</v>
      </c>
      <c r="AD634">
        <f t="shared" si="531"/>
        <v>7.23</v>
      </c>
      <c r="AE634">
        <f t="shared" si="532"/>
        <v>1.28</v>
      </c>
      <c r="AF634">
        <f t="shared" si="533"/>
        <v>37.549999999999997</v>
      </c>
      <c r="AG634">
        <f t="shared" si="534"/>
        <v>0</v>
      </c>
      <c r="AH634">
        <f t="shared" si="535"/>
        <v>4.1399999999999997</v>
      </c>
      <c r="AI634">
        <f t="shared" si="536"/>
        <v>0.11</v>
      </c>
      <c r="AJ634">
        <f t="shared" si="537"/>
        <v>0</v>
      </c>
      <c r="AK634">
        <v>2669.78</v>
      </c>
      <c r="AL634">
        <v>2625</v>
      </c>
      <c r="AM634">
        <v>7.23</v>
      </c>
      <c r="AN634">
        <v>1.28</v>
      </c>
      <c r="AO634">
        <v>37.549999999999997</v>
      </c>
      <c r="AP634">
        <v>0</v>
      </c>
      <c r="AQ634">
        <v>4.1399999999999997</v>
      </c>
      <c r="AR634">
        <v>0.11</v>
      </c>
      <c r="AS634">
        <v>0</v>
      </c>
      <c r="AT634">
        <v>116</v>
      </c>
      <c r="AU634">
        <v>80</v>
      </c>
      <c r="AV634">
        <v>1</v>
      </c>
      <c r="AW634">
        <v>1</v>
      </c>
      <c r="AZ634">
        <v>1</v>
      </c>
      <c r="BA634">
        <v>44.85</v>
      </c>
      <c r="BB634">
        <v>15.72</v>
      </c>
      <c r="BC634">
        <v>9.92</v>
      </c>
      <c r="BD634" t="s">
        <v>6</v>
      </c>
      <c r="BE634" t="s">
        <v>6</v>
      </c>
      <c r="BF634" t="s">
        <v>6</v>
      </c>
      <c r="BG634" t="s">
        <v>6</v>
      </c>
      <c r="BH634">
        <v>0</v>
      </c>
      <c r="BI634">
        <v>1</v>
      </c>
      <c r="BJ634" t="s">
        <v>255</v>
      </c>
      <c r="BM634">
        <v>7005</v>
      </c>
      <c r="BN634">
        <v>0</v>
      </c>
      <c r="BO634" t="s">
        <v>6</v>
      </c>
      <c r="BP634">
        <v>0</v>
      </c>
      <c r="BQ634">
        <v>2</v>
      </c>
      <c r="BR634">
        <v>0</v>
      </c>
      <c r="BS634">
        <v>44.85</v>
      </c>
      <c r="BT634">
        <v>1</v>
      </c>
      <c r="BU634">
        <v>1</v>
      </c>
      <c r="BV634">
        <v>1</v>
      </c>
      <c r="BW634">
        <v>1</v>
      </c>
      <c r="BX634">
        <v>1</v>
      </c>
      <c r="BY634" t="s">
        <v>6</v>
      </c>
      <c r="BZ634">
        <v>116</v>
      </c>
      <c r="CA634">
        <v>80</v>
      </c>
      <c r="CB634" t="s">
        <v>6</v>
      </c>
      <c r="CE634">
        <v>0</v>
      </c>
      <c r="CF634">
        <v>0</v>
      </c>
      <c r="CG634">
        <v>0</v>
      </c>
      <c r="CM634">
        <v>0</v>
      </c>
      <c r="CN634" t="s">
        <v>6</v>
      </c>
      <c r="CO634">
        <v>0</v>
      </c>
      <c r="CP634">
        <f t="shared" si="538"/>
        <v>5568</v>
      </c>
      <c r="CQ634">
        <f t="shared" si="539"/>
        <v>26040</v>
      </c>
      <c r="CR634">
        <f t="shared" si="540"/>
        <v>113.65560000000001</v>
      </c>
      <c r="CS634">
        <f t="shared" si="541"/>
        <v>57.408000000000001</v>
      </c>
      <c r="CT634">
        <f t="shared" si="542"/>
        <v>1684.1174999999998</v>
      </c>
      <c r="CU634">
        <f t="shared" si="543"/>
        <v>0</v>
      </c>
      <c r="CV634">
        <f t="shared" si="544"/>
        <v>4.1399999999999997</v>
      </c>
      <c r="CW634">
        <f t="shared" si="545"/>
        <v>0.11</v>
      </c>
      <c r="CX634">
        <f t="shared" si="546"/>
        <v>0</v>
      </c>
      <c r="CY634">
        <f t="shared" si="547"/>
        <v>403.68</v>
      </c>
      <c r="CZ634">
        <f t="shared" si="548"/>
        <v>278.39999999999998</v>
      </c>
      <c r="DC634" t="s">
        <v>6</v>
      </c>
      <c r="DD634" t="s">
        <v>6</v>
      </c>
      <c r="DE634" t="s">
        <v>6</v>
      </c>
      <c r="DF634" t="s">
        <v>6</v>
      </c>
      <c r="DG634" t="s">
        <v>6</v>
      </c>
      <c r="DH634" t="s">
        <v>6</v>
      </c>
      <c r="DI634" t="s">
        <v>6</v>
      </c>
      <c r="DJ634" t="s">
        <v>6</v>
      </c>
      <c r="DK634" t="s">
        <v>6</v>
      </c>
      <c r="DL634" t="s">
        <v>6</v>
      </c>
      <c r="DM634" t="s">
        <v>6</v>
      </c>
      <c r="DN634">
        <v>0</v>
      </c>
      <c r="DO634">
        <v>0</v>
      </c>
      <c r="DP634">
        <v>1</v>
      </c>
      <c r="DQ634">
        <v>1</v>
      </c>
      <c r="DU634">
        <v>1003</v>
      </c>
      <c r="DV634" t="s">
        <v>254</v>
      </c>
      <c r="DW634" t="s">
        <v>254</v>
      </c>
      <c r="DX634">
        <v>100</v>
      </c>
      <c r="DZ634" t="s">
        <v>6</v>
      </c>
      <c r="EA634" t="s">
        <v>6</v>
      </c>
      <c r="EB634" t="s">
        <v>6</v>
      </c>
      <c r="EC634" t="s">
        <v>6</v>
      </c>
      <c r="EE634">
        <v>66434294</v>
      </c>
      <c r="EF634">
        <v>2</v>
      </c>
      <c r="EG634" t="s">
        <v>24</v>
      </c>
      <c r="EH634">
        <v>7</v>
      </c>
      <c r="EI634" t="s">
        <v>256</v>
      </c>
      <c r="EJ634">
        <v>1</v>
      </c>
      <c r="EK634">
        <v>7005</v>
      </c>
      <c r="EL634" t="s">
        <v>257</v>
      </c>
      <c r="EM634" t="s">
        <v>258</v>
      </c>
      <c r="EO634" t="s">
        <v>6</v>
      </c>
      <c r="EQ634">
        <v>1441792</v>
      </c>
      <c r="ER634">
        <v>2669.78</v>
      </c>
      <c r="ES634">
        <v>2625</v>
      </c>
      <c r="ET634">
        <v>7.23</v>
      </c>
      <c r="EU634">
        <v>1.28</v>
      </c>
      <c r="EV634">
        <v>37.549999999999997</v>
      </c>
      <c r="EW634">
        <v>4.1399999999999997</v>
      </c>
      <c r="EX634">
        <v>0.11</v>
      </c>
      <c r="EY634">
        <v>0</v>
      </c>
      <c r="FQ634">
        <v>0</v>
      </c>
      <c r="FR634">
        <v>0</v>
      </c>
      <c r="FS634">
        <v>0</v>
      </c>
      <c r="FX634">
        <v>116</v>
      </c>
      <c r="FY634">
        <v>80</v>
      </c>
      <c r="GA634" t="s">
        <v>6</v>
      </c>
      <c r="GD634">
        <v>1</v>
      </c>
      <c r="GF634">
        <v>49357986</v>
      </c>
      <c r="GG634">
        <v>2</v>
      </c>
      <c r="GH634">
        <v>1</v>
      </c>
      <c r="GI634">
        <v>4</v>
      </c>
      <c r="GJ634">
        <v>0</v>
      </c>
      <c r="GK634">
        <v>0</v>
      </c>
      <c r="GL634">
        <f t="shared" si="549"/>
        <v>0</v>
      </c>
      <c r="GM634">
        <f t="shared" si="550"/>
        <v>6250</v>
      </c>
      <c r="GN634">
        <f t="shared" si="551"/>
        <v>6250</v>
      </c>
      <c r="GO634">
        <f t="shared" si="552"/>
        <v>0</v>
      </c>
      <c r="GP634">
        <f t="shared" si="553"/>
        <v>0</v>
      </c>
      <c r="GR634">
        <v>0</v>
      </c>
      <c r="GS634">
        <v>3</v>
      </c>
      <c r="GT634">
        <v>0</v>
      </c>
      <c r="GU634" t="s">
        <v>6</v>
      </c>
      <c r="GV634">
        <f t="shared" si="554"/>
        <v>0</v>
      </c>
      <c r="GW634">
        <v>1</v>
      </c>
      <c r="GX634">
        <f t="shared" si="555"/>
        <v>0</v>
      </c>
      <c r="HA634">
        <v>0</v>
      </c>
      <c r="HB634">
        <v>0</v>
      </c>
      <c r="HC634">
        <f t="shared" si="556"/>
        <v>0</v>
      </c>
      <c r="HE634" t="s">
        <v>6</v>
      </c>
      <c r="HF634" t="s">
        <v>6</v>
      </c>
      <c r="HM634" t="s">
        <v>6</v>
      </c>
      <c r="HN634" t="s">
        <v>259</v>
      </c>
      <c r="HO634" t="s">
        <v>260</v>
      </c>
      <c r="HP634" t="s">
        <v>257</v>
      </c>
      <c r="HQ634" t="s">
        <v>257</v>
      </c>
      <c r="HS634">
        <v>0</v>
      </c>
      <c r="IK634">
        <v>0</v>
      </c>
    </row>
    <row r="635" spans="1:245" x14ac:dyDescent="0.2">
      <c r="A635">
        <v>18</v>
      </c>
      <c r="B635">
        <v>1</v>
      </c>
      <c r="C635">
        <v>448</v>
      </c>
      <c r="E635" t="s">
        <v>412</v>
      </c>
      <c r="F635" t="s">
        <v>262</v>
      </c>
      <c r="G635" t="s">
        <v>263</v>
      </c>
      <c r="H635" t="str">
        <f>'1.Ведомость'!C245</f>
        <v>100 м</v>
      </c>
      <c r="I635">
        <f>I634*J635</f>
        <v>-0.20999999999999996</v>
      </c>
      <c r="J635">
        <v>-1.0499999999999998</v>
      </c>
      <c r="K635">
        <v>-1.05</v>
      </c>
      <c r="O635">
        <f t="shared" si="518"/>
        <v>-5208</v>
      </c>
      <c r="P635">
        <f t="shared" si="519"/>
        <v>-5208</v>
      </c>
      <c r="Q635">
        <f t="shared" si="520"/>
        <v>0</v>
      </c>
      <c r="R635">
        <f t="shared" si="521"/>
        <v>0</v>
      </c>
      <c r="S635">
        <f t="shared" si="522"/>
        <v>0</v>
      </c>
      <c r="T635">
        <f t="shared" si="523"/>
        <v>0</v>
      </c>
      <c r="U635">
        <f t="shared" si="524"/>
        <v>0</v>
      </c>
      <c r="V635">
        <f t="shared" si="525"/>
        <v>0</v>
      </c>
      <c r="W635">
        <f t="shared" si="526"/>
        <v>0</v>
      </c>
      <c r="X635">
        <f t="shared" si="527"/>
        <v>0</v>
      </c>
      <c r="Y635">
        <f t="shared" si="528"/>
        <v>0</v>
      </c>
      <c r="AA635">
        <v>92810797</v>
      </c>
      <c r="AB635">
        <f t="shared" si="529"/>
        <v>2500</v>
      </c>
      <c r="AC635">
        <f t="shared" si="530"/>
        <v>2500</v>
      </c>
      <c r="AD635">
        <f t="shared" si="531"/>
        <v>0</v>
      </c>
      <c r="AE635">
        <f t="shared" si="532"/>
        <v>0</v>
      </c>
      <c r="AF635">
        <f t="shared" si="533"/>
        <v>0</v>
      </c>
      <c r="AG635">
        <f t="shared" si="534"/>
        <v>0</v>
      </c>
      <c r="AH635">
        <f t="shared" si="535"/>
        <v>0</v>
      </c>
      <c r="AI635">
        <f t="shared" si="536"/>
        <v>0</v>
      </c>
      <c r="AJ635">
        <f t="shared" si="537"/>
        <v>0</v>
      </c>
      <c r="AK635">
        <v>2500</v>
      </c>
      <c r="AL635">
        <v>2500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  <c r="AS635">
        <v>0</v>
      </c>
      <c r="AT635">
        <v>116</v>
      </c>
      <c r="AU635">
        <v>80</v>
      </c>
      <c r="AV635">
        <v>1</v>
      </c>
      <c r="AW635">
        <v>1</v>
      </c>
      <c r="AZ635">
        <v>1</v>
      </c>
      <c r="BA635">
        <v>1</v>
      </c>
      <c r="BB635">
        <v>1</v>
      </c>
      <c r="BC635">
        <v>9.92</v>
      </c>
      <c r="BD635" t="s">
        <v>6</v>
      </c>
      <c r="BE635" t="s">
        <v>6</v>
      </c>
      <c r="BF635" t="s">
        <v>6</v>
      </c>
      <c r="BG635" t="s">
        <v>6</v>
      </c>
      <c r="BH635">
        <v>3</v>
      </c>
      <c r="BI635">
        <v>1</v>
      </c>
      <c r="BJ635" t="s">
        <v>264</v>
      </c>
      <c r="BM635">
        <v>7005</v>
      </c>
      <c r="BN635">
        <v>0</v>
      </c>
      <c r="BO635" t="s">
        <v>6</v>
      </c>
      <c r="BP635">
        <v>0</v>
      </c>
      <c r="BQ635">
        <v>2</v>
      </c>
      <c r="BR635">
        <v>1</v>
      </c>
      <c r="BS635">
        <v>1</v>
      </c>
      <c r="BT635">
        <v>1</v>
      </c>
      <c r="BU635">
        <v>1</v>
      </c>
      <c r="BV635">
        <v>1</v>
      </c>
      <c r="BW635">
        <v>1</v>
      </c>
      <c r="BX635">
        <v>1</v>
      </c>
      <c r="BY635" t="s">
        <v>6</v>
      </c>
      <c r="BZ635">
        <v>116</v>
      </c>
      <c r="CA635">
        <v>80</v>
      </c>
      <c r="CB635" t="s">
        <v>6</v>
      </c>
      <c r="CE635">
        <v>0</v>
      </c>
      <c r="CF635">
        <v>0</v>
      </c>
      <c r="CG635">
        <v>0</v>
      </c>
      <c r="CM635">
        <v>0</v>
      </c>
      <c r="CN635" t="s">
        <v>6</v>
      </c>
      <c r="CO635">
        <v>0</v>
      </c>
      <c r="CP635">
        <f t="shared" si="538"/>
        <v>-5208</v>
      </c>
      <c r="CQ635">
        <f t="shared" si="539"/>
        <v>24800</v>
      </c>
      <c r="CR635">
        <f t="shared" si="540"/>
        <v>0</v>
      </c>
      <c r="CS635">
        <f t="shared" si="541"/>
        <v>0</v>
      </c>
      <c r="CT635">
        <f t="shared" si="542"/>
        <v>0</v>
      </c>
      <c r="CU635">
        <f t="shared" si="543"/>
        <v>0</v>
      </c>
      <c r="CV635">
        <f t="shared" si="544"/>
        <v>0</v>
      </c>
      <c r="CW635">
        <f t="shared" si="545"/>
        <v>0</v>
      </c>
      <c r="CX635">
        <f t="shared" si="546"/>
        <v>0</v>
      </c>
      <c r="CY635">
        <f t="shared" si="547"/>
        <v>0</v>
      </c>
      <c r="CZ635">
        <f t="shared" si="548"/>
        <v>0</v>
      </c>
      <c r="DC635" t="s">
        <v>6</v>
      </c>
      <c r="DD635" t="s">
        <v>6</v>
      </c>
      <c r="DE635" t="s">
        <v>6</v>
      </c>
      <c r="DF635" t="s">
        <v>6</v>
      </c>
      <c r="DG635" t="s">
        <v>6</v>
      </c>
      <c r="DH635" t="s">
        <v>6</v>
      </c>
      <c r="DI635" t="s">
        <v>6</v>
      </c>
      <c r="DJ635" t="s">
        <v>6</v>
      </c>
      <c r="DK635" t="s">
        <v>6</v>
      </c>
      <c r="DL635" t="s">
        <v>6</v>
      </c>
      <c r="DM635" t="s">
        <v>6</v>
      </c>
      <c r="DN635">
        <v>0</v>
      </c>
      <c r="DO635">
        <v>0</v>
      </c>
      <c r="DP635">
        <v>1</v>
      </c>
      <c r="DQ635">
        <v>1</v>
      </c>
      <c r="DU635">
        <v>1003</v>
      </c>
      <c r="DV635" t="s">
        <v>254</v>
      </c>
      <c r="DW635" t="s">
        <v>254</v>
      </c>
      <c r="DX635">
        <v>100</v>
      </c>
      <c r="DZ635" t="s">
        <v>6</v>
      </c>
      <c r="EA635" t="s">
        <v>6</v>
      </c>
      <c r="EB635" t="s">
        <v>6</v>
      </c>
      <c r="EC635" t="s">
        <v>6</v>
      </c>
      <c r="EE635">
        <v>66434294</v>
      </c>
      <c r="EF635">
        <v>2</v>
      </c>
      <c r="EG635" t="s">
        <v>24</v>
      </c>
      <c r="EH635">
        <v>7</v>
      </c>
      <c r="EI635" t="s">
        <v>256</v>
      </c>
      <c r="EJ635">
        <v>1</v>
      </c>
      <c r="EK635">
        <v>7005</v>
      </c>
      <c r="EL635" t="s">
        <v>257</v>
      </c>
      <c r="EM635" t="s">
        <v>258</v>
      </c>
      <c r="EO635" t="s">
        <v>6</v>
      </c>
      <c r="EQ635">
        <v>32768</v>
      </c>
      <c r="ER635">
        <v>2500</v>
      </c>
      <c r="ES635">
        <v>2500</v>
      </c>
      <c r="ET635">
        <v>0</v>
      </c>
      <c r="EU635">
        <v>0</v>
      </c>
      <c r="EV635">
        <v>0</v>
      </c>
      <c r="EW635">
        <v>0</v>
      </c>
      <c r="EX635">
        <v>0</v>
      </c>
      <c r="FQ635">
        <v>0</v>
      </c>
      <c r="FR635">
        <v>0</v>
      </c>
      <c r="FS635">
        <v>0</v>
      </c>
      <c r="FX635">
        <v>116</v>
      </c>
      <c r="FY635">
        <v>80</v>
      </c>
      <c r="GA635" t="s">
        <v>6</v>
      </c>
      <c r="GD635">
        <v>1</v>
      </c>
      <c r="GF635">
        <v>1075842345</v>
      </c>
      <c r="GG635">
        <v>2</v>
      </c>
      <c r="GH635">
        <v>1</v>
      </c>
      <c r="GI635">
        <v>4</v>
      </c>
      <c r="GJ635">
        <v>0</v>
      </c>
      <c r="GK635">
        <v>0</v>
      </c>
      <c r="GL635">
        <f t="shared" si="549"/>
        <v>0</v>
      </c>
      <c r="GM635">
        <f t="shared" si="550"/>
        <v>-5208</v>
      </c>
      <c r="GN635">
        <f t="shared" si="551"/>
        <v>-5208</v>
      </c>
      <c r="GO635">
        <f t="shared" si="552"/>
        <v>0</v>
      </c>
      <c r="GP635">
        <f t="shared" si="553"/>
        <v>0</v>
      </c>
      <c r="GR635">
        <v>0</v>
      </c>
      <c r="GS635">
        <v>3</v>
      </c>
      <c r="GT635">
        <v>0</v>
      </c>
      <c r="GU635" t="s">
        <v>6</v>
      </c>
      <c r="GV635">
        <f t="shared" si="554"/>
        <v>0</v>
      </c>
      <c r="GW635">
        <v>1</v>
      </c>
      <c r="GX635">
        <f t="shared" si="555"/>
        <v>0</v>
      </c>
      <c r="HA635">
        <v>0</v>
      </c>
      <c r="HB635">
        <v>0</v>
      </c>
      <c r="HC635">
        <f t="shared" si="556"/>
        <v>0</v>
      </c>
      <c r="HE635" t="s">
        <v>6</v>
      </c>
      <c r="HF635" t="s">
        <v>6</v>
      </c>
      <c r="HM635" t="s">
        <v>6</v>
      </c>
      <c r="HN635" t="s">
        <v>259</v>
      </c>
      <c r="HO635" t="s">
        <v>260</v>
      </c>
      <c r="HP635" t="s">
        <v>257</v>
      </c>
      <c r="HQ635" t="s">
        <v>257</v>
      </c>
      <c r="HS635">
        <v>0</v>
      </c>
      <c r="IK635">
        <v>0</v>
      </c>
    </row>
    <row r="636" spans="1:245" x14ac:dyDescent="0.2">
      <c r="A636">
        <v>18</v>
      </c>
      <c r="B636">
        <v>1</v>
      </c>
      <c r="C636">
        <v>447</v>
      </c>
      <c r="E636" t="s">
        <v>413</v>
      </c>
      <c r="F636" t="s">
        <v>266</v>
      </c>
      <c r="G636" t="s">
        <v>267</v>
      </c>
      <c r="H636" t="str">
        <f>'1.Ведомость'!C246</f>
        <v>м</v>
      </c>
      <c r="I636">
        <f>I634*J636</f>
        <v>21</v>
      </c>
      <c r="J636">
        <v>105</v>
      </c>
      <c r="K636">
        <v>105</v>
      </c>
      <c r="O636">
        <f t="shared" si="518"/>
        <v>350</v>
      </c>
      <c r="P636">
        <f t="shared" si="519"/>
        <v>350</v>
      </c>
      <c r="Q636">
        <f t="shared" si="520"/>
        <v>0</v>
      </c>
      <c r="R636">
        <f t="shared" si="521"/>
        <v>0</v>
      </c>
      <c r="S636">
        <f t="shared" si="522"/>
        <v>0</v>
      </c>
      <c r="T636">
        <f t="shared" si="523"/>
        <v>0</v>
      </c>
      <c r="U636">
        <f t="shared" si="524"/>
        <v>0</v>
      </c>
      <c r="V636">
        <f t="shared" si="525"/>
        <v>0</v>
      </c>
      <c r="W636">
        <f t="shared" si="526"/>
        <v>0</v>
      </c>
      <c r="X636">
        <f t="shared" si="527"/>
        <v>0</v>
      </c>
      <c r="Y636">
        <f t="shared" si="528"/>
        <v>0</v>
      </c>
      <c r="AA636">
        <v>92810797</v>
      </c>
      <c r="AB636">
        <f t="shared" si="529"/>
        <v>1.68</v>
      </c>
      <c r="AC636">
        <f t="shared" si="530"/>
        <v>1.68</v>
      </c>
      <c r="AD636">
        <f t="shared" si="531"/>
        <v>0</v>
      </c>
      <c r="AE636">
        <f t="shared" si="532"/>
        <v>0</v>
      </c>
      <c r="AF636">
        <f t="shared" si="533"/>
        <v>0</v>
      </c>
      <c r="AG636">
        <f t="shared" si="534"/>
        <v>0</v>
      </c>
      <c r="AH636">
        <f t="shared" si="535"/>
        <v>0</v>
      </c>
      <c r="AI636">
        <f t="shared" si="536"/>
        <v>0</v>
      </c>
      <c r="AJ636">
        <f t="shared" si="537"/>
        <v>0</v>
      </c>
      <c r="AK636">
        <v>1.68</v>
      </c>
      <c r="AL636">
        <v>1.68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  <c r="AS636">
        <v>0</v>
      </c>
      <c r="AT636">
        <v>116</v>
      </c>
      <c r="AU636">
        <v>80</v>
      </c>
      <c r="AV636">
        <v>1</v>
      </c>
      <c r="AW636">
        <v>1</v>
      </c>
      <c r="AZ636">
        <v>1</v>
      </c>
      <c r="BA636">
        <v>1</v>
      </c>
      <c r="BB636">
        <v>1</v>
      </c>
      <c r="BC636">
        <v>9.92</v>
      </c>
      <c r="BD636" t="s">
        <v>6</v>
      </c>
      <c r="BE636" t="s">
        <v>6</v>
      </c>
      <c r="BF636" t="s">
        <v>6</v>
      </c>
      <c r="BG636" t="s">
        <v>6</v>
      </c>
      <c r="BH636">
        <v>3</v>
      </c>
      <c r="BI636">
        <v>1</v>
      </c>
      <c r="BJ636" t="s">
        <v>269</v>
      </c>
      <c r="BM636">
        <v>7005</v>
      </c>
      <c r="BN636">
        <v>0</v>
      </c>
      <c r="BO636" t="s">
        <v>6</v>
      </c>
      <c r="BP636">
        <v>0</v>
      </c>
      <c r="BQ636">
        <v>2</v>
      </c>
      <c r="BR636">
        <v>0</v>
      </c>
      <c r="BS636">
        <v>1</v>
      </c>
      <c r="BT636">
        <v>1</v>
      </c>
      <c r="BU636">
        <v>1</v>
      </c>
      <c r="BV636">
        <v>1</v>
      </c>
      <c r="BW636">
        <v>1</v>
      </c>
      <c r="BX636">
        <v>1</v>
      </c>
      <c r="BY636" t="s">
        <v>6</v>
      </c>
      <c r="BZ636">
        <v>116</v>
      </c>
      <c r="CA636">
        <v>80</v>
      </c>
      <c r="CB636" t="s">
        <v>6</v>
      </c>
      <c r="CE636">
        <v>0</v>
      </c>
      <c r="CF636">
        <v>0</v>
      </c>
      <c r="CG636">
        <v>0</v>
      </c>
      <c r="CM636">
        <v>0</v>
      </c>
      <c r="CN636" t="s">
        <v>6</v>
      </c>
      <c r="CO636">
        <v>0</v>
      </c>
      <c r="CP636">
        <f t="shared" si="538"/>
        <v>350</v>
      </c>
      <c r="CQ636">
        <f t="shared" si="539"/>
        <v>16.665599999999998</v>
      </c>
      <c r="CR636">
        <f t="shared" si="540"/>
        <v>0</v>
      </c>
      <c r="CS636">
        <f t="shared" si="541"/>
        <v>0</v>
      </c>
      <c r="CT636">
        <f t="shared" si="542"/>
        <v>0</v>
      </c>
      <c r="CU636">
        <f t="shared" si="543"/>
        <v>0</v>
      </c>
      <c r="CV636">
        <f t="shared" si="544"/>
        <v>0</v>
      </c>
      <c r="CW636">
        <f t="shared" si="545"/>
        <v>0</v>
      </c>
      <c r="CX636">
        <f t="shared" si="546"/>
        <v>0</v>
      </c>
      <c r="CY636">
        <f t="shared" si="547"/>
        <v>0</v>
      </c>
      <c r="CZ636">
        <f t="shared" si="548"/>
        <v>0</v>
      </c>
      <c r="DC636" t="s">
        <v>6</v>
      </c>
      <c r="DD636" t="s">
        <v>6</v>
      </c>
      <c r="DE636" t="s">
        <v>6</v>
      </c>
      <c r="DF636" t="s">
        <v>6</v>
      </c>
      <c r="DG636" t="s">
        <v>6</v>
      </c>
      <c r="DH636" t="s">
        <v>6</v>
      </c>
      <c r="DI636" t="s">
        <v>6</v>
      </c>
      <c r="DJ636" t="s">
        <v>6</v>
      </c>
      <c r="DK636" t="s">
        <v>6</v>
      </c>
      <c r="DL636" t="s">
        <v>6</v>
      </c>
      <c r="DM636" t="s">
        <v>6</v>
      </c>
      <c r="DN636">
        <v>0</v>
      </c>
      <c r="DO636">
        <v>0</v>
      </c>
      <c r="DP636">
        <v>1</v>
      </c>
      <c r="DQ636">
        <v>1</v>
      </c>
      <c r="DU636">
        <v>1003</v>
      </c>
      <c r="DV636" t="s">
        <v>268</v>
      </c>
      <c r="DW636" t="s">
        <v>268</v>
      </c>
      <c r="DX636">
        <v>1</v>
      </c>
      <c r="DZ636" t="s">
        <v>6</v>
      </c>
      <c r="EA636" t="s">
        <v>6</v>
      </c>
      <c r="EB636" t="s">
        <v>6</v>
      </c>
      <c r="EC636" t="s">
        <v>6</v>
      </c>
      <c r="EE636">
        <v>66434294</v>
      </c>
      <c r="EF636">
        <v>2</v>
      </c>
      <c r="EG636" t="s">
        <v>24</v>
      </c>
      <c r="EH636">
        <v>7</v>
      </c>
      <c r="EI636" t="s">
        <v>256</v>
      </c>
      <c r="EJ636">
        <v>1</v>
      </c>
      <c r="EK636">
        <v>7005</v>
      </c>
      <c r="EL636" t="s">
        <v>257</v>
      </c>
      <c r="EM636" t="s">
        <v>258</v>
      </c>
      <c r="EO636" t="s">
        <v>6</v>
      </c>
      <c r="EQ636">
        <v>0</v>
      </c>
      <c r="ER636">
        <v>1.68</v>
      </c>
      <c r="ES636">
        <v>1.68</v>
      </c>
      <c r="ET636">
        <v>0</v>
      </c>
      <c r="EU636">
        <v>0</v>
      </c>
      <c r="EV636">
        <v>0</v>
      </c>
      <c r="EW636">
        <v>0</v>
      </c>
      <c r="EX636">
        <v>0</v>
      </c>
      <c r="FQ636">
        <v>0</v>
      </c>
      <c r="FR636">
        <v>0</v>
      </c>
      <c r="FS636">
        <v>0</v>
      </c>
      <c r="FX636">
        <v>116</v>
      </c>
      <c r="FY636">
        <v>80</v>
      </c>
      <c r="GA636" t="s">
        <v>6</v>
      </c>
      <c r="GD636">
        <v>1</v>
      </c>
      <c r="GF636">
        <v>-13007914</v>
      </c>
      <c r="GG636">
        <v>2</v>
      </c>
      <c r="GH636">
        <v>1</v>
      </c>
      <c r="GI636">
        <v>4</v>
      </c>
      <c r="GJ636">
        <v>0</v>
      </c>
      <c r="GK636">
        <v>0</v>
      </c>
      <c r="GL636">
        <f t="shared" si="549"/>
        <v>0</v>
      </c>
      <c r="GM636">
        <f t="shared" si="550"/>
        <v>350</v>
      </c>
      <c r="GN636">
        <f t="shared" si="551"/>
        <v>350</v>
      </c>
      <c r="GO636">
        <f t="shared" si="552"/>
        <v>0</v>
      </c>
      <c r="GP636">
        <f t="shared" si="553"/>
        <v>0</v>
      </c>
      <c r="GR636">
        <v>0</v>
      </c>
      <c r="GS636">
        <v>3</v>
      </c>
      <c r="GT636">
        <v>0</v>
      </c>
      <c r="GU636" t="s">
        <v>6</v>
      </c>
      <c r="GV636">
        <f t="shared" si="554"/>
        <v>0</v>
      </c>
      <c r="GW636">
        <v>1</v>
      </c>
      <c r="GX636">
        <f t="shared" si="555"/>
        <v>0</v>
      </c>
      <c r="HA636">
        <v>0</v>
      </c>
      <c r="HB636">
        <v>0</v>
      </c>
      <c r="HC636">
        <f t="shared" si="556"/>
        <v>0</v>
      </c>
      <c r="HE636" t="s">
        <v>6</v>
      </c>
      <c r="HF636" t="s">
        <v>6</v>
      </c>
      <c r="HM636" t="s">
        <v>6</v>
      </c>
      <c r="HN636" t="s">
        <v>259</v>
      </c>
      <c r="HO636" t="s">
        <v>260</v>
      </c>
      <c r="HP636" t="s">
        <v>257</v>
      </c>
      <c r="HQ636" t="s">
        <v>257</v>
      </c>
      <c r="HS636">
        <v>0</v>
      </c>
      <c r="IK636">
        <v>0</v>
      </c>
    </row>
    <row r="637" spans="1:245" x14ac:dyDescent="0.2">
      <c r="A637">
        <v>17</v>
      </c>
      <c r="B637">
        <v>1</v>
      </c>
      <c r="C637">
        <f>ROW(SmtRes!A454)</f>
        <v>454</v>
      </c>
      <c r="D637">
        <f>ROW(EtalonRes!A431)</f>
        <v>431</v>
      </c>
      <c r="E637" t="s">
        <v>414</v>
      </c>
      <c r="F637" t="s">
        <v>64</v>
      </c>
      <c r="G637" t="s">
        <v>415</v>
      </c>
      <c r="H637" t="s">
        <v>22</v>
      </c>
      <c r="I637">
        <v>0.183</v>
      </c>
      <c r="J637">
        <v>0</v>
      </c>
      <c r="K637">
        <v>0.183</v>
      </c>
      <c r="O637">
        <f t="shared" si="518"/>
        <v>2461</v>
      </c>
      <c r="P637">
        <f t="shared" si="519"/>
        <v>16</v>
      </c>
      <c r="Q637">
        <f t="shared" si="520"/>
        <v>125</v>
      </c>
      <c r="R637">
        <f t="shared" si="521"/>
        <v>141</v>
      </c>
      <c r="S637">
        <f t="shared" si="522"/>
        <v>2320</v>
      </c>
      <c r="T637">
        <f t="shared" si="523"/>
        <v>0</v>
      </c>
      <c r="U637">
        <f t="shared" si="524"/>
        <v>6.5148000000000001</v>
      </c>
      <c r="V637">
        <f t="shared" si="525"/>
        <v>0.23241000000000001</v>
      </c>
      <c r="W637">
        <f t="shared" si="526"/>
        <v>0</v>
      </c>
      <c r="X637">
        <f t="shared" si="527"/>
        <v>2756</v>
      </c>
      <c r="Y637">
        <f t="shared" si="528"/>
        <v>1600</v>
      </c>
      <c r="AA637">
        <v>92810797</v>
      </c>
      <c r="AB637">
        <f t="shared" si="529"/>
        <v>334.81</v>
      </c>
      <c r="AC637">
        <f t="shared" si="530"/>
        <v>8.5399999999999991</v>
      </c>
      <c r="AD637">
        <f t="shared" si="531"/>
        <v>43.61</v>
      </c>
      <c r="AE637">
        <f t="shared" si="532"/>
        <v>17.149999999999999</v>
      </c>
      <c r="AF637">
        <f t="shared" si="533"/>
        <v>282.66000000000003</v>
      </c>
      <c r="AG637">
        <f t="shared" si="534"/>
        <v>0</v>
      </c>
      <c r="AH637">
        <f t="shared" si="535"/>
        <v>35.6</v>
      </c>
      <c r="AI637">
        <f t="shared" si="536"/>
        <v>1.27</v>
      </c>
      <c r="AJ637">
        <f t="shared" si="537"/>
        <v>0</v>
      </c>
      <c r="AK637">
        <v>334.81</v>
      </c>
      <c r="AL637">
        <v>8.5399999999999991</v>
      </c>
      <c r="AM637">
        <v>43.61</v>
      </c>
      <c r="AN637">
        <v>17.149999999999999</v>
      </c>
      <c r="AO637">
        <v>282.66000000000003</v>
      </c>
      <c r="AP637">
        <v>0</v>
      </c>
      <c r="AQ637">
        <v>35.6</v>
      </c>
      <c r="AR637">
        <v>1.27</v>
      </c>
      <c r="AS637">
        <v>0</v>
      </c>
      <c r="AT637">
        <v>112</v>
      </c>
      <c r="AU637">
        <v>65</v>
      </c>
      <c r="AV637">
        <v>1</v>
      </c>
      <c r="AW637">
        <v>1</v>
      </c>
      <c r="AZ637">
        <v>1</v>
      </c>
      <c r="BA637">
        <v>44.85</v>
      </c>
      <c r="BB637">
        <v>15.72</v>
      </c>
      <c r="BC637">
        <v>9.92</v>
      </c>
      <c r="BD637" t="s">
        <v>6</v>
      </c>
      <c r="BE637" t="s">
        <v>6</v>
      </c>
      <c r="BF637" t="s">
        <v>6</v>
      </c>
      <c r="BG637" t="s">
        <v>6</v>
      </c>
      <c r="BH637">
        <v>0</v>
      </c>
      <c r="BI637">
        <v>1</v>
      </c>
      <c r="BJ637" t="s">
        <v>66</v>
      </c>
      <c r="BM637">
        <v>11001</v>
      </c>
      <c r="BN637">
        <v>0</v>
      </c>
      <c r="BO637" t="s">
        <v>6</v>
      </c>
      <c r="BP637">
        <v>0</v>
      </c>
      <c r="BQ637">
        <v>2</v>
      </c>
      <c r="BR637">
        <v>0</v>
      </c>
      <c r="BS637">
        <v>44.85</v>
      </c>
      <c r="BT637">
        <v>1</v>
      </c>
      <c r="BU637">
        <v>1</v>
      </c>
      <c r="BV637">
        <v>1</v>
      </c>
      <c r="BW637">
        <v>1</v>
      </c>
      <c r="BX637">
        <v>1</v>
      </c>
      <c r="BY637" t="s">
        <v>6</v>
      </c>
      <c r="BZ637">
        <v>112</v>
      </c>
      <c r="CA637">
        <v>65</v>
      </c>
      <c r="CB637" t="s">
        <v>6</v>
      </c>
      <c r="CE637">
        <v>0</v>
      </c>
      <c r="CF637">
        <v>0</v>
      </c>
      <c r="CG637">
        <v>0</v>
      </c>
      <c r="CM637">
        <v>0</v>
      </c>
      <c r="CN637" t="s">
        <v>6</v>
      </c>
      <c r="CO637">
        <v>0</v>
      </c>
      <c r="CP637">
        <f t="shared" si="538"/>
        <v>2461</v>
      </c>
      <c r="CQ637">
        <f t="shared" si="539"/>
        <v>84.716799999999992</v>
      </c>
      <c r="CR637">
        <f t="shared" si="540"/>
        <v>685.54920000000004</v>
      </c>
      <c r="CS637">
        <f t="shared" si="541"/>
        <v>769.17750000000001</v>
      </c>
      <c r="CT637">
        <f t="shared" si="542"/>
        <v>12677.301000000001</v>
      </c>
      <c r="CU637">
        <f t="shared" si="543"/>
        <v>0</v>
      </c>
      <c r="CV637">
        <f t="shared" si="544"/>
        <v>35.6</v>
      </c>
      <c r="CW637">
        <f t="shared" si="545"/>
        <v>1.27</v>
      </c>
      <c r="CX637">
        <f t="shared" si="546"/>
        <v>0</v>
      </c>
      <c r="CY637">
        <f t="shared" si="547"/>
        <v>2756.32</v>
      </c>
      <c r="CZ637">
        <f t="shared" si="548"/>
        <v>1599.65</v>
      </c>
      <c r="DC637" t="s">
        <v>6</v>
      </c>
      <c r="DD637" t="s">
        <v>6</v>
      </c>
      <c r="DE637" t="s">
        <v>6</v>
      </c>
      <c r="DF637" t="s">
        <v>6</v>
      </c>
      <c r="DG637" t="s">
        <v>6</v>
      </c>
      <c r="DH637" t="s">
        <v>6</v>
      </c>
      <c r="DI637" t="s">
        <v>6</v>
      </c>
      <c r="DJ637" t="s">
        <v>6</v>
      </c>
      <c r="DK637" t="s">
        <v>6</v>
      </c>
      <c r="DL637" t="s">
        <v>6</v>
      </c>
      <c r="DM637" t="s">
        <v>6</v>
      </c>
      <c r="DN637">
        <v>0</v>
      </c>
      <c r="DO637">
        <v>0</v>
      </c>
      <c r="DP637">
        <v>1</v>
      </c>
      <c r="DQ637">
        <v>1</v>
      </c>
      <c r="DU637">
        <v>1005</v>
      </c>
      <c r="DV637" t="s">
        <v>22</v>
      </c>
      <c r="DW637" t="s">
        <v>22</v>
      </c>
      <c r="DX637">
        <v>100</v>
      </c>
      <c r="DZ637" t="s">
        <v>6</v>
      </c>
      <c r="EA637" t="s">
        <v>6</v>
      </c>
      <c r="EB637" t="s">
        <v>6</v>
      </c>
      <c r="EC637" t="s">
        <v>6</v>
      </c>
      <c r="EE637">
        <v>66434313</v>
      </c>
      <c r="EF637">
        <v>2</v>
      </c>
      <c r="EG637" t="s">
        <v>24</v>
      </c>
      <c r="EH637">
        <v>11</v>
      </c>
      <c r="EI637" t="s">
        <v>25</v>
      </c>
      <c r="EJ637">
        <v>1</v>
      </c>
      <c r="EK637">
        <v>11001</v>
      </c>
      <c r="EL637" t="s">
        <v>25</v>
      </c>
      <c r="EM637" t="s">
        <v>26</v>
      </c>
      <c r="EO637" t="s">
        <v>6</v>
      </c>
      <c r="EQ637">
        <v>1441792</v>
      </c>
      <c r="ER637">
        <v>334.81</v>
      </c>
      <c r="ES637">
        <v>8.5399999999999991</v>
      </c>
      <c r="ET637">
        <v>43.61</v>
      </c>
      <c r="EU637">
        <v>17.149999999999999</v>
      </c>
      <c r="EV637">
        <v>282.66000000000003</v>
      </c>
      <c r="EW637">
        <v>35.6</v>
      </c>
      <c r="EX637">
        <v>1.27</v>
      </c>
      <c r="EY637">
        <v>0</v>
      </c>
      <c r="FQ637">
        <v>0</v>
      </c>
      <c r="FR637">
        <v>0</v>
      </c>
      <c r="FS637">
        <v>0</v>
      </c>
      <c r="FX637">
        <v>112</v>
      </c>
      <c r="FY637">
        <v>65</v>
      </c>
      <c r="GA637" t="s">
        <v>6</v>
      </c>
      <c r="GD637">
        <v>1</v>
      </c>
      <c r="GF637">
        <v>-1039555561</v>
      </c>
      <c r="GG637">
        <v>2</v>
      </c>
      <c r="GH637">
        <v>1</v>
      </c>
      <c r="GI637">
        <v>4</v>
      </c>
      <c r="GJ637">
        <v>0</v>
      </c>
      <c r="GK637">
        <v>0</v>
      </c>
      <c r="GL637">
        <f t="shared" si="549"/>
        <v>0</v>
      </c>
      <c r="GM637">
        <f t="shared" si="550"/>
        <v>6817</v>
      </c>
      <c r="GN637">
        <f t="shared" si="551"/>
        <v>6817</v>
      </c>
      <c r="GO637">
        <f t="shared" si="552"/>
        <v>0</v>
      </c>
      <c r="GP637">
        <f t="shared" si="553"/>
        <v>0</v>
      </c>
      <c r="GR637">
        <v>0</v>
      </c>
      <c r="GS637">
        <v>3</v>
      </c>
      <c r="GT637">
        <v>0</v>
      </c>
      <c r="GU637" t="s">
        <v>6</v>
      </c>
      <c r="GV637">
        <f t="shared" si="554"/>
        <v>0</v>
      </c>
      <c r="GW637">
        <v>1</v>
      </c>
      <c r="GX637">
        <f t="shared" si="555"/>
        <v>0</v>
      </c>
      <c r="HA637">
        <v>0</v>
      </c>
      <c r="HB637">
        <v>0</v>
      </c>
      <c r="HC637">
        <f t="shared" si="556"/>
        <v>0</v>
      </c>
      <c r="HE637" t="s">
        <v>6</v>
      </c>
      <c r="HF637" t="s">
        <v>6</v>
      </c>
      <c r="HM637" t="s">
        <v>6</v>
      </c>
      <c r="HN637" t="s">
        <v>27</v>
      </c>
      <c r="HO637" t="s">
        <v>28</v>
      </c>
      <c r="HP637" t="s">
        <v>25</v>
      </c>
      <c r="HQ637" t="s">
        <v>25</v>
      </c>
      <c r="HS637">
        <v>0</v>
      </c>
      <c r="IK637">
        <v>0</v>
      </c>
    </row>
    <row r="638" spans="1:245" x14ac:dyDescent="0.2">
      <c r="A638">
        <v>18</v>
      </c>
      <c r="B638">
        <v>1</v>
      </c>
      <c r="C638">
        <v>454</v>
      </c>
      <c r="E638" t="s">
        <v>416</v>
      </c>
      <c r="F638" t="s">
        <v>273</v>
      </c>
      <c r="G638" t="s">
        <v>274</v>
      </c>
      <c r="H638" t="str">
        <f>'1.Ведомость'!C248</f>
        <v>м3</v>
      </c>
      <c r="I638">
        <f>I637*J638</f>
        <v>0.37331999999999999</v>
      </c>
      <c r="J638">
        <v>2.04</v>
      </c>
      <c r="K638">
        <v>2.04</v>
      </c>
      <c r="O638">
        <f t="shared" si="518"/>
        <v>2942</v>
      </c>
      <c r="P638">
        <f t="shared" si="519"/>
        <v>2942</v>
      </c>
      <c r="Q638">
        <f t="shared" si="520"/>
        <v>0</v>
      </c>
      <c r="R638">
        <f t="shared" si="521"/>
        <v>0</v>
      </c>
      <c r="S638">
        <f t="shared" si="522"/>
        <v>0</v>
      </c>
      <c r="T638">
        <f t="shared" si="523"/>
        <v>0</v>
      </c>
      <c r="U638">
        <f t="shared" si="524"/>
        <v>0</v>
      </c>
      <c r="V638">
        <f t="shared" si="525"/>
        <v>0</v>
      </c>
      <c r="W638">
        <f t="shared" si="526"/>
        <v>0</v>
      </c>
      <c r="X638">
        <f t="shared" si="527"/>
        <v>0</v>
      </c>
      <c r="Y638">
        <f t="shared" si="528"/>
        <v>0</v>
      </c>
      <c r="AA638">
        <v>92810797</v>
      </c>
      <c r="AB638">
        <f t="shared" si="529"/>
        <v>7880.09</v>
      </c>
      <c r="AC638">
        <f t="shared" si="530"/>
        <v>7880.09</v>
      </c>
      <c r="AD638">
        <f t="shared" si="531"/>
        <v>0</v>
      </c>
      <c r="AE638">
        <f t="shared" si="532"/>
        <v>0</v>
      </c>
      <c r="AF638">
        <f t="shared" si="533"/>
        <v>0</v>
      </c>
      <c r="AG638">
        <f t="shared" si="534"/>
        <v>0</v>
      </c>
      <c r="AH638">
        <f t="shared" si="535"/>
        <v>0</v>
      </c>
      <c r="AI638">
        <f t="shared" si="536"/>
        <v>0</v>
      </c>
      <c r="AJ638">
        <f t="shared" si="537"/>
        <v>0</v>
      </c>
      <c r="AK638">
        <v>7880.09</v>
      </c>
      <c r="AL638">
        <v>7880.09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  <c r="AS638">
        <v>0</v>
      </c>
      <c r="AT638">
        <v>112</v>
      </c>
      <c r="AU638">
        <v>65</v>
      </c>
      <c r="AV638">
        <v>1</v>
      </c>
      <c r="AW638">
        <v>1</v>
      </c>
      <c r="AZ638">
        <v>1</v>
      </c>
      <c r="BA638">
        <v>1</v>
      </c>
      <c r="BB638">
        <v>1</v>
      </c>
      <c r="BC638">
        <v>9.92</v>
      </c>
      <c r="BD638" t="s">
        <v>6</v>
      </c>
      <c r="BE638" t="s">
        <v>6</v>
      </c>
      <c r="BF638" t="s">
        <v>6</v>
      </c>
      <c r="BG638" t="s">
        <v>6</v>
      </c>
      <c r="BH638">
        <v>3</v>
      </c>
      <c r="BI638">
        <v>1</v>
      </c>
      <c r="BJ638" t="s">
        <v>71</v>
      </c>
      <c r="BM638">
        <v>11001</v>
      </c>
      <c r="BN638">
        <v>0</v>
      </c>
      <c r="BO638" t="s">
        <v>6</v>
      </c>
      <c r="BP638">
        <v>0</v>
      </c>
      <c r="BQ638">
        <v>2</v>
      </c>
      <c r="BR638">
        <v>0</v>
      </c>
      <c r="BS638">
        <v>1</v>
      </c>
      <c r="BT638">
        <v>1</v>
      </c>
      <c r="BU638">
        <v>1</v>
      </c>
      <c r="BV638">
        <v>1</v>
      </c>
      <c r="BW638">
        <v>1</v>
      </c>
      <c r="BX638">
        <v>1</v>
      </c>
      <c r="BY638" t="s">
        <v>6</v>
      </c>
      <c r="BZ638">
        <v>112</v>
      </c>
      <c r="CA638">
        <v>65</v>
      </c>
      <c r="CB638" t="s">
        <v>6</v>
      </c>
      <c r="CE638">
        <v>0</v>
      </c>
      <c r="CF638">
        <v>0</v>
      </c>
      <c r="CG638">
        <v>0</v>
      </c>
      <c r="CM638">
        <v>0</v>
      </c>
      <c r="CN638" t="s">
        <v>6</v>
      </c>
      <c r="CO638">
        <v>0</v>
      </c>
      <c r="CP638">
        <f t="shared" si="538"/>
        <v>2942</v>
      </c>
      <c r="CQ638">
        <f>AC638</f>
        <v>7880.09</v>
      </c>
      <c r="CR638">
        <f>AD638</f>
        <v>0</v>
      </c>
      <c r="CS638">
        <f t="shared" si="541"/>
        <v>0</v>
      </c>
      <c r="CT638">
        <f t="shared" si="542"/>
        <v>0</v>
      </c>
      <c r="CU638">
        <f t="shared" si="543"/>
        <v>0</v>
      </c>
      <c r="CV638">
        <f t="shared" si="544"/>
        <v>0</v>
      </c>
      <c r="CW638">
        <f t="shared" si="545"/>
        <v>0</v>
      </c>
      <c r="CX638">
        <f t="shared" si="546"/>
        <v>0</v>
      </c>
      <c r="CY638">
        <f t="shared" si="547"/>
        <v>0</v>
      </c>
      <c r="CZ638">
        <f t="shared" si="548"/>
        <v>0</v>
      </c>
      <c r="DC638" t="s">
        <v>6</v>
      </c>
      <c r="DD638" t="s">
        <v>6</v>
      </c>
      <c r="DE638" t="s">
        <v>6</v>
      </c>
      <c r="DF638" t="s">
        <v>6</v>
      </c>
      <c r="DG638" t="s">
        <v>6</v>
      </c>
      <c r="DH638" t="s">
        <v>6</v>
      </c>
      <c r="DI638" t="s">
        <v>6</v>
      </c>
      <c r="DJ638" t="s">
        <v>6</v>
      </c>
      <c r="DK638" t="s">
        <v>6</v>
      </c>
      <c r="DL638" t="s">
        <v>6</v>
      </c>
      <c r="DM638" t="s">
        <v>6</v>
      </c>
      <c r="DN638">
        <v>0</v>
      </c>
      <c r="DO638">
        <v>0</v>
      </c>
      <c r="DP638">
        <v>1</v>
      </c>
      <c r="DQ638">
        <v>1</v>
      </c>
      <c r="DU638">
        <v>1007</v>
      </c>
      <c r="DV638" t="s">
        <v>70</v>
      </c>
      <c r="DW638" t="s">
        <v>70</v>
      </c>
      <c r="DX638">
        <v>1</v>
      </c>
      <c r="DZ638" t="s">
        <v>6</v>
      </c>
      <c r="EA638" t="s">
        <v>6</v>
      </c>
      <c r="EB638" t="s">
        <v>6</v>
      </c>
      <c r="EC638" t="s">
        <v>6</v>
      </c>
      <c r="EE638">
        <v>66434313</v>
      </c>
      <c r="EF638">
        <v>2</v>
      </c>
      <c r="EG638" t="s">
        <v>24</v>
      </c>
      <c r="EH638">
        <v>11</v>
      </c>
      <c r="EI638" t="s">
        <v>25</v>
      </c>
      <c r="EJ638">
        <v>1</v>
      </c>
      <c r="EK638">
        <v>11001</v>
      </c>
      <c r="EL638" t="s">
        <v>25</v>
      </c>
      <c r="EM638" t="s">
        <v>26</v>
      </c>
      <c r="EO638" t="s">
        <v>6</v>
      </c>
      <c r="EQ638">
        <v>0</v>
      </c>
      <c r="ER638">
        <v>7537.15</v>
      </c>
      <c r="ES638">
        <v>7880.09</v>
      </c>
      <c r="ET638">
        <v>0</v>
      </c>
      <c r="EU638">
        <v>0</v>
      </c>
      <c r="EV638">
        <v>0</v>
      </c>
      <c r="EW638">
        <v>0</v>
      </c>
      <c r="EX638">
        <v>0</v>
      </c>
      <c r="EZ638">
        <v>5</v>
      </c>
      <c r="FC638">
        <v>0</v>
      </c>
      <c r="FD638">
        <v>18</v>
      </c>
      <c r="FF638">
        <v>7537.15</v>
      </c>
      <c r="FQ638">
        <v>0</v>
      </c>
      <c r="FR638">
        <v>0</v>
      </c>
      <c r="FS638">
        <v>0</v>
      </c>
      <c r="FX638">
        <v>112</v>
      </c>
      <c r="FY638">
        <v>65</v>
      </c>
      <c r="GA638" t="s">
        <v>275</v>
      </c>
      <c r="GD638">
        <v>1</v>
      </c>
      <c r="GF638">
        <v>1476377462</v>
      </c>
      <c r="GG638">
        <v>2</v>
      </c>
      <c r="GH638">
        <v>3</v>
      </c>
      <c r="GI638">
        <v>4</v>
      </c>
      <c r="GJ638">
        <v>0</v>
      </c>
      <c r="GK638">
        <v>0</v>
      </c>
      <c r="GL638">
        <f t="shared" si="549"/>
        <v>0</v>
      </c>
      <c r="GM638">
        <f t="shared" si="550"/>
        <v>2942</v>
      </c>
      <c r="GN638">
        <f t="shared" si="551"/>
        <v>2942</v>
      </c>
      <c r="GO638">
        <f t="shared" si="552"/>
        <v>0</v>
      </c>
      <c r="GP638">
        <f t="shared" si="553"/>
        <v>0</v>
      </c>
      <c r="GR638">
        <v>1</v>
      </c>
      <c r="GS638">
        <v>1</v>
      </c>
      <c r="GT638">
        <v>0</v>
      </c>
      <c r="GU638" t="s">
        <v>6</v>
      </c>
      <c r="GV638">
        <f t="shared" si="554"/>
        <v>0</v>
      </c>
      <c r="GW638">
        <v>1</v>
      </c>
      <c r="GX638">
        <f t="shared" si="555"/>
        <v>0</v>
      </c>
      <c r="HA638">
        <v>0</v>
      </c>
      <c r="HB638">
        <v>0</v>
      </c>
      <c r="HC638">
        <f t="shared" si="556"/>
        <v>0</v>
      </c>
      <c r="HE638" t="s">
        <v>147</v>
      </c>
      <c r="HF638" t="s">
        <v>55</v>
      </c>
      <c r="HG638">
        <f>ROUND(AC638*I638,0)</f>
        <v>2942</v>
      </c>
      <c r="HM638" t="s">
        <v>6</v>
      </c>
      <c r="HN638" t="s">
        <v>27</v>
      </c>
      <c r="HO638" t="s">
        <v>28</v>
      </c>
      <c r="HP638" t="s">
        <v>25</v>
      </c>
      <c r="HQ638" t="s">
        <v>25</v>
      </c>
      <c r="HS638">
        <v>0</v>
      </c>
      <c r="IK638">
        <v>0</v>
      </c>
    </row>
    <row r="639" spans="1:245" x14ac:dyDescent="0.2">
      <c r="A639">
        <v>17</v>
      </c>
      <c r="B639">
        <v>1</v>
      </c>
      <c r="C639">
        <f>ROW(SmtRes!A459)</f>
        <v>459</v>
      </c>
      <c r="D639">
        <f>ROW(EtalonRes!A436)</f>
        <v>436</v>
      </c>
      <c r="E639" t="s">
        <v>417</v>
      </c>
      <c r="F639" t="s">
        <v>75</v>
      </c>
      <c r="G639" t="s">
        <v>307</v>
      </c>
      <c r="H639" t="s">
        <v>22</v>
      </c>
      <c r="I639">
        <v>0.183</v>
      </c>
      <c r="J639">
        <v>0</v>
      </c>
      <c r="K639">
        <v>0.183</v>
      </c>
      <c r="O639">
        <f t="shared" si="518"/>
        <v>202</v>
      </c>
      <c r="P639">
        <f t="shared" si="519"/>
        <v>0</v>
      </c>
      <c r="Q639">
        <f t="shared" si="520"/>
        <v>87</v>
      </c>
      <c r="R639">
        <f t="shared" si="521"/>
        <v>93</v>
      </c>
      <c r="S639">
        <f t="shared" si="522"/>
        <v>115</v>
      </c>
      <c r="T639">
        <f t="shared" si="523"/>
        <v>0</v>
      </c>
      <c r="U639">
        <f t="shared" si="524"/>
        <v>0.32207999999999998</v>
      </c>
      <c r="V639">
        <f t="shared" si="525"/>
        <v>0.15372</v>
      </c>
      <c r="W639">
        <f t="shared" si="526"/>
        <v>0</v>
      </c>
      <c r="X639">
        <f t="shared" si="527"/>
        <v>233</v>
      </c>
      <c r="Y639">
        <f t="shared" si="528"/>
        <v>135</v>
      </c>
      <c r="AA639">
        <v>92810797</v>
      </c>
      <c r="AB639">
        <f t="shared" si="529"/>
        <v>44.2</v>
      </c>
      <c r="AC639">
        <f>ROUND(((ES639*ROUND(4,7))),2)</f>
        <v>0</v>
      </c>
      <c r="AD639">
        <f>ROUND(((((ET639*ROUND(4,7)))-((EU639*ROUND(4,7))))+AE639),2)</f>
        <v>30.24</v>
      </c>
      <c r="AE639">
        <f>ROUND(((EU639*ROUND(4,7))),2)</f>
        <v>11.36</v>
      </c>
      <c r="AF639">
        <f>ROUND(((EV639*ROUND(4,7))),2)</f>
        <v>13.96</v>
      </c>
      <c r="AG639">
        <f t="shared" si="534"/>
        <v>0</v>
      </c>
      <c r="AH639">
        <f>((EW639*ROUND(4,7)))</f>
        <v>1.76</v>
      </c>
      <c r="AI639">
        <f>((EX639*ROUND(4,7)))</f>
        <v>0.84</v>
      </c>
      <c r="AJ639">
        <f t="shared" si="537"/>
        <v>0</v>
      </c>
      <c r="AK639">
        <v>11.05</v>
      </c>
      <c r="AL639">
        <v>0</v>
      </c>
      <c r="AM639">
        <v>7.56</v>
      </c>
      <c r="AN639">
        <v>2.84</v>
      </c>
      <c r="AO639">
        <v>3.49</v>
      </c>
      <c r="AP639">
        <v>0</v>
      </c>
      <c r="AQ639">
        <v>0.44</v>
      </c>
      <c r="AR639">
        <v>0.21</v>
      </c>
      <c r="AS639">
        <v>0</v>
      </c>
      <c r="AT639">
        <v>112</v>
      </c>
      <c r="AU639">
        <v>65</v>
      </c>
      <c r="AV639">
        <v>1</v>
      </c>
      <c r="AW639">
        <v>1</v>
      </c>
      <c r="AZ639">
        <v>1</v>
      </c>
      <c r="BA639">
        <v>44.85</v>
      </c>
      <c r="BB639">
        <v>15.72</v>
      </c>
      <c r="BC639">
        <v>9.92</v>
      </c>
      <c r="BD639" t="s">
        <v>6</v>
      </c>
      <c r="BE639" t="s">
        <v>6</v>
      </c>
      <c r="BF639" t="s">
        <v>6</v>
      </c>
      <c r="BG639" t="s">
        <v>6</v>
      </c>
      <c r="BH639">
        <v>0</v>
      </c>
      <c r="BI639">
        <v>1</v>
      </c>
      <c r="BJ639" t="s">
        <v>77</v>
      </c>
      <c r="BM639">
        <v>11001</v>
      </c>
      <c r="BN639">
        <v>0</v>
      </c>
      <c r="BO639" t="s">
        <v>6</v>
      </c>
      <c r="BP639">
        <v>0</v>
      </c>
      <c r="BQ639">
        <v>2</v>
      </c>
      <c r="BR639">
        <v>0</v>
      </c>
      <c r="BS639">
        <v>44.85</v>
      </c>
      <c r="BT639">
        <v>1</v>
      </c>
      <c r="BU639">
        <v>1</v>
      </c>
      <c r="BV639">
        <v>1</v>
      </c>
      <c r="BW639">
        <v>1</v>
      </c>
      <c r="BX639">
        <v>1</v>
      </c>
      <c r="BY639" t="s">
        <v>6</v>
      </c>
      <c r="BZ639">
        <v>112</v>
      </c>
      <c r="CA639">
        <v>65</v>
      </c>
      <c r="CB639" t="s">
        <v>6</v>
      </c>
      <c r="CE639">
        <v>0</v>
      </c>
      <c r="CF639">
        <v>0</v>
      </c>
      <c r="CG639">
        <v>0</v>
      </c>
      <c r="CM639">
        <v>0</v>
      </c>
      <c r="CN639" t="s">
        <v>6</v>
      </c>
      <c r="CO639">
        <v>0</v>
      </c>
      <c r="CP639">
        <f t="shared" si="538"/>
        <v>202</v>
      </c>
      <c r="CQ639">
        <f>AC639*BC639</f>
        <v>0</v>
      </c>
      <c r="CR639">
        <f>AD639*BB639</f>
        <v>475.37279999999998</v>
      </c>
      <c r="CS639">
        <f t="shared" si="541"/>
        <v>509.49599999999998</v>
      </c>
      <c r="CT639">
        <f t="shared" si="542"/>
        <v>626.10600000000011</v>
      </c>
      <c r="CU639">
        <f t="shared" si="543"/>
        <v>0</v>
      </c>
      <c r="CV639">
        <f t="shared" si="544"/>
        <v>1.76</v>
      </c>
      <c r="CW639">
        <f t="shared" si="545"/>
        <v>0.84</v>
      </c>
      <c r="CX639">
        <f t="shared" si="546"/>
        <v>0</v>
      </c>
      <c r="CY639">
        <f t="shared" si="547"/>
        <v>232.96</v>
      </c>
      <c r="CZ639">
        <f t="shared" si="548"/>
        <v>135.19999999999999</v>
      </c>
      <c r="DC639" t="s">
        <v>6</v>
      </c>
      <c r="DD639" t="s">
        <v>308</v>
      </c>
      <c r="DE639" t="s">
        <v>308</v>
      </c>
      <c r="DF639" t="s">
        <v>308</v>
      </c>
      <c r="DG639" t="s">
        <v>308</v>
      </c>
      <c r="DH639" t="s">
        <v>6</v>
      </c>
      <c r="DI639" t="s">
        <v>308</v>
      </c>
      <c r="DJ639" t="s">
        <v>308</v>
      </c>
      <c r="DK639" t="s">
        <v>6</v>
      </c>
      <c r="DL639" t="s">
        <v>6</v>
      </c>
      <c r="DM639" t="s">
        <v>6</v>
      </c>
      <c r="DN639">
        <v>0</v>
      </c>
      <c r="DO639">
        <v>0</v>
      </c>
      <c r="DP639">
        <v>1</v>
      </c>
      <c r="DQ639">
        <v>1</v>
      </c>
      <c r="DU639">
        <v>1005</v>
      </c>
      <c r="DV639" t="s">
        <v>22</v>
      </c>
      <c r="DW639" t="s">
        <v>22</v>
      </c>
      <c r="DX639">
        <v>100</v>
      </c>
      <c r="DZ639" t="s">
        <v>6</v>
      </c>
      <c r="EA639" t="s">
        <v>6</v>
      </c>
      <c r="EB639" t="s">
        <v>6</v>
      </c>
      <c r="EC639" t="s">
        <v>6</v>
      </c>
      <c r="EE639">
        <v>66434313</v>
      </c>
      <c r="EF639">
        <v>2</v>
      </c>
      <c r="EG639" t="s">
        <v>24</v>
      </c>
      <c r="EH639">
        <v>11</v>
      </c>
      <c r="EI639" t="s">
        <v>25</v>
      </c>
      <c r="EJ639">
        <v>1</v>
      </c>
      <c r="EK639">
        <v>11001</v>
      </c>
      <c r="EL639" t="s">
        <v>25</v>
      </c>
      <c r="EM639" t="s">
        <v>26</v>
      </c>
      <c r="EO639" t="s">
        <v>6</v>
      </c>
      <c r="EQ639">
        <v>1441792</v>
      </c>
      <c r="ER639">
        <v>11.05</v>
      </c>
      <c r="ES639">
        <v>0</v>
      </c>
      <c r="ET639">
        <v>7.56</v>
      </c>
      <c r="EU639">
        <v>2.84</v>
      </c>
      <c r="EV639">
        <v>3.49</v>
      </c>
      <c r="EW639">
        <v>0.44</v>
      </c>
      <c r="EX639">
        <v>0.21</v>
      </c>
      <c r="EY639">
        <v>0</v>
      </c>
      <c r="FQ639">
        <v>0</v>
      </c>
      <c r="FR639">
        <v>0</v>
      </c>
      <c r="FS639">
        <v>0</v>
      </c>
      <c r="FX639">
        <v>112</v>
      </c>
      <c r="FY639">
        <v>65</v>
      </c>
      <c r="GA639" t="s">
        <v>6</v>
      </c>
      <c r="GD639">
        <v>1</v>
      </c>
      <c r="GF639">
        <v>27947588</v>
      </c>
      <c r="GG639">
        <v>2</v>
      </c>
      <c r="GH639">
        <v>1</v>
      </c>
      <c r="GI639">
        <v>4</v>
      </c>
      <c r="GJ639">
        <v>0</v>
      </c>
      <c r="GK639">
        <v>0</v>
      </c>
      <c r="GL639">
        <f t="shared" si="549"/>
        <v>0</v>
      </c>
      <c r="GM639">
        <f t="shared" si="550"/>
        <v>570</v>
      </c>
      <c r="GN639">
        <f t="shared" si="551"/>
        <v>570</v>
      </c>
      <c r="GO639">
        <f t="shared" si="552"/>
        <v>0</v>
      </c>
      <c r="GP639">
        <f t="shared" si="553"/>
        <v>0</v>
      </c>
      <c r="GR639">
        <v>0</v>
      </c>
      <c r="GS639">
        <v>3</v>
      </c>
      <c r="GT639">
        <v>0</v>
      </c>
      <c r="GU639" t="s">
        <v>308</v>
      </c>
      <c r="GV639">
        <f>ROUND(((GT639*ROUND(4,7))),2)</f>
        <v>0</v>
      </c>
      <c r="GW639">
        <v>1</v>
      </c>
      <c r="GX639">
        <f t="shared" si="555"/>
        <v>0</v>
      </c>
      <c r="HA639">
        <v>0</v>
      </c>
      <c r="HB639">
        <v>0</v>
      </c>
      <c r="HC639">
        <f t="shared" si="556"/>
        <v>0</v>
      </c>
      <c r="HE639" t="s">
        <v>6</v>
      </c>
      <c r="HF639" t="s">
        <v>6</v>
      </c>
      <c r="HM639" t="s">
        <v>6</v>
      </c>
      <c r="HN639" t="s">
        <v>27</v>
      </c>
      <c r="HO639" t="s">
        <v>28</v>
      </c>
      <c r="HP639" t="s">
        <v>25</v>
      </c>
      <c r="HQ639" t="s">
        <v>25</v>
      </c>
      <c r="HS639">
        <v>0</v>
      </c>
      <c r="IK639">
        <v>0</v>
      </c>
    </row>
    <row r="640" spans="1:245" x14ac:dyDescent="0.2">
      <c r="A640">
        <v>18</v>
      </c>
      <c r="B640">
        <v>1</v>
      </c>
      <c r="C640">
        <v>459</v>
      </c>
      <c r="E640" t="s">
        <v>418</v>
      </c>
      <c r="F640" t="s">
        <v>273</v>
      </c>
      <c r="G640" t="s">
        <v>274</v>
      </c>
      <c r="H640" t="str">
        <f>'1.Ведомость'!C250</f>
        <v>м3</v>
      </c>
      <c r="I640">
        <f>I639*J640</f>
        <v>0.37331999999999999</v>
      </c>
      <c r="J640">
        <v>2.04</v>
      </c>
      <c r="K640">
        <v>0.51</v>
      </c>
      <c r="O640">
        <f t="shared" si="518"/>
        <v>2942</v>
      </c>
      <c r="P640">
        <f t="shared" si="519"/>
        <v>2942</v>
      </c>
      <c r="Q640">
        <f t="shared" si="520"/>
        <v>0</v>
      </c>
      <c r="R640">
        <f t="shared" si="521"/>
        <v>0</v>
      </c>
      <c r="S640">
        <f t="shared" si="522"/>
        <v>0</v>
      </c>
      <c r="T640">
        <f t="shared" si="523"/>
        <v>0</v>
      </c>
      <c r="U640">
        <f t="shared" si="524"/>
        <v>0</v>
      </c>
      <c r="V640">
        <f t="shared" si="525"/>
        <v>0</v>
      </c>
      <c r="W640">
        <f t="shared" si="526"/>
        <v>0</v>
      </c>
      <c r="X640">
        <f t="shared" si="527"/>
        <v>0</v>
      </c>
      <c r="Y640">
        <f t="shared" si="528"/>
        <v>0</v>
      </c>
      <c r="AA640">
        <v>92810797</v>
      </c>
      <c r="AB640">
        <f t="shared" si="529"/>
        <v>7880.09</v>
      </c>
      <c r="AC640">
        <f>ROUND((ES640),2)</f>
        <v>7880.09</v>
      </c>
      <c r="AD640">
        <f>ROUND((((ET640)-(EU640))+AE640),2)</f>
        <v>0</v>
      </c>
      <c r="AE640">
        <f>ROUND((EU640),2)</f>
        <v>0</v>
      </c>
      <c r="AF640">
        <f>ROUND((EV640),2)</f>
        <v>0</v>
      </c>
      <c r="AG640">
        <f t="shared" si="534"/>
        <v>0</v>
      </c>
      <c r="AH640">
        <f>(EW640)</f>
        <v>0</v>
      </c>
      <c r="AI640">
        <f>(EX640)</f>
        <v>0</v>
      </c>
      <c r="AJ640">
        <f t="shared" si="537"/>
        <v>0</v>
      </c>
      <c r="AK640">
        <v>7880.09</v>
      </c>
      <c r="AL640">
        <v>7880.09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>
        <v>0</v>
      </c>
      <c r="AT640">
        <v>112</v>
      </c>
      <c r="AU640">
        <v>65</v>
      </c>
      <c r="AV640">
        <v>1</v>
      </c>
      <c r="AW640">
        <v>1</v>
      </c>
      <c r="AZ640">
        <v>1</v>
      </c>
      <c r="BA640">
        <v>1</v>
      </c>
      <c r="BB640">
        <v>1</v>
      </c>
      <c r="BC640">
        <v>9.92</v>
      </c>
      <c r="BD640" t="s">
        <v>6</v>
      </c>
      <c r="BE640" t="s">
        <v>6</v>
      </c>
      <c r="BF640" t="s">
        <v>6</v>
      </c>
      <c r="BG640" t="s">
        <v>6</v>
      </c>
      <c r="BH640">
        <v>3</v>
      </c>
      <c r="BI640">
        <v>1</v>
      </c>
      <c r="BJ640" t="s">
        <v>71</v>
      </c>
      <c r="BM640">
        <v>11001</v>
      </c>
      <c r="BN640">
        <v>0</v>
      </c>
      <c r="BO640" t="s">
        <v>6</v>
      </c>
      <c r="BP640">
        <v>0</v>
      </c>
      <c r="BQ640">
        <v>2</v>
      </c>
      <c r="BR640">
        <v>0</v>
      </c>
      <c r="BS640">
        <v>1</v>
      </c>
      <c r="BT640">
        <v>1</v>
      </c>
      <c r="BU640">
        <v>1</v>
      </c>
      <c r="BV640">
        <v>1</v>
      </c>
      <c r="BW640">
        <v>1</v>
      </c>
      <c r="BX640">
        <v>1</v>
      </c>
      <c r="BY640" t="s">
        <v>6</v>
      </c>
      <c r="BZ640">
        <v>112</v>
      </c>
      <c r="CA640">
        <v>65</v>
      </c>
      <c r="CB640" t="s">
        <v>6</v>
      </c>
      <c r="CE640">
        <v>0</v>
      </c>
      <c r="CF640">
        <v>0</v>
      </c>
      <c r="CG640">
        <v>0</v>
      </c>
      <c r="CM640">
        <v>0</v>
      </c>
      <c r="CN640" t="s">
        <v>6</v>
      </c>
      <c r="CO640">
        <v>0</v>
      </c>
      <c r="CP640">
        <f t="shared" si="538"/>
        <v>2942</v>
      </c>
      <c r="CQ640">
        <f>AC640</f>
        <v>7880.09</v>
      </c>
      <c r="CR640">
        <f>AD640</f>
        <v>0</v>
      </c>
      <c r="CS640">
        <f t="shared" si="541"/>
        <v>0</v>
      </c>
      <c r="CT640">
        <f t="shared" si="542"/>
        <v>0</v>
      </c>
      <c r="CU640">
        <f t="shared" si="543"/>
        <v>0</v>
      </c>
      <c r="CV640">
        <f t="shared" si="544"/>
        <v>0</v>
      </c>
      <c r="CW640">
        <f t="shared" si="545"/>
        <v>0</v>
      </c>
      <c r="CX640">
        <f t="shared" si="546"/>
        <v>0</v>
      </c>
      <c r="CY640">
        <f t="shared" si="547"/>
        <v>0</v>
      </c>
      <c r="CZ640">
        <f t="shared" si="548"/>
        <v>0</v>
      </c>
      <c r="DC640" t="s">
        <v>6</v>
      </c>
      <c r="DD640" t="s">
        <v>6</v>
      </c>
      <c r="DE640" t="s">
        <v>6</v>
      </c>
      <c r="DF640" t="s">
        <v>6</v>
      </c>
      <c r="DG640" t="s">
        <v>6</v>
      </c>
      <c r="DH640" t="s">
        <v>6</v>
      </c>
      <c r="DI640" t="s">
        <v>6</v>
      </c>
      <c r="DJ640" t="s">
        <v>6</v>
      </c>
      <c r="DK640" t="s">
        <v>6</v>
      </c>
      <c r="DL640" t="s">
        <v>6</v>
      </c>
      <c r="DM640" t="s">
        <v>6</v>
      </c>
      <c r="DN640">
        <v>0</v>
      </c>
      <c r="DO640">
        <v>0</v>
      </c>
      <c r="DP640">
        <v>1</v>
      </c>
      <c r="DQ640">
        <v>1</v>
      </c>
      <c r="DU640">
        <v>1007</v>
      </c>
      <c r="DV640" t="s">
        <v>70</v>
      </c>
      <c r="DW640" t="s">
        <v>70</v>
      </c>
      <c r="DX640">
        <v>1</v>
      </c>
      <c r="DZ640" t="s">
        <v>6</v>
      </c>
      <c r="EA640" t="s">
        <v>6</v>
      </c>
      <c r="EB640" t="s">
        <v>6</v>
      </c>
      <c r="EC640" t="s">
        <v>6</v>
      </c>
      <c r="EE640">
        <v>66434313</v>
      </c>
      <c r="EF640">
        <v>2</v>
      </c>
      <c r="EG640" t="s">
        <v>24</v>
      </c>
      <c r="EH640">
        <v>11</v>
      </c>
      <c r="EI640" t="s">
        <v>25</v>
      </c>
      <c r="EJ640">
        <v>1</v>
      </c>
      <c r="EK640">
        <v>11001</v>
      </c>
      <c r="EL640" t="s">
        <v>25</v>
      </c>
      <c r="EM640" t="s">
        <v>26</v>
      </c>
      <c r="EO640" t="s">
        <v>6</v>
      </c>
      <c r="EQ640">
        <v>0</v>
      </c>
      <c r="ER640">
        <v>7537.15</v>
      </c>
      <c r="ES640">
        <v>7880.09</v>
      </c>
      <c r="ET640">
        <v>0</v>
      </c>
      <c r="EU640">
        <v>0</v>
      </c>
      <c r="EV640">
        <v>0</v>
      </c>
      <c r="EW640">
        <v>0</v>
      </c>
      <c r="EX640">
        <v>0</v>
      </c>
      <c r="EZ640">
        <v>5</v>
      </c>
      <c r="FC640">
        <v>0</v>
      </c>
      <c r="FD640">
        <v>18</v>
      </c>
      <c r="FF640">
        <v>7537.15</v>
      </c>
      <c r="FQ640">
        <v>0</v>
      </c>
      <c r="FR640">
        <v>0</v>
      </c>
      <c r="FS640">
        <v>0</v>
      </c>
      <c r="FX640">
        <v>112</v>
      </c>
      <c r="FY640">
        <v>65</v>
      </c>
      <c r="GA640" t="s">
        <v>275</v>
      </c>
      <c r="GD640">
        <v>1</v>
      </c>
      <c r="GF640">
        <v>1476377462</v>
      </c>
      <c r="GG640">
        <v>2</v>
      </c>
      <c r="GH640">
        <v>3</v>
      </c>
      <c r="GI640">
        <v>4</v>
      </c>
      <c r="GJ640">
        <v>0</v>
      </c>
      <c r="GK640">
        <v>0</v>
      </c>
      <c r="GL640">
        <f t="shared" si="549"/>
        <v>0</v>
      </c>
      <c r="GM640">
        <f t="shared" si="550"/>
        <v>2942</v>
      </c>
      <c r="GN640">
        <f t="shared" si="551"/>
        <v>2942</v>
      </c>
      <c r="GO640">
        <f t="shared" si="552"/>
        <v>0</v>
      </c>
      <c r="GP640">
        <f t="shared" si="553"/>
        <v>0</v>
      </c>
      <c r="GR640">
        <v>1</v>
      </c>
      <c r="GS640">
        <v>1</v>
      </c>
      <c r="GT640">
        <v>0</v>
      </c>
      <c r="GU640" t="s">
        <v>6</v>
      </c>
      <c r="GV640">
        <f>ROUND((GT640),2)</f>
        <v>0</v>
      </c>
      <c r="GW640">
        <v>1</v>
      </c>
      <c r="GX640">
        <f t="shared" si="555"/>
        <v>0</v>
      </c>
      <c r="HA640">
        <v>0</v>
      </c>
      <c r="HB640">
        <v>0</v>
      </c>
      <c r="HC640">
        <f t="shared" si="556"/>
        <v>0</v>
      </c>
      <c r="HE640" t="s">
        <v>147</v>
      </c>
      <c r="HF640" t="s">
        <v>55</v>
      </c>
      <c r="HG640">
        <f>ROUND(AC640*I640,0)</f>
        <v>2942</v>
      </c>
      <c r="HM640" t="s">
        <v>308</v>
      </c>
      <c r="HN640" t="s">
        <v>27</v>
      </c>
      <c r="HO640" t="s">
        <v>28</v>
      </c>
      <c r="HP640" t="s">
        <v>25</v>
      </c>
      <c r="HQ640" t="s">
        <v>25</v>
      </c>
      <c r="HS640">
        <v>0</v>
      </c>
      <c r="IK640">
        <v>0</v>
      </c>
    </row>
    <row r="641" spans="1:245" x14ac:dyDescent="0.2">
      <c r="A641">
        <v>17</v>
      </c>
      <c r="B641">
        <v>1</v>
      </c>
      <c r="C641">
        <f>ROW(SmtRes!A464)</f>
        <v>464</v>
      </c>
      <c r="D641">
        <f>ROW(EtalonRes!A441)</f>
        <v>441</v>
      </c>
      <c r="E641" t="s">
        <v>419</v>
      </c>
      <c r="F641" t="s">
        <v>279</v>
      </c>
      <c r="G641" t="s">
        <v>280</v>
      </c>
      <c r="H641" t="s">
        <v>22</v>
      </c>
      <c r="I641">
        <v>0.183</v>
      </c>
      <c r="J641">
        <v>0</v>
      </c>
      <c r="K641">
        <v>0.183</v>
      </c>
      <c r="O641">
        <f t="shared" si="518"/>
        <v>5235</v>
      </c>
      <c r="P641">
        <f t="shared" si="519"/>
        <v>30</v>
      </c>
      <c r="Q641">
        <f t="shared" si="520"/>
        <v>68</v>
      </c>
      <c r="R641">
        <f t="shared" si="521"/>
        <v>0</v>
      </c>
      <c r="S641">
        <f t="shared" si="522"/>
        <v>5137</v>
      </c>
      <c r="T641">
        <f t="shared" si="523"/>
        <v>0</v>
      </c>
      <c r="U641">
        <f t="shared" si="524"/>
        <v>12.627000000000001</v>
      </c>
      <c r="V641">
        <f t="shared" si="525"/>
        <v>0</v>
      </c>
      <c r="W641">
        <f t="shared" si="526"/>
        <v>0</v>
      </c>
      <c r="X641">
        <f t="shared" si="527"/>
        <v>5753</v>
      </c>
      <c r="Y641">
        <f t="shared" si="528"/>
        <v>3339</v>
      </c>
      <c r="AA641">
        <v>92810797</v>
      </c>
      <c r="AB641">
        <f t="shared" si="529"/>
        <v>665.79</v>
      </c>
      <c r="AC641">
        <f>ROUND((ES641),2)</f>
        <v>16.3</v>
      </c>
      <c r="AD641">
        <f>ROUND(((((ET641*ROUND(0.5,7)))-((EU641*ROUND(0.5,7))))+AE641),2)</f>
        <v>23.66</v>
      </c>
      <c r="AE641">
        <f>ROUND(((EU641*ROUND(0.5,7))),2)</f>
        <v>0</v>
      </c>
      <c r="AF641">
        <f>ROUND((EV641),2)</f>
        <v>625.83000000000004</v>
      </c>
      <c r="AG641">
        <f t="shared" si="534"/>
        <v>0</v>
      </c>
      <c r="AH641">
        <f>(EW641)</f>
        <v>69</v>
      </c>
      <c r="AI641">
        <f>((EX641*ROUND(0.5,7)))</f>
        <v>0</v>
      </c>
      <c r="AJ641">
        <f t="shared" si="537"/>
        <v>0</v>
      </c>
      <c r="AK641">
        <v>689.44</v>
      </c>
      <c r="AL641">
        <v>16.3</v>
      </c>
      <c r="AM641">
        <v>47.31</v>
      </c>
      <c r="AN641">
        <v>0</v>
      </c>
      <c r="AO641">
        <v>625.83000000000004</v>
      </c>
      <c r="AP641">
        <v>0</v>
      </c>
      <c r="AQ641">
        <v>69</v>
      </c>
      <c r="AR641">
        <v>0</v>
      </c>
      <c r="AS641">
        <v>0</v>
      </c>
      <c r="AT641">
        <v>112</v>
      </c>
      <c r="AU641">
        <v>65</v>
      </c>
      <c r="AV641">
        <v>1</v>
      </c>
      <c r="AW641">
        <v>1</v>
      </c>
      <c r="AZ641">
        <v>1</v>
      </c>
      <c r="BA641">
        <v>44.85</v>
      </c>
      <c r="BB641">
        <v>15.72</v>
      </c>
      <c r="BC641">
        <v>9.92</v>
      </c>
      <c r="BD641" t="s">
        <v>6</v>
      </c>
      <c r="BE641" t="s">
        <v>6</v>
      </c>
      <c r="BF641" t="s">
        <v>6</v>
      </c>
      <c r="BG641" t="s">
        <v>6</v>
      </c>
      <c r="BH641">
        <v>0</v>
      </c>
      <c r="BI641">
        <v>1</v>
      </c>
      <c r="BJ641" t="s">
        <v>281</v>
      </c>
      <c r="BM641">
        <v>11001</v>
      </c>
      <c r="BN641">
        <v>0</v>
      </c>
      <c r="BO641" t="s">
        <v>6</v>
      </c>
      <c r="BP641">
        <v>0</v>
      </c>
      <c r="BQ641">
        <v>2</v>
      </c>
      <c r="BR641">
        <v>0</v>
      </c>
      <c r="BS641">
        <v>44.85</v>
      </c>
      <c r="BT641">
        <v>1</v>
      </c>
      <c r="BU641">
        <v>1</v>
      </c>
      <c r="BV641">
        <v>1</v>
      </c>
      <c r="BW641">
        <v>1</v>
      </c>
      <c r="BX641">
        <v>1</v>
      </c>
      <c r="BY641" t="s">
        <v>6</v>
      </c>
      <c r="BZ641">
        <v>112</v>
      </c>
      <c r="CA641">
        <v>65</v>
      </c>
      <c r="CB641" t="s">
        <v>6</v>
      </c>
      <c r="CE641">
        <v>0</v>
      </c>
      <c r="CF641">
        <v>0</v>
      </c>
      <c r="CG641">
        <v>0</v>
      </c>
      <c r="CM641">
        <v>0</v>
      </c>
      <c r="CN641" t="s">
        <v>6</v>
      </c>
      <c r="CO641">
        <v>0</v>
      </c>
      <c r="CP641">
        <f t="shared" si="538"/>
        <v>5235</v>
      </c>
      <c r="CQ641">
        <f>AC641*BC641</f>
        <v>161.696</v>
      </c>
      <c r="CR641">
        <f>AD641*BB641</f>
        <v>371.93520000000001</v>
      </c>
      <c r="CS641">
        <f t="shared" si="541"/>
        <v>0</v>
      </c>
      <c r="CT641">
        <f t="shared" si="542"/>
        <v>28068.475500000004</v>
      </c>
      <c r="CU641">
        <f t="shared" si="543"/>
        <v>0</v>
      </c>
      <c r="CV641">
        <f t="shared" si="544"/>
        <v>69</v>
      </c>
      <c r="CW641">
        <f t="shared" si="545"/>
        <v>0</v>
      </c>
      <c r="CX641">
        <f t="shared" si="546"/>
        <v>0</v>
      </c>
      <c r="CY641">
        <f t="shared" si="547"/>
        <v>5753.44</v>
      </c>
      <c r="CZ641">
        <f t="shared" si="548"/>
        <v>3339.05</v>
      </c>
      <c r="DC641" t="s">
        <v>6</v>
      </c>
      <c r="DD641" t="s">
        <v>6</v>
      </c>
      <c r="DE641" t="s">
        <v>282</v>
      </c>
      <c r="DF641" t="s">
        <v>282</v>
      </c>
      <c r="DG641" t="s">
        <v>6</v>
      </c>
      <c r="DH641" t="s">
        <v>6</v>
      </c>
      <c r="DI641" t="s">
        <v>6</v>
      </c>
      <c r="DJ641" t="s">
        <v>282</v>
      </c>
      <c r="DK641" t="s">
        <v>6</v>
      </c>
      <c r="DL641" t="s">
        <v>6</v>
      </c>
      <c r="DM641" t="s">
        <v>6</v>
      </c>
      <c r="DN641">
        <v>0</v>
      </c>
      <c r="DO641">
        <v>0</v>
      </c>
      <c r="DP641">
        <v>1</v>
      </c>
      <c r="DQ641">
        <v>1</v>
      </c>
      <c r="DU641">
        <v>1005</v>
      </c>
      <c r="DV641" t="s">
        <v>22</v>
      </c>
      <c r="DW641" t="s">
        <v>22</v>
      </c>
      <c r="DX641">
        <v>100</v>
      </c>
      <c r="DZ641" t="s">
        <v>6</v>
      </c>
      <c r="EA641" t="s">
        <v>6</v>
      </c>
      <c r="EB641" t="s">
        <v>6</v>
      </c>
      <c r="EC641" t="s">
        <v>6</v>
      </c>
      <c r="EE641">
        <v>66434313</v>
      </c>
      <c r="EF641">
        <v>2</v>
      </c>
      <c r="EG641" t="s">
        <v>24</v>
      </c>
      <c r="EH641">
        <v>11</v>
      </c>
      <c r="EI641" t="s">
        <v>25</v>
      </c>
      <c r="EJ641">
        <v>1</v>
      </c>
      <c r="EK641">
        <v>11001</v>
      </c>
      <c r="EL641" t="s">
        <v>25</v>
      </c>
      <c r="EM641" t="s">
        <v>26</v>
      </c>
      <c r="EO641" t="s">
        <v>6</v>
      </c>
      <c r="EQ641">
        <v>1441792</v>
      </c>
      <c r="ER641">
        <v>689.44</v>
      </c>
      <c r="ES641">
        <v>16.3</v>
      </c>
      <c r="ET641">
        <v>47.31</v>
      </c>
      <c r="EU641">
        <v>0</v>
      </c>
      <c r="EV641">
        <v>625.83000000000004</v>
      </c>
      <c r="EW641">
        <v>69</v>
      </c>
      <c r="EX641">
        <v>0</v>
      </c>
      <c r="EY641">
        <v>0</v>
      </c>
      <c r="FQ641">
        <v>0</v>
      </c>
      <c r="FR641">
        <v>0</v>
      </c>
      <c r="FS641">
        <v>0</v>
      </c>
      <c r="FX641">
        <v>112</v>
      </c>
      <c r="FY641">
        <v>65</v>
      </c>
      <c r="GA641" t="s">
        <v>6</v>
      </c>
      <c r="GD641">
        <v>1</v>
      </c>
      <c r="GF641">
        <v>-1440492602</v>
      </c>
      <c r="GG641">
        <v>2</v>
      </c>
      <c r="GH641">
        <v>1</v>
      </c>
      <c r="GI641">
        <v>4</v>
      </c>
      <c r="GJ641">
        <v>0</v>
      </c>
      <c r="GK641">
        <v>0</v>
      </c>
      <c r="GL641">
        <f t="shared" si="549"/>
        <v>0</v>
      </c>
      <c r="GM641">
        <f t="shared" si="550"/>
        <v>14327</v>
      </c>
      <c r="GN641">
        <f t="shared" si="551"/>
        <v>14327</v>
      </c>
      <c r="GO641">
        <f t="shared" si="552"/>
        <v>0</v>
      </c>
      <c r="GP641">
        <f t="shared" si="553"/>
        <v>0</v>
      </c>
      <c r="GR641">
        <v>0</v>
      </c>
      <c r="GS641">
        <v>3</v>
      </c>
      <c r="GT641">
        <v>0</v>
      </c>
      <c r="GU641" t="s">
        <v>6</v>
      </c>
      <c r="GV641">
        <f>ROUND((GT641),2)</f>
        <v>0</v>
      </c>
      <c r="GW641">
        <v>1</v>
      </c>
      <c r="GX641">
        <f t="shared" si="555"/>
        <v>0</v>
      </c>
      <c r="HA641">
        <v>0</v>
      </c>
      <c r="HB641">
        <v>0</v>
      </c>
      <c r="HC641">
        <f t="shared" si="556"/>
        <v>0</v>
      </c>
      <c r="HE641" t="s">
        <v>6</v>
      </c>
      <c r="HF641" t="s">
        <v>6</v>
      </c>
      <c r="HM641" t="s">
        <v>6</v>
      </c>
      <c r="HN641" t="s">
        <v>27</v>
      </c>
      <c r="HO641" t="s">
        <v>28</v>
      </c>
      <c r="HP641" t="s">
        <v>25</v>
      </c>
      <c r="HQ641" t="s">
        <v>25</v>
      </c>
      <c r="HS641">
        <v>0</v>
      </c>
      <c r="IK641">
        <v>0</v>
      </c>
    </row>
    <row r="642" spans="1:245" x14ac:dyDescent="0.2">
      <c r="A642">
        <v>18</v>
      </c>
      <c r="B642">
        <v>1</v>
      </c>
      <c r="C642">
        <v>464</v>
      </c>
      <c r="E642" t="s">
        <v>420</v>
      </c>
      <c r="F642" t="s">
        <v>284</v>
      </c>
      <c r="G642" t="s">
        <v>285</v>
      </c>
      <c r="H642" t="str">
        <f>'1.Ведомость'!C252</f>
        <v>кг</v>
      </c>
      <c r="I642">
        <f>I641*J642</f>
        <v>-0.36599999999999999</v>
      </c>
      <c r="J642">
        <v>-2</v>
      </c>
      <c r="K642">
        <v>-2</v>
      </c>
      <c r="O642">
        <f t="shared" si="518"/>
        <v>-21</v>
      </c>
      <c r="P642">
        <f t="shared" si="519"/>
        <v>-21</v>
      </c>
      <c r="Q642">
        <f t="shared" si="520"/>
        <v>0</v>
      </c>
      <c r="R642">
        <f t="shared" si="521"/>
        <v>0</v>
      </c>
      <c r="S642">
        <f t="shared" si="522"/>
        <v>0</v>
      </c>
      <c r="T642">
        <f t="shared" si="523"/>
        <v>0</v>
      </c>
      <c r="U642">
        <f t="shared" si="524"/>
        <v>0</v>
      </c>
      <c r="V642">
        <f t="shared" si="525"/>
        <v>0</v>
      </c>
      <c r="W642">
        <f t="shared" si="526"/>
        <v>0</v>
      </c>
      <c r="X642">
        <f t="shared" si="527"/>
        <v>0</v>
      </c>
      <c r="Y642">
        <f t="shared" si="528"/>
        <v>0</v>
      </c>
      <c r="AA642">
        <v>92810797</v>
      </c>
      <c r="AB642">
        <f t="shared" si="529"/>
        <v>5.71</v>
      </c>
      <c r="AC642">
        <f>ROUND((ES642),2)</f>
        <v>5.71</v>
      </c>
      <c r="AD642">
        <f>ROUND((((ET642)-(EU642))+AE642),2)</f>
        <v>0</v>
      </c>
      <c r="AE642">
        <f>ROUND((EU642),2)</f>
        <v>0</v>
      </c>
      <c r="AF642">
        <f>ROUND((EV642),2)</f>
        <v>0</v>
      </c>
      <c r="AG642">
        <f t="shared" si="534"/>
        <v>0</v>
      </c>
      <c r="AH642">
        <f>(EW642)</f>
        <v>0</v>
      </c>
      <c r="AI642">
        <f>(EX642)</f>
        <v>0</v>
      </c>
      <c r="AJ642">
        <f t="shared" si="537"/>
        <v>0</v>
      </c>
      <c r="AK642">
        <v>5.71</v>
      </c>
      <c r="AL642">
        <v>5.71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  <c r="AS642">
        <v>0</v>
      </c>
      <c r="AT642">
        <v>112</v>
      </c>
      <c r="AU642">
        <v>65</v>
      </c>
      <c r="AV642">
        <v>1</v>
      </c>
      <c r="AW642">
        <v>1</v>
      </c>
      <c r="AZ642">
        <v>1</v>
      </c>
      <c r="BA642">
        <v>1</v>
      </c>
      <c r="BB642">
        <v>1</v>
      </c>
      <c r="BC642">
        <v>9.92</v>
      </c>
      <c r="BD642" t="s">
        <v>6</v>
      </c>
      <c r="BE642" t="s">
        <v>6</v>
      </c>
      <c r="BF642" t="s">
        <v>6</v>
      </c>
      <c r="BG642" t="s">
        <v>6</v>
      </c>
      <c r="BH642">
        <v>3</v>
      </c>
      <c r="BI642">
        <v>1</v>
      </c>
      <c r="BJ642" t="s">
        <v>286</v>
      </c>
      <c r="BM642">
        <v>11001</v>
      </c>
      <c r="BN642">
        <v>0</v>
      </c>
      <c r="BO642" t="s">
        <v>6</v>
      </c>
      <c r="BP642">
        <v>0</v>
      </c>
      <c r="BQ642">
        <v>2</v>
      </c>
      <c r="BR642">
        <v>1</v>
      </c>
      <c r="BS642">
        <v>1</v>
      </c>
      <c r="BT642">
        <v>1</v>
      </c>
      <c r="BU642">
        <v>1</v>
      </c>
      <c r="BV642">
        <v>1</v>
      </c>
      <c r="BW642">
        <v>1</v>
      </c>
      <c r="BX642">
        <v>1</v>
      </c>
      <c r="BY642" t="s">
        <v>6</v>
      </c>
      <c r="BZ642">
        <v>112</v>
      </c>
      <c r="CA642">
        <v>65</v>
      </c>
      <c r="CB642" t="s">
        <v>6</v>
      </c>
      <c r="CE642">
        <v>0</v>
      </c>
      <c r="CF642">
        <v>0</v>
      </c>
      <c r="CG642">
        <v>0</v>
      </c>
      <c r="CM642">
        <v>0</v>
      </c>
      <c r="CN642" t="s">
        <v>6</v>
      </c>
      <c r="CO642">
        <v>0</v>
      </c>
      <c r="CP642">
        <f t="shared" si="538"/>
        <v>-21</v>
      </c>
      <c r="CQ642">
        <f>AC642*BC642</f>
        <v>56.6432</v>
      </c>
      <c r="CR642">
        <f>AD642*BB642</f>
        <v>0</v>
      </c>
      <c r="CS642">
        <f t="shared" si="541"/>
        <v>0</v>
      </c>
      <c r="CT642">
        <f t="shared" si="542"/>
        <v>0</v>
      </c>
      <c r="CU642">
        <f t="shared" si="543"/>
        <v>0</v>
      </c>
      <c r="CV642">
        <f t="shared" si="544"/>
        <v>0</v>
      </c>
      <c r="CW642">
        <f t="shared" si="545"/>
        <v>0</v>
      </c>
      <c r="CX642">
        <f t="shared" si="546"/>
        <v>0</v>
      </c>
      <c r="CY642">
        <f t="shared" si="547"/>
        <v>0</v>
      </c>
      <c r="CZ642">
        <f t="shared" si="548"/>
        <v>0</v>
      </c>
      <c r="DC642" t="s">
        <v>6</v>
      </c>
      <c r="DD642" t="s">
        <v>6</v>
      </c>
      <c r="DE642" t="s">
        <v>6</v>
      </c>
      <c r="DF642" t="s">
        <v>6</v>
      </c>
      <c r="DG642" t="s">
        <v>6</v>
      </c>
      <c r="DH642" t="s">
        <v>6</v>
      </c>
      <c r="DI642" t="s">
        <v>6</v>
      </c>
      <c r="DJ642" t="s">
        <v>6</v>
      </c>
      <c r="DK642" t="s">
        <v>6</v>
      </c>
      <c r="DL642" t="s">
        <v>6</v>
      </c>
      <c r="DM642" t="s">
        <v>6</v>
      </c>
      <c r="DN642">
        <v>0</v>
      </c>
      <c r="DO642">
        <v>0</v>
      </c>
      <c r="DP642">
        <v>1</v>
      </c>
      <c r="DQ642">
        <v>1</v>
      </c>
      <c r="DU642">
        <v>1009</v>
      </c>
      <c r="DV642" t="s">
        <v>32</v>
      </c>
      <c r="DW642" t="s">
        <v>32</v>
      </c>
      <c r="DX642">
        <v>1</v>
      </c>
      <c r="DZ642" t="s">
        <v>6</v>
      </c>
      <c r="EA642" t="s">
        <v>6</v>
      </c>
      <c r="EB642" t="s">
        <v>6</v>
      </c>
      <c r="EC642" t="s">
        <v>6</v>
      </c>
      <c r="EE642">
        <v>66434313</v>
      </c>
      <c r="EF642">
        <v>2</v>
      </c>
      <c r="EG642" t="s">
        <v>24</v>
      </c>
      <c r="EH642">
        <v>11</v>
      </c>
      <c r="EI642" t="s">
        <v>25</v>
      </c>
      <c r="EJ642">
        <v>1</v>
      </c>
      <c r="EK642">
        <v>11001</v>
      </c>
      <c r="EL642" t="s">
        <v>25</v>
      </c>
      <c r="EM642" t="s">
        <v>26</v>
      </c>
      <c r="EO642" t="s">
        <v>6</v>
      </c>
      <c r="EQ642">
        <v>32768</v>
      </c>
      <c r="ER642">
        <v>5.71</v>
      </c>
      <c r="ES642">
        <v>5.71</v>
      </c>
      <c r="ET642">
        <v>0</v>
      </c>
      <c r="EU642">
        <v>0</v>
      </c>
      <c r="EV642">
        <v>0</v>
      </c>
      <c r="EW642">
        <v>0</v>
      </c>
      <c r="EX642">
        <v>0</v>
      </c>
      <c r="FQ642">
        <v>0</v>
      </c>
      <c r="FR642">
        <v>0</v>
      </c>
      <c r="FS642">
        <v>0</v>
      </c>
      <c r="FX642">
        <v>112</v>
      </c>
      <c r="FY642">
        <v>65</v>
      </c>
      <c r="GA642" t="s">
        <v>6</v>
      </c>
      <c r="GD642">
        <v>1</v>
      </c>
      <c r="GF642">
        <v>-1794109170</v>
      </c>
      <c r="GG642">
        <v>2</v>
      </c>
      <c r="GH642">
        <v>1</v>
      </c>
      <c r="GI642">
        <v>4</v>
      </c>
      <c r="GJ642">
        <v>0</v>
      </c>
      <c r="GK642">
        <v>0</v>
      </c>
      <c r="GL642">
        <f t="shared" si="549"/>
        <v>0</v>
      </c>
      <c r="GM642">
        <f t="shared" si="550"/>
        <v>-21</v>
      </c>
      <c r="GN642">
        <f t="shared" si="551"/>
        <v>-21</v>
      </c>
      <c r="GO642">
        <f t="shared" si="552"/>
        <v>0</v>
      </c>
      <c r="GP642">
        <f t="shared" si="553"/>
        <v>0</v>
      </c>
      <c r="GR642">
        <v>0</v>
      </c>
      <c r="GS642">
        <v>3</v>
      </c>
      <c r="GT642">
        <v>0</v>
      </c>
      <c r="GU642" t="s">
        <v>6</v>
      </c>
      <c r="GV642">
        <f>ROUND((GT642),2)</f>
        <v>0</v>
      </c>
      <c r="GW642">
        <v>1</v>
      </c>
      <c r="GX642">
        <f t="shared" si="555"/>
        <v>0</v>
      </c>
      <c r="HA642">
        <v>0</v>
      </c>
      <c r="HB642">
        <v>0</v>
      </c>
      <c r="HC642">
        <f t="shared" si="556"/>
        <v>0</v>
      </c>
      <c r="HE642" t="s">
        <v>6</v>
      </c>
      <c r="HF642" t="s">
        <v>6</v>
      </c>
      <c r="HM642" t="s">
        <v>6</v>
      </c>
      <c r="HN642" t="s">
        <v>27</v>
      </c>
      <c r="HO642" t="s">
        <v>28</v>
      </c>
      <c r="HP642" t="s">
        <v>25</v>
      </c>
      <c r="HQ642" t="s">
        <v>25</v>
      </c>
      <c r="HS642">
        <v>0</v>
      </c>
      <c r="IK642">
        <v>0</v>
      </c>
    </row>
    <row r="644" spans="1:245" x14ac:dyDescent="0.2">
      <c r="A644" s="2">
        <v>51</v>
      </c>
      <c r="B644" s="2">
        <f>B611</f>
        <v>1</v>
      </c>
      <c r="C644" s="2">
        <f>A611</f>
        <v>5</v>
      </c>
      <c r="D644" s="2">
        <f>ROW(A611)</f>
        <v>611</v>
      </c>
      <c r="E644" s="2"/>
      <c r="F644" s="2" t="str">
        <f>IF(F611&lt;&gt;"",F611,"")</f>
        <v>Новый подраздел</v>
      </c>
      <c r="G644" s="2" t="str">
        <f>IF(G611&lt;&gt;"",G611,"")</f>
        <v>Санузел (офисы)</v>
      </c>
      <c r="H644" s="2">
        <v>0</v>
      </c>
      <c r="I644" s="2"/>
      <c r="J644" s="2"/>
      <c r="K644" s="2"/>
      <c r="L644" s="2"/>
      <c r="M644" s="2"/>
      <c r="N644" s="2"/>
      <c r="O644" s="2">
        <f t="shared" ref="O644:T644" si="557">ROUND(AB644,0)</f>
        <v>46959</v>
      </c>
      <c r="P644" s="2">
        <f t="shared" si="557"/>
        <v>28360</v>
      </c>
      <c r="Q644" s="2">
        <f t="shared" si="557"/>
        <v>1544</v>
      </c>
      <c r="R644" s="2">
        <f t="shared" si="557"/>
        <v>558</v>
      </c>
      <c r="S644" s="2">
        <f t="shared" si="557"/>
        <v>17055</v>
      </c>
      <c r="T644" s="2">
        <f t="shared" si="557"/>
        <v>0</v>
      </c>
      <c r="U644" s="2">
        <f>AH644</f>
        <v>41.091329999999999</v>
      </c>
      <c r="V644" s="2">
        <f>AI644</f>
        <v>0.99890000000000001</v>
      </c>
      <c r="W644" s="2">
        <f>ROUND(AJ644,0)</f>
        <v>0</v>
      </c>
      <c r="X644" s="2">
        <f>ROUND(AK644,0)</f>
        <v>18813</v>
      </c>
      <c r="Y644" s="2">
        <f>ROUND(AL644,0)</f>
        <v>10883</v>
      </c>
      <c r="Z644" s="2"/>
      <c r="AA644" s="2"/>
      <c r="AB644" s="2">
        <f>ROUND(SUMIF(AA615:AA642,"=92810797",O615:O642),0)</f>
        <v>46959</v>
      </c>
      <c r="AC644" s="2">
        <f>ROUND(SUMIF(AA615:AA642,"=92810797",P615:P642),0)</f>
        <v>28360</v>
      </c>
      <c r="AD644" s="2">
        <f>ROUND(SUMIF(AA615:AA642,"=92810797",Q615:Q642),0)</f>
        <v>1544</v>
      </c>
      <c r="AE644" s="2">
        <f>ROUND(SUMIF(AA615:AA642,"=92810797",R615:R642),0)</f>
        <v>558</v>
      </c>
      <c r="AF644" s="2">
        <f>ROUND(SUMIF(AA615:AA642,"=92810797",S615:S642),0)</f>
        <v>17055</v>
      </c>
      <c r="AG644" s="2">
        <f>ROUND(SUMIF(AA615:AA642,"=92810797",T615:T642),0)</f>
        <v>0</v>
      </c>
      <c r="AH644" s="2">
        <f>SUMIF(AA615:AA642,"=92810797",U615:U642)</f>
        <v>41.091329999999999</v>
      </c>
      <c r="AI644" s="2">
        <f>SUMIF(AA615:AA642,"=92810797",V615:V642)</f>
        <v>0.99890000000000001</v>
      </c>
      <c r="AJ644" s="2">
        <f>ROUND(SUMIF(AA615:AA642,"=92810797",W615:W642),0)</f>
        <v>0</v>
      </c>
      <c r="AK644" s="2">
        <f>ROUND(SUMIF(AA615:AA642,"=92810797",X615:X642),0)</f>
        <v>18813</v>
      </c>
      <c r="AL644" s="2">
        <f>ROUND(SUMIF(AA615:AA642,"=92810797",Y615:Y642),0)</f>
        <v>10883</v>
      </c>
      <c r="AM644" s="2"/>
      <c r="AN644" s="2"/>
      <c r="AO644" s="2">
        <f t="shared" ref="AO644:BD644" si="558">ROUND(BX644,0)</f>
        <v>0</v>
      </c>
      <c r="AP644" s="2">
        <f t="shared" si="558"/>
        <v>0</v>
      </c>
      <c r="AQ644" s="2">
        <f t="shared" si="558"/>
        <v>0</v>
      </c>
      <c r="AR644" s="2">
        <f t="shared" si="558"/>
        <v>76655</v>
      </c>
      <c r="AS644" s="2">
        <f t="shared" si="558"/>
        <v>76655</v>
      </c>
      <c r="AT644" s="2">
        <f t="shared" si="558"/>
        <v>0</v>
      </c>
      <c r="AU644" s="2">
        <f t="shared" si="558"/>
        <v>0</v>
      </c>
      <c r="AV644" s="2">
        <f t="shared" si="558"/>
        <v>28360</v>
      </c>
      <c r="AW644" s="2">
        <f t="shared" si="558"/>
        <v>28360</v>
      </c>
      <c r="AX644" s="2">
        <f t="shared" si="558"/>
        <v>0</v>
      </c>
      <c r="AY644" s="2">
        <f t="shared" si="558"/>
        <v>28360</v>
      </c>
      <c r="AZ644" s="2">
        <f t="shared" si="558"/>
        <v>0</v>
      </c>
      <c r="BA644" s="2">
        <f t="shared" si="558"/>
        <v>0</v>
      </c>
      <c r="BB644" s="2">
        <f t="shared" si="558"/>
        <v>0</v>
      </c>
      <c r="BC644" s="2">
        <f t="shared" si="558"/>
        <v>0</v>
      </c>
      <c r="BD644" s="2">
        <f t="shared" si="558"/>
        <v>0</v>
      </c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>
        <f>ROUND(SUMIF(AA615:AA642,"=92810797",FQ615:FQ642),0)</f>
        <v>0</v>
      </c>
      <c r="BY644" s="2">
        <f>ROUND(SUMIF(AA615:AA642,"=92810797",FR615:FR642),0)</f>
        <v>0</v>
      </c>
      <c r="BZ644" s="2">
        <f>ROUND(SUMIF(AA615:AA642,"=92810797",GL615:GL642),0)</f>
        <v>0</v>
      </c>
      <c r="CA644" s="2">
        <f>ROUND(SUMIF(AA615:AA642,"=92810797",GM615:GM642),0)</f>
        <v>76655</v>
      </c>
      <c r="CB644" s="2">
        <f>ROUND(SUMIF(AA615:AA642,"=92810797",GN615:GN642),0)</f>
        <v>76655</v>
      </c>
      <c r="CC644" s="2">
        <f>ROUND(SUMIF(AA615:AA642,"=92810797",GO615:GO642),0)</f>
        <v>0</v>
      </c>
      <c r="CD644" s="2">
        <f>ROUND(SUMIF(AA615:AA642,"=92810797",GP615:GP642),0)</f>
        <v>0</v>
      </c>
      <c r="CE644" s="2">
        <f>AC644-BX644</f>
        <v>28360</v>
      </c>
      <c r="CF644" s="2">
        <f>AC644-BY644</f>
        <v>28360</v>
      </c>
      <c r="CG644" s="2">
        <f>BX644-BZ644</f>
        <v>0</v>
      </c>
      <c r="CH644" s="2">
        <f>AC644-BX644-BY644+BZ644</f>
        <v>28360</v>
      </c>
      <c r="CI644" s="2">
        <f>BY644-BZ644</f>
        <v>0</v>
      </c>
      <c r="CJ644" s="2">
        <f>ROUND(SUMIF(AA615:AA642,"=92810797",GX615:GX642),0)</f>
        <v>0</v>
      </c>
      <c r="CK644" s="2">
        <f>ROUND(SUMIF(AA615:AA642,"=92810797",GY615:GY642),0)</f>
        <v>0</v>
      </c>
      <c r="CL644" s="2">
        <f>ROUND(SUMIF(AA615:AA642,"=92810797",GZ615:GZ642),0)</f>
        <v>0</v>
      </c>
      <c r="CM644" s="2">
        <f>ROUND(SUMIF(AA615:AA642,"=92810797",HD615:HD642),0)</f>
        <v>0</v>
      </c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3"/>
      <c r="DH644" s="3"/>
      <c r="DI644" s="3"/>
      <c r="DJ644" s="3"/>
      <c r="DK644" s="3"/>
      <c r="DL644" s="3"/>
      <c r="DM644" s="3"/>
      <c r="DN644" s="3"/>
      <c r="DO644" s="3"/>
      <c r="DP644" s="3"/>
      <c r="DQ644" s="3"/>
      <c r="DR644" s="3"/>
      <c r="DS644" s="3"/>
      <c r="DT644" s="3"/>
      <c r="DU644" s="3"/>
      <c r="DV644" s="3"/>
      <c r="DW644" s="3"/>
      <c r="DX644" s="3"/>
      <c r="DY644" s="3"/>
      <c r="DZ644" s="3"/>
      <c r="EA644" s="3"/>
      <c r="EB644" s="3"/>
      <c r="EC644" s="3"/>
      <c r="ED644" s="3"/>
      <c r="EE644" s="3"/>
      <c r="EF644" s="3"/>
      <c r="EG644" s="3"/>
      <c r="EH644" s="3"/>
      <c r="EI644" s="3"/>
      <c r="EJ644" s="3"/>
      <c r="EK644" s="3"/>
      <c r="EL644" s="3"/>
      <c r="EM644" s="3"/>
      <c r="EN644" s="3"/>
      <c r="EO644" s="3"/>
      <c r="EP644" s="3"/>
      <c r="EQ644" s="3"/>
      <c r="ER644" s="3"/>
      <c r="ES644" s="3"/>
      <c r="ET644" s="3"/>
      <c r="EU644" s="3"/>
      <c r="EV644" s="3"/>
      <c r="EW644" s="3"/>
      <c r="EX644" s="3"/>
      <c r="EY644" s="3"/>
      <c r="EZ644" s="3"/>
      <c r="FA644" s="3"/>
      <c r="FB644" s="3"/>
      <c r="FC644" s="3"/>
      <c r="FD644" s="3"/>
      <c r="FE644" s="3"/>
      <c r="FF644" s="3"/>
      <c r="FG644" s="3"/>
      <c r="FH644" s="3"/>
      <c r="FI644" s="3"/>
      <c r="FJ644" s="3"/>
      <c r="FK644" s="3"/>
      <c r="FL644" s="3"/>
      <c r="FM644" s="3"/>
      <c r="FN644" s="3"/>
      <c r="FO644" s="3"/>
      <c r="FP644" s="3"/>
      <c r="FQ644" s="3"/>
      <c r="FR644" s="3"/>
      <c r="FS644" s="3"/>
      <c r="FT644" s="3"/>
      <c r="FU644" s="3"/>
      <c r="FV644" s="3"/>
      <c r="FW644" s="3"/>
      <c r="FX644" s="3"/>
      <c r="FY644" s="3"/>
      <c r="FZ644" s="3"/>
      <c r="GA644" s="3"/>
      <c r="GB644" s="3"/>
      <c r="GC644" s="3"/>
      <c r="GD644" s="3"/>
      <c r="GE644" s="3"/>
      <c r="GF644" s="3"/>
      <c r="GG644" s="3"/>
      <c r="GH644" s="3"/>
      <c r="GI644" s="3"/>
      <c r="GJ644" s="3"/>
      <c r="GK644" s="3"/>
      <c r="GL644" s="3"/>
      <c r="GM644" s="3"/>
      <c r="GN644" s="3"/>
      <c r="GO644" s="3"/>
      <c r="GP644" s="3"/>
      <c r="GQ644" s="3"/>
      <c r="GR644" s="3"/>
      <c r="GS644" s="3"/>
      <c r="GT644" s="3"/>
      <c r="GU644" s="3"/>
      <c r="GV644" s="3"/>
      <c r="GW644" s="3"/>
      <c r="GX644" s="3">
        <v>0</v>
      </c>
    </row>
    <row r="646" spans="1:245" x14ac:dyDescent="0.2">
      <c r="A646" s="4">
        <v>50</v>
      </c>
      <c r="B646" s="4">
        <v>0</v>
      </c>
      <c r="C646" s="4">
        <v>0</v>
      </c>
      <c r="D646" s="4">
        <v>1</v>
      </c>
      <c r="E646" s="4">
        <v>201</v>
      </c>
      <c r="F646" s="4">
        <f>ROUND(Source!O644,O646)</f>
        <v>46959</v>
      </c>
      <c r="G646" s="4" t="s">
        <v>84</v>
      </c>
      <c r="H646" s="4" t="s">
        <v>85</v>
      </c>
      <c r="I646" s="4"/>
      <c r="J646" s="4"/>
      <c r="K646" s="4">
        <v>201</v>
      </c>
      <c r="L646" s="4">
        <v>1</v>
      </c>
      <c r="M646" s="4">
        <v>3</v>
      </c>
      <c r="N646" s="4" t="s">
        <v>6</v>
      </c>
      <c r="O646" s="4">
        <v>0</v>
      </c>
      <c r="P646" s="4"/>
      <c r="Q646" s="4"/>
      <c r="R646" s="4"/>
      <c r="S646" s="4"/>
      <c r="T646" s="4"/>
      <c r="U646" s="4"/>
      <c r="V646" s="4"/>
      <c r="W646" s="4">
        <v>46959</v>
      </c>
      <c r="X646" s="4">
        <v>1</v>
      </c>
      <c r="Y646" s="4">
        <v>46959</v>
      </c>
      <c r="Z646" s="4"/>
      <c r="AA646" s="4"/>
      <c r="AB646" s="4"/>
    </row>
    <row r="647" spans="1:245" x14ac:dyDescent="0.2">
      <c r="A647" s="4">
        <v>50</v>
      </c>
      <c r="B647" s="4">
        <v>0</v>
      </c>
      <c r="C647" s="4">
        <v>0</v>
      </c>
      <c r="D647" s="4">
        <v>1</v>
      </c>
      <c r="E647" s="4">
        <v>202</v>
      </c>
      <c r="F647" s="4">
        <f>ROUND(Source!P644,O647)</f>
        <v>28360</v>
      </c>
      <c r="G647" s="4" t="s">
        <v>86</v>
      </c>
      <c r="H647" s="4" t="s">
        <v>87</v>
      </c>
      <c r="I647" s="4"/>
      <c r="J647" s="4"/>
      <c r="K647" s="4">
        <v>202</v>
      </c>
      <c r="L647" s="4">
        <v>2</v>
      </c>
      <c r="M647" s="4">
        <v>3</v>
      </c>
      <c r="N647" s="4" t="s">
        <v>6</v>
      </c>
      <c r="O647" s="4">
        <v>0</v>
      </c>
      <c r="P647" s="4"/>
      <c r="Q647" s="4"/>
      <c r="R647" s="4"/>
      <c r="S647" s="4"/>
      <c r="T647" s="4"/>
      <c r="U647" s="4"/>
      <c r="V647" s="4"/>
      <c r="W647" s="4">
        <v>28360</v>
      </c>
      <c r="X647" s="4">
        <v>1</v>
      </c>
      <c r="Y647" s="4">
        <v>28360</v>
      </c>
      <c r="Z647" s="4"/>
      <c r="AA647" s="4"/>
      <c r="AB647" s="4"/>
    </row>
    <row r="648" spans="1:245" x14ac:dyDescent="0.2">
      <c r="A648" s="4">
        <v>50</v>
      </c>
      <c r="B648" s="4">
        <v>0</v>
      </c>
      <c r="C648" s="4">
        <v>0</v>
      </c>
      <c r="D648" s="4">
        <v>1</v>
      </c>
      <c r="E648" s="4">
        <v>222</v>
      </c>
      <c r="F648" s="4">
        <f>ROUND(Source!AO644,O648)</f>
        <v>0</v>
      </c>
      <c r="G648" s="4" t="s">
        <v>88</v>
      </c>
      <c r="H648" s="4" t="s">
        <v>89</v>
      </c>
      <c r="I648" s="4"/>
      <c r="J648" s="4"/>
      <c r="K648" s="4">
        <v>222</v>
      </c>
      <c r="L648" s="4">
        <v>3</v>
      </c>
      <c r="M648" s="4">
        <v>3</v>
      </c>
      <c r="N648" s="4" t="s">
        <v>6</v>
      </c>
      <c r="O648" s="4">
        <v>0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45" x14ac:dyDescent="0.2">
      <c r="A649" s="4">
        <v>50</v>
      </c>
      <c r="B649" s="4">
        <v>0</v>
      </c>
      <c r="C649" s="4">
        <v>0</v>
      </c>
      <c r="D649" s="4">
        <v>1</v>
      </c>
      <c r="E649" s="4">
        <v>225</v>
      </c>
      <c r="F649" s="4">
        <f>ROUND(Source!AV644,O649)</f>
        <v>28360</v>
      </c>
      <c r="G649" s="4" t="s">
        <v>90</v>
      </c>
      <c r="H649" s="4" t="s">
        <v>91</v>
      </c>
      <c r="I649" s="4"/>
      <c r="J649" s="4"/>
      <c r="K649" s="4">
        <v>225</v>
      </c>
      <c r="L649" s="4">
        <v>4</v>
      </c>
      <c r="M649" s="4">
        <v>3</v>
      </c>
      <c r="N649" s="4" t="s">
        <v>6</v>
      </c>
      <c r="O649" s="4">
        <v>0</v>
      </c>
      <c r="P649" s="4"/>
      <c r="Q649" s="4"/>
      <c r="R649" s="4"/>
      <c r="S649" s="4"/>
      <c r="T649" s="4"/>
      <c r="U649" s="4"/>
      <c r="V649" s="4"/>
      <c r="W649" s="4">
        <v>28360</v>
      </c>
      <c r="X649" s="4">
        <v>1</v>
      </c>
      <c r="Y649" s="4">
        <v>28360</v>
      </c>
      <c r="Z649" s="4"/>
      <c r="AA649" s="4"/>
      <c r="AB649" s="4"/>
    </row>
    <row r="650" spans="1:245" x14ac:dyDescent="0.2">
      <c r="A650" s="4">
        <v>50</v>
      </c>
      <c r="B650" s="4">
        <v>0</v>
      </c>
      <c r="C650" s="4">
        <v>0</v>
      </c>
      <c r="D650" s="4">
        <v>1</v>
      </c>
      <c r="E650" s="4">
        <v>226</v>
      </c>
      <c r="F650" s="4">
        <f>ROUND(Source!AW644,O650)</f>
        <v>28360</v>
      </c>
      <c r="G650" s="4" t="s">
        <v>92</v>
      </c>
      <c r="H650" s="4" t="s">
        <v>93</v>
      </c>
      <c r="I650" s="4"/>
      <c r="J650" s="4"/>
      <c r="K650" s="4">
        <v>226</v>
      </c>
      <c r="L650" s="4">
        <v>5</v>
      </c>
      <c r="M650" s="4">
        <v>3</v>
      </c>
      <c r="N650" s="4" t="s">
        <v>6</v>
      </c>
      <c r="O650" s="4">
        <v>0</v>
      </c>
      <c r="P650" s="4"/>
      <c r="Q650" s="4"/>
      <c r="R650" s="4"/>
      <c r="S650" s="4"/>
      <c r="T650" s="4"/>
      <c r="U650" s="4"/>
      <c r="V650" s="4"/>
      <c r="W650" s="4">
        <v>28360</v>
      </c>
      <c r="X650" s="4">
        <v>1</v>
      </c>
      <c r="Y650" s="4">
        <v>28360</v>
      </c>
      <c r="Z650" s="4"/>
      <c r="AA650" s="4"/>
      <c r="AB650" s="4"/>
    </row>
    <row r="651" spans="1:245" x14ac:dyDescent="0.2">
      <c r="A651" s="4">
        <v>50</v>
      </c>
      <c r="B651" s="4">
        <v>0</v>
      </c>
      <c r="C651" s="4">
        <v>0</v>
      </c>
      <c r="D651" s="4">
        <v>1</v>
      </c>
      <c r="E651" s="4">
        <v>227</v>
      </c>
      <c r="F651" s="4">
        <f>ROUND(Source!AX644,O651)</f>
        <v>0</v>
      </c>
      <c r="G651" s="4" t="s">
        <v>94</v>
      </c>
      <c r="H651" s="4" t="s">
        <v>95</v>
      </c>
      <c r="I651" s="4"/>
      <c r="J651" s="4"/>
      <c r="K651" s="4">
        <v>227</v>
      </c>
      <c r="L651" s="4">
        <v>6</v>
      </c>
      <c r="M651" s="4">
        <v>3</v>
      </c>
      <c r="N651" s="4" t="s">
        <v>6</v>
      </c>
      <c r="O651" s="4">
        <v>0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45" x14ac:dyDescent="0.2">
      <c r="A652" s="4">
        <v>50</v>
      </c>
      <c r="B652" s="4">
        <v>0</v>
      </c>
      <c r="C652" s="4">
        <v>0</v>
      </c>
      <c r="D652" s="4">
        <v>1</v>
      </c>
      <c r="E652" s="4">
        <v>228</v>
      </c>
      <c r="F652" s="4">
        <f>ROUND(Source!AY644,O652)</f>
        <v>28360</v>
      </c>
      <c r="G652" s="4" t="s">
        <v>96</v>
      </c>
      <c r="H652" s="4" t="s">
        <v>97</v>
      </c>
      <c r="I652" s="4"/>
      <c r="J652" s="4"/>
      <c r="K652" s="4">
        <v>228</v>
      </c>
      <c r="L652" s="4">
        <v>7</v>
      </c>
      <c r="M652" s="4">
        <v>3</v>
      </c>
      <c r="N652" s="4" t="s">
        <v>6</v>
      </c>
      <c r="O652" s="4">
        <v>0</v>
      </c>
      <c r="P652" s="4"/>
      <c r="Q652" s="4"/>
      <c r="R652" s="4"/>
      <c r="S652" s="4"/>
      <c r="T652" s="4"/>
      <c r="U652" s="4"/>
      <c r="V652" s="4"/>
      <c r="W652" s="4">
        <v>28360</v>
      </c>
      <c r="X652" s="4">
        <v>1</v>
      </c>
      <c r="Y652" s="4">
        <v>28360</v>
      </c>
      <c r="Z652" s="4"/>
      <c r="AA652" s="4"/>
      <c r="AB652" s="4"/>
    </row>
    <row r="653" spans="1:245" x14ac:dyDescent="0.2">
      <c r="A653" s="4">
        <v>50</v>
      </c>
      <c r="B653" s="4">
        <v>0</v>
      </c>
      <c r="C653" s="4">
        <v>0</v>
      </c>
      <c r="D653" s="4">
        <v>1</v>
      </c>
      <c r="E653" s="4">
        <v>216</v>
      </c>
      <c r="F653" s="4">
        <f>ROUND(Source!AP644,O653)</f>
        <v>0</v>
      </c>
      <c r="G653" s="4" t="s">
        <v>98</v>
      </c>
      <c r="H653" s="4" t="s">
        <v>99</v>
      </c>
      <c r="I653" s="4"/>
      <c r="J653" s="4"/>
      <c r="K653" s="4">
        <v>216</v>
      </c>
      <c r="L653" s="4">
        <v>8</v>
      </c>
      <c r="M653" s="4">
        <v>3</v>
      </c>
      <c r="N653" s="4" t="s">
        <v>6</v>
      </c>
      <c r="O653" s="4">
        <v>0</v>
      </c>
      <c r="P653" s="4"/>
      <c r="Q653" s="4"/>
      <c r="R653" s="4"/>
      <c r="S653" s="4"/>
      <c r="T653" s="4"/>
      <c r="U653" s="4"/>
      <c r="V653" s="4"/>
      <c r="W653" s="4">
        <v>0</v>
      </c>
      <c r="X653" s="4">
        <v>1</v>
      </c>
      <c r="Y653" s="4">
        <v>0</v>
      </c>
      <c r="Z653" s="4"/>
      <c r="AA653" s="4"/>
      <c r="AB653" s="4"/>
    </row>
    <row r="654" spans="1:245" x14ac:dyDescent="0.2">
      <c r="A654" s="4">
        <v>50</v>
      </c>
      <c r="B654" s="4">
        <v>0</v>
      </c>
      <c r="C654" s="4">
        <v>0</v>
      </c>
      <c r="D654" s="4">
        <v>1</v>
      </c>
      <c r="E654" s="4">
        <v>223</v>
      </c>
      <c r="F654" s="4">
        <f>ROUND(Source!AQ644,O654)</f>
        <v>0</v>
      </c>
      <c r="G654" s="4" t="s">
        <v>100</v>
      </c>
      <c r="H654" s="4" t="s">
        <v>101</v>
      </c>
      <c r="I654" s="4"/>
      <c r="J654" s="4"/>
      <c r="K654" s="4">
        <v>223</v>
      </c>
      <c r="L654" s="4">
        <v>9</v>
      </c>
      <c r="M654" s="4">
        <v>3</v>
      </c>
      <c r="N654" s="4" t="s">
        <v>6</v>
      </c>
      <c r="O654" s="4">
        <v>0</v>
      </c>
      <c r="P654" s="4"/>
      <c r="Q654" s="4"/>
      <c r="R654" s="4"/>
      <c r="S654" s="4"/>
      <c r="T654" s="4"/>
      <c r="U654" s="4"/>
      <c r="V654" s="4"/>
      <c r="W654" s="4">
        <v>0</v>
      </c>
      <c r="X654" s="4">
        <v>1</v>
      </c>
      <c r="Y654" s="4">
        <v>0</v>
      </c>
      <c r="Z654" s="4"/>
      <c r="AA654" s="4"/>
      <c r="AB654" s="4"/>
    </row>
    <row r="655" spans="1:245" x14ac:dyDescent="0.2">
      <c r="A655" s="4">
        <v>50</v>
      </c>
      <c r="B655" s="4">
        <v>0</v>
      </c>
      <c r="C655" s="4">
        <v>0</v>
      </c>
      <c r="D655" s="4">
        <v>1</v>
      </c>
      <c r="E655" s="4">
        <v>229</v>
      </c>
      <c r="F655" s="4">
        <f>ROUND(Source!AZ644,O655)</f>
        <v>0</v>
      </c>
      <c r="G655" s="4" t="s">
        <v>102</v>
      </c>
      <c r="H655" s="4" t="s">
        <v>103</v>
      </c>
      <c r="I655" s="4"/>
      <c r="J655" s="4"/>
      <c r="K655" s="4">
        <v>229</v>
      </c>
      <c r="L655" s="4">
        <v>10</v>
      </c>
      <c r="M655" s="4">
        <v>3</v>
      </c>
      <c r="N655" s="4" t="s">
        <v>6</v>
      </c>
      <c r="O655" s="4">
        <v>0</v>
      </c>
      <c r="P655" s="4"/>
      <c r="Q655" s="4"/>
      <c r="R655" s="4"/>
      <c r="S655" s="4"/>
      <c r="T655" s="4"/>
      <c r="U655" s="4"/>
      <c r="V655" s="4"/>
      <c r="W655" s="4">
        <v>0</v>
      </c>
      <c r="X655" s="4">
        <v>1</v>
      </c>
      <c r="Y655" s="4">
        <v>0</v>
      </c>
      <c r="Z655" s="4"/>
      <c r="AA655" s="4"/>
      <c r="AB655" s="4"/>
    </row>
    <row r="656" spans="1:245" x14ac:dyDescent="0.2">
      <c r="A656" s="4">
        <v>50</v>
      </c>
      <c r="B656" s="4">
        <v>0</v>
      </c>
      <c r="C656" s="4">
        <v>0</v>
      </c>
      <c r="D656" s="4">
        <v>1</v>
      </c>
      <c r="E656" s="4">
        <v>203</v>
      </c>
      <c r="F656" s="4">
        <f>ROUND(Source!Q644,O656)</f>
        <v>1544</v>
      </c>
      <c r="G656" s="4" t="s">
        <v>104</v>
      </c>
      <c r="H656" s="4" t="s">
        <v>105</v>
      </c>
      <c r="I656" s="4"/>
      <c r="J656" s="4"/>
      <c r="K656" s="4">
        <v>203</v>
      </c>
      <c r="L656" s="4">
        <v>11</v>
      </c>
      <c r="M656" s="4">
        <v>3</v>
      </c>
      <c r="N656" s="4" t="s">
        <v>6</v>
      </c>
      <c r="O656" s="4">
        <v>0</v>
      </c>
      <c r="P656" s="4"/>
      <c r="Q656" s="4"/>
      <c r="R656" s="4"/>
      <c r="S656" s="4"/>
      <c r="T656" s="4"/>
      <c r="U656" s="4"/>
      <c r="V656" s="4"/>
      <c r="W656" s="4">
        <v>1544</v>
      </c>
      <c r="X656" s="4">
        <v>1</v>
      </c>
      <c r="Y656" s="4">
        <v>1544</v>
      </c>
      <c r="Z656" s="4"/>
      <c r="AA656" s="4"/>
      <c r="AB656" s="4"/>
    </row>
    <row r="657" spans="1:28" x14ac:dyDescent="0.2">
      <c r="A657" s="4">
        <v>50</v>
      </c>
      <c r="B657" s="4">
        <v>0</v>
      </c>
      <c r="C657" s="4">
        <v>0</v>
      </c>
      <c r="D657" s="4">
        <v>1</v>
      </c>
      <c r="E657" s="4">
        <v>231</v>
      </c>
      <c r="F657" s="4">
        <f>ROUND(Source!BB644,O657)</f>
        <v>0</v>
      </c>
      <c r="G657" s="4" t="s">
        <v>106</v>
      </c>
      <c r="H657" s="4" t="s">
        <v>107</v>
      </c>
      <c r="I657" s="4"/>
      <c r="J657" s="4"/>
      <c r="K657" s="4">
        <v>231</v>
      </c>
      <c r="L657" s="4">
        <v>12</v>
      </c>
      <c r="M657" s="4">
        <v>3</v>
      </c>
      <c r="N657" s="4" t="s">
        <v>6</v>
      </c>
      <c r="O657" s="4">
        <v>0</v>
      </c>
      <c r="P657" s="4"/>
      <c r="Q657" s="4"/>
      <c r="R657" s="4"/>
      <c r="S657" s="4"/>
      <c r="T657" s="4"/>
      <c r="U657" s="4"/>
      <c r="V657" s="4"/>
      <c r="W657" s="4">
        <v>0</v>
      </c>
      <c r="X657" s="4">
        <v>1</v>
      </c>
      <c r="Y657" s="4">
        <v>0</v>
      </c>
      <c r="Z657" s="4"/>
      <c r="AA657" s="4"/>
      <c r="AB657" s="4"/>
    </row>
    <row r="658" spans="1:28" x14ac:dyDescent="0.2">
      <c r="A658" s="4">
        <v>50</v>
      </c>
      <c r="B658" s="4">
        <v>0</v>
      </c>
      <c r="C658" s="4">
        <v>0</v>
      </c>
      <c r="D658" s="4">
        <v>1</v>
      </c>
      <c r="E658" s="4">
        <v>204</v>
      </c>
      <c r="F658" s="4">
        <f>ROUND(Source!R644,O658)</f>
        <v>558</v>
      </c>
      <c r="G658" s="4" t="s">
        <v>108</v>
      </c>
      <c r="H658" s="4" t="s">
        <v>109</v>
      </c>
      <c r="I658" s="4"/>
      <c r="J658" s="4"/>
      <c r="K658" s="4">
        <v>204</v>
      </c>
      <c r="L658" s="4">
        <v>13</v>
      </c>
      <c r="M658" s="4">
        <v>3</v>
      </c>
      <c r="N658" s="4" t="s">
        <v>6</v>
      </c>
      <c r="O658" s="4">
        <v>0</v>
      </c>
      <c r="P658" s="4"/>
      <c r="Q658" s="4"/>
      <c r="R658" s="4"/>
      <c r="S658" s="4"/>
      <c r="T658" s="4"/>
      <c r="U658" s="4"/>
      <c r="V658" s="4"/>
      <c r="W658" s="4">
        <v>558</v>
      </c>
      <c r="X658" s="4">
        <v>1</v>
      </c>
      <c r="Y658" s="4">
        <v>558</v>
      </c>
      <c r="Z658" s="4"/>
      <c r="AA658" s="4"/>
      <c r="AB658" s="4"/>
    </row>
    <row r="659" spans="1:28" x14ac:dyDescent="0.2">
      <c r="A659" s="4">
        <v>50</v>
      </c>
      <c r="B659" s="4">
        <v>0</v>
      </c>
      <c r="C659" s="4">
        <v>0</v>
      </c>
      <c r="D659" s="4">
        <v>1</v>
      </c>
      <c r="E659" s="4">
        <v>205</v>
      </c>
      <c r="F659" s="4">
        <f>ROUND(Source!S644,O659)</f>
        <v>17055</v>
      </c>
      <c r="G659" s="4" t="s">
        <v>110</v>
      </c>
      <c r="H659" s="4" t="s">
        <v>111</v>
      </c>
      <c r="I659" s="4"/>
      <c r="J659" s="4"/>
      <c r="K659" s="4">
        <v>205</v>
      </c>
      <c r="L659" s="4">
        <v>14</v>
      </c>
      <c r="M659" s="4">
        <v>3</v>
      </c>
      <c r="N659" s="4" t="s">
        <v>6</v>
      </c>
      <c r="O659" s="4">
        <v>0</v>
      </c>
      <c r="P659" s="4"/>
      <c r="Q659" s="4"/>
      <c r="R659" s="4"/>
      <c r="S659" s="4"/>
      <c r="T659" s="4"/>
      <c r="U659" s="4"/>
      <c r="V659" s="4"/>
      <c r="W659" s="4">
        <v>17055</v>
      </c>
      <c r="X659" s="4">
        <v>1</v>
      </c>
      <c r="Y659" s="4">
        <v>17055</v>
      </c>
      <c r="Z659" s="4"/>
      <c r="AA659" s="4"/>
      <c r="AB659" s="4"/>
    </row>
    <row r="660" spans="1:28" x14ac:dyDescent="0.2">
      <c r="A660" s="4">
        <v>50</v>
      </c>
      <c r="B660" s="4">
        <v>0</v>
      </c>
      <c r="C660" s="4">
        <v>0</v>
      </c>
      <c r="D660" s="4">
        <v>1</v>
      </c>
      <c r="E660" s="4">
        <v>232</v>
      </c>
      <c r="F660" s="4">
        <f>ROUND(Source!BC644,O660)</f>
        <v>0</v>
      </c>
      <c r="G660" s="4" t="s">
        <v>112</v>
      </c>
      <c r="H660" s="4" t="s">
        <v>113</v>
      </c>
      <c r="I660" s="4"/>
      <c r="J660" s="4"/>
      <c r="K660" s="4">
        <v>232</v>
      </c>
      <c r="L660" s="4">
        <v>15</v>
      </c>
      <c r="M660" s="4">
        <v>3</v>
      </c>
      <c r="N660" s="4" t="s">
        <v>6</v>
      </c>
      <c r="O660" s="4">
        <v>0</v>
      </c>
      <c r="P660" s="4"/>
      <c r="Q660" s="4"/>
      <c r="R660" s="4"/>
      <c r="S660" s="4"/>
      <c r="T660" s="4"/>
      <c r="U660" s="4"/>
      <c r="V660" s="4"/>
      <c r="W660" s="4">
        <v>0</v>
      </c>
      <c r="X660" s="4">
        <v>1</v>
      </c>
      <c r="Y660" s="4">
        <v>0</v>
      </c>
      <c r="Z660" s="4"/>
      <c r="AA660" s="4"/>
      <c r="AB660" s="4"/>
    </row>
    <row r="661" spans="1:28" x14ac:dyDescent="0.2">
      <c r="A661" s="4">
        <v>50</v>
      </c>
      <c r="B661" s="4">
        <v>0</v>
      </c>
      <c r="C661" s="4">
        <v>0</v>
      </c>
      <c r="D661" s="4">
        <v>1</v>
      </c>
      <c r="E661" s="4">
        <v>214</v>
      </c>
      <c r="F661" s="4">
        <f>ROUND(Source!AS644,O661)</f>
        <v>76655</v>
      </c>
      <c r="G661" s="4" t="s">
        <v>114</v>
      </c>
      <c r="H661" s="4" t="s">
        <v>115</v>
      </c>
      <c r="I661" s="4"/>
      <c r="J661" s="4"/>
      <c r="K661" s="4">
        <v>214</v>
      </c>
      <c r="L661" s="4">
        <v>16</v>
      </c>
      <c r="M661" s="4">
        <v>3</v>
      </c>
      <c r="N661" s="4" t="s">
        <v>6</v>
      </c>
      <c r="O661" s="4">
        <v>0</v>
      </c>
      <c r="P661" s="4"/>
      <c r="Q661" s="4"/>
      <c r="R661" s="4"/>
      <c r="S661" s="4"/>
      <c r="T661" s="4"/>
      <c r="U661" s="4"/>
      <c r="V661" s="4"/>
      <c r="W661" s="4">
        <v>76655</v>
      </c>
      <c r="X661" s="4">
        <v>1</v>
      </c>
      <c r="Y661" s="4">
        <v>76655</v>
      </c>
      <c r="Z661" s="4"/>
      <c r="AA661" s="4"/>
      <c r="AB661" s="4"/>
    </row>
    <row r="662" spans="1:28" x14ac:dyDescent="0.2">
      <c r="A662" s="4">
        <v>50</v>
      </c>
      <c r="B662" s="4">
        <v>0</v>
      </c>
      <c r="C662" s="4">
        <v>0</v>
      </c>
      <c r="D662" s="4">
        <v>1</v>
      </c>
      <c r="E662" s="4">
        <v>215</v>
      </c>
      <c r="F662" s="4">
        <f>ROUND(Source!AT644,O662)</f>
        <v>0</v>
      </c>
      <c r="G662" s="4" t="s">
        <v>116</v>
      </c>
      <c r="H662" s="4" t="s">
        <v>117</v>
      </c>
      <c r="I662" s="4"/>
      <c r="J662" s="4"/>
      <c r="K662" s="4">
        <v>215</v>
      </c>
      <c r="L662" s="4">
        <v>17</v>
      </c>
      <c r="M662" s="4">
        <v>3</v>
      </c>
      <c r="N662" s="4" t="s">
        <v>6</v>
      </c>
      <c r="O662" s="4">
        <v>0</v>
      </c>
      <c r="P662" s="4"/>
      <c r="Q662" s="4"/>
      <c r="R662" s="4"/>
      <c r="S662" s="4"/>
      <c r="T662" s="4"/>
      <c r="U662" s="4"/>
      <c r="V662" s="4"/>
      <c r="W662" s="4">
        <v>0</v>
      </c>
      <c r="X662" s="4">
        <v>1</v>
      </c>
      <c r="Y662" s="4">
        <v>0</v>
      </c>
      <c r="Z662" s="4"/>
      <c r="AA662" s="4"/>
      <c r="AB662" s="4"/>
    </row>
    <row r="663" spans="1:28" x14ac:dyDescent="0.2">
      <c r="A663" s="4">
        <v>50</v>
      </c>
      <c r="B663" s="4">
        <v>0</v>
      </c>
      <c r="C663" s="4">
        <v>0</v>
      </c>
      <c r="D663" s="4">
        <v>1</v>
      </c>
      <c r="E663" s="4">
        <v>217</v>
      </c>
      <c r="F663" s="4">
        <f>ROUND(Source!AU644,O663)</f>
        <v>0</v>
      </c>
      <c r="G663" s="4" t="s">
        <v>118</v>
      </c>
      <c r="H663" s="4" t="s">
        <v>119</v>
      </c>
      <c r="I663" s="4"/>
      <c r="J663" s="4"/>
      <c r="K663" s="4">
        <v>217</v>
      </c>
      <c r="L663" s="4">
        <v>18</v>
      </c>
      <c r="M663" s="4">
        <v>3</v>
      </c>
      <c r="N663" s="4" t="s">
        <v>6</v>
      </c>
      <c r="O663" s="4">
        <v>0</v>
      </c>
      <c r="P663" s="4"/>
      <c r="Q663" s="4"/>
      <c r="R663" s="4"/>
      <c r="S663" s="4"/>
      <c r="T663" s="4"/>
      <c r="U663" s="4"/>
      <c r="V663" s="4"/>
      <c r="W663" s="4">
        <v>0</v>
      </c>
      <c r="X663" s="4">
        <v>1</v>
      </c>
      <c r="Y663" s="4">
        <v>0</v>
      </c>
      <c r="Z663" s="4"/>
      <c r="AA663" s="4"/>
      <c r="AB663" s="4"/>
    </row>
    <row r="664" spans="1:28" x14ac:dyDescent="0.2">
      <c r="A664" s="4">
        <v>50</v>
      </c>
      <c r="B664" s="4">
        <v>0</v>
      </c>
      <c r="C664" s="4">
        <v>0</v>
      </c>
      <c r="D664" s="4">
        <v>1</v>
      </c>
      <c r="E664" s="4">
        <v>230</v>
      </c>
      <c r="F664" s="4">
        <f>ROUND(Source!BA644,O664)</f>
        <v>0</v>
      </c>
      <c r="G664" s="4" t="s">
        <v>120</v>
      </c>
      <c r="H664" s="4" t="s">
        <v>121</v>
      </c>
      <c r="I664" s="4"/>
      <c r="J664" s="4"/>
      <c r="K664" s="4">
        <v>230</v>
      </c>
      <c r="L664" s="4">
        <v>19</v>
      </c>
      <c r="M664" s="4">
        <v>3</v>
      </c>
      <c r="N664" s="4" t="s">
        <v>6</v>
      </c>
      <c r="O664" s="4">
        <v>0</v>
      </c>
      <c r="P664" s="4"/>
      <c r="Q664" s="4"/>
      <c r="R664" s="4"/>
      <c r="S664" s="4"/>
      <c r="T664" s="4"/>
      <c r="U664" s="4"/>
      <c r="V664" s="4"/>
      <c r="W664" s="4">
        <v>0</v>
      </c>
      <c r="X664" s="4">
        <v>1</v>
      </c>
      <c r="Y664" s="4">
        <v>0</v>
      </c>
      <c r="Z664" s="4"/>
      <c r="AA664" s="4"/>
      <c r="AB664" s="4"/>
    </row>
    <row r="665" spans="1:28" x14ac:dyDescent="0.2">
      <c r="A665" s="4">
        <v>50</v>
      </c>
      <c r="B665" s="4">
        <v>0</v>
      </c>
      <c r="C665" s="4">
        <v>0</v>
      </c>
      <c r="D665" s="4">
        <v>1</v>
      </c>
      <c r="E665" s="4">
        <v>206</v>
      </c>
      <c r="F665" s="4">
        <f>ROUND(Source!T644,O665)</f>
        <v>0</v>
      </c>
      <c r="G665" s="4" t="s">
        <v>122</v>
      </c>
      <c r="H665" s="4" t="s">
        <v>123</v>
      </c>
      <c r="I665" s="4"/>
      <c r="J665" s="4"/>
      <c r="K665" s="4">
        <v>206</v>
      </c>
      <c r="L665" s="4">
        <v>20</v>
      </c>
      <c r="M665" s="4">
        <v>3</v>
      </c>
      <c r="N665" s="4" t="s">
        <v>6</v>
      </c>
      <c r="O665" s="4">
        <v>0</v>
      </c>
      <c r="P665" s="4"/>
      <c r="Q665" s="4"/>
      <c r="R665" s="4"/>
      <c r="S665" s="4"/>
      <c r="T665" s="4"/>
      <c r="U665" s="4"/>
      <c r="V665" s="4"/>
      <c r="W665" s="4">
        <v>0</v>
      </c>
      <c r="X665" s="4">
        <v>1</v>
      </c>
      <c r="Y665" s="4">
        <v>0</v>
      </c>
      <c r="Z665" s="4"/>
      <c r="AA665" s="4"/>
      <c r="AB665" s="4"/>
    </row>
    <row r="666" spans="1:28" x14ac:dyDescent="0.2">
      <c r="A666" s="4">
        <v>50</v>
      </c>
      <c r="B666" s="4">
        <v>0</v>
      </c>
      <c r="C666" s="4">
        <v>0</v>
      </c>
      <c r="D666" s="4">
        <v>1</v>
      </c>
      <c r="E666" s="4">
        <v>207</v>
      </c>
      <c r="F666" s="4">
        <f>ROUND(Source!U644,O666)</f>
        <v>41.091329999999999</v>
      </c>
      <c r="G666" s="4" t="s">
        <v>124</v>
      </c>
      <c r="H666" s="4" t="s">
        <v>125</v>
      </c>
      <c r="I666" s="4"/>
      <c r="J666" s="4"/>
      <c r="K666" s="4">
        <v>207</v>
      </c>
      <c r="L666" s="4">
        <v>21</v>
      </c>
      <c r="M666" s="4">
        <v>3</v>
      </c>
      <c r="N666" s="4" t="s">
        <v>6</v>
      </c>
      <c r="O666" s="4">
        <v>7</v>
      </c>
      <c r="P666" s="4"/>
      <c r="Q666" s="4"/>
      <c r="R666" s="4"/>
      <c r="S666" s="4"/>
      <c r="T666" s="4"/>
      <c r="U666" s="4"/>
      <c r="V666" s="4"/>
      <c r="W666" s="4">
        <v>41.091329999999999</v>
      </c>
      <c r="X666" s="4">
        <v>1</v>
      </c>
      <c r="Y666" s="4">
        <v>41.091329999999999</v>
      </c>
      <c r="Z666" s="4"/>
      <c r="AA666" s="4"/>
      <c r="AB666" s="4"/>
    </row>
    <row r="667" spans="1:28" x14ac:dyDescent="0.2">
      <c r="A667" s="4">
        <v>50</v>
      </c>
      <c r="B667" s="4">
        <v>0</v>
      </c>
      <c r="C667" s="4">
        <v>0</v>
      </c>
      <c r="D667" s="4">
        <v>1</v>
      </c>
      <c r="E667" s="4">
        <v>208</v>
      </c>
      <c r="F667" s="4">
        <f>ROUND(Source!V644,O667)</f>
        <v>0.99890000000000001</v>
      </c>
      <c r="G667" s="4" t="s">
        <v>126</v>
      </c>
      <c r="H667" s="4" t="s">
        <v>127</v>
      </c>
      <c r="I667" s="4"/>
      <c r="J667" s="4"/>
      <c r="K667" s="4">
        <v>208</v>
      </c>
      <c r="L667" s="4">
        <v>22</v>
      </c>
      <c r="M667" s="4">
        <v>3</v>
      </c>
      <c r="N667" s="4" t="s">
        <v>6</v>
      </c>
      <c r="O667" s="4">
        <v>7</v>
      </c>
      <c r="P667" s="4"/>
      <c r="Q667" s="4"/>
      <c r="R667" s="4"/>
      <c r="S667" s="4"/>
      <c r="T667" s="4"/>
      <c r="U667" s="4"/>
      <c r="V667" s="4"/>
      <c r="W667" s="4">
        <v>0.99890000000000001</v>
      </c>
      <c r="X667" s="4">
        <v>1</v>
      </c>
      <c r="Y667" s="4">
        <v>0.99890000000000001</v>
      </c>
      <c r="Z667" s="4"/>
      <c r="AA667" s="4"/>
      <c r="AB667" s="4"/>
    </row>
    <row r="668" spans="1:28" x14ac:dyDescent="0.2">
      <c r="A668" s="4">
        <v>50</v>
      </c>
      <c r="B668" s="4">
        <v>0</v>
      </c>
      <c r="C668" s="4">
        <v>0</v>
      </c>
      <c r="D668" s="4">
        <v>1</v>
      </c>
      <c r="E668" s="4">
        <v>209</v>
      </c>
      <c r="F668" s="4">
        <f>ROUND(Source!W644,O668)</f>
        <v>0</v>
      </c>
      <c r="G668" s="4" t="s">
        <v>128</v>
      </c>
      <c r="H668" s="4" t="s">
        <v>129</v>
      </c>
      <c r="I668" s="4"/>
      <c r="J668" s="4"/>
      <c r="K668" s="4">
        <v>209</v>
      </c>
      <c r="L668" s="4">
        <v>23</v>
      </c>
      <c r="M668" s="4">
        <v>3</v>
      </c>
      <c r="N668" s="4" t="s">
        <v>6</v>
      </c>
      <c r="O668" s="4">
        <v>0</v>
      </c>
      <c r="P668" s="4"/>
      <c r="Q668" s="4"/>
      <c r="R668" s="4"/>
      <c r="S668" s="4"/>
      <c r="T668" s="4"/>
      <c r="U668" s="4"/>
      <c r="V668" s="4"/>
      <c r="W668" s="4">
        <v>0</v>
      </c>
      <c r="X668" s="4">
        <v>1</v>
      </c>
      <c r="Y668" s="4">
        <v>0</v>
      </c>
      <c r="Z668" s="4"/>
      <c r="AA668" s="4"/>
      <c r="AB668" s="4"/>
    </row>
    <row r="669" spans="1:28" x14ac:dyDescent="0.2">
      <c r="A669" s="4">
        <v>50</v>
      </c>
      <c r="B669" s="4">
        <v>0</v>
      </c>
      <c r="C669" s="4">
        <v>0</v>
      </c>
      <c r="D669" s="4">
        <v>1</v>
      </c>
      <c r="E669" s="4">
        <v>233</v>
      </c>
      <c r="F669" s="4">
        <f>ROUND(Source!BD644,O669)</f>
        <v>0</v>
      </c>
      <c r="G669" s="4" t="s">
        <v>130</v>
      </c>
      <c r="H669" s="4" t="s">
        <v>131</v>
      </c>
      <c r="I669" s="4"/>
      <c r="J669" s="4"/>
      <c r="K669" s="4">
        <v>233</v>
      </c>
      <c r="L669" s="4">
        <v>24</v>
      </c>
      <c r="M669" s="4">
        <v>3</v>
      </c>
      <c r="N669" s="4" t="s">
        <v>6</v>
      </c>
      <c r="O669" s="4">
        <v>0</v>
      </c>
      <c r="P669" s="4"/>
      <c r="Q669" s="4"/>
      <c r="R669" s="4"/>
      <c r="S669" s="4"/>
      <c r="T669" s="4"/>
      <c r="U669" s="4"/>
      <c r="V669" s="4"/>
      <c r="W669" s="4">
        <v>0</v>
      </c>
      <c r="X669" s="4">
        <v>1</v>
      </c>
      <c r="Y669" s="4">
        <v>0</v>
      </c>
      <c r="Z669" s="4"/>
      <c r="AA669" s="4"/>
      <c r="AB669" s="4"/>
    </row>
    <row r="670" spans="1:28" x14ac:dyDescent="0.2">
      <c r="A670" s="4">
        <v>50</v>
      </c>
      <c r="B670" s="4">
        <v>0</v>
      </c>
      <c r="C670" s="4">
        <v>0</v>
      </c>
      <c r="D670" s="4">
        <v>1</v>
      </c>
      <c r="E670" s="4">
        <v>210</v>
      </c>
      <c r="F670" s="4">
        <f>ROUND(Source!X644,O670)</f>
        <v>18813</v>
      </c>
      <c r="G670" s="4" t="s">
        <v>132</v>
      </c>
      <c r="H670" s="4" t="s">
        <v>133</v>
      </c>
      <c r="I670" s="4"/>
      <c r="J670" s="4"/>
      <c r="K670" s="4">
        <v>210</v>
      </c>
      <c r="L670" s="4">
        <v>25</v>
      </c>
      <c r="M670" s="4">
        <v>3</v>
      </c>
      <c r="N670" s="4" t="s">
        <v>6</v>
      </c>
      <c r="O670" s="4">
        <v>0</v>
      </c>
      <c r="P670" s="4"/>
      <c r="Q670" s="4"/>
      <c r="R670" s="4"/>
      <c r="S670" s="4"/>
      <c r="T670" s="4"/>
      <c r="U670" s="4"/>
      <c r="V670" s="4"/>
      <c r="W670" s="4">
        <v>18813</v>
      </c>
      <c r="X670" s="4">
        <v>1</v>
      </c>
      <c r="Y670" s="4">
        <v>18813</v>
      </c>
      <c r="Z670" s="4"/>
      <c r="AA670" s="4"/>
      <c r="AB670" s="4"/>
    </row>
    <row r="671" spans="1:28" x14ac:dyDescent="0.2">
      <c r="A671" s="4">
        <v>50</v>
      </c>
      <c r="B671" s="4">
        <v>0</v>
      </c>
      <c r="C671" s="4">
        <v>0</v>
      </c>
      <c r="D671" s="4">
        <v>1</v>
      </c>
      <c r="E671" s="4">
        <v>211</v>
      </c>
      <c r="F671" s="4">
        <f>ROUND(Source!Y644,O671)</f>
        <v>10883</v>
      </c>
      <c r="G671" s="4" t="s">
        <v>134</v>
      </c>
      <c r="H671" s="4" t="s">
        <v>135</v>
      </c>
      <c r="I671" s="4"/>
      <c r="J671" s="4"/>
      <c r="K671" s="4">
        <v>211</v>
      </c>
      <c r="L671" s="4">
        <v>26</v>
      </c>
      <c r="M671" s="4">
        <v>3</v>
      </c>
      <c r="N671" s="4" t="s">
        <v>6</v>
      </c>
      <c r="O671" s="4">
        <v>0</v>
      </c>
      <c r="P671" s="4"/>
      <c r="Q671" s="4"/>
      <c r="R671" s="4"/>
      <c r="S671" s="4"/>
      <c r="T671" s="4"/>
      <c r="U671" s="4"/>
      <c r="V671" s="4"/>
      <c r="W671" s="4">
        <v>10883</v>
      </c>
      <c r="X671" s="4">
        <v>1</v>
      </c>
      <c r="Y671" s="4">
        <v>10883</v>
      </c>
      <c r="Z671" s="4"/>
      <c r="AA671" s="4"/>
      <c r="AB671" s="4"/>
    </row>
    <row r="672" spans="1:28" x14ac:dyDescent="0.2">
      <c r="A672" s="4">
        <v>50</v>
      </c>
      <c r="B672" s="4">
        <v>0</v>
      </c>
      <c r="C672" s="4">
        <v>0</v>
      </c>
      <c r="D672" s="4">
        <v>1</v>
      </c>
      <c r="E672" s="4">
        <v>224</v>
      </c>
      <c r="F672" s="4">
        <f>ROUND(Source!AR644,O672)</f>
        <v>76655</v>
      </c>
      <c r="G672" s="4" t="s">
        <v>136</v>
      </c>
      <c r="H672" s="4" t="s">
        <v>137</v>
      </c>
      <c r="I672" s="4"/>
      <c r="J672" s="4"/>
      <c r="K672" s="4">
        <v>224</v>
      </c>
      <c r="L672" s="4">
        <v>27</v>
      </c>
      <c r="M672" s="4">
        <v>3</v>
      </c>
      <c r="N672" s="4" t="s">
        <v>6</v>
      </c>
      <c r="O672" s="4">
        <v>0</v>
      </c>
      <c r="P672" s="4"/>
      <c r="Q672" s="4"/>
      <c r="R672" s="4"/>
      <c r="S672" s="4"/>
      <c r="T672" s="4"/>
      <c r="U672" s="4"/>
      <c r="V672" s="4"/>
      <c r="W672" s="4">
        <v>76655</v>
      </c>
      <c r="X672" s="4">
        <v>1</v>
      </c>
      <c r="Y672" s="4">
        <v>76655</v>
      </c>
      <c r="Z672" s="4"/>
      <c r="AA672" s="4"/>
      <c r="AB672" s="4"/>
    </row>
    <row r="674" spans="1:245" x14ac:dyDescent="0.2">
      <c r="A674" s="1">
        <v>5</v>
      </c>
      <c r="B674" s="1">
        <v>1</v>
      </c>
      <c r="C674" s="1"/>
      <c r="D674" s="1">
        <f>ROW(A680)</f>
        <v>680</v>
      </c>
      <c r="E674" s="1"/>
      <c r="F674" s="1" t="s">
        <v>17</v>
      </c>
      <c r="G674" s="1" t="s">
        <v>421</v>
      </c>
      <c r="H674" s="1" t="s">
        <v>6</v>
      </c>
      <c r="I674" s="1">
        <v>0</v>
      </c>
      <c r="J674" s="1"/>
      <c r="K674" s="1">
        <v>0</v>
      </c>
      <c r="L674" s="1"/>
      <c r="M674" s="1" t="s">
        <v>6</v>
      </c>
      <c r="N674" s="1"/>
      <c r="O674" s="1"/>
      <c r="P674" s="1"/>
      <c r="Q674" s="1"/>
      <c r="R674" s="1"/>
      <c r="S674" s="1">
        <v>0</v>
      </c>
      <c r="T674" s="1"/>
      <c r="U674" s="1" t="s">
        <v>6</v>
      </c>
      <c r="V674" s="1">
        <v>0</v>
      </c>
      <c r="W674" s="1"/>
      <c r="X674" s="1"/>
      <c r="Y674" s="1"/>
      <c r="Z674" s="1"/>
      <c r="AA674" s="1"/>
      <c r="AB674" s="1" t="s">
        <v>6</v>
      </c>
      <c r="AC674" s="1" t="s">
        <v>6</v>
      </c>
      <c r="AD674" s="1" t="s">
        <v>6</v>
      </c>
      <c r="AE674" s="1" t="s">
        <v>6</v>
      </c>
      <c r="AF674" s="1" t="s">
        <v>6</v>
      </c>
      <c r="AG674" s="1" t="s">
        <v>6</v>
      </c>
      <c r="AH674" s="1"/>
      <c r="AI674" s="1"/>
      <c r="AJ674" s="1"/>
      <c r="AK674" s="1"/>
      <c r="AL674" s="1"/>
      <c r="AM674" s="1"/>
      <c r="AN674" s="1"/>
      <c r="AO674" s="1"/>
      <c r="AP674" s="1" t="s">
        <v>6</v>
      </c>
      <c r="AQ674" s="1" t="s">
        <v>6</v>
      </c>
      <c r="AR674" s="1" t="s">
        <v>6</v>
      </c>
      <c r="AS674" s="1"/>
      <c r="AT674" s="1"/>
      <c r="AU674" s="1"/>
      <c r="AV674" s="1"/>
      <c r="AW674" s="1"/>
      <c r="AX674" s="1"/>
      <c r="AY674" s="1"/>
      <c r="AZ674" s="1" t="s">
        <v>6</v>
      </c>
      <c r="BA674" s="1"/>
      <c r="BB674" s="1" t="s">
        <v>6</v>
      </c>
      <c r="BC674" s="1" t="s">
        <v>6</v>
      </c>
      <c r="BD674" s="1" t="s">
        <v>6</v>
      </c>
      <c r="BE674" s="1" t="s">
        <v>6</v>
      </c>
      <c r="BF674" s="1" t="s">
        <v>6</v>
      </c>
      <c r="BG674" s="1" t="s">
        <v>6</v>
      </c>
      <c r="BH674" s="1" t="s">
        <v>6</v>
      </c>
      <c r="BI674" s="1" t="s">
        <v>6</v>
      </c>
      <c r="BJ674" s="1" t="s">
        <v>6</v>
      </c>
      <c r="BK674" s="1" t="s">
        <v>6</v>
      </c>
      <c r="BL674" s="1" t="s">
        <v>6</v>
      </c>
      <c r="BM674" s="1" t="s">
        <v>6</v>
      </c>
      <c r="BN674" s="1" t="s">
        <v>6</v>
      </c>
      <c r="BO674" s="1" t="s">
        <v>6</v>
      </c>
      <c r="BP674" s="1" t="s">
        <v>6</v>
      </c>
      <c r="BQ674" s="1"/>
      <c r="BR674" s="1"/>
      <c r="BS674" s="1"/>
      <c r="BT674" s="1"/>
      <c r="BU674" s="1"/>
      <c r="BV674" s="1"/>
      <c r="BW674" s="1"/>
      <c r="BX674" s="1">
        <v>0</v>
      </c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>
        <v>0</v>
      </c>
    </row>
    <row r="676" spans="1:245" x14ac:dyDescent="0.2">
      <c r="A676" s="2">
        <v>52</v>
      </c>
      <c r="B676" s="2">
        <f t="shared" ref="B676:G676" si="559">B680</f>
        <v>1</v>
      </c>
      <c r="C676" s="2">
        <f t="shared" si="559"/>
        <v>5</v>
      </c>
      <c r="D676" s="2">
        <f t="shared" si="559"/>
        <v>674</v>
      </c>
      <c r="E676" s="2">
        <f t="shared" si="559"/>
        <v>0</v>
      </c>
      <c r="F676" s="2" t="str">
        <f t="shared" si="559"/>
        <v>Новый подраздел</v>
      </c>
      <c r="G676" s="2" t="str">
        <f t="shared" si="559"/>
        <v>Промежуточная площадка на отм +2,700</v>
      </c>
      <c r="H676" s="2"/>
      <c r="I676" s="2"/>
      <c r="J676" s="2"/>
      <c r="K676" s="2"/>
      <c r="L676" s="2"/>
      <c r="M676" s="2"/>
      <c r="N676" s="2"/>
      <c r="O676" s="2">
        <f t="shared" ref="O676:AT676" si="560">O680</f>
        <v>984</v>
      </c>
      <c r="P676" s="2">
        <f t="shared" si="560"/>
        <v>5</v>
      </c>
      <c r="Q676" s="2">
        <f t="shared" si="560"/>
        <v>25</v>
      </c>
      <c r="R676" s="2">
        <f t="shared" si="560"/>
        <v>0</v>
      </c>
      <c r="S676" s="2">
        <f t="shared" si="560"/>
        <v>954</v>
      </c>
      <c r="T676" s="2">
        <f t="shared" si="560"/>
        <v>0</v>
      </c>
      <c r="U676" s="2">
        <f t="shared" si="560"/>
        <v>2.3460000000000001</v>
      </c>
      <c r="V676" s="2">
        <f t="shared" si="560"/>
        <v>0</v>
      </c>
      <c r="W676" s="2">
        <f t="shared" si="560"/>
        <v>0</v>
      </c>
      <c r="X676" s="2">
        <f t="shared" si="560"/>
        <v>1068</v>
      </c>
      <c r="Y676" s="2">
        <f t="shared" si="560"/>
        <v>620</v>
      </c>
      <c r="Z676" s="2">
        <f t="shared" si="560"/>
        <v>0</v>
      </c>
      <c r="AA676" s="2">
        <f t="shared" si="560"/>
        <v>0</v>
      </c>
      <c r="AB676" s="2">
        <f t="shared" si="560"/>
        <v>984</v>
      </c>
      <c r="AC676" s="2">
        <f t="shared" si="560"/>
        <v>5</v>
      </c>
      <c r="AD676" s="2">
        <f t="shared" si="560"/>
        <v>25</v>
      </c>
      <c r="AE676" s="2">
        <f t="shared" si="560"/>
        <v>0</v>
      </c>
      <c r="AF676" s="2">
        <f t="shared" si="560"/>
        <v>954</v>
      </c>
      <c r="AG676" s="2">
        <f t="shared" si="560"/>
        <v>0</v>
      </c>
      <c r="AH676" s="2">
        <f t="shared" si="560"/>
        <v>2.3460000000000001</v>
      </c>
      <c r="AI676" s="2">
        <f t="shared" si="560"/>
        <v>0</v>
      </c>
      <c r="AJ676" s="2">
        <f t="shared" si="560"/>
        <v>0</v>
      </c>
      <c r="AK676" s="2">
        <f t="shared" si="560"/>
        <v>1068</v>
      </c>
      <c r="AL676" s="2">
        <f t="shared" si="560"/>
        <v>620</v>
      </c>
      <c r="AM676" s="2">
        <f t="shared" si="560"/>
        <v>0</v>
      </c>
      <c r="AN676" s="2">
        <f t="shared" si="560"/>
        <v>0</v>
      </c>
      <c r="AO676" s="2">
        <f t="shared" si="560"/>
        <v>0</v>
      </c>
      <c r="AP676" s="2">
        <f t="shared" si="560"/>
        <v>0</v>
      </c>
      <c r="AQ676" s="2">
        <f t="shared" si="560"/>
        <v>0</v>
      </c>
      <c r="AR676" s="2">
        <f t="shared" si="560"/>
        <v>2672</v>
      </c>
      <c r="AS676" s="2">
        <f t="shared" si="560"/>
        <v>2672</v>
      </c>
      <c r="AT676" s="2">
        <f t="shared" si="560"/>
        <v>0</v>
      </c>
      <c r="AU676" s="2">
        <f t="shared" ref="AU676:BZ676" si="561">AU680</f>
        <v>0</v>
      </c>
      <c r="AV676" s="2">
        <f t="shared" si="561"/>
        <v>5</v>
      </c>
      <c r="AW676" s="2">
        <f t="shared" si="561"/>
        <v>5</v>
      </c>
      <c r="AX676" s="2">
        <f t="shared" si="561"/>
        <v>0</v>
      </c>
      <c r="AY676" s="2">
        <f t="shared" si="561"/>
        <v>5</v>
      </c>
      <c r="AZ676" s="2">
        <f t="shared" si="561"/>
        <v>0</v>
      </c>
      <c r="BA676" s="2">
        <f t="shared" si="561"/>
        <v>0</v>
      </c>
      <c r="BB676" s="2">
        <f t="shared" si="561"/>
        <v>0</v>
      </c>
      <c r="BC676" s="2">
        <f t="shared" si="561"/>
        <v>0</v>
      </c>
      <c r="BD676" s="2">
        <f t="shared" si="561"/>
        <v>0</v>
      </c>
      <c r="BE676" s="2">
        <f t="shared" si="561"/>
        <v>0</v>
      </c>
      <c r="BF676" s="2">
        <f t="shared" si="561"/>
        <v>0</v>
      </c>
      <c r="BG676" s="2">
        <f t="shared" si="561"/>
        <v>0</v>
      </c>
      <c r="BH676" s="2">
        <f t="shared" si="561"/>
        <v>0</v>
      </c>
      <c r="BI676" s="2">
        <f t="shared" si="561"/>
        <v>0</v>
      </c>
      <c r="BJ676" s="2">
        <f t="shared" si="561"/>
        <v>0</v>
      </c>
      <c r="BK676" s="2">
        <f t="shared" si="561"/>
        <v>0</v>
      </c>
      <c r="BL676" s="2">
        <f t="shared" si="561"/>
        <v>0</v>
      </c>
      <c r="BM676" s="2">
        <f t="shared" si="561"/>
        <v>0</v>
      </c>
      <c r="BN676" s="2">
        <f t="shared" si="561"/>
        <v>0</v>
      </c>
      <c r="BO676" s="2">
        <f t="shared" si="561"/>
        <v>0</v>
      </c>
      <c r="BP676" s="2">
        <f t="shared" si="561"/>
        <v>0</v>
      </c>
      <c r="BQ676" s="2">
        <f t="shared" si="561"/>
        <v>0</v>
      </c>
      <c r="BR676" s="2">
        <f t="shared" si="561"/>
        <v>0</v>
      </c>
      <c r="BS676" s="2">
        <f t="shared" si="561"/>
        <v>0</v>
      </c>
      <c r="BT676" s="2">
        <f t="shared" si="561"/>
        <v>0</v>
      </c>
      <c r="BU676" s="2">
        <f t="shared" si="561"/>
        <v>0</v>
      </c>
      <c r="BV676" s="2">
        <f t="shared" si="561"/>
        <v>0</v>
      </c>
      <c r="BW676" s="2">
        <f t="shared" si="561"/>
        <v>0</v>
      </c>
      <c r="BX676" s="2">
        <f t="shared" si="561"/>
        <v>0</v>
      </c>
      <c r="BY676" s="2">
        <f t="shared" si="561"/>
        <v>0</v>
      </c>
      <c r="BZ676" s="2">
        <f t="shared" si="561"/>
        <v>0</v>
      </c>
      <c r="CA676" s="2">
        <f t="shared" ref="CA676:DF676" si="562">CA680</f>
        <v>2672</v>
      </c>
      <c r="CB676" s="2">
        <f t="shared" si="562"/>
        <v>2672</v>
      </c>
      <c r="CC676" s="2">
        <f t="shared" si="562"/>
        <v>0</v>
      </c>
      <c r="CD676" s="2">
        <f t="shared" si="562"/>
        <v>0</v>
      </c>
      <c r="CE676" s="2">
        <f t="shared" si="562"/>
        <v>5</v>
      </c>
      <c r="CF676" s="2">
        <f t="shared" si="562"/>
        <v>5</v>
      </c>
      <c r="CG676" s="2">
        <f t="shared" si="562"/>
        <v>0</v>
      </c>
      <c r="CH676" s="2">
        <f t="shared" si="562"/>
        <v>5</v>
      </c>
      <c r="CI676" s="2">
        <f t="shared" si="562"/>
        <v>0</v>
      </c>
      <c r="CJ676" s="2">
        <f t="shared" si="562"/>
        <v>0</v>
      </c>
      <c r="CK676" s="2">
        <f t="shared" si="562"/>
        <v>0</v>
      </c>
      <c r="CL676" s="2">
        <f t="shared" si="562"/>
        <v>0</v>
      </c>
      <c r="CM676" s="2">
        <f t="shared" si="562"/>
        <v>0</v>
      </c>
      <c r="CN676" s="2">
        <f t="shared" si="562"/>
        <v>0</v>
      </c>
      <c r="CO676" s="2">
        <f t="shared" si="562"/>
        <v>0</v>
      </c>
      <c r="CP676" s="2">
        <f t="shared" si="562"/>
        <v>0</v>
      </c>
      <c r="CQ676" s="2">
        <f t="shared" si="562"/>
        <v>0</v>
      </c>
      <c r="CR676" s="2">
        <f t="shared" si="562"/>
        <v>0</v>
      </c>
      <c r="CS676" s="2">
        <f t="shared" si="562"/>
        <v>0</v>
      </c>
      <c r="CT676" s="2">
        <f t="shared" si="562"/>
        <v>0</v>
      </c>
      <c r="CU676" s="2">
        <f t="shared" si="562"/>
        <v>0</v>
      </c>
      <c r="CV676" s="2">
        <f t="shared" si="562"/>
        <v>0</v>
      </c>
      <c r="CW676" s="2">
        <f t="shared" si="562"/>
        <v>0</v>
      </c>
      <c r="CX676" s="2">
        <f t="shared" si="562"/>
        <v>0</v>
      </c>
      <c r="CY676" s="2">
        <f t="shared" si="562"/>
        <v>0</v>
      </c>
      <c r="CZ676" s="2">
        <f t="shared" si="562"/>
        <v>0</v>
      </c>
      <c r="DA676" s="2">
        <f t="shared" si="562"/>
        <v>0</v>
      </c>
      <c r="DB676" s="2">
        <f t="shared" si="562"/>
        <v>0</v>
      </c>
      <c r="DC676" s="2">
        <f t="shared" si="562"/>
        <v>0</v>
      </c>
      <c r="DD676" s="2">
        <f t="shared" si="562"/>
        <v>0</v>
      </c>
      <c r="DE676" s="2">
        <f t="shared" si="562"/>
        <v>0</v>
      </c>
      <c r="DF676" s="2">
        <f t="shared" si="562"/>
        <v>0</v>
      </c>
      <c r="DG676" s="3">
        <f t="shared" ref="DG676:EL676" si="563">DG680</f>
        <v>0</v>
      </c>
      <c r="DH676" s="3">
        <f t="shared" si="563"/>
        <v>0</v>
      </c>
      <c r="DI676" s="3">
        <f t="shared" si="563"/>
        <v>0</v>
      </c>
      <c r="DJ676" s="3">
        <f t="shared" si="563"/>
        <v>0</v>
      </c>
      <c r="DK676" s="3">
        <f t="shared" si="563"/>
        <v>0</v>
      </c>
      <c r="DL676" s="3">
        <f t="shared" si="563"/>
        <v>0</v>
      </c>
      <c r="DM676" s="3">
        <f t="shared" si="563"/>
        <v>0</v>
      </c>
      <c r="DN676" s="3">
        <f t="shared" si="563"/>
        <v>0</v>
      </c>
      <c r="DO676" s="3">
        <f t="shared" si="563"/>
        <v>0</v>
      </c>
      <c r="DP676" s="3">
        <f t="shared" si="563"/>
        <v>0</v>
      </c>
      <c r="DQ676" s="3">
        <f t="shared" si="563"/>
        <v>0</v>
      </c>
      <c r="DR676" s="3">
        <f t="shared" si="563"/>
        <v>0</v>
      </c>
      <c r="DS676" s="3">
        <f t="shared" si="563"/>
        <v>0</v>
      </c>
      <c r="DT676" s="3">
        <f t="shared" si="563"/>
        <v>0</v>
      </c>
      <c r="DU676" s="3">
        <f t="shared" si="563"/>
        <v>0</v>
      </c>
      <c r="DV676" s="3">
        <f t="shared" si="563"/>
        <v>0</v>
      </c>
      <c r="DW676" s="3">
        <f t="shared" si="563"/>
        <v>0</v>
      </c>
      <c r="DX676" s="3">
        <f t="shared" si="563"/>
        <v>0</v>
      </c>
      <c r="DY676" s="3">
        <f t="shared" si="563"/>
        <v>0</v>
      </c>
      <c r="DZ676" s="3">
        <f t="shared" si="563"/>
        <v>0</v>
      </c>
      <c r="EA676" s="3">
        <f t="shared" si="563"/>
        <v>0</v>
      </c>
      <c r="EB676" s="3">
        <f t="shared" si="563"/>
        <v>0</v>
      </c>
      <c r="EC676" s="3">
        <f t="shared" si="563"/>
        <v>0</v>
      </c>
      <c r="ED676" s="3">
        <f t="shared" si="563"/>
        <v>0</v>
      </c>
      <c r="EE676" s="3">
        <f t="shared" si="563"/>
        <v>0</v>
      </c>
      <c r="EF676" s="3">
        <f t="shared" si="563"/>
        <v>0</v>
      </c>
      <c r="EG676" s="3">
        <f t="shared" si="563"/>
        <v>0</v>
      </c>
      <c r="EH676" s="3">
        <f t="shared" si="563"/>
        <v>0</v>
      </c>
      <c r="EI676" s="3">
        <f t="shared" si="563"/>
        <v>0</v>
      </c>
      <c r="EJ676" s="3">
        <f t="shared" si="563"/>
        <v>0</v>
      </c>
      <c r="EK676" s="3">
        <f t="shared" si="563"/>
        <v>0</v>
      </c>
      <c r="EL676" s="3">
        <f t="shared" si="563"/>
        <v>0</v>
      </c>
      <c r="EM676" s="3">
        <f t="shared" ref="EM676:FR676" si="564">EM680</f>
        <v>0</v>
      </c>
      <c r="EN676" s="3">
        <f t="shared" si="564"/>
        <v>0</v>
      </c>
      <c r="EO676" s="3">
        <f t="shared" si="564"/>
        <v>0</v>
      </c>
      <c r="EP676" s="3">
        <f t="shared" si="564"/>
        <v>0</v>
      </c>
      <c r="EQ676" s="3">
        <f t="shared" si="564"/>
        <v>0</v>
      </c>
      <c r="ER676" s="3">
        <f t="shared" si="564"/>
        <v>0</v>
      </c>
      <c r="ES676" s="3">
        <f t="shared" si="564"/>
        <v>0</v>
      </c>
      <c r="ET676" s="3">
        <f t="shared" si="564"/>
        <v>0</v>
      </c>
      <c r="EU676" s="3">
        <f t="shared" si="564"/>
        <v>0</v>
      </c>
      <c r="EV676" s="3">
        <f t="shared" si="564"/>
        <v>0</v>
      </c>
      <c r="EW676" s="3">
        <f t="shared" si="564"/>
        <v>0</v>
      </c>
      <c r="EX676" s="3">
        <f t="shared" si="564"/>
        <v>0</v>
      </c>
      <c r="EY676" s="3">
        <f t="shared" si="564"/>
        <v>0</v>
      </c>
      <c r="EZ676" s="3">
        <f t="shared" si="564"/>
        <v>0</v>
      </c>
      <c r="FA676" s="3">
        <f t="shared" si="564"/>
        <v>0</v>
      </c>
      <c r="FB676" s="3">
        <f t="shared" si="564"/>
        <v>0</v>
      </c>
      <c r="FC676" s="3">
        <f t="shared" si="564"/>
        <v>0</v>
      </c>
      <c r="FD676" s="3">
        <f t="shared" si="564"/>
        <v>0</v>
      </c>
      <c r="FE676" s="3">
        <f t="shared" si="564"/>
        <v>0</v>
      </c>
      <c r="FF676" s="3">
        <f t="shared" si="564"/>
        <v>0</v>
      </c>
      <c r="FG676" s="3">
        <f t="shared" si="564"/>
        <v>0</v>
      </c>
      <c r="FH676" s="3">
        <f t="shared" si="564"/>
        <v>0</v>
      </c>
      <c r="FI676" s="3">
        <f t="shared" si="564"/>
        <v>0</v>
      </c>
      <c r="FJ676" s="3">
        <f t="shared" si="564"/>
        <v>0</v>
      </c>
      <c r="FK676" s="3">
        <f t="shared" si="564"/>
        <v>0</v>
      </c>
      <c r="FL676" s="3">
        <f t="shared" si="564"/>
        <v>0</v>
      </c>
      <c r="FM676" s="3">
        <f t="shared" si="564"/>
        <v>0</v>
      </c>
      <c r="FN676" s="3">
        <f t="shared" si="564"/>
        <v>0</v>
      </c>
      <c r="FO676" s="3">
        <f t="shared" si="564"/>
        <v>0</v>
      </c>
      <c r="FP676" s="3">
        <f t="shared" si="564"/>
        <v>0</v>
      </c>
      <c r="FQ676" s="3">
        <f t="shared" si="564"/>
        <v>0</v>
      </c>
      <c r="FR676" s="3">
        <f t="shared" si="564"/>
        <v>0</v>
      </c>
      <c r="FS676" s="3">
        <f t="shared" ref="FS676:GX676" si="565">FS680</f>
        <v>0</v>
      </c>
      <c r="FT676" s="3">
        <f t="shared" si="565"/>
        <v>0</v>
      </c>
      <c r="FU676" s="3">
        <f t="shared" si="565"/>
        <v>0</v>
      </c>
      <c r="FV676" s="3">
        <f t="shared" si="565"/>
        <v>0</v>
      </c>
      <c r="FW676" s="3">
        <f t="shared" si="565"/>
        <v>0</v>
      </c>
      <c r="FX676" s="3">
        <f t="shared" si="565"/>
        <v>0</v>
      </c>
      <c r="FY676" s="3">
        <f t="shared" si="565"/>
        <v>0</v>
      </c>
      <c r="FZ676" s="3">
        <f t="shared" si="565"/>
        <v>0</v>
      </c>
      <c r="GA676" s="3">
        <f t="shared" si="565"/>
        <v>0</v>
      </c>
      <c r="GB676" s="3">
        <f t="shared" si="565"/>
        <v>0</v>
      </c>
      <c r="GC676" s="3">
        <f t="shared" si="565"/>
        <v>0</v>
      </c>
      <c r="GD676" s="3">
        <f t="shared" si="565"/>
        <v>0</v>
      </c>
      <c r="GE676" s="3">
        <f t="shared" si="565"/>
        <v>0</v>
      </c>
      <c r="GF676" s="3">
        <f t="shared" si="565"/>
        <v>0</v>
      </c>
      <c r="GG676" s="3">
        <f t="shared" si="565"/>
        <v>0</v>
      </c>
      <c r="GH676" s="3">
        <f t="shared" si="565"/>
        <v>0</v>
      </c>
      <c r="GI676" s="3">
        <f t="shared" si="565"/>
        <v>0</v>
      </c>
      <c r="GJ676" s="3">
        <f t="shared" si="565"/>
        <v>0</v>
      </c>
      <c r="GK676" s="3">
        <f t="shared" si="565"/>
        <v>0</v>
      </c>
      <c r="GL676" s="3">
        <f t="shared" si="565"/>
        <v>0</v>
      </c>
      <c r="GM676" s="3">
        <f t="shared" si="565"/>
        <v>0</v>
      </c>
      <c r="GN676" s="3">
        <f t="shared" si="565"/>
        <v>0</v>
      </c>
      <c r="GO676" s="3">
        <f t="shared" si="565"/>
        <v>0</v>
      </c>
      <c r="GP676" s="3">
        <f t="shared" si="565"/>
        <v>0</v>
      </c>
      <c r="GQ676" s="3">
        <f t="shared" si="565"/>
        <v>0</v>
      </c>
      <c r="GR676" s="3">
        <f t="shared" si="565"/>
        <v>0</v>
      </c>
      <c r="GS676" s="3">
        <f t="shared" si="565"/>
        <v>0</v>
      </c>
      <c r="GT676" s="3">
        <f t="shared" si="565"/>
        <v>0</v>
      </c>
      <c r="GU676" s="3">
        <f t="shared" si="565"/>
        <v>0</v>
      </c>
      <c r="GV676" s="3">
        <f t="shared" si="565"/>
        <v>0</v>
      </c>
      <c r="GW676" s="3">
        <f t="shared" si="565"/>
        <v>0</v>
      </c>
      <c r="GX676" s="3">
        <f t="shared" si="565"/>
        <v>0</v>
      </c>
    </row>
    <row r="678" spans="1:245" x14ac:dyDescent="0.2">
      <c r="A678">
        <v>17</v>
      </c>
      <c r="B678">
        <v>1</v>
      </c>
      <c r="C678">
        <f>ROW(SmtRes!A469)</f>
        <v>469</v>
      </c>
      <c r="D678">
        <f>ROW(EtalonRes!A446)</f>
        <v>446</v>
      </c>
      <c r="E678" t="s">
        <v>422</v>
      </c>
      <c r="F678" t="s">
        <v>279</v>
      </c>
      <c r="G678" t="s">
        <v>423</v>
      </c>
      <c r="H678" t="s">
        <v>22</v>
      </c>
      <c r="I678">
        <v>3.4000000000000002E-2</v>
      </c>
      <c r="J678">
        <v>0</v>
      </c>
      <c r="K678">
        <v>3.4000000000000002E-2</v>
      </c>
      <c r="O678">
        <f>ROUND(CP678,0)</f>
        <v>984</v>
      </c>
      <c r="P678">
        <f>ROUND(CQ678*I678,0)</f>
        <v>5</v>
      </c>
      <c r="Q678">
        <f>ROUND(CR678*I678,0)</f>
        <v>25</v>
      </c>
      <c r="R678">
        <f>ROUND(CS678*I678,0)</f>
        <v>0</v>
      </c>
      <c r="S678">
        <f>ROUND(CT678*I678,0)</f>
        <v>954</v>
      </c>
      <c r="T678">
        <f>ROUND(CU678*I678,0)</f>
        <v>0</v>
      </c>
      <c r="U678">
        <f>ROUND(CV678*I678,7)</f>
        <v>2.3460000000000001</v>
      </c>
      <c r="V678">
        <f>ROUND(CW678*I678,7)</f>
        <v>0</v>
      </c>
      <c r="W678">
        <f>ROUND(CX678*I678,0)</f>
        <v>0</v>
      </c>
      <c r="X678">
        <f>ROUND(CY678,0)</f>
        <v>1068</v>
      </c>
      <c r="Y678">
        <f>ROUND(CZ678,0)</f>
        <v>620</v>
      </c>
      <c r="AA678">
        <v>92810797</v>
      </c>
      <c r="AB678">
        <f>ROUND((AC678+AD678+AF678),2)</f>
        <v>689.44</v>
      </c>
      <c r="AC678">
        <f>ROUND((ES678),2)</f>
        <v>16.3</v>
      </c>
      <c r="AD678">
        <f>ROUND((((ET678)-(EU678))+AE678),2)</f>
        <v>47.31</v>
      </c>
      <c r="AE678">
        <f>ROUND((EU678),2)</f>
        <v>0</v>
      </c>
      <c r="AF678">
        <f>ROUND((EV678),2)</f>
        <v>625.83000000000004</v>
      </c>
      <c r="AG678">
        <f>ROUND((AP678),2)</f>
        <v>0</v>
      </c>
      <c r="AH678">
        <f>(EW678)</f>
        <v>69</v>
      </c>
      <c r="AI678">
        <f>(EX678)</f>
        <v>0</v>
      </c>
      <c r="AJ678">
        <f>(AS678)</f>
        <v>0</v>
      </c>
      <c r="AK678">
        <v>689.44</v>
      </c>
      <c r="AL678">
        <v>16.3</v>
      </c>
      <c r="AM678">
        <v>47.31</v>
      </c>
      <c r="AN678">
        <v>0</v>
      </c>
      <c r="AO678">
        <v>625.83000000000004</v>
      </c>
      <c r="AP678">
        <v>0</v>
      </c>
      <c r="AQ678">
        <v>69</v>
      </c>
      <c r="AR678">
        <v>0</v>
      </c>
      <c r="AS678">
        <v>0</v>
      </c>
      <c r="AT678">
        <v>112</v>
      </c>
      <c r="AU678">
        <v>65</v>
      </c>
      <c r="AV678">
        <v>1</v>
      </c>
      <c r="AW678">
        <v>1</v>
      </c>
      <c r="AZ678">
        <v>1</v>
      </c>
      <c r="BA678">
        <v>44.85</v>
      </c>
      <c r="BB678">
        <v>15.72</v>
      </c>
      <c r="BC678">
        <v>9.92</v>
      </c>
      <c r="BD678" t="s">
        <v>6</v>
      </c>
      <c r="BE678" t="s">
        <v>6</v>
      </c>
      <c r="BF678" t="s">
        <v>6</v>
      </c>
      <c r="BG678" t="s">
        <v>6</v>
      </c>
      <c r="BH678">
        <v>0</v>
      </c>
      <c r="BI678">
        <v>1</v>
      </c>
      <c r="BJ678" t="s">
        <v>281</v>
      </c>
      <c r="BM678">
        <v>11001</v>
      </c>
      <c r="BN678">
        <v>0</v>
      </c>
      <c r="BO678" t="s">
        <v>6</v>
      </c>
      <c r="BP678">
        <v>0</v>
      </c>
      <c r="BQ678">
        <v>2</v>
      </c>
      <c r="BR678">
        <v>0</v>
      </c>
      <c r="BS678">
        <v>44.85</v>
      </c>
      <c r="BT678">
        <v>1</v>
      </c>
      <c r="BU678">
        <v>1</v>
      </c>
      <c r="BV678">
        <v>1</v>
      </c>
      <c r="BW678">
        <v>1</v>
      </c>
      <c r="BX678">
        <v>1</v>
      </c>
      <c r="BY678" t="s">
        <v>6</v>
      </c>
      <c r="BZ678">
        <v>112</v>
      </c>
      <c r="CA678">
        <v>65</v>
      </c>
      <c r="CB678" t="s">
        <v>6</v>
      </c>
      <c r="CE678">
        <v>0</v>
      </c>
      <c r="CF678">
        <v>0</v>
      </c>
      <c r="CG678">
        <v>0</v>
      </c>
      <c r="CM678">
        <v>0</v>
      </c>
      <c r="CN678" t="s">
        <v>6</v>
      </c>
      <c r="CO678">
        <v>0</v>
      </c>
      <c r="CP678">
        <f>(P678+Q678+S678)</f>
        <v>984</v>
      </c>
      <c r="CQ678">
        <f>AC678*BC678</f>
        <v>161.696</v>
      </c>
      <c r="CR678">
        <f>AD678*BB678</f>
        <v>743.71320000000003</v>
      </c>
      <c r="CS678">
        <f>AE678*BS678</f>
        <v>0</v>
      </c>
      <c r="CT678">
        <f>AF678*BA678</f>
        <v>28068.475500000004</v>
      </c>
      <c r="CU678">
        <f>AG678</f>
        <v>0</v>
      </c>
      <c r="CV678">
        <f>AH678</f>
        <v>69</v>
      </c>
      <c r="CW678">
        <f>AI678</f>
        <v>0</v>
      </c>
      <c r="CX678">
        <f>AJ678</f>
        <v>0</v>
      </c>
      <c r="CY678">
        <f>(((S678+R678)*AT678)/100)</f>
        <v>1068.48</v>
      </c>
      <c r="CZ678">
        <f>(((S678+R678)*AU678)/100)</f>
        <v>620.1</v>
      </c>
      <c r="DC678" t="s">
        <v>6</v>
      </c>
      <c r="DD678" t="s">
        <v>6</v>
      </c>
      <c r="DE678" t="s">
        <v>6</v>
      </c>
      <c r="DF678" t="s">
        <v>6</v>
      </c>
      <c r="DG678" t="s">
        <v>6</v>
      </c>
      <c r="DH678" t="s">
        <v>6</v>
      </c>
      <c r="DI678" t="s">
        <v>6</v>
      </c>
      <c r="DJ678" t="s">
        <v>6</v>
      </c>
      <c r="DK678" t="s">
        <v>6</v>
      </c>
      <c r="DL678" t="s">
        <v>6</v>
      </c>
      <c r="DM678" t="s">
        <v>6</v>
      </c>
      <c r="DN678">
        <v>0</v>
      </c>
      <c r="DO678">
        <v>0</v>
      </c>
      <c r="DP678">
        <v>1</v>
      </c>
      <c r="DQ678">
        <v>1</v>
      </c>
      <c r="DU678">
        <v>1005</v>
      </c>
      <c r="DV678" t="s">
        <v>22</v>
      </c>
      <c r="DW678" t="s">
        <v>22</v>
      </c>
      <c r="DX678">
        <v>100</v>
      </c>
      <c r="DZ678" t="s">
        <v>6</v>
      </c>
      <c r="EA678" t="s">
        <v>6</v>
      </c>
      <c r="EB678" t="s">
        <v>6</v>
      </c>
      <c r="EC678" t="s">
        <v>6</v>
      </c>
      <c r="EE678">
        <v>66434313</v>
      </c>
      <c r="EF678">
        <v>2</v>
      </c>
      <c r="EG678" t="s">
        <v>24</v>
      </c>
      <c r="EH678">
        <v>11</v>
      </c>
      <c r="EI678" t="s">
        <v>25</v>
      </c>
      <c r="EJ678">
        <v>1</v>
      </c>
      <c r="EK678">
        <v>11001</v>
      </c>
      <c r="EL678" t="s">
        <v>25</v>
      </c>
      <c r="EM678" t="s">
        <v>26</v>
      </c>
      <c r="EO678" t="s">
        <v>6</v>
      </c>
      <c r="EQ678">
        <v>1441792</v>
      </c>
      <c r="ER678">
        <v>689.44</v>
      </c>
      <c r="ES678">
        <v>16.3</v>
      </c>
      <c r="ET678">
        <v>47.31</v>
      </c>
      <c r="EU678">
        <v>0</v>
      </c>
      <c r="EV678">
        <v>625.83000000000004</v>
      </c>
      <c r="EW678">
        <v>69</v>
      </c>
      <c r="EX678">
        <v>0</v>
      </c>
      <c r="EY678">
        <v>0</v>
      </c>
      <c r="FQ678">
        <v>0</v>
      </c>
      <c r="FR678">
        <v>0</v>
      </c>
      <c r="FS678">
        <v>0</v>
      </c>
      <c r="FX678">
        <v>112</v>
      </c>
      <c r="FY678">
        <v>65</v>
      </c>
      <c r="GA678" t="s">
        <v>6</v>
      </c>
      <c r="GD678">
        <v>1</v>
      </c>
      <c r="GF678">
        <v>946767190</v>
      </c>
      <c r="GG678">
        <v>2</v>
      </c>
      <c r="GH678">
        <v>1</v>
      </c>
      <c r="GI678">
        <v>4</v>
      </c>
      <c r="GJ678">
        <v>0</v>
      </c>
      <c r="GK678">
        <v>0</v>
      </c>
      <c r="GL678">
        <f>ROUND(IF(AND(BH678=3,BI678=3,FS678&lt;&gt;0),P678,0),0)</f>
        <v>0</v>
      </c>
      <c r="GM678">
        <f>ROUND(O678+X678+Y678,0)+GX678</f>
        <v>2672</v>
      </c>
      <c r="GN678">
        <f>IF(OR(BI678=0,BI678=1),GM678-GX678,0)</f>
        <v>2672</v>
      </c>
      <c r="GO678">
        <f>IF(BI678=2,GM678-GX678,0)</f>
        <v>0</v>
      </c>
      <c r="GP678">
        <f>IF(BI678=4,GM678-GX678,0)</f>
        <v>0</v>
      </c>
      <c r="GR678">
        <v>0</v>
      </c>
      <c r="GS678">
        <v>3</v>
      </c>
      <c r="GT678">
        <v>0</v>
      </c>
      <c r="GU678" t="s">
        <v>6</v>
      </c>
      <c r="GV678">
        <f>ROUND((GT678),2)</f>
        <v>0</v>
      </c>
      <c r="GW678">
        <v>1</v>
      </c>
      <c r="GX678">
        <f>ROUND(HC678*I678,0)</f>
        <v>0</v>
      </c>
      <c r="HA678">
        <v>0</v>
      </c>
      <c r="HB678">
        <v>0</v>
      </c>
      <c r="HC678">
        <f>GV678*GW678</f>
        <v>0</v>
      </c>
      <c r="HE678" t="s">
        <v>6</v>
      </c>
      <c r="HF678" t="s">
        <v>6</v>
      </c>
      <c r="HM678" t="s">
        <v>6</v>
      </c>
      <c r="HN678" t="s">
        <v>27</v>
      </c>
      <c r="HO678" t="s">
        <v>28</v>
      </c>
      <c r="HP678" t="s">
        <v>25</v>
      </c>
      <c r="HQ678" t="s">
        <v>25</v>
      </c>
      <c r="HS678">
        <v>0</v>
      </c>
      <c r="IK678">
        <v>0</v>
      </c>
    </row>
    <row r="680" spans="1:245" x14ac:dyDescent="0.2">
      <c r="A680" s="2">
        <v>51</v>
      </c>
      <c r="B680" s="2">
        <f>B674</f>
        <v>1</v>
      </c>
      <c r="C680" s="2">
        <f>A674</f>
        <v>5</v>
      </c>
      <c r="D680" s="2">
        <f>ROW(A674)</f>
        <v>674</v>
      </c>
      <c r="E680" s="2"/>
      <c r="F680" s="2" t="str">
        <f>IF(F674&lt;&gt;"",F674,"")</f>
        <v>Новый подраздел</v>
      </c>
      <c r="G680" s="2" t="str">
        <f>IF(G674&lt;&gt;"",G674,"")</f>
        <v>Промежуточная площадка на отм +2,700</v>
      </c>
      <c r="H680" s="2">
        <v>0</v>
      </c>
      <c r="I680" s="2"/>
      <c r="J680" s="2"/>
      <c r="K680" s="2"/>
      <c r="L680" s="2"/>
      <c r="M680" s="2"/>
      <c r="N680" s="2"/>
      <c r="O680" s="2">
        <f t="shared" ref="O680:T680" si="566">ROUND(AB680,0)</f>
        <v>984</v>
      </c>
      <c r="P680" s="2">
        <f t="shared" si="566"/>
        <v>5</v>
      </c>
      <c r="Q680" s="2">
        <f t="shared" si="566"/>
        <v>25</v>
      </c>
      <c r="R680" s="2">
        <f t="shared" si="566"/>
        <v>0</v>
      </c>
      <c r="S680" s="2">
        <f t="shared" si="566"/>
        <v>954</v>
      </c>
      <c r="T680" s="2">
        <f t="shared" si="566"/>
        <v>0</v>
      </c>
      <c r="U680" s="2">
        <f>AH680</f>
        <v>2.3460000000000001</v>
      </c>
      <c r="V680" s="2">
        <f>AI680</f>
        <v>0</v>
      </c>
      <c r="W680" s="2">
        <f>ROUND(AJ680,0)</f>
        <v>0</v>
      </c>
      <c r="X680" s="2">
        <f>ROUND(AK680,0)</f>
        <v>1068</v>
      </c>
      <c r="Y680" s="2">
        <f>ROUND(AL680,0)</f>
        <v>620</v>
      </c>
      <c r="Z680" s="2"/>
      <c r="AA680" s="2"/>
      <c r="AB680" s="2">
        <f>ROUND(SUMIF(AA678:AA678,"=92810797",O678:O678),0)</f>
        <v>984</v>
      </c>
      <c r="AC680" s="2">
        <f>ROUND(SUMIF(AA678:AA678,"=92810797",P678:P678),0)</f>
        <v>5</v>
      </c>
      <c r="AD680" s="2">
        <f>ROUND(SUMIF(AA678:AA678,"=92810797",Q678:Q678),0)</f>
        <v>25</v>
      </c>
      <c r="AE680" s="2">
        <f>ROUND(SUMIF(AA678:AA678,"=92810797",R678:R678),0)</f>
        <v>0</v>
      </c>
      <c r="AF680" s="2">
        <f>ROUND(SUMIF(AA678:AA678,"=92810797",S678:S678),0)</f>
        <v>954</v>
      </c>
      <c r="AG680" s="2">
        <f>ROUND(SUMIF(AA678:AA678,"=92810797",T678:T678),0)</f>
        <v>0</v>
      </c>
      <c r="AH680" s="2">
        <f>SUMIF(AA678:AA678,"=92810797",U678:U678)</f>
        <v>2.3460000000000001</v>
      </c>
      <c r="AI680" s="2">
        <f>SUMIF(AA678:AA678,"=92810797",V678:V678)</f>
        <v>0</v>
      </c>
      <c r="AJ680" s="2">
        <f>ROUND(SUMIF(AA678:AA678,"=92810797",W678:W678),0)</f>
        <v>0</v>
      </c>
      <c r="AK680" s="2">
        <f>ROUND(SUMIF(AA678:AA678,"=92810797",X678:X678),0)</f>
        <v>1068</v>
      </c>
      <c r="AL680" s="2">
        <f>ROUND(SUMIF(AA678:AA678,"=92810797",Y678:Y678),0)</f>
        <v>620</v>
      </c>
      <c r="AM680" s="2"/>
      <c r="AN680" s="2"/>
      <c r="AO680" s="2">
        <f t="shared" ref="AO680:BD680" si="567">ROUND(BX680,0)</f>
        <v>0</v>
      </c>
      <c r="AP680" s="2">
        <f t="shared" si="567"/>
        <v>0</v>
      </c>
      <c r="AQ680" s="2">
        <f t="shared" si="567"/>
        <v>0</v>
      </c>
      <c r="AR680" s="2">
        <f t="shared" si="567"/>
        <v>2672</v>
      </c>
      <c r="AS680" s="2">
        <f t="shared" si="567"/>
        <v>2672</v>
      </c>
      <c r="AT680" s="2">
        <f t="shared" si="567"/>
        <v>0</v>
      </c>
      <c r="AU680" s="2">
        <f t="shared" si="567"/>
        <v>0</v>
      </c>
      <c r="AV680" s="2">
        <f t="shared" si="567"/>
        <v>5</v>
      </c>
      <c r="AW680" s="2">
        <f t="shared" si="567"/>
        <v>5</v>
      </c>
      <c r="AX680" s="2">
        <f t="shared" si="567"/>
        <v>0</v>
      </c>
      <c r="AY680" s="2">
        <f t="shared" si="567"/>
        <v>5</v>
      </c>
      <c r="AZ680" s="2">
        <f t="shared" si="567"/>
        <v>0</v>
      </c>
      <c r="BA680" s="2">
        <f t="shared" si="567"/>
        <v>0</v>
      </c>
      <c r="BB680" s="2">
        <f t="shared" si="567"/>
        <v>0</v>
      </c>
      <c r="BC680" s="2">
        <f t="shared" si="567"/>
        <v>0</v>
      </c>
      <c r="BD680" s="2">
        <f t="shared" si="567"/>
        <v>0</v>
      </c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>
        <f>ROUND(SUMIF(AA678:AA678,"=92810797",FQ678:FQ678),0)</f>
        <v>0</v>
      </c>
      <c r="BY680" s="2">
        <f>ROUND(SUMIF(AA678:AA678,"=92810797",FR678:FR678),0)</f>
        <v>0</v>
      </c>
      <c r="BZ680" s="2">
        <f>ROUND(SUMIF(AA678:AA678,"=92810797",GL678:GL678),0)</f>
        <v>0</v>
      </c>
      <c r="CA680" s="2">
        <f>ROUND(SUMIF(AA678:AA678,"=92810797",GM678:GM678),0)</f>
        <v>2672</v>
      </c>
      <c r="CB680" s="2">
        <f>ROUND(SUMIF(AA678:AA678,"=92810797",GN678:GN678),0)</f>
        <v>2672</v>
      </c>
      <c r="CC680" s="2">
        <f>ROUND(SUMIF(AA678:AA678,"=92810797",GO678:GO678),0)</f>
        <v>0</v>
      </c>
      <c r="CD680" s="2">
        <f>ROUND(SUMIF(AA678:AA678,"=92810797",GP678:GP678),0)</f>
        <v>0</v>
      </c>
      <c r="CE680" s="2">
        <f>AC680-BX680</f>
        <v>5</v>
      </c>
      <c r="CF680" s="2">
        <f>AC680-BY680</f>
        <v>5</v>
      </c>
      <c r="CG680" s="2">
        <f>BX680-BZ680</f>
        <v>0</v>
      </c>
      <c r="CH680" s="2">
        <f>AC680-BX680-BY680+BZ680</f>
        <v>5</v>
      </c>
      <c r="CI680" s="2">
        <f>BY680-BZ680</f>
        <v>0</v>
      </c>
      <c r="CJ680" s="2">
        <f>ROUND(SUMIF(AA678:AA678,"=92810797",GX678:GX678),0)</f>
        <v>0</v>
      </c>
      <c r="CK680" s="2">
        <f>ROUND(SUMIF(AA678:AA678,"=92810797",GY678:GY678),0)</f>
        <v>0</v>
      </c>
      <c r="CL680" s="2">
        <f>ROUND(SUMIF(AA678:AA678,"=92810797",GZ678:GZ678),0)</f>
        <v>0</v>
      </c>
      <c r="CM680" s="2">
        <f>ROUND(SUMIF(AA678:AA678,"=92810797",HD678:HD678),0)</f>
        <v>0</v>
      </c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3"/>
      <c r="DH680" s="3"/>
      <c r="DI680" s="3"/>
      <c r="DJ680" s="3"/>
      <c r="DK680" s="3"/>
      <c r="DL680" s="3"/>
      <c r="DM680" s="3"/>
      <c r="DN680" s="3"/>
      <c r="DO680" s="3"/>
      <c r="DP680" s="3"/>
      <c r="DQ680" s="3"/>
      <c r="DR680" s="3"/>
      <c r="DS680" s="3"/>
      <c r="DT680" s="3"/>
      <c r="DU680" s="3"/>
      <c r="DV680" s="3"/>
      <c r="DW680" s="3"/>
      <c r="DX680" s="3"/>
      <c r="DY680" s="3"/>
      <c r="DZ680" s="3"/>
      <c r="EA680" s="3"/>
      <c r="EB680" s="3"/>
      <c r="EC680" s="3"/>
      <c r="ED680" s="3"/>
      <c r="EE680" s="3"/>
      <c r="EF680" s="3"/>
      <c r="EG680" s="3"/>
      <c r="EH680" s="3"/>
      <c r="EI680" s="3"/>
      <c r="EJ680" s="3"/>
      <c r="EK680" s="3"/>
      <c r="EL680" s="3"/>
      <c r="EM680" s="3"/>
      <c r="EN680" s="3"/>
      <c r="EO680" s="3"/>
      <c r="EP680" s="3"/>
      <c r="EQ680" s="3"/>
      <c r="ER680" s="3"/>
      <c r="ES680" s="3"/>
      <c r="ET680" s="3"/>
      <c r="EU680" s="3"/>
      <c r="EV680" s="3"/>
      <c r="EW680" s="3"/>
      <c r="EX680" s="3"/>
      <c r="EY680" s="3"/>
      <c r="EZ680" s="3"/>
      <c r="FA680" s="3"/>
      <c r="FB680" s="3"/>
      <c r="FC680" s="3"/>
      <c r="FD680" s="3"/>
      <c r="FE680" s="3"/>
      <c r="FF680" s="3"/>
      <c r="FG680" s="3"/>
      <c r="FH680" s="3"/>
      <c r="FI680" s="3"/>
      <c r="FJ680" s="3"/>
      <c r="FK680" s="3"/>
      <c r="FL680" s="3"/>
      <c r="FM680" s="3"/>
      <c r="FN680" s="3"/>
      <c r="FO680" s="3"/>
      <c r="FP680" s="3"/>
      <c r="FQ680" s="3"/>
      <c r="FR680" s="3"/>
      <c r="FS680" s="3"/>
      <c r="FT680" s="3"/>
      <c r="FU680" s="3"/>
      <c r="FV680" s="3"/>
      <c r="FW680" s="3"/>
      <c r="FX680" s="3"/>
      <c r="FY680" s="3"/>
      <c r="FZ680" s="3"/>
      <c r="GA680" s="3"/>
      <c r="GB680" s="3"/>
      <c r="GC680" s="3"/>
      <c r="GD680" s="3"/>
      <c r="GE680" s="3"/>
      <c r="GF680" s="3"/>
      <c r="GG680" s="3"/>
      <c r="GH680" s="3"/>
      <c r="GI680" s="3"/>
      <c r="GJ680" s="3"/>
      <c r="GK680" s="3"/>
      <c r="GL680" s="3"/>
      <c r="GM680" s="3"/>
      <c r="GN680" s="3"/>
      <c r="GO680" s="3"/>
      <c r="GP680" s="3"/>
      <c r="GQ680" s="3"/>
      <c r="GR680" s="3"/>
      <c r="GS680" s="3"/>
      <c r="GT680" s="3"/>
      <c r="GU680" s="3"/>
      <c r="GV680" s="3"/>
      <c r="GW680" s="3"/>
      <c r="GX680" s="3">
        <v>0</v>
      </c>
    </row>
    <row r="682" spans="1:245" x14ac:dyDescent="0.2">
      <c r="A682" s="4">
        <v>50</v>
      </c>
      <c r="B682" s="4">
        <v>0</v>
      </c>
      <c r="C682" s="4">
        <v>0</v>
      </c>
      <c r="D682" s="4">
        <v>1</v>
      </c>
      <c r="E682" s="4">
        <v>201</v>
      </c>
      <c r="F682" s="4">
        <f>ROUND(Source!O680,O682)</f>
        <v>984</v>
      </c>
      <c r="G682" s="4" t="s">
        <v>84</v>
      </c>
      <c r="H682" s="4" t="s">
        <v>85</v>
      </c>
      <c r="I682" s="4"/>
      <c r="J682" s="4"/>
      <c r="K682" s="4">
        <v>201</v>
      </c>
      <c r="L682" s="4">
        <v>1</v>
      </c>
      <c r="M682" s="4">
        <v>3</v>
      </c>
      <c r="N682" s="4" t="s">
        <v>6</v>
      </c>
      <c r="O682" s="4">
        <v>0</v>
      </c>
      <c r="P682" s="4"/>
      <c r="Q682" s="4"/>
      <c r="R682" s="4"/>
      <c r="S682" s="4"/>
      <c r="T682" s="4"/>
      <c r="U682" s="4"/>
      <c r="V682" s="4"/>
      <c r="W682" s="4">
        <v>984</v>
      </c>
      <c r="X682" s="4">
        <v>1</v>
      </c>
      <c r="Y682" s="4">
        <v>984</v>
      </c>
      <c r="Z682" s="4"/>
      <c r="AA682" s="4"/>
      <c r="AB682" s="4"/>
    </row>
    <row r="683" spans="1:245" x14ac:dyDescent="0.2">
      <c r="A683" s="4">
        <v>50</v>
      </c>
      <c r="B683" s="4">
        <v>0</v>
      </c>
      <c r="C683" s="4">
        <v>0</v>
      </c>
      <c r="D683" s="4">
        <v>1</v>
      </c>
      <c r="E683" s="4">
        <v>202</v>
      </c>
      <c r="F683" s="4">
        <f>ROUND(Source!P680,O683)</f>
        <v>5</v>
      </c>
      <c r="G683" s="4" t="s">
        <v>86</v>
      </c>
      <c r="H683" s="4" t="s">
        <v>87</v>
      </c>
      <c r="I683" s="4"/>
      <c r="J683" s="4"/>
      <c r="K683" s="4">
        <v>202</v>
      </c>
      <c r="L683" s="4">
        <v>2</v>
      </c>
      <c r="M683" s="4">
        <v>3</v>
      </c>
      <c r="N683" s="4" t="s">
        <v>6</v>
      </c>
      <c r="O683" s="4">
        <v>0</v>
      </c>
      <c r="P683" s="4"/>
      <c r="Q683" s="4"/>
      <c r="R683" s="4"/>
      <c r="S683" s="4"/>
      <c r="T683" s="4"/>
      <c r="U683" s="4"/>
      <c r="V683" s="4"/>
      <c r="W683" s="4">
        <v>5</v>
      </c>
      <c r="X683" s="4">
        <v>1</v>
      </c>
      <c r="Y683" s="4">
        <v>5</v>
      </c>
      <c r="Z683" s="4"/>
      <c r="AA683" s="4"/>
      <c r="AB683" s="4"/>
    </row>
    <row r="684" spans="1:245" x14ac:dyDescent="0.2">
      <c r="A684" s="4">
        <v>50</v>
      </c>
      <c r="B684" s="4">
        <v>0</v>
      </c>
      <c r="C684" s="4">
        <v>0</v>
      </c>
      <c r="D684" s="4">
        <v>1</v>
      </c>
      <c r="E684" s="4">
        <v>222</v>
      </c>
      <c r="F684" s="4">
        <f>ROUND(Source!AO680,O684)</f>
        <v>0</v>
      </c>
      <c r="G684" s="4" t="s">
        <v>88</v>
      </c>
      <c r="H684" s="4" t="s">
        <v>89</v>
      </c>
      <c r="I684" s="4"/>
      <c r="J684" s="4"/>
      <c r="K684" s="4">
        <v>222</v>
      </c>
      <c r="L684" s="4">
        <v>3</v>
      </c>
      <c r="M684" s="4">
        <v>3</v>
      </c>
      <c r="N684" s="4" t="s">
        <v>6</v>
      </c>
      <c r="O684" s="4">
        <v>0</v>
      </c>
      <c r="P684" s="4"/>
      <c r="Q684" s="4"/>
      <c r="R684" s="4"/>
      <c r="S684" s="4"/>
      <c r="T684" s="4"/>
      <c r="U684" s="4"/>
      <c r="V684" s="4"/>
      <c r="W684" s="4">
        <v>0</v>
      </c>
      <c r="X684" s="4">
        <v>1</v>
      </c>
      <c r="Y684" s="4">
        <v>0</v>
      </c>
      <c r="Z684" s="4"/>
      <c r="AA684" s="4"/>
      <c r="AB684" s="4"/>
    </row>
    <row r="685" spans="1:245" x14ac:dyDescent="0.2">
      <c r="A685" s="4">
        <v>50</v>
      </c>
      <c r="B685" s="4">
        <v>0</v>
      </c>
      <c r="C685" s="4">
        <v>0</v>
      </c>
      <c r="D685" s="4">
        <v>1</v>
      </c>
      <c r="E685" s="4">
        <v>225</v>
      </c>
      <c r="F685" s="4">
        <f>ROUND(Source!AV680,O685)</f>
        <v>5</v>
      </c>
      <c r="G685" s="4" t="s">
        <v>90</v>
      </c>
      <c r="H685" s="4" t="s">
        <v>91</v>
      </c>
      <c r="I685" s="4"/>
      <c r="J685" s="4"/>
      <c r="K685" s="4">
        <v>225</v>
      </c>
      <c r="L685" s="4">
        <v>4</v>
      </c>
      <c r="M685" s="4">
        <v>3</v>
      </c>
      <c r="N685" s="4" t="s">
        <v>6</v>
      </c>
      <c r="O685" s="4">
        <v>0</v>
      </c>
      <c r="P685" s="4"/>
      <c r="Q685" s="4"/>
      <c r="R685" s="4"/>
      <c r="S685" s="4"/>
      <c r="T685" s="4"/>
      <c r="U685" s="4"/>
      <c r="V685" s="4"/>
      <c r="W685" s="4">
        <v>5</v>
      </c>
      <c r="X685" s="4">
        <v>1</v>
      </c>
      <c r="Y685" s="4">
        <v>5</v>
      </c>
      <c r="Z685" s="4"/>
      <c r="AA685" s="4"/>
      <c r="AB685" s="4"/>
    </row>
    <row r="686" spans="1:245" x14ac:dyDescent="0.2">
      <c r="A686" s="4">
        <v>50</v>
      </c>
      <c r="B686" s="4">
        <v>0</v>
      </c>
      <c r="C686" s="4">
        <v>0</v>
      </c>
      <c r="D686" s="4">
        <v>1</v>
      </c>
      <c r="E686" s="4">
        <v>226</v>
      </c>
      <c r="F686" s="4">
        <f>ROUND(Source!AW680,O686)</f>
        <v>5</v>
      </c>
      <c r="G686" s="4" t="s">
        <v>92</v>
      </c>
      <c r="H686" s="4" t="s">
        <v>93</v>
      </c>
      <c r="I686" s="4"/>
      <c r="J686" s="4"/>
      <c r="K686" s="4">
        <v>226</v>
      </c>
      <c r="L686" s="4">
        <v>5</v>
      </c>
      <c r="M686" s="4">
        <v>3</v>
      </c>
      <c r="N686" s="4" t="s">
        <v>6</v>
      </c>
      <c r="O686" s="4">
        <v>0</v>
      </c>
      <c r="P686" s="4"/>
      <c r="Q686" s="4"/>
      <c r="R686" s="4"/>
      <c r="S686" s="4"/>
      <c r="T686" s="4"/>
      <c r="U686" s="4"/>
      <c r="V686" s="4"/>
      <c r="W686" s="4">
        <v>5</v>
      </c>
      <c r="X686" s="4">
        <v>1</v>
      </c>
      <c r="Y686" s="4">
        <v>5</v>
      </c>
      <c r="Z686" s="4"/>
      <c r="AA686" s="4"/>
      <c r="AB686" s="4"/>
    </row>
    <row r="687" spans="1:245" x14ac:dyDescent="0.2">
      <c r="A687" s="4">
        <v>50</v>
      </c>
      <c r="B687" s="4">
        <v>0</v>
      </c>
      <c r="C687" s="4">
        <v>0</v>
      </c>
      <c r="D687" s="4">
        <v>1</v>
      </c>
      <c r="E687" s="4">
        <v>227</v>
      </c>
      <c r="F687" s="4">
        <f>ROUND(Source!AX680,O687)</f>
        <v>0</v>
      </c>
      <c r="G687" s="4" t="s">
        <v>94</v>
      </c>
      <c r="H687" s="4" t="s">
        <v>95</v>
      </c>
      <c r="I687" s="4"/>
      <c r="J687" s="4"/>
      <c r="K687" s="4">
        <v>227</v>
      </c>
      <c r="L687" s="4">
        <v>6</v>
      </c>
      <c r="M687" s="4">
        <v>3</v>
      </c>
      <c r="N687" s="4" t="s">
        <v>6</v>
      </c>
      <c r="O687" s="4">
        <v>0</v>
      </c>
      <c r="P687" s="4"/>
      <c r="Q687" s="4"/>
      <c r="R687" s="4"/>
      <c r="S687" s="4"/>
      <c r="T687" s="4"/>
      <c r="U687" s="4"/>
      <c r="V687" s="4"/>
      <c r="W687" s="4">
        <v>0</v>
      </c>
      <c r="X687" s="4">
        <v>1</v>
      </c>
      <c r="Y687" s="4">
        <v>0</v>
      </c>
      <c r="Z687" s="4"/>
      <c r="AA687" s="4"/>
      <c r="AB687" s="4"/>
    </row>
    <row r="688" spans="1:245" x14ac:dyDescent="0.2">
      <c r="A688" s="4">
        <v>50</v>
      </c>
      <c r="B688" s="4">
        <v>0</v>
      </c>
      <c r="C688" s="4">
        <v>0</v>
      </c>
      <c r="D688" s="4">
        <v>1</v>
      </c>
      <c r="E688" s="4">
        <v>228</v>
      </c>
      <c r="F688" s="4">
        <f>ROUND(Source!AY680,O688)</f>
        <v>5</v>
      </c>
      <c r="G688" s="4" t="s">
        <v>96</v>
      </c>
      <c r="H688" s="4" t="s">
        <v>97</v>
      </c>
      <c r="I688" s="4"/>
      <c r="J688" s="4"/>
      <c r="K688" s="4">
        <v>228</v>
      </c>
      <c r="L688" s="4">
        <v>7</v>
      </c>
      <c r="M688" s="4">
        <v>3</v>
      </c>
      <c r="N688" s="4" t="s">
        <v>6</v>
      </c>
      <c r="O688" s="4">
        <v>0</v>
      </c>
      <c r="P688" s="4"/>
      <c r="Q688" s="4"/>
      <c r="R688" s="4"/>
      <c r="S688" s="4"/>
      <c r="T688" s="4"/>
      <c r="U688" s="4"/>
      <c r="V688" s="4"/>
      <c r="W688" s="4">
        <v>5</v>
      </c>
      <c r="X688" s="4">
        <v>1</v>
      </c>
      <c r="Y688" s="4">
        <v>5</v>
      </c>
      <c r="Z688" s="4"/>
      <c r="AA688" s="4"/>
      <c r="AB688" s="4"/>
    </row>
    <row r="689" spans="1:28" x14ac:dyDescent="0.2">
      <c r="A689" s="4">
        <v>50</v>
      </c>
      <c r="B689" s="4">
        <v>0</v>
      </c>
      <c r="C689" s="4">
        <v>0</v>
      </c>
      <c r="D689" s="4">
        <v>1</v>
      </c>
      <c r="E689" s="4">
        <v>216</v>
      </c>
      <c r="F689" s="4">
        <f>ROUND(Source!AP680,O689)</f>
        <v>0</v>
      </c>
      <c r="G689" s="4" t="s">
        <v>98</v>
      </c>
      <c r="H689" s="4" t="s">
        <v>99</v>
      </c>
      <c r="I689" s="4"/>
      <c r="J689" s="4"/>
      <c r="K689" s="4">
        <v>216</v>
      </c>
      <c r="L689" s="4">
        <v>8</v>
      </c>
      <c r="M689" s="4">
        <v>3</v>
      </c>
      <c r="N689" s="4" t="s">
        <v>6</v>
      </c>
      <c r="O689" s="4">
        <v>0</v>
      </c>
      <c r="P689" s="4"/>
      <c r="Q689" s="4"/>
      <c r="R689" s="4"/>
      <c r="S689" s="4"/>
      <c r="T689" s="4"/>
      <c r="U689" s="4"/>
      <c r="V689" s="4"/>
      <c r="W689" s="4">
        <v>0</v>
      </c>
      <c r="X689" s="4">
        <v>1</v>
      </c>
      <c r="Y689" s="4">
        <v>0</v>
      </c>
      <c r="Z689" s="4"/>
      <c r="AA689" s="4"/>
      <c r="AB689" s="4"/>
    </row>
    <row r="690" spans="1:28" x14ac:dyDescent="0.2">
      <c r="A690" s="4">
        <v>50</v>
      </c>
      <c r="B690" s="4">
        <v>0</v>
      </c>
      <c r="C690" s="4">
        <v>0</v>
      </c>
      <c r="D690" s="4">
        <v>1</v>
      </c>
      <c r="E690" s="4">
        <v>223</v>
      </c>
      <c r="F690" s="4">
        <f>ROUND(Source!AQ680,O690)</f>
        <v>0</v>
      </c>
      <c r="G690" s="4" t="s">
        <v>100</v>
      </c>
      <c r="H690" s="4" t="s">
        <v>101</v>
      </c>
      <c r="I690" s="4"/>
      <c r="J690" s="4"/>
      <c r="K690" s="4">
        <v>223</v>
      </c>
      <c r="L690" s="4">
        <v>9</v>
      </c>
      <c r="M690" s="4">
        <v>3</v>
      </c>
      <c r="N690" s="4" t="s">
        <v>6</v>
      </c>
      <c r="O690" s="4">
        <v>0</v>
      </c>
      <c r="P690" s="4"/>
      <c r="Q690" s="4"/>
      <c r="R690" s="4"/>
      <c r="S690" s="4"/>
      <c r="T690" s="4"/>
      <c r="U690" s="4"/>
      <c r="V690" s="4"/>
      <c r="W690" s="4">
        <v>0</v>
      </c>
      <c r="X690" s="4">
        <v>1</v>
      </c>
      <c r="Y690" s="4">
        <v>0</v>
      </c>
      <c r="Z690" s="4"/>
      <c r="AA690" s="4"/>
      <c r="AB690" s="4"/>
    </row>
    <row r="691" spans="1:28" x14ac:dyDescent="0.2">
      <c r="A691" s="4">
        <v>50</v>
      </c>
      <c r="B691" s="4">
        <v>0</v>
      </c>
      <c r="C691" s="4">
        <v>0</v>
      </c>
      <c r="D691" s="4">
        <v>1</v>
      </c>
      <c r="E691" s="4">
        <v>229</v>
      </c>
      <c r="F691" s="4">
        <f>ROUND(Source!AZ680,O691)</f>
        <v>0</v>
      </c>
      <c r="G691" s="4" t="s">
        <v>102</v>
      </c>
      <c r="H691" s="4" t="s">
        <v>103</v>
      </c>
      <c r="I691" s="4"/>
      <c r="J691" s="4"/>
      <c r="K691" s="4">
        <v>229</v>
      </c>
      <c r="L691" s="4">
        <v>10</v>
      </c>
      <c r="M691" s="4">
        <v>3</v>
      </c>
      <c r="N691" s="4" t="s">
        <v>6</v>
      </c>
      <c r="O691" s="4">
        <v>0</v>
      </c>
      <c r="P691" s="4"/>
      <c r="Q691" s="4"/>
      <c r="R691" s="4"/>
      <c r="S691" s="4"/>
      <c r="T691" s="4"/>
      <c r="U691" s="4"/>
      <c r="V691" s="4"/>
      <c r="W691" s="4">
        <v>0</v>
      </c>
      <c r="X691" s="4">
        <v>1</v>
      </c>
      <c r="Y691" s="4">
        <v>0</v>
      </c>
      <c r="Z691" s="4"/>
      <c r="AA691" s="4"/>
      <c r="AB691" s="4"/>
    </row>
    <row r="692" spans="1:28" x14ac:dyDescent="0.2">
      <c r="A692" s="4">
        <v>50</v>
      </c>
      <c r="B692" s="4">
        <v>0</v>
      </c>
      <c r="C692" s="4">
        <v>0</v>
      </c>
      <c r="D692" s="4">
        <v>1</v>
      </c>
      <c r="E692" s="4">
        <v>203</v>
      </c>
      <c r="F692" s="4">
        <f>ROUND(Source!Q680,O692)</f>
        <v>25</v>
      </c>
      <c r="G692" s="4" t="s">
        <v>104</v>
      </c>
      <c r="H692" s="4" t="s">
        <v>105</v>
      </c>
      <c r="I692" s="4"/>
      <c r="J692" s="4"/>
      <c r="K692" s="4">
        <v>203</v>
      </c>
      <c r="L692" s="4">
        <v>11</v>
      </c>
      <c r="M692" s="4">
        <v>3</v>
      </c>
      <c r="N692" s="4" t="s">
        <v>6</v>
      </c>
      <c r="O692" s="4">
        <v>0</v>
      </c>
      <c r="P692" s="4"/>
      <c r="Q692" s="4"/>
      <c r="R692" s="4"/>
      <c r="S692" s="4"/>
      <c r="T692" s="4"/>
      <c r="U692" s="4"/>
      <c r="V692" s="4"/>
      <c r="W692" s="4">
        <v>25</v>
      </c>
      <c r="X692" s="4">
        <v>1</v>
      </c>
      <c r="Y692" s="4">
        <v>25</v>
      </c>
      <c r="Z692" s="4"/>
      <c r="AA692" s="4"/>
      <c r="AB692" s="4"/>
    </row>
    <row r="693" spans="1:28" x14ac:dyDescent="0.2">
      <c r="A693" s="4">
        <v>50</v>
      </c>
      <c r="B693" s="4">
        <v>0</v>
      </c>
      <c r="C693" s="4">
        <v>0</v>
      </c>
      <c r="D693" s="4">
        <v>1</v>
      </c>
      <c r="E693" s="4">
        <v>231</v>
      </c>
      <c r="F693" s="4">
        <f>ROUND(Source!BB680,O693)</f>
        <v>0</v>
      </c>
      <c r="G693" s="4" t="s">
        <v>106</v>
      </c>
      <c r="H693" s="4" t="s">
        <v>107</v>
      </c>
      <c r="I693" s="4"/>
      <c r="J693" s="4"/>
      <c r="K693" s="4">
        <v>231</v>
      </c>
      <c r="L693" s="4">
        <v>12</v>
      </c>
      <c r="M693" s="4">
        <v>3</v>
      </c>
      <c r="N693" s="4" t="s">
        <v>6</v>
      </c>
      <c r="O693" s="4">
        <v>0</v>
      </c>
      <c r="P693" s="4"/>
      <c r="Q693" s="4"/>
      <c r="R693" s="4"/>
      <c r="S693" s="4"/>
      <c r="T693" s="4"/>
      <c r="U693" s="4"/>
      <c r="V693" s="4"/>
      <c r="W693" s="4">
        <v>0</v>
      </c>
      <c r="X693" s="4">
        <v>1</v>
      </c>
      <c r="Y693" s="4">
        <v>0</v>
      </c>
      <c r="Z693" s="4"/>
      <c r="AA693" s="4"/>
      <c r="AB693" s="4"/>
    </row>
    <row r="694" spans="1:28" x14ac:dyDescent="0.2">
      <c r="A694" s="4">
        <v>50</v>
      </c>
      <c r="B694" s="4">
        <v>0</v>
      </c>
      <c r="C694" s="4">
        <v>0</v>
      </c>
      <c r="D694" s="4">
        <v>1</v>
      </c>
      <c r="E694" s="4">
        <v>204</v>
      </c>
      <c r="F694" s="4">
        <f>ROUND(Source!R680,O694)</f>
        <v>0</v>
      </c>
      <c r="G694" s="4" t="s">
        <v>108</v>
      </c>
      <c r="H694" s="4" t="s">
        <v>109</v>
      </c>
      <c r="I694" s="4"/>
      <c r="J694" s="4"/>
      <c r="K694" s="4">
        <v>204</v>
      </c>
      <c r="L694" s="4">
        <v>13</v>
      </c>
      <c r="M694" s="4">
        <v>3</v>
      </c>
      <c r="N694" s="4" t="s">
        <v>6</v>
      </c>
      <c r="O694" s="4">
        <v>0</v>
      </c>
      <c r="P694" s="4"/>
      <c r="Q694" s="4"/>
      <c r="R694" s="4"/>
      <c r="S694" s="4"/>
      <c r="T694" s="4"/>
      <c r="U694" s="4"/>
      <c r="V694" s="4"/>
      <c r="W694" s="4">
        <v>0</v>
      </c>
      <c r="X694" s="4">
        <v>1</v>
      </c>
      <c r="Y694" s="4">
        <v>0</v>
      </c>
      <c r="Z694" s="4"/>
      <c r="AA694" s="4"/>
      <c r="AB694" s="4"/>
    </row>
    <row r="695" spans="1:28" x14ac:dyDescent="0.2">
      <c r="A695" s="4">
        <v>50</v>
      </c>
      <c r="B695" s="4">
        <v>0</v>
      </c>
      <c r="C695" s="4">
        <v>0</v>
      </c>
      <c r="D695" s="4">
        <v>1</v>
      </c>
      <c r="E695" s="4">
        <v>205</v>
      </c>
      <c r="F695" s="4">
        <f>ROUND(Source!S680,O695)</f>
        <v>954</v>
      </c>
      <c r="G695" s="4" t="s">
        <v>110</v>
      </c>
      <c r="H695" s="4" t="s">
        <v>111</v>
      </c>
      <c r="I695" s="4"/>
      <c r="J695" s="4"/>
      <c r="K695" s="4">
        <v>205</v>
      </c>
      <c r="L695" s="4">
        <v>14</v>
      </c>
      <c r="M695" s="4">
        <v>3</v>
      </c>
      <c r="N695" s="4" t="s">
        <v>6</v>
      </c>
      <c r="O695" s="4">
        <v>0</v>
      </c>
      <c r="P695" s="4"/>
      <c r="Q695" s="4"/>
      <c r="R695" s="4"/>
      <c r="S695" s="4"/>
      <c r="T695" s="4"/>
      <c r="U695" s="4"/>
      <c r="V695" s="4"/>
      <c r="W695" s="4">
        <v>954</v>
      </c>
      <c r="X695" s="4">
        <v>1</v>
      </c>
      <c r="Y695" s="4">
        <v>954</v>
      </c>
      <c r="Z695" s="4"/>
      <c r="AA695" s="4"/>
      <c r="AB695" s="4"/>
    </row>
    <row r="696" spans="1:28" x14ac:dyDescent="0.2">
      <c r="A696" s="4">
        <v>50</v>
      </c>
      <c r="B696" s="4">
        <v>0</v>
      </c>
      <c r="C696" s="4">
        <v>0</v>
      </c>
      <c r="D696" s="4">
        <v>1</v>
      </c>
      <c r="E696" s="4">
        <v>232</v>
      </c>
      <c r="F696" s="4">
        <f>ROUND(Source!BC680,O696)</f>
        <v>0</v>
      </c>
      <c r="G696" s="4" t="s">
        <v>112</v>
      </c>
      <c r="H696" s="4" t="s">
        <v>113</v>
      </c>
      <c r="I696" s="4"/>
      <c r="J696" s="4"/>
      <c r="K696" s="4">
        <v>232</v>
      </c>
      <c r="L696" s="4">
        <v>15</v>
      </c>
      <c r="M696" s="4">
        <v>3</v>
      </c>
      <c r="N696" s="4" t="s">
        <v>6</v>
      </c>
      <c r="O696" s="4">
        <v>0</v>
      </c>
      <c r="P696" s="4"/>
      <c r="Q696" s="4"/>
      <c r="R696" s="4"/>
      <c r="S696" s="4"/>
      <c r="T696" s="4"/>
      <c r="U696" s="4"/>
      <c r="V696" s="4"/>
      <c r="W696" s="4">
        <v>0</v>
      </c>
      <c r="X696" s="4">
        <v>1</v>
      </c>
      <c r="Y696" s="4">
        <v>0</v>
      </c>
      <c r="Z696" s="4"/>
      <c r="AA696" s="4"/>
      <c r="AB696" s="4"/>
    </row>
    <row r="697" spans="1:28" x14ac:dyDescent="0.2">
      <c r="A697" s="4">
        <v>50</v>
      </c>
      <c r="B697" s="4">
        <v>0</v>
      </c>
      <c r="C697" s="4">
        <v>0</v>
      </c>
      <c r="D697" s="4">
        <v>1</v>
      </c>
      <c r="E697" s="4">
        <v>214</v>
      </c>
      <c r="F697" s="4">
        <f>ROUND(Source!AS680,O697)</f>
        <v>2672</v>
      </c>
      <c r="G697" s="4" t="s">
        <v>114</v>
      </c>
      <c r="H697" s="4" t="s">
        <v>115</v>
      </c>
      <c r="I697" s="4"/>
      <c r="J697" s="4"/>
      <c r="K697" s="4">
        <v>214</v>
      </c>
      <c r="L697" s="4">
        <v>16</v>
      </c>
      <c r="M697" s="4">
        <v>3</v>
      </c>
      <c r="N697" s="4" t="s">
        <v>6</v>
      </c>
      <c r="O697" s="4">
        <v>0</v>
      </c>
      <c r="P697" s="4"/>
      <c r="Q697" s="4"/>
      <c r="R697" s="4"/>
      <c r="S697" s="4"/>
      <c r="T697" s="4"/>
      <c r="U697" s="4"/>
      <c r="V697" s="4"/>
      <c r="W697" s="4">
        <v>2672</v>
      </c>
      <c r="X697" s="4">
        <v>1</v>
      </c>
      <c r="Y697" s="4">
        <v>2672</v>
      </c>
      <c r="Z697" s="4"/>
      <c r="AA697" s="4"/>
      <c r="AB697" s="4"/>
    </row>
    <row r="698" spans="1:28" x14ac:dyDescent="0.2">
      <c r="A698" s="4">
        <v>50</v>
      </c>
      <c r="B698" s="4">
        <v>0</v>
      </c>
      <c r="C698" s="4">
        <v>0</v>
      </c>
      <c r="D698" s="4">
        <v>1</v>
      </c>
      <c r="E698" s="4">
        <v>215</v>
      </c>
      <c r="F698" s="4">
        <f>ROUND(Source!AT680,O698)</f>
        <v>0</v>
      </c>
      <c r="G698" s="4" t="s">
        <v>116</v>
      </c>
      <c r="H698" s="4" t="s">
        <v>117</v>
      </c>
      <c r="I698" s="4"/>
      <c r="J698" s="4"/>
      <c r="K698" s="4">
        <v>215</v>
      </c>
      <c r="L698" s="4">
        <v>17</v>
      </c>
      <c r="M698" s="4">
        <v>3</v>
      </c>
      <c r="N698" s="4" t="s">
        <v>6</v>
      </c>
      <c r="O698" s="4">
        <v>0</v>
      </c>
      <c r="P698" s="4"/>
      <c r="Q698" s="4"/>
      <c r="R698" s="4"/>
      <c r="S698" s="4"/>
      <c r="T698" s="4"/>
      <c r="U698" s="4"/>
      <c r="V698" s="4"/>
      <c r="W698" s="4">
        <v>0</v>
      </c>
      <c r="X698" s="4">
        <v>1</v>
      </c>
      <c r="Y698" s="4">
        <v>0</v>
      </c>
      <c r="Z698" s="4"/>
      <c r="AA698" s="4"/>
      <c r="AB698" s="4"/>
    </row>
    <row r="699" spans="1:28" x14ac:dyDescent="0.2">
      <c r="A699" s="4">
        <v>50</v>
      </c>
      <c r="B699" s="4">
        <v>0</v>
      </c>
      <c r="C699" s="4">
        <v>0</v>
      </c>
      <c r="D699" s="4">
        <v>1</v>
      </c>
      <c r="E699" s="4">
        <v>217</v>
      </c>
      <c r="F699" s="4">
        <f>ROUND(Source!AU680,O699)</f>
        <v>0</v>
      </c>
      <c r="G699" s="4" t="s">
        <v>118</v>
      </c>
      <c r="H699" s="4" t="s">
        <v>119</v>
      </c>
      <c r="I699" s="4"/>
      <c r="J699" s="4"/>
      <c r="K699" s="4">
        <v>217</v>
      </c>
      <c r="L699" s="4">
        <v>18</v>
      </c>
      <c r="M699" s="4">
        <v>3</v>
      </c>
      <c r="N699" s="4" t="s">
        <v>6</v>
      </c>
      <c r="O699" s="4">
        <v>0</v>
      </c>
      <c r="P699" s="4"/>
      <c r="Q699" s="4"/>
      <c r="R699" s="4"/>
      <c r="S699" s="4"/>
      <c r="T699" s="4"/>
      <c r="U699" s="4"/>
      <c r="V699" s="4"/>
      <c r="W699" s="4">
        <v>0</v>
      </c>
      <c r="X699" s="4">
        <v>1</v>
      </c>
      <c r="Y699" s="4">
        <v>0</v>
      </c>
      <c r="Z699" s="4"/>
      <c r="AA699" s="4"/>
      <c r="AB699" s="4"/>
    </row>
    <row r="700" spans="1:28" x14ac:dyDescent="0.2">
      <c r="A700" s="4">
        <v>50</v>
      </c>
      <c r="B700" s="4">
        <v>0</v>
      </c>
      <c r="C700" s="4">
        <v>0</v>
      </c>
      <c r="D700" s="4">
        <v>1</v>
      </c>
      <c r="E700" s="4">
        <v>230</v>
      </c>
      <c r="F700" s="4">
        <f>ROUND(Source!BA680,O700)</f>
        <v>0</v>
      </c>
      <c r="G700" s="4" t="s">
        <v>120</v>
      </c>
      <c r="H700" s="4" t="s">
        <v>121</v>
      </c>
      <c r="I700" s="4"/>
      <c r="J700" s="4"/>
      <c r="K700" s="4">
        <v>230</v>
      </c>
      <c r="L700" s="4">
        <v>19</v>
      </c>
      <c r="M700" s="4">
        <v>3</v>
      </c>
      <c r="N700" s="4" t="s">
        <v>6</v>
      </c>
      <c r="O700" s="4">
        <v>0</v>
      </c>
      <c r="P700" s="4"/>
      <c r="Q700" s="4"/>
      <c r="R700" s="4"/>
      <c r="S700" s="4"/>
      <c r="T700" s="4"/>
      <c r="U700" s="4"/>
      <c r="V700" s="4"/>
      <c r="W700" s="4">
        <v>0</v>
      </c>
      <c r="X700" s="4">
        <v>1</v>
      </c>
      <c r="Y700" s="4">
        <v>0</v>
      </c>
      <c r="Z700" s="4"/>
      <c r="AA700" s="4"/>
      <c r="AB700" s="4"/>
    </row>
    <row r="701" spans="1:28" x14ac:dyDescent="0.2">
      <c r="A701" s="4">
        <v>50</v>
      </c>
      <c r="B701" s="4">
        <v>0</v>
      </c>
      <c r="C701" s="4">
        <v>0</v>
      </c>
      <c r="D701" s="4">
        <v>1</v>
      </c>
      <c r="E701" s="4">
        <v>206</v>
      </c>
      <c r="F701" s="4">
        <f>ROUND(Source!T680,O701)</f>
        <v>0</v>
      </c>
      <c r="G701" s="4" t="s">
        <v>122</v>
      </c>
      <c r="H701" s="4" t="s">
        <v>123</v>
      </c>
      <c r="I701" s="4"/>
      <c r="J701" s="4"/>
      <c r="K701" s="4">
        <v>206</v>
      </c>
      <c r="L701" s="4">
        <v>20</v>
      </c>
      <c r="M701" s="4">
        <v>3</v>
      </c>
      <c r="N701" s="4" t="s">
        <v>6</v>
      </c>
      <c r="O701" s="4">
        <v>0</v>
      </c>
      <c r="P701" s="4"/>
      <c r="Q701" s="4"/>
      <c r="R701" s="4"/>
      <c r="S701" s="4"/>
      <c r="T701" s="4"/>
      <c r="U701" s="4"/>
      <c r="V701" s="4"/>
      <c r="W701" s="4">
        <v>0</v>
      </c>
      <c r="X701" s="4">
        <v>1</v>
      </c>
      <c r="Y701" s="4">
        <v>0</v>
      </c>
      <c r="Z701" s="4"/>
      <c r="AA701" s="4"/>
      <c r="AB701" s="4"/>
    </row>
    <row r="702" spans="1:28" x14ac:dyDescent="0.2">
      <c r="A702" s="4">
        <v>50</v>
      </c>
      <c r="B702" s="4">
        <v>0</v>
      </c>
      <c r="C702" s="4">
        <v>0</v>
      </c>
      <c r="D702" s="4">
        <v>1</v>
      </c>
      <c r="E702" s="4">
        <v>207</v>
      </c>
      <c r="F702" s="4">
        <f>ROUND(Source!U680,O702)</f>
        <v>2.3460000000000001</v>
      </c>
      <c r="G702" s="4" t="s">
        <v>124</v>
      </c>
      <c r="H702" s="4" t="s">
        <v>125</v>
      </c>
      <c r="I702" s="4"/>
      <c r="J702" s="4"/>
      <c r="K702" s="4">
        <v>207</v>
      </c>
      <c r="L702" s="4">
        <v>21</v>
      </c>
      <c r="M702" s="4">
        <v>3</v>
      </c>
      <c r="N702" s="4" t="s">
        <v>6</v>
      </c>
      <c r="O702" s="4">
        <v>7</v>
      </c>
      <c r="P702" s="4"/>
      <c r="Q702" s="4"/>
      <c r="R702" s="4"/>
      <c r="S702" s="4"/>
      <c r="T702" s="4"/>
      <c r="U702" s="4"/>
      <c r="V702" s="4"/>
      <c r="W702" s="4">
        <v>2.3460000000000001</v>
      </c>
      <c r="X702" s="4">
        <v>1</v>
      </c>
      <c r="Y702" s="4">
        <v>2.3460000000000001</v>
      </c>
      <c r="Z702" s="4"/>
      <c r="AA702" s="4"/>
      <c r="AB702" s="4"/>
    </row>
    <row r="703" spans="1:28" x14ac:dyDescent="0.2">
      <c r="A703" s="4">
        <v>50</v>
      </c>
      <c r="B703" s="4">
        <v>0</v>
      </c>
      <c r="C703" s="4">
        <v>0</v>
      </c>
      <c r="D703" s="4">
        <v>1</v>
      </c>
      <c r="E703" s="4">
        <v>208</v>
      </c>
      <c r="F703" s="4">
        <f>ROUND(Source!V680,O703)</f>
        <v>0</v>
      </c>
      <c r="G703" s="4" t="s">
        <v>126</v>
      </c>
      <c r="H703" s="4" t="s">
        <v>127</v>
      </c>
      <c r="I703" s="4"/>
      <c r="J703" s="4"/>
      <c r="K703" s="4">
        <v>208</v>
      </c>
      <c r="L703" s="4">
        <v>22</v>
      </c>
      <c r="M703" s="4">
        <v>3</v>
      </c>
      <c r="N703" s="4" t="s">
        <v>6</v>
      </c>
      <c r="O703" s="4">
        <v>7</v>
      </c>
      <c r="P703" s="4"/>
      <c r="Q703" s="4"/>
      <c r="R703" s="4"/>
      <c r="S703" s="4"/>
      <c r="T703" s="4"/>
      <c r="U703" s="4"/>
      <c r="V703" s="4"/>
      <c r="W703" s="4">
        <v>0</v>
      </c>
      <c r="X703" s="4">
        <v>1</v>
      </c>
      <c r="Y703" s="4">
        <v>0</v>
      </c>
      <c r="Z703" s="4"/>
      <c r="AA703" s="4"/>
      <c r="AB703" s="4"/>
    </row>
    <row r="704" spans="1:28" x14ac:dyDescent="0.2">
      <c r="A704" s="4">
        <v>50</v>
      </c>
      <c r="B704" s="4">
        <v>0</v>
      </c>
      <c r="C704" s="4">
        <v>0</v>
      </c>
      <c r="D704" s="4">
        <v>1</v>
      </c>
      <c r="E704" s="4">
        <v>209</v>
      </c>
      <c r="F704" s="4">
        <f>ROUND(Source!W680,O704)</f>
        <v>0</v>
      </c>
      <c r="G704" s="4" t="s">
        <v>128</v>
      </c>
      <c r="H704" s="4" t="s">
        <v>129</v>
      </c>
      <c r="I704" s="4"/>
      <c r="J704" s="4"/>
      <c r="K704" s="4">
        <v>209</v>
      </c>
      <c r="L704" s="4">
        <v>23</v>
      </c>
      <c r="M704" s="4">
        <v>3</v>
      </c>
      <c r="N704" s="4" t="s">
        <v>6</v>
      </c>
      <c r="O704" s="4">
        <v>0</v>
      </c>
      <c r="P704" s="4"/>
      <c r="Q704" s="4"/>
      <c r="R704" s="4"/>
      <c r="S704" s="4"/>
      <c r="T704" s="4"/>
      <c r="U704" s="4"/>
      <c r="V704" s="4"/>
      <c r="W704" s="4">
        <v>0</v>
      </c>
      <c r="X704" s="4">
        <v>1</v>
      </c>
      <c r="Y704" s="4">
        <v>0</v>
      </c>
      <c r="Z704" s="4"/>
      <c r="AA704" s="4"/>
      <c r="AB704" s="4"/>
    </row>
    <row r="705" spans="1:206" x14ac:dyDescent="0.2">
      <c r="A705" s="4">
        <v>50</v>
      </c>
      <c r="B705" s="4">
        <v>0</v>
      </c>
      <c r="C705" s="4">
        <v>0</v>
      </c>
      <c r="D705" s="4">
        <v>1</v>
      </c>
      <c r="E705" s="4">
        <v>233</v>
      </c>
      <c r="F705" s="4">
        <f>ROUND(Source!BD680,O705)</f>
        <v>0</v>
      </c>
      <c r="G705" s="4" t="s">
        <v>130</v>
      </c>
      <c r="H705" s="4" t="s">
        <v>131</v>
      </c>
      <c r="I705" s="4"/>
      <c r="J705" s="4"/>
      <c r="K705" s="4">
        <v>233</v>
      </c>
      <c r="L705" s="4">
        <v>24</v>
      </c>
      <c r="M705" s="4">
        <v>3</v>
      </c>
      <c r="N705" s="4" t="s">
        <v>6</v>
      </c>
      <c r="O705" s="4">
        <v>0</v>
      </c>
      <c r="P705" s="4"/>
      <c r="Q705" s="4"/>
      <c r="R705" s="4"/>
      <c r="S705" s="4"/>
      <c r="T705" s="4"/>
      <c r="U705" s="4"/>
      <c r="V705" s="4"/>
      <c r="W705" s="4">
        <v>0</v>
      </c>
      <c r="X705" s="4">
        <v>1</v>
      </c>
      <c r="Y705" s="4">
        <v>0</v>
      </c>
      <c r="Z705" s="4"/>
      <c r="AA705" s="4"/>
      <c r="AB705" s="4"/>
    </row>
    <row r="706" spans="1:206" x14ac:dyDescent="0.2">
      <c r="A706" s="4">
        <v>50</v>
      </c>
      <c r="B706" s="4">
        <v>0</v>
      </c>
      <c r="C706" s="4">
        <v>0</v>
      </c>
      <c r="D706" s="4">
        <v>1</v>
      </c>
      <c r="E706" s="4">
        <v>210</v>
      </c>
      <c r="F706" s="4">
        <f>ROUND(Source!X680,O706)</f>
        <v>1068</v>
      </c>
      <c r="G706" s="4" t="s">
        <v>132</v>
      </c>
      <c r="H706" s="4" t="s">
        <v>133</v>
      </c>
      <c r="I706" s="4"/>
      <c r="J706" s="4"/>
      <c r="K706" s="4">
        <v>210</v>
      </c>
      <c r="L706" s="4">
        <v>25</v>
      </c>
      <c r="M706" s="4">
        <v>3</v>
      </c>
      <c r="N706" s="4" t="s">
        <v>6</v>
      </c>
      <c r="O706" s="4">
        <v>0</v>
      </c>
      <c r="P706" s="4"/>
      <c r="Q706" s="4"/>
      <c r="R706" s="4"/>
      <c r="S706" s="4"/>
      <c r="T706" s="4"/>
      <c r="U706" s="4"/>
      <c r="V706" s="4"/>
      <c r="W706" s="4">
        <v>1068</v>
      </c>
      <c r="X706" s="4">
        <v>1</v>
      </c>
      <c r="Y706" s="4">
        <v>1068</v>
      </c>
      <c r="Z706" s="4"/>
      <c r="AA706" s="4"/>
      <c r="AB706" s="4"/>
    </row>
    <row r="707" spans="1:206" x14ac:dyDescent="0.2">
      <c r="A707" s="4">
        <v>50</v>
      </c>
      <c r="B707" s="4">
        <v>0</v>
      </c>
      <c r="C707" s="4">
        <v>0</v>
      </c>
      <c r="D707" s="4">
        <v>1</v>
      </c>
      <c r="E707" s="4">
        <v>211</v>
      </c>
      <c r="F707" s="4">
        <f>ROUND(Source!Y680,O707)</f>
        <v>620</v>
      </c>
      <c r="G707" s="4" t="s">
        <v>134</v>
      </c>
      <c r="H707" s="4" t="s">
        <v>135</v>
      </c>
      <c r="I707" s="4"/>
      <c r="J707" s="4"/>
      <c r="K707" s="4">
        <v>211</v>
      </c>
      <c r="L707" s="4">
        <v>26</v>
      </c>
      <c r="M707" s="4">
        <v>3</v>
      </c>
      <c r="N707" s="4" t="s">
        <v>6</v>
      </c>
      <c r="O707" s="4">
        <v>0</v>
      </c>
      <c r="P707" s="4"/>
      <c r="Q707" s="4"/>
      <c r="R707" s="4"/>
      <c r="S707" s="4"/>
      <c r="T707" s="4"/>
      <c r="U707" s="4"/>
      <c r="V707" s="4"/>
      <c r="W707" s="4">
        <v>620</v>
      </c>
      <c r="X707" s="4">
        <v>1</v>
      </c>
      <c r="Y707" s="4">
        <v>620</v>
      </c>
      <c r="Z707" s="4"/>
      <c r="AA707" s="4"/>
      <c r="AB707" s="4"/>
    </row>
    <row r="708" spans="1:206" x14ac:dyDescent="0.2">
      <c r="A708" s="4">
        <v>50</v>
      </c>
      <c r="B708" s="4">
        <v>0</v>
      </c>
      <c r="C708" s="4">
        <v>0</v>
      </c>
      <c r="D708" s="4">
        <v>1</v>
      </c>
      <c r="E708" s="4">
        <v>224</v>
      </c>
      <c r="F708" s="4">
        <f>ROUND(Source!AR680,O708)</f>
        <v>2672</v>
      </c>
      <c r="G708" s="4" t="s">
        <v>136</v>
      </c>
      <c r="H708" s="4" t="s">
        <v>137</v>
      </c>
      <c r="I708" s="4"/>
      <c r="J708" s="4"/>
      <c r="K708" s="4">
        <v>224</v>
      </c>
      <c r="L708" s="4">
        <v>27</v>
      </c>
      <c r="M708" s="4">
        <v>3</v>
      </c>
      <c r="N708" s="4" t="s">
        <v>6</v>
      </c>
      <c r="O708" s="4">
        <v>0</v>
      </c>
      <c r="P708" s="4"/>
      <c r="Q708" s="4"/>
      <c r="R708" s="4"/>
      <c r="S708" s="4"/>
      <c r="T708" s="4"/>
      <c r="U708" s="4"/>
      <c r="V708" s="4"/>
      <c r="W708" s="4">
        <v>2672</v>
      </c>
      <c r="X708" s="4">
        <v>1</v>
      </c>
      <c r="Y708" s="4">
        <v>2672</v>
      </c>
      <c r="Z708" s="4"/>
      <c r="AA708" s="4"/>
      <c r="AB708" s="4"/>
    </row>
    <row r="710" spans="1:206" x14ac:dyDescent="0.2">
      <c r="A710" s="2">
        <v>51</v>
      </c>
      <c r="B710" s="2">
        <f>B253</f>
        <v>1</v>
      </c>
      <c r="C710" s="2">
        <f>A253</f>
        <v>4</v>
      </c>
      <c r="D710" s="2">
        <f>ROW(A253)</f>
        <v>253</v>
      </c>
      <c r="E710" s="2"/>
      <c r="F710" s="2" t="str">
        <f>IF(F253&lt;&gt;"",F253,"")</f>
        <v/>
      </c>
      <c r="G710" s="2" t="str">
        <f>IF(G253&lt;&gt;"",G253,"")</f>
        <v>1-й этаж</v>
      </c>
      <c r="H710" s="2">
        <v>0</v>
      </c>
      <c r="I710" s="2"/>
      <c r="J710" s="2"/>
      <c r="K710" s="2"/>
      <c r="L710" s="2"/>
      <c r="M710" s="2"/>
      <c r="N710" s="2"/>
      <c r="O710" s="2">
        <f t="shared" ref="O710:T710" si="568">ROUND(O267+O323+O379+O428+O479+O530+O581+O644+O680+AB710,0)</f>
        <v>2554743</v>
      </c>
      <c r="P710" s="2">
        <f t="shared" si="568"/>
        <v>1615534</v>
      </c>
      <c r="Q710" s="2">
        <f t="shared" si="568"/>
        <v>42253</v>
      </c>
      <c r="R710" s="2">
        <f t="shared" si="568"/>
        <v>26204</v>
      </c>
      <c r="S710" s="2">
        <f t="shared" si="568"/>
        <v>896956</v>
      </c>
      <c r="T710" s="2">
        <f t="shared" si="568"/>
        <v>0</v>
      </c>
      <c r="U710" s="2">
        <f>U267+U323+U379+U428+U479+U530+U581+U644+U680+AH710</f>
        <v>2245.3059700000008</v>
      </c>
      <c r="V710" s="2">
        <f>V267+V323+V379+V428+V479+V530+V581+V644+V680+AI710</f>
        <v>47.696289999999998</v>
      </c>
      <c r="W710" s="2">
        <f>ROUND(W267+W323+W379+W428+W479+W530+W581+W644+W680+AJ710,0)</f>
        <v>0</v>
      </c>
      <c r="X710" s="2">
        <f>ROUND(X267+X323+X379+X428+X479+X530+X581+X644+X680+AK710,0)</f>
        <v>995547</v>
      </c>
      <c r="Y710" s="2">
        <f>ROUND(Y267+Y323+Y379+Y428+Y479+Y530+Y581+Y644+Y680+AL710,0)</f>
        <v>579436</v>
      </c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>
        <f t="shared" ref="AO710:BD710" si="569">ROUND(AO267+AO323+AO379+AO428+AO479+AO530+AO581+AO644+AO680+BX710,0)</f>
        <v>0</v>
      </c>
      <c r="AP710" s="2">
        <f t="shared" si="569"/>
        <v>0</v>
      </c>
      <c r="AQ710" s="2">
        <f t="shared" si="569"/>
        <v>0</v>
      </c>
      <c r="AR710" s="2">
        <f t="shared" si="569"/>
        <v>4129726</v>
      </c>
      <c r="AS710" s="2">
        <f t="shared" si="569"/>
        <v>4129726</v>
      </c>
      <c r="AT710" s="2">
        <f t="shared" si="569"/>
        <v>0</v>
      </c>
      <c r="AU710" s="2">
        <f t="shared" si="569"/>
        <v>0</v>
      </c>
      <c r="AV710" s="2">
        <f t="shared" si="569"/>
        <v>1615534</v>
      </c>
      <c r="AW710" s="2">
        <f t="shared" si="569"/>
        <v>1615534</v>
      </c>
      <c r="AX710" s="2">
        <f t="shared" si="569"/>
        <v>0</v>
      </c>
      <c r="AY710" s="2">
        <f t="shared" si="569"/>
        <v>1615534</v>
      </c>
      <c r="AZ710" s="2">
        <f t="shared" si="569"/>
        <v>0</v>
      </c>
      <c r="BA710" s="2">
        <f t="shared" si="569"/>
        <v>0</v>
      </c>
      <c r="BB710" s="2">
        <f t="shared" si="569"/>
        <v>0</v>
      </c>
      <c r="BC710" s="2">
        <f t="shared" si="569"/>
        <v>0</v>
      </c>
      <c r="BD710" s="2">
        <f t="shared" si="569"/>
        <v>0</v>
      </c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>
        <v>0</v>
      </c>
    </row>
    <row r="712" spans="1:206" x14ac:dyDescent="0.2">
      <c r="A712" s="4">
        <v>50</v>
      </c>
      <c r="B712" s="4">
        <v>0</v>
      </c>
      <c r="C712" s="4">
        <v>0</v>
      </c>
      <c r="D712" s="4">
        <v>1</v>
      </c>
      <c r="E712" s="4">
        <v>201</v>
      </c>
      <c r="F712" s="4">
        <f>ROUND(Source!O710,O712)</f>
        <v>2554743</v>
      </c>
      <c r="G712" s="4" t="s">
        <v>84</v>
      </c>
      <c r="H712" s="4" t="s">
        <v>85</v>
      </c>
      <c r="I712" s="4"/>
      <c r="J712" s="4"/>
      <c r="K712" s="4">
        <v>201</v>
      </c>
      <c r="L712" s="4">
        <v>1</v>
      </c>
      <c r="M712" s="4">
        <v>3</v>
      </c>
      <c r="N712" s="4" t="s">
        <v>6</v>
      </c>
      <c r="O712" s="4">
        <v>0</v>
      </c>
      <c r="P712" s="4"/>
      <c r="Q712" s="4"/>
      <c r="R712" s="4"/>
      <c r="S712" s="4"/>
      <c r="T712" s="4"/>
      <c r="U712" s="4"/>
      <c r="V712" s="4"/>
      <c r="W712" s="4">
        <v>2554743</v>
      </c>
      <c r="X712" s="4">
        <v>1</v>
      </c>
      <c r="Y712" s="4">
        <v>2554743</v>
      </c>
      <c r="Z712" s="4"/>
      <c r="AA712" s="4"/>
      <c r="AB712" s="4"/>
    </row>
    <row r="713" spans="1:206" x14ac:dyDescent="0.2">
      <c r="A713" s="4">
        <v>50</v>
      </c>
      <c r="B713" s="4">
        <v>0</v>
      </c>
      <c r="C713" s="4">
        <v>0</v>
      </c>
      <c r="D713" s="4">
        <v>1</v>
      </c>
      <c r="E713" s="4">
        <v>202</v>
      </c>
      <c r="F713" s="4">
        <f>ROUND(Source!P710,O713)</f>
        <v>1615534</v>
      </c>
      <c r="G713" s="4" t="s">
        <v>86</v>
      </c>
      <c r="H713" s="4" t="s">
        <v>87</v>
      </c>
      <c r="I713" s="4"/>
      <c r="J713" s="4"/>
      <c r="K713" s="4">
        <v>202</v>
      </c>
      <c r="L713" s="4">
        <v>2</v>
      </c>
      <c r="M713" s="4">
        <v>3</v>
      </c>
      <c r="N713" s="4" t="s">
        <v>6</v>
      </c>
      <c r="O713" s="4">
        <v>0</v>
      </c>
      <c r="P713" s="4"/>
      <c r="Q713" s="4"/>
      <c r="R713" s="4"/>
      <c r="S713" s="4"/>
      <c r="T713" s="4"/>
      <c r="U713" s="4"/>
      <c r="V713" s="4"/>
      <c r="W713" s="4">
        <v>1615534</v>
      </c>
      <c r="X713" s="4">
        <v>1</v>
      </c>
      <c r="Y713" s="4">
        <v>1615534</v>
      </c>
      <c r="Z713" s="4"/>
      <c r="AA713" s="4"/>
      <c r="AB713" s="4"/>
    </row>
    <row r="714" spans="1:206" x14ac:dyDescent="0.2">
      <c r="A714" s="4">
        <v>50</v>
      </c>
      <c r="B714" s="4">
        <v>0</v>
      </c>
      <c r="C714" s="4">
        <v>0</v>
      </c>
      <c r="D714" s="4">
        <v>1</v>
      </c>
      <c r="E714" s="4">
        <v>222</v>
      </c>
      <c r="F714" s="4">
        <f>ROUND(Source!AO710,O714)</f>
        <v>0</v>
      </c>
      <c r="G714" s="4" t="s">
        <v>88</v>
      </c>
      <c r="H714" s="4" t="s">
        <v>89</v>
      </c>
      <c r="I714" s="4"/>
      <c r="J714" s="4"/>
      <c r="K714" s="4">
        <v>222</v>
      </c>
      <c r="L714" s="4">
        <v>3</v>
      </c>
      <c r="M714" s="4">
        <v>3</v>
      </c>
      <c r="N714" s="4" t="s">
        <v>6</v>
      </c>
      <c r="O714" s="4">
        <v>0</v>
      </c>
      <c r="P714" s="4"/>
      <c r="Q714" s="4"/>
      <c r="R714" s="4"/>
      <c r="S714" s="4"/>
      <c r="T714" s="4"/>
      <c r="U714" s="4"/>
      <c r="V714" s="4"/>
      <c r="W714" s="4">
        <v>0</v>
      </c>
      <c r="X714" s="4">
        <v>1</v>
      </c>
      <c r="Y714" s="4">
        <v>0</v>
      </c>
      <c r="Z714" s="4"/>
      <c r="AA714" s="4"/>
      <c r="AB714" s="4"/>
    </row>
    <row r="715" spans="1:206" x14ac:dyDescent="0.2">
      <c r="A715" s="4">
        <v>50</v>
      </c>
      <c r="B715" s="4">
        <v>0</v>
      </c>
      <c r="C715" s="4">
        <v>0</v>
      </c>
      <c r="D715" s="4">
        <v>1</v>
      </c>
      <c r="E715" s="4">
        <v>225</v>
      </c>
      <c r="F715" s="4">
        <f>ROUND(Source!AV710,O715)</f>
        <v>1615534</v>
      </c>
      <c r="G715" s="4" t="s">
        <v>90</v>
      </c>
      <c r="H715" s="4" t="s">
        <v>91</v>
      </c>
      <c r="I715" s="4"/>
      <c r="J715" s="4"/>
      <c r="K715" s="4">
        <v>225</v>
      </c>
      <c r="L715" s="4">
        <v>4</v>
      </c>
      <c r="M715" s="4">
        <v>3</v>
      </c>
      <c r="N715" s="4" t="s">
        <v>6</v>
      </c>
      <c r="O715" s="4">
        <v>0</v>
      </c>
      <c r="P715" s="4"/>
      <c r="Q715" s="4"/>
      <c r="R715" s="4"/>
      <c r="S715" s="4"/>
      <c r="T715" s="4"/>
      <c r="U715" s="4"/>
      <c r="V715" s="4"/>
      <c r="W715" s="4">
        <v>1615534</v>
      </c>
      <c r="X715" s="4">
        <v>1</v>
      </c>
      <c r="Y715" s="4">
        <v>1615534</v>
      </c>
      <c r="Z715" s="4"/>
      <c r="AA715" s="4"/>
      <c r="AB715" s="4"/>
    </row>
    <row r="716" spans="1:206" x14ac:dyDescent="0.2">
      <c r="A716" s="4">
        <v>50</v>
      </c>
      <c r="B716" s="4">
        <v>0</v>
      </c>
      <c r="C716" s="4">
        <v>0</v>
      </c>
      <c r="D716" s="4">
        <v>1</v>
      </c>
      <c r="E716" s="4">
        <v>226</v>
      </c>
      <c r="F716" s="4">
        <f>ROUND(Source!AW710,O716)</f>
        <v>1615534</v>
      </c>
      <c r="G716" s="4" t="s">
        <v>92</v>
      </c>
      <c r="H716" s="4" t="s">
        <v>93</v>
      </c>
      <c r="I716" s="4"/>
      <c r="J716" s="4"/>
      <c r="K716" s="4">
        <v>226</v>
      </c>
      <c r="L716" s="4">
        <v>5</v>
      </c>
      <c r="M716" s="4">
        <v>3</v>
      </c>
      <c r="N716" s="4" t="s">
        <v>6</v>
      </c>
      <c r="O716" s="4">
        <v>0</v>
      </c>
      <c r="P716" s="4"/>
      <c r="Q716" s="4"/>
      <c r="R716" s="4"/>
      <c r="S716" s="4"/>
      <c r="T716" s="4"/>
      <c r="U716" s="4"/>
      <c r="V716" s="4"/>
      <c r="W716" s="4">
        <v>1615534</v>
      </c>
      <c r="X716" s="4">
        <v>1</v>
      </c>
      <c r="Y716" s="4">
        <v>1615534</v>
      </c>
      <c r="Z716" s="4"/>
      <c r="AA716" s="4"/>
      <c r="AB716" s="4"/>
    </row>
    <row r="717" spans="1:206" x14ac:dyDescent="0.2">
      <c r="A717" s="4">
        <v>50</v>
      </c>
      <c r="B717" s="4">
        <v>0</v>
      </c>
      <c r="C717" s="4">
        <v>0</v>
      </c>
      <c r="D717" s="4">
        <v>1</v>
      </c>
      <c r="E717" s="4">
        <v>227</v>
      </c>
      <c r="F717" s="4">
        <f>ROUND(Source!AX710,O717)</f>
        <v>0</v>
      </c>
      <c r="G717" s="4" t="s">
        <v>94</v>
      </c>
      <c r="H717" s="4" t="s">
        <v>95</v>
      </c>
      <c r="I717" s="4"/>
      <c r="J717" s="4"/>
      <c r="K717" s="4">
        <v>227</v>
      </c>
      <c r="L717" s="4">
        <v>6</v>
      </c>
      <c r="M717" s="4">
        <v>3</v>
      </c>
      <c r="N717" s="4" t="s">
        <v>6</v>
      </c>
      <c r="O717" s="4">
        <v>0</v>
      </c>
      <c r="P717" s="4"/>
      <c r="Q717" s="4"/>
      <c r="R717" s="4"/>
      <c r="S717" s="4"/>
      <c r="T717" s="4"/>
      <c r="U717" s="4"/>
      <c r="V717" s="4"/>
      <c r="W717" s="4">
        <v>0</v>
      </c>
      <c r="X717" s="4">
        <v>1</v>
      </c>
      <c r="Y717" s="4">
        <v>0</v>
      </c>
      <c r="Z717" s="4"/>
      <c r="AA717" s="4"/>
      <c r="AB717" s="4"/>
    </row>
    <row r="718" spans="1:206" x14ac:dyDescent="0.2">
      <c r="A718" s="4">
        <v>50</v>
      </c>
      <c r="B718" s="4">
        <v>0</v>
      </c>
      <c r="C718" s="4">
        <v>0</v>
      </c>
      <c r="D718" s="4">
        <v>1</v>
      </c>
      <c r="E718" s="4">
        <v>228</v>
      </c>
      <c r="F718" s="4">
        <f>ROUND(Source!AY710,O718)</f>
        <v>1615534</v>
      </c>
      <c r="G718" s="4" t="s">
        <v>96</v>
      </c>
      <c r="H718" s="4" t="s">
        <v>97</v>
      </c>
      <c r="I718" s="4"/>
      <c r="J718" s="4"/>
      <c r="K718" s="4">
        <v>228</v>
      </c>
      <c r="L718" s="4">
        <v>7</v>
      </c>
      <c r="M718" s="4">
        <v>3</v>
      </c>
      <c r="N718" s="4" t="s">
        <v>6</v>
      </c>
      <c r="O718" s="4">
        <v>0</v>
      </c>
      <c r="P718" s="4"/>
      <c r="Q718" s="4"/>
      <c r="R718" s="4"/>
      <c r="S718" s="4"/>
      <c r="T718" s="4"/>
      <c r="U718" s="4"/>
      <c r="V718" s="4"/>
      <c r="W718" s="4">
        <v>1615534</v>
      </c>
      <c r="X718" s="4">
        <v>1</v>
      </c>
      <c r="Y718" s="4">
        <v>1615534</v>
      </c>
      <c r="Z718" s="4"/>
      <c r="AA718" s="4"/>
      <c r="AB718" s="4"/>
    </row>
    <row r="719" spans="1:206" x14ac:dyDescent="0.2">
      <c r="A719" s="4">
        <v>50</v>
      </c>
      <c r="B719" s="4">
        <v>0</v>
      </c>
      <c r="C719" s="4">
        <v>0</v>
      </c>
      <c r="D719" s="4">
        <v>1</v>
      </c>
      <c r="E719" s="4">
        <v>216</v>
      </c>
      <c r="F719" s="4">
        <f>ROUND(Source!AP710,O719)</f>
        <v>0</v>
      </c>
      <c r="G719" s="4" t="s">
        <v>98</v>
      </c>
      <c r="H719" s="4" t="s">
        <v>99</v>
      </c>
      <c r="I719" s="4"/>
      <c r="J719" s="4"/>
      <c r="K719" s="4">
        <v>216</v>
      </c>
      <c r="L719" s="4">
        <v>8</v>
      </c>
      <c r="M719" s="4">
        <v>3</v>
      </c>
      <c r="N719" s="4" t="s">
        <v>6</v>
      </c>
      <c r="O719" s="4">
        <v>0</v>
      </c>
      <c r="P719" s="4"/>
      <c r="Q719" s="4"/>
      <c r="R719" s="4"/>
      <c r="S719" s="4"/>
      <c r="T719" s="4"/>
      <c r="U719" s="4"/>
      <c r="V719" s="4"/>
      <c r="W719" s="4">
        <v>0</v>
      </c>
      <c r="X719" s="4">
        <v>1</v>
      </c>
      <c r="Y719" s="4">
        <v>0</v>
      </c>
      <c r="Z719" s="4"/>
      <c r="AA719" s="4"/>
      <c r="AB719" s="4"/>
    </row>
    <row r="720" spans="1:206" x14ac:dyDescent="0.2">
      <c r="A720" s="4">
        <v>50</v>
      </c>
      <c r="B720" s="4">
        <v>0</v>
      </c>
      <c r="C720" s="4">
        <v>0</v>
      </c>
      <c r="D720" s="4">
        <v>1</v>
      </c>
      <c r="E720" s="4">
        <v>223</v>
      </c>
      <c r="F720" s="4">
        <f>ROUND(Source!AQ710,O720)</f>
        <v>0</v>
      </c>
      <c r="G720" s="4" t="s">
        <v>100</v>
      </c>
      <c r="H720" s="4" t="s">
        <v>101</v>
      </c>
      <c r="I720" s="4"/>
      <c r="J720" s="4"/>
      <c r="K720" s="4">
        <v>223</v>
      </c>
      <c r="L720" s="4">
        <v>9</v>
      </c>
      <c r="M720" s="4">
        <v>3</v>
      </c>
      <c r="N720" s="4" t="s">
        <v>6</v>
      </c>
      <c r="O720" s="4">
        <v>0</v>
      </c>
      <c r="P720" s="4"/>
      <c r="Q720" s="4"/>
      <c r="R720" s="4"/>
      <c r="S720" s="4"/>
      <c r="T720" s="4"/>
      <c r="U720" s="4"/>
      <c r="V720" s="4"/>
      <c r="W720" s="4">
        <v>0</v>
      </c>
      <c r="X720" s="4">
        <v>1</v>
      </c>
      <c r="Y720" s="4">
        <v>0</v>
      </c>
      <c r="Z720" s="4"/>
      <c r="AA720" s="4"/>
      <c r="AB720" s="4"/>
    </row>
    <row r="721" spans="1:28" x14ac:dyDescent="0.2">
      <c r="A721" s="4">
        <v>50</v>
      </c>
      <c r="B721" s="4">
        <v>0</v>
      </c>
      <c r="C721" s="4">
        <v>0</v>
      </c>
      <c r="D721" s="4">
        <v>1</v>
      </c>
      <c r="E721" s="4">
        <v>229</v>
      </c>
      <c r="F721" s="4">
        <f>ROUND(Source!AZ710,O721)</f>
        <v>0</v>
      </c>
      <c r="G721" s="4" t="s">
        <v>102</v>
      </c>
      <c r="H721" s="4" t="s">
        <v>103</v>
      </c>
      <c r="I721" s="4"/>
      <c r="J721" s="4"/>
      <c r="K721" s="4">
        <v>229</v>
      </c>
      <c r="L721" s="4">
        <v>10</v>
      </c>
      <c r="M721" s="4">
        <v>3</v>
      </c>
      <c r="N721" s="4" t="s">
        <v>6</v>
      </c>
      <c r="O721" s="4">
        <v>0</v>
      </c>
      <c r="P721" s="4"/>
      <c r="Q721" s="4"/>
      <c r="R721" s="4"/>
      <c r="S721" s="4"/>
      <c r="T721" s="4"/>
      <c r="U721" s="4"/>
      <c r="V721" s="4"/>
      <c r="W721" s="4">
        <v>0</v>
      </c>
      <c r="X721" s="4">
        <v>1</v>
      </c>
      <c r="Y721" s="4">
        <v>0</v>
      </c>
      <c r="Z721" s="4"/>
      <c r="AA721" s="4"/>
      <c r="AB721" s="4"/>
    </row>
    <row r="722" spans="1:28" x14ac:dyDescent="0.2">
      <c r="A722" s="4">
        <v>50</v>
      </c>
      <c r="B722" s="4">
        <v>0</v>
      </c>
      <c r="C722" s="4">
        <v>0</v>
      </c>
      <c r="D722" s="4">
        <v>1</v>
      </c>
      <c r="E722" s="4">
        <v>203</v>
      </c>
      <c r="F722" s="4">
        <f>ROUND(Source!Q710,O722)</f>
        <v>42253</v>
      </c>
      <c r="G722" s="4" t="s">
        <v>104</v>
      </c>
      <c r="H722" s="4" t="s">
        <v>105</v>
      </c>
      <c r="I722" s="4"/>
      <c r="J722" s="4"/>
      <c r="K722" s="4">
        <v>203</v>
      </c>
      <c r="L722" s="4">
        <v>11</v>
      </c>
      <c r="M722" s="4">
        <v>3</v>
      </c>
      <c r="N722" s="4" t="s">
        <v>6</v>
      </c>
      <c r="O722" s="4">
        <v>0</v>
      </c>
      <c r="P722" s="4"/>
      <c r="Q722" s="4"/>
      <c r="R722" s="4"/>
      <c r="S722" s="4"/>
      <c r="T722" s="4"/>
      <c r="U722" s="4"/>
      <c r="V722" s="4"/>
      <c r="W722" s="4">
        <v>42253</v>
      </c>
      <c r="X722" s="4">
        <v>1</v>
      </c>
      <c r="Y722" s="4">
        <v>42253</v>
      </c>
      <c r="Z722" s="4"/>
      <c r="AA722" s="4"/>
      <c r="AB722" s="4"/>
    </row>
    <row r="723" spans="1:28" x14ac:dyDescent="0.2">
      <c r="A723" s="4">
        <v>50</v>
      </c>
      <c r="B723" s="4">
        <v>0</v>
      </c>
      <c r="C723" s="4">
        <v>0</v>
      </c>
      <c r="D723" s="4">
        <v>1</v>
      </c>
      <c r="E723" s="4">
        <v>231</v>
      </c>
      <c r="F723" s="4">
        <f>ROUND(Source!BB710,O723)</f>
        <v>0</v>
      </c>
      <c r="G723" s="4" t="s">
        <v>106</v>
      </c>
      <c r="H723" s="4" t="s">
        <v>107</v>
      </c>
      <c r="I723" s="4"/>
      <c r="J723" s="4"/>
      <c r="K723" s="4">
        <v>231</v>
      </c>
      <c r="L723" s="4">
        <v>12</v>
      </c>
      <c r="M723" s="4">
        <v>3</v>
      </c>
      <c r="N723" s="4" t="s">
        <v>6</v>
      </c>
      <c r="O723" s="4">
        <v>0</v>
      </c>
      <c r="P723" s="4"/>
      <c r="Q723" s="4"/>
      <c r="R723" s="4"/>
      <c r="S723" s="4"/>
      <c r="T723" s="4"/>
      <c r="U723" s="4"/>
      <c r="V723" s="4"/>
      <c r="W723" s="4">
        <v>0</v>
      </c>
      <c r="X723" s="4">
        <v>1</v>
      </c>
      <c r="Y723" s="4">
        <v>0</v>
      </c>
      <c r="Z723" s="4"/>
      <c r="AA723" s="4"/>
      <c r="AB723" s="4"/>
    </row>
    <row r="724" spans="1:28" x14ac:dyDescent="0.2">
      <c r="A724" s="4">
        <v>50</v>
      </c>
      <c r="B724" s="4">
        <v>0</v>
      </c>
      <c r="C724" s="4">
        <v>0</v>
      </c>
      <c r="D724" s="4">
        <v>1</v>
      </c>
      <c r="E724" s="4">
        <v>204</v>
      </c>
      <c r="F724" s="4">
        <f>ROUND(Source!R710,O724)</f>
        <v>26204</v>
      </c>
      <c r="G724" s="4" t="s">
        <v>108</v>
      </c>
      <c r="H724" s="4" t="s">
        <v>109</v>
      </c>
      <c r="I724" s="4"/>
      <c r="J724" s="4"/>
      <c r="K724" s="4">
        <v>204</v>
      </c>
      <c r="L724" s="4">
        <v>13</v>
      </c>
      <c r="M724" s="4">
        <v>3</v>
      </c>
      <c r="N724" s="4" t="s">
        <v>6</v>
      </c>
      <c r="O724" s="4">
        <v>0</v>
      </c>
      <c r="P724" s="4"/>
      <c r="Q724" s="4"/>
      <c r="R724" s="4"/>
      <c r="S724" s="4"/>
      <c r="T724" s="4"/>
      <c r="U724" s="4"/>
      <c r="V724" s="4"/>
      <c r="W724" s="4">
        <v>26204</v>
      </c>
      <c r="X724" s="4">
        <v>1</v>
      </c>
      <c r="Y724" s="4">
        <v>26204</v>
      </c>
      <c r="Z724" s="4"/>
      <c r="AA724" s="4"/>
      <c r="AB724" s="4"/>
    </row>
    <row r="725" spans="1:28" x14ac:dyDescent="0.2">
      <c r="A725" s="4">
        <v>50</v>
      </c>
      <c r="B725" s="4">
        <v>0</v>
      </c>
      <c r="C725" s="4">
        <v>0</v>
      </c>
      <c r="D725" s="4">
        <v>1</v>
      </c>
      <c r="E725" s="4">
        <v>205</v>
      </c>
      <c r="F725" s="4">
        <f>ROUND(Source!S710,O725)</f>
        <v>896956</v>
      </c>
      <c r="G725" s="4" t="s">
        <v>110</v>
      </c>
      <c r="H725" s="4" t="s">
        <v>111</v>
      </c>
      <c r="I725" s="4"/>
      <c r="J725" s="4"/>
      <c r="K725" s="4">
        <v>205</v>
      </c>
      <c r="L725" s="4">
        <v>14</v>
      </c>
      <c r="M725" s="4">
        <v>3</v>
      </c>
      <c r="N725" s="4" t="s">
        <v>6</v>
      </c>
      <c r="O725" s="4">
        <v>0</v>
      </c>
      <c r="P725" s="4"/>
      <c r="Q725" s="4"/>
      <c r="R725" s="4"/>
      <c r="S725" s="4"/>
      <c r="T725" s="4"/>
      <c r="U725" s="4"/>
      <c r="V725" s="4"/>
      <c r="W725" s="4">
        <v>896956</v>
      </c>
      <c r="X725" s="4">
        <v>1</v>
      </c>
      <c r="Y725" s="4">
        <v>896956</v>
      </c>
      <c r="Z725" s="4"/>
      <c r="AA725" s="4"/>
      <c r="AB725" s="4"/>
    </row>
    <row r="726" spans="1:28" x14ac:dyDescent="0.2">
      <c r="A726" s="4">
        <v>50</v>
      </c>
      <c r="B726" s="4">
        <v>0</v>
      </c>
      <c r="C726" s="4">
        <v>0</v>
      </c>
      <c r="D726" s="4">
        <v>1</v>
      </c>
      <c r="E726" s="4">
        <v>232</v>
      </c>
      <c r="F726" s="4">
        <f>ROUND(Source!BC710,O726)</f>
        <v>0</v>
      </c>
      <c r="G726" s="4" t="s">
        <v>112</v>
      </c>
      <c r="H726" s="4" t="s">
        <v>113</v>
      </c>
      <c r="I726" s="4"/>
      <c r="J726" s="4"/>
      <c r="K726" s="4">
        <v>232</v>
      </c>
      <c r="L726" s="4">
        <v>15</v>
      </c>
      <c r="M726" s="4">
        <v>3</v>
      </c>
      <c r="N726" s="4" t="s">
        <v>6</v>
      </c>
      <c r="O726" s="4">
        <v>0</v>
      </c>
      <c r="P726" s="4"/>
      <c r="Q726" s="4"/>
      <c r="R726" s="4"/>
      <c r="S726" s="4"/>
      <c r="T726" s="4"/>
      <c r="U726" s="4"/>
      <c r="V726" s="4"/>
      <c r="W726" s="4">
        <v>0</v>
      </c>
      <c r="X726" s="4">
        <v>1</v>
      </c>
      <c r="Y726" s="4">
        <v>0</v>
      </c>
      <c r="Z726" s="4"/>
      <c r="AA726" s="4"/>
      <c r="AB726" s="4"/>
    </row>
    <row r="727" spans="1:28" x14ac:dyDescent="0.2">
      <c r="A727" s="4">
        <v>50</v>
      </c>
      <c r="B727" s="4">
        <v>0</v>
      </c>
      <c r="C727" s="4">
        <v>0</v>
      </c>
      <c r="D727" s="4">
        <v>1</v>
      </c>
      <c r="E727" s="4">
        <v>214</v>
      </c>
      <c r="F727" s="4">
        <f>ROUND(Source!AS710,O727)</f>
        <v>4129726</v>
      </c>
      <c r="G727" s="4" t="s">
        <v>114</v>
      </c>
      <c r="H727" s="4" t="s">
        <v>115</v>
      </c>
      <c r="I727" s="4"/>
      <c r="J727" s="4"/>
      <c r="K727" s="4">
        <v>214</v>
      </c>
      <c r="L727" s="4">
        <v>16</v>
      </c>
      <c r="M727" s="4">
        <v>3</v>
      </c>
      <c r="N727" s="4" t="s">
        <v>6</v>
      </c>
      <c r="O727" s="4">
        <v>0</v>
      </c>
      <c r="P727" s="4"/>
      <c r="Q727" s="4"/>
      <c r="R727" s="4"/>
      <c r="S727" s="4"/>
      <c r="T727" s="4"/>
      <c r="U727" s="4"/>
      <c r="V727" s="4"/>
      <c r="W727" s="4">
        <v>4129726</v>
      </c>
      <c r="X727" s="4">
        <v>1</v>
      </c>
      <c r="Y727" s="4">
        <v>4129726</v>
      </c>
      <c r="Z727" s="4"/>
      <c r="AA727" s="4"/>
      <c r="AB727" s="4"/>
    </row>
    <row r="728" spans="1:28" x14ac:dyDescent="0.2">
      <c r="A728" s="4">
        <v>50</v>
      </c>
      <c r="B728" s="4">
        <v>0</v>
      </c>
      <c r="C728" s="4">
        <v>0</v>
      </c>
      <c r="D728" s="4">
        <v>1</v>
      </c>
      <c r="E728" s="4">
        <v>215</v>
      </c>
      <c r="F728" s="4">
        <f>ROUND(Source!AT710,O728)</f>
        <v>0</v>
      </c>
      <c r="G728" s="4" t="s">
        <v>116</v>
      </c>
      <c r="H728" s="4" t="s">
        <v>117</v>
      </c>
      <c r="I728" s="4"/>
      <c r="J728" s="4"/>
      <c r="K728" s="4">
        <v>215</v>
      </c>
      <c r="L728" s="4">
        <v>17</v>
      </c>
      <c r="M728" s="4">
        <v>3</v>
      </c>
      <c r="N728" s="4" t="s">
        <v>6</v>
      </c>
      <c r="O728" s="4">
        <v>0</v>
      </c>
      <c r="P728" s="4"/>
      <c r="Q728" s="4"/>
      <c r="R728" s="4"/>
      <c r="S728" s="4"/>
      <c r="T728" s="4"/>
      <c r="U728" s="4"/>
      <c r="V728" s="4"/>
      <c r="W728" s="4">
        <v>0</v>
      </c>
      <c r="X728" s="4">
        <v>1</v>
      </c>
      <c r="Y728" s="4">
        <v>0</v>
      </c>
      <c r="Z728" s="4"/>
      <c r="AA728" s="4"/>
      <c r="AB728" s="4"/>
    </row>
    <row r="729" spans="1:28" x14ac:dyDescent="0.2">
      <c r="A729" s="4">
        <v>50</v>
      </c>
      <c r="B729" s="4">
        <v>0</v>
      </c>
      <c r="C729" s="4">
        <v>0</v>
      </c>
      <c r="D729" s="4">
        <v>1</v>
      </c>
      <c r="E729" s="4">
        <v>217</v>
      </c>
      <c r="F729" s="4">
        <f>ROUND(Source!AU710,O729)</f>
        <v>0</v>
      </c>
      <c r="G729" s="4" t="s">
        <v>118</v>
      </c>
      <c r="H729" s="4" t="s">
        <v>119</v>
      </c>
      <c r="I729" s="4"/>
      <c r="J729" s="4"/>
      <c r="K729" s="4">
        <v>217</v>
      </c>
      <c r="L729" s="4">
        <v>18</v>
      </c>
      <c r="M729" s="4">
        <v>3</v>
      </c>
      <c r="N729" s="4" t="s">
        <v>6</v>
      </c>
      <c r="O729" s="4">
        <v>0</v>
      </c>
      <c r="P729" s="4"/>
      <c r="Q729" s="4"/>
      <c r="R729" s="4"/>
      <c r="S729" s="4"/>
      <c r="T729" s="4"/>
      <c r="U729" s="4"/>
      <c r="V729" s="4"/>
      <c r="W729" s="4">
        <v>0</v>
      </c>
      <c r="X729" s="4">
        <v>1</v>
      </c>
      <c r="Y729" s="4">
        <v>0</v>
      </c>
      <c r="Z729" s="4"/>
      <c r="AA729" s="4"/>
      <c r="AB729" s="4"/>
    </row>
    <row r="730" spans="1:28" x14ac:dyDescent="0.2">
      <c r="A730" s="4">
        <v>50</v>
      </c>
      <c r="B730" s="4">
        <v>0</v>
      </c>
      <c r="C730" s="4">
        <v>0</v>
      </c>
      <c r="D730" s="4">
        <v>1</v>
      </c>
      <c r="E730" s="4">
        <v>230</v>
      </c>
      <c r="F730" s="4">
        <f>ROUND(Source!BA710,O730)</f>
        <v>0</v>
      </c>
      <c r="G730" s="4" t="s">
        <v>120</v>
      </c>
      <c r="H730" s="4" t="s">
        <v>121</v>
      </c>
      <c r="I730" s="4"/>
      <c r="J730" s="4"/>
      <c r="K730" s="4">
        <v>230</v>
      </c>
      <c r="L730" s="4">
        <v>19</v>
      </c>
      <c r="M730" s="4">
        <v>3</v>
      </c>
      <c r="N730" s="4" t="s">
        <v>6</v>
      </c>
      <c r="O730" s="4">
        <v>0</v>
      </c>
      <c r="P730" s="4"/>
      <c r="Q730" s="4"/>
      <c r="R730" s="4"/>
      <c r="S730" s="4"/>
      <c r="T730" s="4"/>
      <c r="U730" s="4"/>
      <c r="V730" s="4"/>
      <c r="W730" s="4">
        <v>0</v>
      </c>
      <c r="X730" s="4">
        <v>1</v>
      </c>
      <c r="Y730" s="4">
        <v>0</v>
      </c>
      <c r="Z730" s="4"/>
      <c r="AA730" s="4"/>
      <c r="AB730" s="4"/>
    </row>
    <row r="731" spans="1:28" x14ac:dyDescent="0.2">
      <c r="A731" s="4">
        <v>50</v>
      </c>
      <c r="B731" s="4">
        <v>0</v>
      </c>
      <c r="C731" s="4">
        <v>0</v>
      </c>
      <c r="D731" s="4">
        <v>1</v>
      </c>
      <c r="E731" s="4">
        <v>206</v>
      </c>
      <c r="F731" s="4">
        <f>ROUND(Source!T710,O731)</f>
        <v>0</v>
      </c>
      <c r="G731" s="4" t="s">
        <v>122</v>
      </c>
      <c r="H731" s="4" t="s">
        <v>123</v>
      </c>
      <c r="I731" s="4"/>
      <c r="J731" s="4"/>
      <c r="K731" s="4">
        <v>206</v>
      </c>
      <c r="L731" s="4">
        <v>20</v>
      </c>
      <c r="M731" s="4">
        <v>3</v>
      </c>
      <c r="N731" s="4" t="s">
        <v>6</v>
      </c>
      <c r="O731" s="4">
        <v>0</v>
      </c>
      <c r="P731" s="4"/>
      <c r="Q731" s="4"/>
      <c r="R731" s="4"/>
      <c r="S731" s="4"/>
      <c r="T731" s="4"/>
      <c r="U731" s="4"/>
      <c r="V731" s="4"/>
      <c r="W731" s="4">
        <v>0</v>
      </c>
      <c r="X731" s="4">
        <v>1</v>
      </c>
      <c r="Y731" s="4">
        <v>0</v>
      </c>
      <c r="Z731" s="4"/>
      <c r="AA731" s="4"/>
      <c r="AB731" s="4"/>
    </row>
    <row r="732" spans="1:28" x14ac:dyDescent="0.2">
      <c r="A732" s="4">
        <v>50</v>
      </c>
      <c r="B732" s="4">
        <v>0</v>
      </c>
      <c r="C732" s="4">
        <v>0</v>
      </c>
      <c r="D732" s="4">
        <v>1</v>
      </c>
      <c r="E732" s="4">
        <v>207</v>
      </c>
      <c r="F732" s="4">
        <f>ROUND(Source!U710,O732)</f>
        <v>2245.3059699999999</v>
      </c>
      <c r="G732" s="4" t="s">
        <v>124</v>
      </c>
      <c r="H732" s="4" t="s">
        <v>125</v>
      </c>
      <c r="I732" s="4"/>
      <c r="J732" s="4"/>
      <c r="K732" s="4">
        <v>207</v>
      </c>
      <c r="L732" s="4">
        <v>21</v>
      </c>
      <c r="M732" s="4">
        <v>3</v>
      </c>
      <c r="N732" s="4" t="s">
        <v>6</v>
      </c>
      <c r="O732" s="4">
        <v>7</v>
      </c>
      <c r="P732" s="4"/>
      <c r="Q732" s="4"/>
      <c r="R732" s="4"/>
      <c r="S732" s="4"/>
      <c r="T732" s="4"/>
      <c r="U732" s="4"/>
      <c r="V732" s="4"/>
      <c r="W732" s="4">
        <v>2245.3059699999999</v>
      </c>
      <c r="X732" s="4">
        <v>1</v>
      </c>
      <c r="Y732" s="4">
        <v>2245.3059699999999</v>
      </c>
      <c r="Z732" s="4"/>
      <c r="AA732" s="4"/>
      <c r="AB732" s="4"/>
    </row>
    <row r="733" spans="1:28" x14ac:dyDescent="0.2">
      <c r="A733" s="4">
        <v>50</v>
      </c>
      <c r="B733" s="4">
        <v>0</v>
      </c>
      <c r="C733" s="4">
        <v>0</v>
      </c>
      <c r="D733" s="4">
        <v>1</v>
      </c>
      <c r="E733" s="4">
        <v>208</v>
      </c>
      <c r="F733" s="4">
        <f>ROUND(Source!V710,O733)</f>
        <v>47.696289999999998</v>
      </c>
      <c r="G733" s="4" t="s">
        <v>126</v>
      </c>
      <c r="H733" s="4" t="s">
        <v>127</v>
      </c>
      <c r="I733" s="4"/>
      <c r="J733" s="4"/>
      <c r="K733" s="4">
        <v>208</v>
      </c>
      <c r="L733" s="4">
        <v>22</v>
      </c>
      <c r="M733" s="4">
        <v>3</v>
      </c>
      <c r="N733" s="4" t="s">
        <v>6</v>
      </c>
      <c r="O733" s="4">
        <v>7</v>
      </c>
      <c r="P733" s="4"/>
      <c r="Q733" s="4"/>
      <c r="R733" s="4"/>
      <c r="S733" s="4"/>
      <c r="T733" s="4"/>
      <c r="U733" s="4"/>
      <c r="V733" s="4"/>
      <c r="W733" s="4">
        <v>47.696289999999998</v>
      </c>
      <c r="X733" s="4">
        <v>1</v>
      </c>
      <c r="Y733" s="4">
        <v>47.696289999999998</v>
      </c>
      <c r="Z733" s="4"/>
      <c r="AA733" s="4"/>
      <c r="AB733" s="4"/>
    </row>
    <row r="734" spans="1:28" x14ac:dyDescent="0.2">
      <c r="A734" s="4">
        <v>50</v>
      </c>
      <c r="B734" s="4">
        <v>0</v>
      </c>
      <c r="C734" s="4">
        <v>0</v>
      </c>
      <c r="D734" s="4">
        <v>1</v>
      </c>
      <c r="E734" s="4">
        <v>209</v>
      </c>
      <c r="F734" s="4">
        <f>ROUND(Source!W710,O734)</f>
        <v>0</v>
      </c>
      <c r="G734" s="4" t="s">
        <v>128</v>
      </c>
      <c r="H734" s="4" t="s">
        <v>129</v>
      </c>
      <c r="I734" s="4"/>
      <c r="J734" s="4"/>
      <c r="K734" s="4">
        <v>209</v>
      </c>
      <c r="L734" s="4">
        <v>23</v>
      </c>
      <c r="M734" s="4">
        <v>3</v>
      </c>
      <c r="N734" s="4" t="s">
        <v>6</v>
      </c>
      <c r="O734" s="4">
        <v>0</v>
      </c>
      <c r="P734" s="4"/>
      <c r="Q734" s="4"/>
      <c r="R734" s="4"/>
      <c r="S734" s="4"/>
      <c r="T734" s="4"/>
      <c r="U734" s="4"/>
      <c r="V734" s="4"/>
      <c r="W734" s="4">
        <v>0</v>
      </c>
      <c r="X734" s="4">
        <v>1</v>
      </c>
      <c r="Y734" s="4">
        <v>0</v>
      </c>
      <c r="Z734" s="4"/>
      <c r="AA734" s="4"/>
      <c r="AB734" s="4"/>
    </row>
    <row r="735" spans="1:28" x14ac:dyDescent="0.2">
      <c r="A735" s="4">
        <v>50</v>
      </c>
      <c r="B735" s="4">
        <v>0</v>
      </c>
      <c r="C735" s="4">
        <v>0</v>
      </c>
      <c r="D735" s="4">
        <v>1</v>
      </c>
      <c r="E735" s="4">
        <v>233</v>
      </c>
      <c r="F735" s="4">
        <f>ROUND(Source!BD710,O735)</f>
        <v>0</v>
      </c>
      <c r="G735" s="4" t="s">
        <v>130</v>
      </c>
      <c r="H735" s="4" t="s">
        <v>131</v>
      </c>
      <c r="I735" s="4"/>
      <c r="J735" s="4"/>
      <c r="K735" s="4">
        <v>233</v>
      </c>
      <c r="L735" s="4">
        <v>24</v>
      </c>
      <c r="M735" s="4">
        <v>3</v>
      </c>
      <c r="N735" s="4" t="s">
        <v>6</v>
      </c>
      <c r="O735" s="4">
        <v>0</v>
      </c>
      <c r="P735" s="4"/>
      <c r="Q735" s="4"/>
      <c r="R735" s="4"/>
      <c r="S735" s="4"/>
      <c r="T735" s="4"/>
      <c r="U735" s="4"/>
      <c r="V735" s="4"/>
      <c r="W735" s="4">
        <v>0</v>
      </c>
      <c r="X735" s="4">
        <v>1</v>
      </c>
      <c r="Y735" s="4">
        <v>0</v>
      </c>
      <c r="Z735" s="4"/>
      <c r="AA735" s="4"/>
      <c r="AB735" s="4"/>
    </row>
    <row r="736" spans="1:28" x14ac:dyDescent="0.2">
      <c r="A736" s="4">
        <v>50</v>
      </c>
      <c r="B736" s="4">
        <v>0</v>
      </c>
      <c r="C736" s="4">
        <v>0</v>
      </c>
      <c r="D736" s="4">
        <v>1</v>
      </c>
      <c r="E736" s="4">
        <v>210</v>
      </c>
      <c r="F736" s="4">
        <f>ROUND(Source!X710,O736)</f>
        <v>995547</v>
      </c>
      <c r="G736" s="4" t="s">
        <v>132</v>
      </c>
      <c r="H736" s="4" t="s">
        <v>133</v>
      </c>
      <c r="I736" s="4"/>
      <c r="J736" s="4"/>
      <c r="K736" s="4">
        <v>210</v>
      </c>
      <c r="L736" s="4">
        <v>25</v>
      </c>
      <c r="M736" s="4">
        <v>3</v>
      </c>
      <c r="N736" s="4" t="s">
        <v>6</v>
      </c>
      <c r="O736" s="4">
        <v>0</v>
      </c>
      <c r="P736" s="4"/>
      <c r="Q736" s="4"/>
      <c r="R736" s="4"/>
      <c r="S736" s="4"/>
      <c r="T736" s="4"/>
      <c r="U736" s="4"/>
      <c r="V736" s="4"/>
      <c r="W736" s="4">
        <v>995547</v>
      </c>
      <c r="X736" s="4">
        <v>1</v>
      </c>
      <c r="Y736" s="4">
        <v>995547</v>
      </c>
      <c r="Z736" s="4"/>
      <c r="AA736" s="4"/>
      <c r="AB736" s="4"/>
    </row>
    <row r="737" spans="1:245" x14ac:dyDescent="0.2">
      <c r="A737" s="4">
        <v>50</v>
      </c>
      <c r="B737" s="4">
        <v>0</v>
      </c>
      <c r="C737" s="4">
        <v>0</v>
      </c>
      <c r="D737" s="4">
        <v>1</v>
      </c>
      <c r="E737" s="4">
        <v>211</v>
      </c>
      <c r="F737" s="4">
        <f>ROUND(Source!Y710,O737)</f>
        <v>579436</v>
      </c>
      <c r="G737" s="4" t="s">
        <v>134</v>
      </c>
      <c r="H737" s="4" t="s">
        <v>135</v>
      </c>
      <c r="I737" s="4"/>
      <c r="J737" s="4"/>
      <c r="K737" s="4">
        <v>211</v>
      </c>
      <c r="L737" s="4">
        <v>26</v>
      </c>
      <c r="M737" s="4">
        <v>3</v>
      </c>
      <c r="N737" s="4" t="s">
        <v>6</v>
      </c>
      <c r="O737" s="4">
        <v>0</v>
      </c>
      <c r="P737" s="4"/>
      <c r="Q737" s="4"/>
      <c r="R737" s="4"/>
      <c r="S737" s="4"/>
      <c r="T737" s="4"/>
      <c r="U737" s="4"/>
      <c r="V737" s="4"/>
      <c r="W737" s="4">
        <v>579436</v>
      </c>
      <c r="X737" s="4">
        <v>1</v>
      </c>
      <c r="Y737" s="4">
        <v>579436</v>
      </c>
      <c r="Z737" s="4"/>
      <c r="AA737" s="4"/>
      <c r="AB737" s="4"/>
    </row>
    <row r="738" spans="1:245" x14ac:dyDescent="0.2">
      <c r="A738" s="4">
        <v>50</v>
      </c>
      <c r="B738" s="4">
        <v>0</v>
      </c>
      <c r="C738" s="4">
        <v>0</v>
      </c>
      <c r="D738" s="4">
        <v>1</v>
      </c>
      <c r="E738" s="4">
        <v>224</v>
      </c>
      <c r="F738" s="4">
        <f>ROUND(Source!AR710,O738)</f>
        <v>4129726</v>
      </c>
      <c r="G738" s="4" t="s">
        <v>136</v>
      </c>
      <c r="H738" s="4" t="s">
        <v>137</v>
      </c>
      <c r="I738" s="4"/>
      <c r="J738" s="4"/>
      <c r="K738" s="4">
        <v>224</v>
      </c>
      <c r="L738" s="4">
        <v>27</v>
      </c>
      <c r="M738" s="4">
        <v>3</v>
      </c>
      <c r="N738" s="4" t="s">
        <v>6</v>
      </c>
      <c r="O738" s="4">
        <v>0</v>
      </c>
      <c r="P738" s="4"/>
      <c r="Q738" s="4"/>
      <c r="R738" s="4"/>
      <c r="S738" s="4"/>
      <c r="T738" s="4"/>
      <c r="U738" s="4"/>
      <c r="V738" s="4"/>
      <c r="W738" s="4">
        <v>4129726</v>
      </c>
      <c r="X738" s="4">
        <v>1</v>
      </c>
      <c r="Y738" s="4">
        <v>4129726</v>
      </c>
      <c r="Z738" s="4"/>
      <c r="AA738" s="4"/>
      <c r="AB738" s="4"/>
    </row>
    <row r="740" spans="1:245" x14ac:dyDescent="0.2">
      <c r="A740" s="1">
        <v>4</v>
      </c>
      <c r="B740" s="1">
        <v>1</v>
      </c>
      <c r="C740" s="1"/>
      <c r="D740" s="1">
        <f>ROW(A982)</f>
        <v>982</v>
      </c>
      <c r="E740" s="1"/>
      <c r="F740" s="1" t="s">
        <v>424</v>
      </c>
      <c r="G740" s="1" t="s">
        <v>425</v>
      </c>
      <c r="H740" s="1" t="s">
        <v>6</v>
      </c>
      <c r="I740" s="1">
        <v>0</v>
      </c>
      <c r="J740" s="1"/>
      <c r="K740" s="1">
        <v>-1</v>
      </c>
      <c r="L740" s="1"/>
      <c r="M740" s="1" t="s">
        <v>6</v>
      </c>
      <c r="N740" s="1"/>
      <c r="O740" s="1"/>
      <c r="P740" s="1"/>
      <c r="Q740" s="1"/>
      <c r="R740" s="1"/>
      <c r="S740" s="1">
        <v>0</v>
      </c>
      <c r="T740" s="1"/>
      <c r="U740" s="1" t="s">
        <v>6</v>
      </c>
      <c r="V740" s="1">
        <v>0</v>
      </c>
      <c r="W740" s="1"/>
      <c r="X740" s="1"/>
      <c r="Y740" s="1"/>
      <c r="Z740" s="1"/>
      <c r="AA740" s="1"/>
      <c r="AB740" s="1" t="s">
        <v>6</v>
      </c>
      <c r="AC740" s="1" t="s">
        <v>6</v>
      </c>
      <c r="AD740" s="1" t="s">
        <v>6</v>
      </c>
      <c r="AE740" s="1" t="s">
        <v>6</v>
      </c>
      <c r="AF740" s="1" t="s">
        <v>6</v>
      </c>
      <c r="AG740" s="1" t="s">
        <v>6</v>
      </c>
      <c r="AH740" s="1"/>
      <c r="AI740" s="1"/>
      <c r="AJ740" s="1"/>
      <c r="AK740" s="1"/>
      <c r="AL740" s="1"/>
      <c r="AM740" s="1"/>
      <c r="AN740" s="1"/>
      <c r="AO740" s="1"/>
      <c r="AP740" s="1" t="s">
        <v>6</v>
      </c>
      <c r="AQ740" s="1" t="s">
        <v>6</v>
      </c>
      <c r="AR740" s="1" t="s">
        <v>6</v>
      </c>
      <c r="AS740" s="1"/>
      <c r="AT740" s="1"/>
      <c r="AU740" s="1"/>
      <c r="AV740" s="1"/>
      <c r="AW740" s="1"/>
      <c r="AX740" s="1"/>
      <c r="AY740" s="1"/>
      <c r="AZ740" s="1" t="s">
        <v>6</v>
      </c>
      <c r="BA740" s="1"/>
      <c r="BB740" s="1" t="s">
        <v>6</v>
      </c>
      <c r="BC740" s="1" t="s">
        <v>6</v>
      </c>
      <c r="BD740" s="1" t="s">
        <v>6</v>
      </c>
      <c r="BE740" s="1" t="s">
        <v>6</v>
      </c>
      <c r="BF740" s="1" t="s">
        <v>6</v>
      </c>
      <c r="BG740" s="1" t="s">
        <v>6</v>
      </c>
      <c r="BH740" s="1" t="s">
        <v>6</v>
      </c>
      <c r="BI740" s="1" t="s">
        <v>6</v>
      </c>
      <c r="BJ740" s="1" t="s">
        <v>6</v>
      </c>
      <c r="BK740" s="1" t="s">
        <v>6</v>
      </c>
      <c r="BL740" s="1" t="s">
        <v>6</v>
      </c>
      <c r="BM740" s="1" t="s">
        <v>6</v>
      </c>
      <c r="BN740" s="1" t="s">
        <v>6</v>
      </c>
      <c r="BO740" s="1" t="s">
        <v>6</v>
      </c>
      <c r="BP740" s="1" t="s">
        <v>6</v>
      </c>
      <c r="BQ740" s="1"/>
      <c r="BR740" s="1"/>
      <c r="BS740" s="1"/>
      <c r="BT740" s="1"/>
      <c r="BU740" s="1"/>
      <c r="BV740" s="1"/>
      <c r="BW740" s="1"/>
      <c r="BX740" s="1">
        <v>0</v>
      </c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>
        <v>0</v>
      </c>
    </row>
    <row r="742" spans="1:245" x14ac:dyDescent="0.2">
      <c r="A742" s="2">
        <v>52</v>
      </c>
      <c r="B742" s="2">
        <f t="shared" ref="B742:G742" si="570">B982</f>
        <v>1</v>
      </c>
      <c r="C742" s="2">
        <f t="shared" si="570"/>
        <v>4</v>
      </c>
      <c r="D742" s="2">
        <f t="shared" si="570"/>
        <v>740</v>
      </c>
      <c r="E742" s="2">
        <f t="shared" si="570"/>
        <v>0</v>
      </c>
      <c r="F742" s="2" t="str">
        <f t="shared" si="570"/>
        <v>Новый раздел</v>
      </c>
      <c r="G742" s="2" t="str">
        <f t="shared" si="570"/>
        <v>2-21 этажи</v>
      </c>
      <c r="H742" s="2"/>
      <c r="I742" s="2"/>
      <c r="J742" s="2"/>
      <c r="K742" s="2"/>
      <c r="L742" s="2"/>
      <c r="M742" s="2"/>
      <c r="N742" s="2"/>
      <c r="O742" s="2">
        <f t="shared" ref="O742:AT742" si="571">O982</f>
        <v>7249219</v>
      </c>
      <c r="P742" s="2">
        <f t="shared" si="571"/>
        <v>4057687</v>
      </c>
      <c r="Q742" s="2">
        <f t="shared" si="571"/>
        <v>63644</v>
      </c>
      <c r="R742" s="2">
        <f t="shared" si="571"/>
        <v>61916</v>
      </c>
      <c r="S742" s="2">
        <f t="shared" si="571"/>
        <v>3127888</v>
      </c>
      <c r="T742" s="2">
        <f t="shared" si="571"/>
        <v>0</v>
      </c>
      <c r="U742" s="2">
        <f t="shared" si="571"/>
        <v>8001.8206599999994</v>
      </c>
      <c r="V742" s="2">
        <f t="shared" si="571"/>
        <v>111.25142000000001</v>
      </c>
      <c r="W742" s="2">
        <f t="shared" si="571"/>
        <v>0</v>
      </c>
      <c r="X742" s="2">
        <f t="shared" si="571"/>
        <v>3573634</v>
      </c>
      <c r="Y742" s="2">
        <f t="shared" si="571"/>
        <v>2080868</v>
      </c>
      <c r="Z742" s="2">
        <f t="shared" si="571"/>
        <v>0</v>
      </c>
      <c r="AA742" s="2">
        <f t="shared" si="571"/>
        <v>0</v>
      </c>
      <c r="AB742" s="2">
        <f t="shared" si="571"/>
        <v>0</v>
      </c>
      <c r="AC742" s="2">
        <f t="shared" si="571"/>
        <v>0</v>
      </c>
      <c r="AD742" s="2">
        <f t="shared" si="571"/>
        <v>0</v>
      </c>
      <c r="AE742" s="2">
        <f t="shared" si="571"/>
        <v>0</v>
      </c>
      <c r="AF742" s="2">
        <f t="shared" si="571"/>
        <v>0</v>
      </c>
      <c r="AG742" s="2">
        <f t="shared" si="571"/>
        <v>0</v>
      </c>
      <c r="AH742" s="2">
        <f t="shared" si="571"/>
        <v>0</v>
      </c>
      <c r="AI742" s="2">
        <f t="shared" si="571"/>
        <v>0</v>
      </c>
      <c r="AJ742" s="2">
        <f t="shared" si="571"/>
        <v>0</v>
      </c>
      <c r="AK742" s="2">
        <f t="shared" si="571"/>
        <v>0</v>
      </c>
      <c r="AL742" s="2">
        <f t="shared" si="571"/>
        <v>0</v>
      </c>
      <c r="AM742" s="2">
        <f t="shared" si="571"/>
        <v>0</v>
      </c>
      <c r="AN742" s="2">
        <f t="shared" si="571"/>
        <v>0</v>
      </c>
      <c r="AO742" s="2">
        <f t="shared" si="571"/>
        <v>0</v>
      </c>
      <c r="AP742" s="2">
        <f t="shared" si="571"/>
        <v>0</v>
      </c>
      <c r="AQ742" s="2">
        <f t="shared" si="571"/>
        <v>0</v>
      </c>
      <c r="AR742" s="2">
        <f t="shared" si="571"/>
        <v>12903721</v>
      </c>
      <c r="AS742" s="2">
        <f t="shared" si="571"/>
        <v>12903721</v>
      </c>
      <c r="AT742" s="2">
        <f t="shared" si="571"/>
        <v>0</v>
      </c>
      <c r="AU742" s="2">
        <f t="shared" ref="AU742:BZ742" si="572">AU982</f>
        <v>0</v>
      </c>
      <c r="AV742" s="2">
        <f t="shared" si="572"/>
        <v>4057687</v>
      </c>
      <c r="AW742" s="2">
        <f t="shared" si="572"/>
        <v>4057687</v>
      </c>
      <c r="AX742" s="2">
        <f t="shared" si="572"/>
        <v>0</v>
      </c>
      <c r="AY742" s="2">
        <f t="shared" si="572"/>
        <v>4057687</v>
      </c>
      <c r="AZ742" s="2">
        <f t="shared" si="572"/>
        <v>0</v>
      </c>
      <c r="BA742" s="2">
        <f t="shared" si="572"/>
        <v>0</v>
      </c>
      <c r="BB742" s="2">
        <f t="shared" si="572"/>
        <v>0</v>
      </c>
      <c r="BC742" s="2">
        <f t="shared" si="572"/>
        <v>0</v>
      </c>
      <c r="BD742" s="2">
        <f t="shared" si="572"/>
        <v>0</v>
      </c>
      <c r="BE742" s="2">
        <f t="shared" si="572"/>
        <v>0</v>
      </c>
      <c r="BF742" s="2">
        <f t="shared" si="572"/>
        <v>0</v>
      </c>
      <c r="BG742" s="2">
        <f t="shared" si="572"/>
        <v>0</v>
      </c>
      <c r="BH742" s="2">
        <f t="shared" si="572"/>
        <v>0</v>
      </c>
      <c r="BI742" s="2">
        <f t="shared" si="572"/>
        <v>0</v>
      </c>
      <c r="BJ742" s="2">
        <f t="shared" si="572"/>
        <v>0</v>
      </c>
      <c r="BK742" s="2">
        <f t="shared" si="572"/>
        <v>0</v>
      </c>
      <c r="BL742" s="2">
        <f t="shared" si="572"/>
        <v>0</v>
      </c>
      <c r="BM742" s="2">
        <f t="shared" si="572"/>
        <v>0</v>
      </c>
      <c r="BN742" s="2">
        <f t="shared" si="572"/>
        <v>0</v>
      </c>
      <c r="BO742" s="2">
        <f t="shared" si="572"/>
        <v>0</v>
      </c>
      <c r="BP742" s="2">
        <f t="shared" si="572"/>
        <v>0</v>
      </c>
      <c r="BQ742" s="2">
        <f t="shared" si="572"/>
        <v>0</v>
      </c>
      <c r="BR742" s="2">
        <f t="shared" si="572"/>
        <v>0</v>
      </c>
      <c r="BS742" s="2">
        <f t="shared" si="572"/>
        <v>0</v>
      </c>
      <c r="BT742" s="2">
        <f t="shared" si="572"/>
        <v>0</v>
      </c>
      <c r="BU742" s="2">
        <f t="shared" si="572"/>
        <v>0</v>
      </c>
      <c r="BV742" s="2">
        <f t="shared" si="572"/>
        <v>0</v>
      </c>
      <c r="BW742" s="2">
        <f t="shared" si="572"/>
        <v>0</v>
      </c>
      <c r="BX742" s="2">
        <f t="shared" si="572"/>
        <v>0</v>
      </c>
      <c r="BY742" s="2">
        <f t="shared" si="572"/>
        <v>0</v>
      </c>
      <c r="BZ742" s="2">
        <f t="shared" si="572"/>
        <v>0</v>
      </c>
      <c r="CA742" s="2">
        <f t="shared" ref="CA742:DF742" si="573">CA982</f>
        <v>0</v>
      </c>
      <c r="CB742" s="2">
        <f t="shared" si="573"/>
        <v>0</v>
      </c>
      <c r="CC742" s="2">
        <f t="shared" si="573"/>
        <v>0</v>
      </c>
      <c r="CD742" s="2">
        <f t="shared" si="573"/>
        <v>0</v>
      </c>
      <c r="CE742" s="2">
        <f t="shared" si="573"/>
        <v>0</v>
      </c>
      <c r="CF742" s="2">
        <f t="shared" si="573"/>
        <v>0</v>
      </c>
      <c r="CG742" s="2">
        <f t="shared" si="573"/>
        <v>0</v>
      </c>
      <c r="CH742" s="2">
        <f t="shared" si="573"/>
        <v>0</v>
      </c>
      <c r="CI742" s="2">
        <f t="shared" si="573"/>
        <v>0</v>
      </c>
      <c r="CJ742" s="2">
        <f t="shared" si="573"/>
        <v>0</v>
      </c>
      <c r="CK742" s="2">
        <f t="shared" si="573"/>
        <v>0</v>
      </c>
      <c r="CL742" s="2">
        <f t="shared" si="573"/>
        <v>0</v>
      </c>
      <c r="CM742" s="2">
        <f t="shared" si="573"/>
        <v>0</v>
      </c>
      <c r="CN742" s="2">
        <f t="shared" si="573"/>
        <v>0</v>
      </c>
      <c r="CO742" s="2">
        <f t="shared" si="573"/>
        <v>0</v>
      </c>
      <c r="CP742" s="2">
        <f t="shared" si="573"/>
        <v>0</v>
      </c>
      <c r="CQ742" s="2">
        <f t="shared" si="573"/>
        <v>0</v>
      </c>
      <c r="CR742" s="2">
        <f t="shared" si="573"/>
        <v>0</v>
      </c>
      <c r="CS742" s="2">
        <f t="shared" si="573"/>
        <v>0</v>
      </c>
      <c r="CT742" s="2">
        <f t="shared" si="573"/>
        <v>0</v>
      </c>
      <c r="CU742" s="2">
        <f t="shared" si="573"/>
        <v>0</v>
      </c>
      <c r="CV742" s="2">
        <f t="shared" si="573"/>
        <v>0</v>
      </c>
      <c r="CW742" s="2">
        <f t="shared" si="573"/>
        <v>0</v>
      </c>
      <c r="CX742" s="2">
        <f t="shared" si="573"/>
        <v>0</v>
      </c>
      <c r="CY742" s="2">
        <f t="shared" si="573"/>
        <v>0</v>
      </c>
      <c r="CZ742" s="2">
        <f t="shared" si="573"/>
        <v>0</v>
      </c>
      <c r="DA742" s="2">
        <f t="shared" si="573"/>
        <v>0</v>
      </c>
      <c r="DB742" s="2">
        <f t="shared" si="573"/>
        <v>0</v>
      </c>
      <c r="DC742" s="2">
        <f t="shared" si="573"/>
        <v>0</v>
      </c>
      <c r="DD742" s="2">
        <f t="shared" si="573"/>
        <v>0</v>
      </c>
      <c r="DE742" s="2">
        <f t="shared" si="573"/>
        <v>0</v>
      </c>
      <c r="DF742" s="2">
        <f t="shared" si="573"/>
        <v>0</v>
      </c>
      <c r="DG742" s="3">
        <f t="shared" ref="DG742:EL742" si="574">DG982</f>
        <v>0</v>
      </c>
      <c r="DH742" s="3">
        <f t="shared" si="574"/>
        <v>0</v>
      </c>
      <c r="DI742" s="3">
        <f t="shared" si="574"/>
        <v>0</v>
      </c>
      <c r="DJ742" s="3">
        <f t="shared" si="574"/>
        <v>0</v>
      </c>
      <c r="DK742" s="3">
        <f t="shared" si="574"/>
        <v>0</v>
      </c>
      <c r="DL742" s="3">
        <f t="shared" si="574"/>
        <v>0</v>
      </c>
      <c r="DM742" s="3">
        <f t="shared" si="574"/>
        <v>0</v>
      </c>
      <c r="DN742" s="3">
        <f t="shared" si="574"/>
        <v>0</v>
      </c>
      <c r="DO742" s="3">
        <f t="shared" si="574"/>
        <v>0</v>
      </c>
      <c r="DP742" s="3">
        <f t="shared" si="574"/>
        <v>0</v>
      </c>
      <c r="DQ742" s="3">
        <f t="shared" si="574"/>
        <v>0</v>
      </c>
      <c r="DR742" s="3">
        <f t="shared" si="574"/>
        <v>0</v>
      </c>
      <c r="DS742" s="3">
        <f t="shared" si="574"/>
        <v>0</v>
      </c>
      <c r="DT742" s="3">
        <f t="shared" si="574"/>
        <v>0</v>
      </c>
      <c r="DU742" s="3">
        <f t="shared" si="574"/>
        <v>0</v>
      </c>
      <c r="DV742" s="3">
        <f t="shared" si="574"/>
        <v>0</v>
      </c>
      <c r="DW742" s="3">
        <f t="shared" si="574"/>
        <v>0</v>
      </c>
      <c r="DX742" s="3">
        <f t="shared" si="574"/>
        <v>0</v>
      </c>
      <c r="DY742" s="3">
        <f t="shared" si="574"/>
        <v>0</v>
      </c>
      <c r="DZ742" s="3">
        <f t="shared" si="574"/>
        <v>0</v>
      </c>
      <c r="EA742" s="3">
        <f t="shared" si="574"/>
        <v>0</v>
      </c>
      <c r="EB742" s="3">
        <f t="shared" si="574"/>
        <v>0</v>
      </c>
      <c r="EC742" s="3">
        <f t="shared" si="574"/>
        <v>0</v>
      </c>
      <c r="ED742" s="3">
        <f t="shared" si="574"/>
        <v>0</v>
      </c>
      <c r="EE742" s="3">
        <f t="shared" si="574"/>
        <v>0</v>
      </c>
      <c r="EF742" s="3">
        <f t="shared" si="574"/>
        <v>0</v>
      </c>
      <c r="EG742" s="3">
        <f t="shared" si="574"/>
        <v>0</v>
      </c>
      <c r="EH742" s="3">
        <f t="shared" si="574"/>
        <v>0</v>
      </c>
      <c r="EI742" s="3">
        <f t="shared" si="574"/>
        <v>0</v>
      </c>
      <c r="EJ742" s="3">
        <f t="shared" si="574"/>
        <v>0</v>
      </c>
      <c r="EK742" s="3">
        <f t="shared" si="574"/>
        <v>0</v>
      </c>
      <c r="EL742" s="3">
        <f t="shared" si="574"/>
        <v>0</v>
      </c>
      <c r="EM742" s="3">
        <f t="shared" ref="EM742:FR742" si="575">EM982</f>
        <v>0</v>
      </c>
      <c r="EN742" s="3">
        <f t="shared" si="575"/>
        <v>0</v>
      </c>
      <c r="EO742" s="3">
        <f t="shared" si="575"/>
        <v>0</v>
      </c>
      <c r="EP742" s="3">
        <f t="shared" si="575"/>
        <v>0</v>
      </c>
      <c r="EQ742" s="3">
        <f t="shared" si="575"/>
        <v>0</v>
      </c>
      <c r="ER742" s="3">
        <f t="shared" si="575"/>
        <v>0</v>
      </c>
      <c r="ES742" s="3">
        <f t="shared" si="575"/>
        <v>0</v>
      </c>
      <c r="ET742" s="3">
        <f t="shared" si="575"/>
        <v>0</v>
      </c>
      <c r="EU742" s="3">
        <f t="shared" si="575"/>
        <v>0</v>
      </c>
      <c r="EV742" s="3">
        <f t="shared" si="575"/>
        <v>0</v>
      </c>
      <c r="EW742" s="3">
        <f t="shared" si="575"/>
        <v>0</v>
      </c>
      <c r="EX742" s="3">
        <f t="shared" si="575"/>
        <v>0</v>
      </c>
      <c r="EY742" s="3">
        <f t="shared" si="575"/>
        <v>0</v>
      </c>
      <c r="EZ742" s="3">
        <f t="shared" si="575"/>
        <v>0</v>
      </c>
      <c r="FA742" s="3">
        <f t="shared" si="575"/>
        <v>0</v>
      </c>
      <c r="FB742" s="3">
        <f t="shared" si="575"/>
        <v>0</v>
      </c>
      <c r="FC742" s="3">
        <f t="shared" si="575"/>
        <v>0</v>
      </c>
      <c r="FD742" s="3">
        <f t="shared" si="575"/>
        <v>0</v>
      </c>
      <c r="FE742" s="3">
        <f t="shared" si="575"/>
        <v>0</v>
      </c>
      <c r="FF742" s="3">
        <f t="shared" si="575"/>
        <v>0</v>
      </c>
      <c r="FG742" s="3">
        <f t="shared" si="575"/>
        <v>0</v>
      </c>
      <c r="FH742" s="3">
        <f t="shared" si="575"/>
        <v>0</v>
      </c>
      <c r="FI742" s="3">
        <f t="shared" si="575"/>
        <v>0</v>
      </c>
      <c r="FJ742" s="3">
        <f t="shared" si="575"/>
        <v>0</v>
      </c>
      <c r="FK742" s="3">
        <f t="shared" si="575"/>
        <v>0</v>
      </c>
      <c r="FL742" s="3">
        <f t="shared" si="575"/>
        <v>0</v>
      </c>
      <c r="FM742" s="3">
        <f t="shared" si="575"/>
        <v>0</v>
      </c>
      <c r="FN742" s="3">
        <f t="shared" si="575"/>
        <v>0</v>
      </c>
      <c r="FO742" s="3">
        <f t="shared" si="575"/>
        <v>0</v>
      </c>
      <c r="FP742" s="3">
        <f t="shared" si="575"/>
        <v>0</v>
      </c>
      <c r="FQ742" s="3">
        <f t="shared" si="575"/>
        <v>0</v>
      </c>
      <c r="FR742" s="3">
        <f t="shared" si="575"/>
        <v>0</v>
      </c>
      <c r="FS742" s="3">
        <f t="shared" ref="FS742:GX742" si="576">FS982</f>
        <v>0</v>
      </c>
      <c r="FT742" s="3">
        <f t="shared" si="576"/>
        <v>0</v>
      </c>
      <c r="FU742" s="3">
        <f t="shared" si="576"/>
        <v>0</v>
      </c>
      <c r="FV742" s="3">
        <f t="shared" si="576"/>
        <v>0</v>
      </c>
      <c r="FW742" s="3">
        <f t="shared" si="576"/>
        <v>0</v>
      </c>
      <c r="FX742" s="3">
        <f t="shared" si="576"/>
        <v>0</v>
      </c>
      <c r="FY742" s="3">
        <f t="shared" si="576"/>
        <v>0</v>
      </c>
      <c r="FZ742" s="3">
        <f t="shared" si="576"/>
        <v>0</v>
      </c>
      <c r="GA742" s="3">
        <f t="shared" si="576"/>
        <v>0</v>
      </c>
      <c r="GB742" s="3">
        <f t="shared" si="576"/>
        <v>0</v>
      </c>
      <c r="GC742" s="3">
        <f t="shared" si="576"/>
        <v>0</v>
      </c>
      <c r="GD742" s="3">
        <f t="shared" si="576"/>
        <v>0</v>
      </c>
      <c r="GE742" s="3">
        <f t="shared" si="576"/>
        <v>0</v>
      </c>
      <c r="GF742" s="3">
        <f t="shared" si="576"/>
        <v>0</v>
      </c>
      <c r="GG742" s="3">
        <f t="shared" si="576"/>
        <v>0</v>
      </c>
      <c r="GH742" s="3">
        <f t="shared" si="576"/>
        <v>0</v>
      </c>
      <c r="GI742" s="3">
        <f t="shared" si="576"/>
        <v>0</v>
      </c>
      <c r="GJ742" s="3">
        <f t="shared" si="576"/>
        <v>0</v>
      </c>
      <c r="GK742" s="3">
        <f t="shared" si="576"/>
        <v>0</v>
      </c>
      <c r="GL742" s="3">
        <f t="shared" si="576"/>
        <v>0</v>
      </c>
      <c r="GM742" s="3">
        <f t="shared" si="576"/>
        <v>0</v>
      </c>
      <c r="GN742" s="3">
        <f t="shared" si="576"/>
        <v>0</v>
      </c>
      <c r="GO742" s="3">
        <f t="shared" si="576"/>
        <v>0</v>
      </c>
      <c r="GP742" s="3">
        <f t="shared" si="576"/>
        <v>0</v>
      </c>
      <c r="GQ742" s="3">
        <f t="shared" si="576"/>
        <v>0</v>
      </c>
      <c r="GR742" s="3">
        <f t="shared" si="576"/>
        <v>0</v>
      </c>
      <c r="GS742" s="3">
        <f t="shared" si="576"/>
        <v>0</v>
      </c>
      <c r="GT742" s="3">
        <f t="shared" si="576"/>
        <v>0</v>
      </c>
      <c r="GU742" s="3">
        <f t="shared" si="576"/>
        <v>0</v>
      </c>
      <c r="GV742" s="3">
        <f t="shared" si="576"/>
        <v>0</v>
      </c>
      <c r="GW742" s="3">
        <f t="shared" si="576"/>
        <v>0</v>
      </c>
      <c r="GX742" s="3">
        <f t="shared" si="576"/>
        <v>0</v>
      </c>
    </row>
    <row r="744" spans="1:245" x14ac:dyDescent="0.2">
      <c r="A744" s="1">
        <v>5</v>
      </c>
      <c r="B744" s="1">
        <v>1</v>
      </c>
      <c r="C744" s="1"/>
      <c r="D744" s="1">
        <f>ROW(A766)</f>
        <v>766</v>
      </c>
      <c r="E744" s="1"/>
      <c r="F744" s="1" t="s">
        <v>17</v>
      </c>
      <c r="G744" s="1" t="s">
        <v>426</v>
      </c>
      <c r="H744" s="1" t="s">
        <v>6</v>
      </c>
      <c r="I744" s="1">
        <v>0</v>
      </c>
      <c r="J744" s="1"/>
      <c r="K744" s="1">
        <v>0</v>
      </c>
      <c r="L744" s="1"/>
      <c r="M744" s="1" t="s">
        <v>6</v>
      </c>
      <c r="N744" s="1"/>
      <c r="O744" s="1"/>
      <c r="P744" s="1"/>
      <c r="Q744" s="1"/>
      <c r="R744" s="1"/>
      <c r="S744" s="1">
        <v>0</v>
      </c>
      <c r="T744" s="1"/>
      <c r="U744" s="1" t="s">
        <v>6</v>
      </c>
      <c r="V744" s="1">
        <v>0</v>
      </c>
      <c r="W744" s="1"/>
      <c r="X744" s="1"/>
      <c r="Y744" s="1"/>
      <c r="Z744" s="1"/>
      <c r="AA744" s="1"/>
      <c r="AB744" s="1" t="s">
        <v>6</v>
      </c>
      <c r="AC744" s="1" t="s">
        <v>6</v>
      </c>
      <c r="AD744" s="1" t="s">
        <v>6</v>
      </c>
      <c r="AE744" s="1" t="s">
        <v>6</v>
      </c>
      <c r="AF744" s="1" t="s">
        <v>6</v>
      </c>
      <c r="AG744" s="1" t="s">
        <v>6</v>
      </c>
      <c r="AH744" s="1"/>
      <c r="AI744" s="1"/>
      <c r="AJ744" s="1"/>
      <c r="AK744" s="1"/>
      <c r="AL744" s="1"/>
      <c r="AM744" s="1"/>
      <c r="AN744" s="1"/>
      <c r="AO744" s="1"/>
      <c r="AP744" s="1" t="s">
        <v>6</v>
      </c>
      <c r="AQ744" s="1" t="s">
        <v>6</v>
      </c>
      <c r="AR744" s="1" t="s">
        <v>6</v>
      </c>
      <c r="AS744" s="1"/>
      <c r="AT744" s="1"/>
      <c r="AU744" s="1"/>
      <c r="AV744" s="1"/>
      <c r="AW744" s="1"/>
      <c r="AX744" s="1"/>
      <c r="AY744" s="1"/>
      <c r="AZ744" s="1" t="s">
        <v>6</v>
      </c>
      <c r="BA744" s="1"/>
      <c r="BB744" s="1" t="s">
        <v>6</v>
      </c>
      <c r="BC744" s="1" t="s">
        <v>6</v>
      </c>
      <c r="BD744" s="1" t="s">
        <v>6</v>
      </c>
      <c r="BE744" s="1" t="s">
        <v>6</v>
      </c>
      <c r="BF744" s="1" t="s">
        <v>6</v>
      </c>
      <c r="BG744" s="1" t="s">
        <v>6</v>
      </c>
      <c r="BH744" s="1" t="s">
        <v>6</v>
      </c>
      <c r="BI744" s="1" t="s">
        <v>6</v>
      </c>
      <c r="BJ744" s="1" t="s">
        <v>6</v>
      </c>
      <c r="BK744" s="1" t="s">
        <v>6</v>
      </c>
      <c r="BL744" s="1" t="s">
        <v>6</v>
      </c>
      <c r="BM744" s="1" t="s">
        <v>6</v>
      </c>
      <c r="BN744" s="1" t="s">
        <v>6</v>
      </c>
      <c r="BO744" s="1" t="s">
        <v>6</v>
      </c>
      <c r="BP744" s="1" t="s">
        <v>6</v>
      </c>
      <c r="BQ744" s="1"/>
      <c r="BR744" s="1"/>
      <c r="BS744" s="1"/>
      <c r="BT744" s="1"/>
      <c r="BU744" s="1"/>
      <c r="BV744" s="1"/>
      <c r="BW744" s="1"/>
      <c r="BX744" s="1">
        <v>0</v>
      </c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>
        <v>0</v>
      </c>
    </row>
    <row r="746" spans="1:245" x14ac:dyDescent="0.2">
      <c r="A746" s="2">
        <v>52</v>
      </c>
      <c r="B746" s="2">
        <f t="shared" ref="B746:G746" si="577">B766</f>
        <v>1</v>
      </c>
      <c r="C746" s="2">
        <f t="shared" si="577"/>
        <v>5</v>
      </c>
      <c r="D746" s="2">
        <f t="shared" si="577"/>
        <v>744</v>
      </c>
      <c r="E746" s="2">
        <f t="shared" si="577"/>
        <v>0</v>
      </c>
      <c r="F746" s="2" t="str">
        <f t="shared" si="577"/>
        <v>Новый подраздел</v>
      </c>
      <c r="G746" s="2" t="str">
        <f t="shared" si="577"/>
        <v>Переходной балкон</v>
      </c>
      <c r="H746" s="2"/>
      <c r="I746" s="2"/>
      <c r="J746" s="2"/>
      <c r="K746" s="2"/>
      <c r="L746" s="2"/>
      <c r="M746" s="2"/>
      <c r="N746" s="2"/>
      <c r="O746" s="2">
        <f t="shared" ref="O746:AT746" si="578">O766</f>
        <v>723823</v>
      </c>
      <c r="P746" s="2">
        <f t="shared" si="578"/>
        <v>402824</v>
      </c>
      <c r="Q746" s="2">
        <f t="shared" si="578"/>
        <v>4501</v>
      </c>
      <c r="R746" s="2">
        <f t="shared" si="578"/>
        <v>4661</v>
      </c>
      <c r="S746" s="2">
        <f t="shared" si="578"/>
        <v>316498</v>
      </c>
      <c r="T746" s="2">
        <f t="shared" si="578"/>
        <v>0</v>
      </c>
      <c r="U746" s="2">
        <f t="shared" si="578"/>
        <v>809.02</v>
      </c>
      <c r="V746" s="2">
        <f t="shared" si="578"/>
        <v>8.7408000000000001</v>
      </c>
      <c r="W746" s="2">
        <f t="shared" si="578"/>
        <v>0</v>
      </c>
      <c r="X746" s="2">
        <f t="shared" si="578"/>
        <v>359870</v>
      </c>
      <c r="Y746" s="2">
        <f t="shared" si="578"/>
        <v>209401</v>
      </c>
      <c r="Z746" s="2">
        <f t="shared" si="578"/>
        <v>0</v>
      </c>
      <c r="AA746" s="2">
        <f t="shared" si="578"/>
        <v>0</v>
      </c>
      <c r="AB746" s="2">
        <f t="shared" si="578"/>
        <v>723823</v>
      </c>
      <c r="AC746" s="2">
        <f t="shared" si="578"/>
        <v>402824</v>
      </c>
      <c r="AD746" s="2">
        <f t="shared" si="578"/>
        <v>4501</v>
      </c>
      <c r="AE746" s="2">
        <f t="shared" si="578"/>
        <v>4661</v>
      </c>
      <c r="AF746" s="2">
        <f t="shared" si="578"/>
        <v>316498</v>
      </c>
      <c r="AG746" s="2">
        <f t="shared" si="578"/>
        <v>0</v>
      </c>
      <c r="AH746" s="2">
        <f t="shared" si="578"/>
        <v>809.02</v>
      </c>
      <c r="AI746" s="2">
        <f t="shared" si="578"/>
        <v>8.7408000000000001</v>
      </c>
      <c r="AJ746" s="2">
        <f t="shared" si="578"/>
        <v>0</v>
      </c>
      <c r="AK746" s="2">
        <f t="shared" si="578"/>
        <v>359870</v>
      </c>
      <c r="AL746" s="2">
        <f t="shared" si="578"/>
        <v>209401</v>
      </c>
      <c r="AM746" s="2">
        <f t="shared" si="578"/>
        <v>0</v>
      </c>
      <c r="AN746" s="2">
        <f t="shared" si="578"/>
        <v>0</v>
      </c>
      <c r="AO746" s="2">
        <f t="shared" si="578"/>
        <v>0</v>
      </c>
      <c r="AP746" s="2">
        <f t="shared" si="578"/>
        <v>0</v>
      </c>
      <c r="AQ746" s="2">
        <f t="shared" si="578"/>
        <v>0</v>
      </c>
      <c r="AR746" s="2">
        <f t="shared" si="578"/>
        <v>1293094</v>
      </c>
      <c r="AS746" s="2">
        <f t="shared" si="578"/>
        <v>1293094</v>
      </c>
      <c r="AT746" s="2">
        <f t="shared" si="578"/>
        <v>0</v>
      </c>
      <c r="AU746" s="2">
        <f t="shared" ref="AU746:BZ746" si="579">AU766</f>
        <v>0</v>
      </c>
      <c r="AV746" s="2">
        <f t="shared" si="579"/>
        <v>402824</v>
      </c>
      <c r="AW746" s="2">
        <f t="shared" si="579"/>
        <v>402824</v>
      </c>
      <c r="AX746" s="2">
        <f t="shared" si="579"/>
        <v>0</v>
      </c>
      <c r="AY746" s="2">
        <f t="shared" si="579"/>
        <v>402824</v>
      </c>
      <c r="AZ746" s="2">
        <f t="shared" si="579"/>
        <v>0</v>
      </c>
      <c r="BA746" s="2">
        <f t="shared" si="579"/>
        <v>0</v>
      </c>
      <c r="BB746" s="2">
        <f t="shared" si="579"/>
        <v>0</v>
      </c>
      <c r="BC746" s="2">
        <f t="shared" si="579"/>
        <v>0</v>
      </c>
      <c r="BD746" s="2">
        <f t="shared" si="579"/>
        <v>0</v>
      </c>
      <c r="BE746" s="2">
        <f t="shared" si="579"/>
        <v>0</v>
      </c>
      <c r="BF746" s="2">
        <f t="shared" si="579"/>
        <v>0</v>
      </c>
      <c r="BG746" s="2">
        <f t="shared" si="579"/>
        <v>0</v>
      </c>
      <c r="BH746" s="2">
        <f t="shared" si="579"/>
        <v>0</v>
      </c>
      <c r="BI746" s="2">
        <f t="shared" si="579"/>
        <v>0</v>
      </c>
      <c r="BJ746" s="2">
        <f t="shared" si="579"/>
        <v>0</v>
      </c>
      <c r="BK746" s="2">
        <f t="shared" si="579"/>
        <v>0</v>
      </c>
      <c r="BL746" s="2">
        <f t="shared" si="579"/>
        <v>0</v>
      </c>
      <c r="BM746" s="2">
        <f t="shared" si="579"/>
        <v>0</v>
      </c>
      <c r="BN746" s="2">
        <f t="shared" si="579"/>
        <v>0</v>
      </c>
      <c r="BO746" s="2">
        <f t="shared" si="579"/>
        <v>0</v>
      </c>
      <c r="BP746" s="2">
        <f t="shared" si="579"/>
        <v>0</v>
      </c>
      <c r="BQ746" s="2">
        <f t="shared" si="579"/>
        <v>0</v>
      </c>
      <c r="BR746" s="2">
        <f t="shared" si="579"/>
        <v>0</v>
      </c>
      <c r="BS746" s="2">
        <f t="shared" si="579"/>
        <v>0</v>
      </c>
      <c r="BT746" s="2">
        <f t="shared" si="579"/>
        <v>0</v>
      </c>
      <c r="BU746" s="2">
        <f t="shared" si="579"/>
        <v>0</v>
      </c>
      <c r="BV746" s="2">
        <f t="shared" si="579"/>
        <v>0</v>
      </c>
      <c r="BW746" s="2">
        <f t="shared" si="579"/>
        <v>0</v>
      </c>
      <c r="BX746" s="2">
        <f t="shared" si="579"/>
        <v>0</v>
      </c>
      <c r="BY746" s="2">
        <f t="shared" si="579"/>
        <v>0</v>
      </c>
      <c r="BZ746" s="2">
        <f t="shared" si="579"/>
        <v>0</v>
      </c>
      <c r="CA746" s="2">
        <f t="shared" ref="CA746:DF746" si="580">CA766</f>
        <v>1293094</v>
      </c>
      <c r="CB746" s="2">
        <f t="shared" si="580"/>
        <v>1293094</v>
      </c>
      <c r="CC746" s="2">
        <f t="shared" si="580"/>
        <v>0</v>
      </c>
      <c r="CD746" s="2">
        <f t="shared" si="580"/>
        <v>0</v>
      </c>
      <c r="CE746" s="2">
        <f t="shared" si="580"/>
        <v>402824</v>
      </c>
      <c r="CF746" s="2">
        <f t="shared" si="580"/>
        <v>402824</v>
      </c>
      <c r="CG746" s="2">
        <f t="shared" si="580"/>
        <v>0</v>
      </c>
      <c r="CH746" s="2">
        <f t="shared" si="580"/>
        <v>402824</v>
      </c>
      <c r="CI746" s="2">
        <f t="shared" si="580"/>
        <v>0</v>
      </c>
      <c r="CJ746" s="2">
        <f t="shared" si="580"/>
        <v>0</v>
      </c>
      <c r="CK746" s="2">
        <f t="shared" si="580"/>
        <v>0</v>
      </c>
      <c r="CL746" s="2">
        <f t="shared" si="580"/>
        <v>0</v>
      </c>
      <c r="CM746" s="2">
        <f t="shared" si="580"/>
        <v>0</v>
      </c>
      <c r="CN746" s="2">
        <f t="shared" si="580"/>
        <v>0</v>
      </c>
      <c r="CO746" s="2">
        <f t="shared" si="580"/>
        <v>0</v>
      </c>
      <c r="CP746" s="2">
        <f t="shared" si="580"/>
        <v>0</v>
      </c>
      <c r="CQ746" s="2">
        <f t="shared" si="580"/>
        <v>0</v>
      </c>
      <c r="CR746" s="2">
        <f t="shared" si="580"/>
        <v>0</v>
      </c>
      <c r="CS746" s="2">
        <f t="shared" si="580"/>
        <v>0</v>
      </c>
      <c r="CT746" s="2">
        <f t="shared" si="580"/>
        <v>0</v>
      </c>
      <c r="CU746" s="2">
        <f t="shared" si="580"/>
        <v>0</v>
      </c>
      <c r="CV746" s="2">
        <f t="shared" si="580"/>
        <v>0</v>
      </c>
      <c r="CW746" s="2">
        <f t="shared" si="580"/>
        <v>0</v>
      </c>
      <c r="CX746" s="2">
        <f t="shared" si="580"/>
        <v>0</v>
      </c>
      <c r="CY746" s="2">
        <f t="shared" si="580"/>
        <v>0</v>
      </c>
      <c r="CZ746" s="2">
        <f t="shared" si="580"/>
        <v>0</v>
      </c>
      <c r="DA746" s="2">
        <f t="shared" si="580"/>
        <v>0</v>
      </c>
      <c r="DB746" s="2">
        <f t="shared" si="580"/>
        <v>0</v>
      </c>
      <c r="DC746" s="2">
        <f t="shared" si="580"/>
        <v>0</v>
      </c>
      <c r="DD746" s="2">
        <f t="shared" si="580"/>
        <v>0</v>
      </c>
      <c r="DE746" s="2">
        <f t="shared" si="580"/>
        <v>0</v>
      </c>
      <c r="DF746" s="2">
        <f t="shared" si="580"/>
        <v>0</v>
      </c>
      <c r="DG746" s="3">
        <f t="shared" ref="DG746:EL746" si="581">DG766</f>
        <v>0</v>
      </c>
      <c r="DH746" s="3">
        <f t="shared" si="581"/>
        <v>0</v>
      </c>
      <c r="DI746" s="3">
        <f t="shared" si="581"/>
        <v>0</v>
      </c>
      <c r="DJ746" s="3">
        <f t="shared" si="581"/>
        <v>0</v>
      </c>
      <c r="DK746" s="3">
        <f t="shared" si="581"/>
        <v>0</v>
      </c>
      <c r="DL746" s="3">
        <f t="shared" si="581"/>
        <v>0</v>
      </c>
      <c r="DM746" s="3">
        <f t="shared" si="581"/>
        <v>0</v>
      </c>
      <c r="DN746" s="3">
        <f t="shared" si="581"/>
        <v>0</v>
      </c>
      <c r="DO746" s="3">
        <f t="shared" si="581"/>
        <v>0</v>
      </c>
      <c r="DP746" s="3">
        <f t="shared" si="581"/>
        <v>0</v>
      </c>
      <c r="DQ746" s="3">
        <f t="shared" si="581"/>
        <v>0</v>
      </c>
      <c r="DR746" s="3">
        <f t="shared" si="581"/>
        <v>0</v>
      </c>
      <c r="DS746" s="3">
        <f t="shared" si="581"/>
        <v>0</v>
      </c>
      <c r="DT746" s="3">
        <f t="shared" si="581"/>
        <v>0</v>
      </c>
      <c r="DU746" s="3">
        <f t="shared" si="581"/>
        <v>0</v>
      </c>
      <c r="DV746" s="3">
        <f t="shared" si="581"/>
        <v>0</v>
      </c>
      <c r="DW746" s="3">
        <f t="shared" si="581"/>
        <v>0</v>
      </c>
      <c r="DX746" s="3">
        <f t="shared" si="581"/>
        <v>0</v>
      </c>
      <c r="DY746" s="3">
        <f t="shared" si="581"/>
        <v>0</v>
      </c>
      <c r="DZ746" s="3">
        <f t="shared" si="581"/>
        <v>0</v>
      </c>
      <c r="EA746" s="3">
        <f t="shared" si="581"/>
        <v>0</v>
      </c>
      <c r="EB746" s="3">
        <f t="shared" si="581"/>
        <v>0</v>
      </c>
      <c r="EC746" s="3">
        <f t="shared" si="581"/>
        <v>0</v>
      </c>
      <c r="ED746" s="3">
        <f t="shared" si="581"/>
        <v>0</v>
      </c>
      <c r="EE746" s="3">
        <f t="shared" si="581"/>
        <v>0</v>
      </c>
      <c r="EF746" s="3">
        <f t="shared" si="581"/>
        <v>0</v>
      </c>
      <c r="EG746" s="3">
        <f t="shared" si="581"/>
        <v>0</v>
      </c>
      <c r="EH746" s="3">
        <f t="shared" si="581"/>
        <v>0</v>
      </c>
      <c r="EI746" s="3">
        <f t="shared" si="581"/>
        <v>0</v>
      </c>
      <c r="EJ746" s="3">
        <f t="shared" si="581"/>
        <v>0</v>
      </c>
      <c r="EK746" s="3">
        <f t="shared" si="581"/>
        <v>0</v>
      </c>
      <c r="EL746" s="3">
        <f t="shared" si="581"/>
        <v>0</v>
      </c>
      <c r="EM746" s="3">
        <f t="shared" ref="EM746:FR746" si="582">EM766</f>
        <v>0</v>
      </c>
      <c r="EN746" s="3">
        <f t="shared" si="582"/>
        <v>0</v>
      </c>
      <c r="EO746" s="3">
        <f t="shared" si="582"/>
        <v>0</v>
      </c>
      <c r="EP746" s="3">
        <f t="shared" si="582"/>
        <v>0</v>
      </c>
      <c r="EQ746" s="3">
        <f t="shared" si="582"/>
        <v>0</v>
      </c>
      <c r="ER746" s="3">
        <f t="shared" si="582"/>
        <v>0</v>
      </c>
      <c r="ES746" s="3">
        <f t="shared" si="582"/>
        <v>0</v>
      </c>
      <c r="ET746" s="3">
        <f t="shared" si="582"/>
        <v>0</v>
      </c>
      <c r="EU746" s="3">
        <f t="shared" si="582"/>
        <v>0</v>
      </c>
      <c r="EV746" s="3">
        <f t="shared" si="582"/>
        <v>0</v>
      </c>
      <c r="EW746" s="3">
        <f t="shared" si="582"/>
        <v>0</v>
      </c>
      <c r="EX746" s="3">
        <f t="shared" si="582"/>
        <v>0</v>
      </c>
      <c r="EY746" s="3">
        <f t="shared" si="582"/>
        <v>0</v>
      </c>
      <c r="EZ746" s="3">
        <f t="shared" si="582"/>
        <v>0</v>
      </c>
      <c r="FA746" s="3">
        <f t="shared" si="582"/>
        <v>0</v>
      </c>
      <c r="FB746" s="3">
        <f t="shared" si="582"/>
        <v>0</v>
      </c>
      <c r="FC746" s="3">
        <f t="shared" si="582"/>
        <v>0</v>
      </c>
      <c r="FD746" s="3">
        <f t="shared" si="582"/>
        <v>0</v>
      </c>
      <c r="FE746" s="3">
        <f t="shared" si="582"/>
        <v>0</v>
      </c>
      <c r="FF746" s="3">
        <f t="shared" si="582"/>
        <v>0</v>
      </c>
      <c r="FG746" s="3">
        <f t="shared" si="582"/>
        <v>0</v>
      </c>
      <c r="FH746" s="3">
        <f t="shared" si="582"/>
        <v>0</v>
      </c>
      <c r="FI746" s="3">
        <f t="shared" si="582"/>
        <v>0</v>
      </c>
      <c r="FJ746" s="3">
        <f t="shared" si="582"/>
        <v>0</v>
      </c>
      <c r="FK746" s="3">
        <f t="shared" si="582"/>
        <v>0</v>
      </c>
      <c r="FL746" s="3">
        <f t="shared" si="582"/>
        <v>0</v>
      </c>
      <c r="FM746" s="3">
        <f t="shared" si="582"/>
        <v>0</v>
      </c>
      <c r="FN746" s="3">
        <f t="shared" si="582"/>
        <v>0</v>
      </c>
      <c r="FO746" s="3">
        <f t="shared" si="582"/>
        <v>0</v>
      </c>
      <c r="FP746" s="3">
        <f t="shared" si="582"/>
        <v>0</v>
      </c>
      <c r="FQ746" s="3">
        <f t="shared" si="582"/>
        <v>0</v>
      </c>
      <c r="FR746" s="3">
        <f t="shared" si="582"/>
        <v>0</v>
      </c>
      <c r="FS746" s="3">
        <f t="shared" ref="FS746:GX746" si="583">FS766</f>
        <v>0</v>
      </c>
      <c r="FT746" s="3">
        <f t="shared" si="583"/>
        <v>0</v>
      </c>
      <c r="FU746" s="3">
        <f t="shared" si="583"/>
        <v>0</v>
      </c>
      <c r="FV746" s="3">
        <f t="shared" si="583"/>
        <v>0</v>
      </c>
      <c r="FW746" s="3">
        <f t="shared" si="583"/>
        <v>0</v>
      </c>
      <c r="FX746" s="3">
        <f t="shared" si="583"/>
        <v>0</v>
      </c>
      <c r="FY746" s="3">
        <f t="shared" si="583"/>
        <v>0</v>
      </c>
      <c r="FZ746" s="3">
        <f t="shared" si="583"/>
        <v>0</v>
      </c>
      <c r="GA746" s="3">
        <f t="shared" si="583"/>
        <v>0</v>
      </c>
      <c r="GB746" s="3">
        <f t="shared" si="583"/>
        <v>0</v>
      </c>
      <c r="GC746" s="3">
        <f t="shared" si="583"/>
        <v>0</v>
      </c>
      <c r="GD746" s="3">
        <f t="shared" si="583"/>
        <v>0</v>
      </c>
      <c r="GE746" s="3">
        <f t="shared" si="583"/>
        <v>0</v>
      </c>
      <c r="GF746" s="3">
        <f t="shared" si="583"/>
        <v>0</v>
      </c>
      <c r="GG746" s="3">
        <f t="shared" si="583"/>
        <v>0</v>
      </c>
      <c r="GH746" s="3">
        <f t="shared" si="583"/>
        <v>0</v>
      </c>
      <c r="GI746" s="3">
        <f t="shared" si="583"/>
        <v>0</v>
      </c>
      <c r="GJ746" s="3">
        <f t="shared" si="583"/>
        <v>0</v>
      </c>
      <c r="GK746" s="3">
        <f t="shared" si="583"/>
        <v>0</v>
      </c>
      <c r="GL746" s="3">
        <f t="shared" si="583"/>
        <v>0</v>
      </c>
      <c r="GM746" s="3">
        <f t="shared" si="583"/>
        <v>0</v>
      </c>
      <c r="GN746" s="3">
        <f t="shared" si="583"/>
        <v>0</v>
      </c>
      <c r="GO746" s="3">
        <f t="shared" si="583"/>
        <v>0</v>
      </c>
      <c r="GP746" s="3">
        <f t="shared" si="583"/>
        <v>0</v>
      </c>
      <c r="GQ746" s="3">
        <f t="shared" si="583"/>
        <v>0</v>
      </c>
      <c r="GR746" s="3">
        <f t="shared" si="583"/>
        <v>0</v>
      </c>
      <c r="GS746" s="3">
        <f t="shared" si="583"/>
        <v>0</v>
      </c>
      <c r="GT746" s="3">
        <f t="shared" si="583"/>
        <v>0</v>
      </c>
      <c r="GU746" s="3">
        <f t="shared" si="583"/>
        <v>0</v>
      </c>
      <c r="GV746" s="3">
        <f t="shared" si="583"/>
        <v>0</v>
      </c>
      <c r="GW746" s="3">
        <f t="shared" si="583"/>
        <v>0</v>
      </c>
      <c r="GX746" s="3">
        <f t="shared" si="583"/>
        <v>0</v>
      </c>
    </row>
    <row r="748" spans="1:245" x14ac:dyDescent="0.2">
      <c r="A748">
        <v>17</v>
      </c>
      <c r="B748">
        <v>1</v>
      </c>
      <c r="C748">
        <f>ROW(SmtRes!A474)</f>
        <v>474</v>
      </c>
      <c r="D748">
        <f>ROW(EtalonRes!A450)</f>
        <v>450</v>
      </c>
      <c r="E748" t="s">
        <v>427</v>
      </c>
      <c r="F748" t="s">
        <v>149</v>
      </c>
      <c r="G748" t="s">
        <v>150</v>
      </c>
      <c r="H748" t="s">
        <v>22</v>
      </c>
      <c r="I748">
        <v>2.3199999999999998</v>
      </c>
      <c r="J748">
        <v>0</v>
      </c>
      <c r="K748">
        <v>2.3199999999999998</v>
      </c>
      <c r="O748">
        <f t="shared" ref="O748:O764" si="584">ROUND(CP748,0)</f>
        <v>37449</v>
      </c>
      <c r="P748">
        <f t="shared" ref="P748:P764" si="585">ROUND(CQ748*I748,0)</f>
        <v>34339</v>
      </c>
      <c r="Q748">
        <f t="shared" ref="Q748:Q764" si="586">ROUND(CR748*I748,0)</f>
        <v>48</v>
      </c>
      <c r="R748">
        <f t="shared" ref="R748:R764" si="587">ROUND(CS748*I748,0)</f>
        <v>24</v>
      </c>
      <c r="S748">
        <f t="shared" ref="S748:S764" si="588">ROUND(CT748*I748,0)</f>
        <v>3062</v>
      </c>
      <c r="T748">
        <f t="shared" ref="T748:T764" si="589">ROUND(CU748*I748,0)</f>
        <v>0</v>
      </c>
      <c r="U748">
        <f t="shared" ref="U748:U764" si="590">ROUND(CV748*I748,7)</f>
        <v>8.0039999999999996</v>
      </c>
      <c r="V748">
        <f t="shared" ref="V748:V764" si="591">ROUND(CW748*I748,7)</f>
        <v>4.6399999999999997E-2</v>
      </c>
      <c r="W748">
        <f t="shared" ref="W748:W764" si="592">ROUND(CX748*I748,0)</f>
        <v>0</v>
      </c>
      <c r="X748">
        <f t="shared" ref="X748:X764" si="593">ROUND(CY748,0)</f>
        <v>3456</v>
      </c>
      <c r="Y748">
        <f t="shared" ref="Y748:Y764" si="594">ROUND(CZ748,0)</f>
        <v>2006</v>
      </c>
      <c r="AA748">
        <v>92810797</v>
      </c>
      <c r="AB748">
        <f t="shared" ref="AB748:AB764" si="595">ROUND((AC748+AD748+AF748),2)</f>
        <v>1522.8</v>
      </c>
      <c r="AC748">
        <f t="shared" ref="AC748:AC755" si="596">ROUND((ES748),2)</f>
        <v>1492.06</v>
      </c>
      <c r="AD748">
        <f t="shared" ref="AD748:AD755" si="597">ROUND((((ET748)-(EU748))+AE748),2)</f>
        <v>1.31</v>
      </c>
      <c r="AE748">
        <f t="shared" ref="AE748:AF755" si="598">ROUND((EU748),2)</f>
        <v>0.23</v>
      </c>
      <c r="AF748">
        <f t="shared" si="598"/>
        <v>29.43</v>
      </c>
      <c r="AG748">
        <f t="shared" ref="AG748:AG764" si="599">ROUND((AP748),2)</f>
        <v>0</v>
      </c>
      <c r="AH748">
        <f t="shared" ref="AH748:AI755" si="600">(EW748)</f>
        <v>3.45</v>
      </c>
      <c r="AI748">
        <f t="shared" si="600"/>
        <v>0.02</v>
      </c>
      <c r="AJ748">
        <f t="shared" ref="AJ748:AJ764" si="601">(AS748)</f>
        <v>0</v>
      </c>
      <c r="AK748">
        <v>1522.8</v>
      </c>
      <c r="AL748">
        <v>1492.06</v>
      </c>
      <c r="AM748">
        <v>1.31</v>
      </c>
      <c r="AN748">
        <v>0.23</v>
      </c>
      <c r="AO748">
        <v>29.43</v>
      </c>
      <c r="AP748">
        <v>0</v>
      </c>
      <c r="AQ748">
        <v>3.45</v>
      </c>
      <c r="AR748">
        <v>0.02</v>
      </c>
      <c r="AS748">
        <v>0</v>
      </c>
      <c r="AT748">
        <v>112</v>
      </c>
      <c r="AU748">
        <v>65</v>
      </c>
      <c r="AV748">
        <v>1</v>
      </c>
      <c r="AW748">
        <v>1</v>
      </c>
      <c r="AZ748">
        <v>1</v>
      </c>
      <c r="BA748">
        <v>44.85</v>
      </c>
      <c r="BB748">
        <v>15.72</v>
      </c>
      <c r="BC748">
        <v>9.92</v>
      </c>
      <c r="BD748" t="s">
        <v>6</v>
      </c>
      <c r="BE748" t="s">
        <v>6</v>
      </c>
      <c r="BF748" t="s">
        <v>6</v>
      </c>
      <c r="BG748" t="s">
        <v>6</v>
      </c>
      <c r="BH748">
        <v>0</v>
      </c>
      <c r="BI748">
        <v>1</v>
      </c>
      <c r="BJ748" t="s">
        <v>151</v>
      </c>
      <c r="BM748">
        <v>11001</v>
      </c>
      <c r="BN748">
        <v>0</v>
      </c>
      <c r="BO748" t="s">
        <v>6</v>
      </c>
      <c r="BP748">
        <v>0</v>
      </c>
      <c r="BQ748">
        <v>2</v>
      </c>
      <c r="BR748">
        <v>0</v>
      </c>
      <c r="BS748">
        <v>44.85</v>
      </c>
      <c r="BT748">
        <v>1</v>
      </c>
      <c r="BU748">
        <v>1</v>
      </c>
      <c r="BV748">
        <v>1</v>
      </c>
      <c r="BW748">
        <v>1</v>
      </c>
      <c r="BX748">
        <v>1</v>
      </c>
      <c r="BY748" t="s">
        <v>6</v>
      </c>
      <c r="BZ748">
        <v>112</v>
      </c>
      <c r="CA748">
        <v>65</v>
      </c>
      <c r="CB748" t="s">
        <v>6</v>
      </c>
      <c r="CE748">
        <v>0</v>
      </c>
      <c r="CF748">
        <v>0</v>
      </c>
      <c r="CG748">
        <v>0</v>
      </c>
      <c r="CM748">
        <v>0</v>
      </c>
      <c r="CN748" t="s">
        <v>6</v>
      </c>
      <c r="CO748">
        <v>0</v>
      </c>
      <c r="CP748">
        <f t="shared" ref="CP748:CP764" si="602">(P748+Q748+S748)</f>
        <v>37449</v>
      </c>
      <c r="CQ748">
        <f t="shared" ref="CQ748:CQ754" si="603">AC748*BC748</f>
        <v>14801.235199999999</v>
      </c>
      <c r="CR748">
        <f t="shared" ref="CR748:CR754" si="604">AD748*BB748</f>
        <v>20.593200000000003</v>
      </c>
      <c r="CS748">
        <f t="shared" ref="CS748:CS764" si="605">AE748*BS748</f>
        <v>10.3155</v>
      </c>
      <c r="CT748">
        <f t="shared" ref="CT748:CT764" si="606">AF748*BA748</f>
        <v>1319.9355</v>
      </c>
      <c r="CU748">
        <f t="shared" ref="CU748:CU764" si="607">AG748</f>
        <v>0</v>
      </c>
      <c r="CV748">
        <f t="shared" ref="CV748:CV764" si="608">AH748</f>
        <v>3.45</v>
      </c>
      <c r="CW748">
        <f t="shared" ref="CW748:CW764" si="609">AI748</f>
        <v>0.02</v>
      </c>
      <c r="CX748">
        <f t="shared" ref="CX748:CX764" si="610">AJ748</f>
        <v>0</v>
      </c>
      <c r="CY748">
        <f t="shared" ref="CY748:CY764" si="611">(((S748+R748)*AT748)/100)</f>
        <v>3456.32</v>
      </c>
      <c r="CZ748">
        <f t="shared" ref="CZ748:CZ764" si="612">(((S748+R748)*AU748)/100)</f>
        <v>2005.9</v>
      </c>
      <c r="DC748" t="s">
        <v>6</v>
      </c>
      <c r="DD748" t="s">
        <v>6</v>
      </c>
      <c r="DE748" t="s">
        <v>6</v>
      </c>
      <c r="DF748" t="s">
        <v>6</v>
      </c>
      <c r="DG748" t="s">
        <v>6</v>
      </c>
      <c r="DH748" t="s">
        <v>6</v>
      </c>
      <c r="DI748" t="s">
        <v>6</v>
      </c>
      <c r="DJ748" t="s">
        <v>6</v>
      </c>
      <c r="DK748" t="s">
        <v>6</v>
      </c>
      <c r="DL748" t="s">
        <v>6</v>
      </c>
      <c r="DM748" t="s">
        <v>6</v>
      </c>
      <c r="DN748">
        <v>0</v>
      </c>
      <c r="DO748">
        <v>0</v>
      </c>
      <c r="DP748">
        <v>1</v>
      </c>
      <c r="DQ748">
        <v>1</v>
      </c>
      <c r="DU748">
        <v>1005</v>
      </c>
      <c r="DV748" t="s">
        <v>22</v>
      </c>
      <c r="DW748" t="s">
        <v>22</v>
      </c>
      <c r="DX748">
        <v>100</v>
      </c>
      <c r="DZ748" t="s">
        <v>6</v>
      </c>
      <c r="EA748" t="s">
        <v>6</v>
      </c>
      <c r="EB748" t="s">
        <v>6</v>
      </c>
      <c r="EC748" t="s">
        <v>6</v>
      </c>
      <c r="EE748">
        <v>66434313</v>
      </c>
      <c r="EF748">
        <v>2</v>
      </c>
      <c r="EG748" t="s">
        <v>24</v>
      </c>
      <c r="EH748">
        <v>11</v>
      </c>
      <c r="EI748" t="s">
        <v>25</v>
      </c>
      <c r="EJ748">
        <v>1</v>
      </c>
      <c r="EK748">
        <v>11001</v>
      </c>
      <c r="EL748" t="s">
        <v>25</v>
      </c>
      <c r="EM748" t="s">
        <v>26</v>
      </c>
      <c r="EO748" t="s">
        <v>6</v>
      </c>
      <c r="EQ748">
        <v>1441792</v>
      </c>
      <c r="ER748">
        <v>1522.8</v>
      </c>
      <c r="ES748">
        <v>1492.06</v>
      </c>
      <c r="ET748">
        <v>1.31</v>
      </c>
      <c r="EU748">
        <v>0.23</v>
      </c>
      <c r="EV748">
        <v>29.43</v>
      </c>
      <c r="EW748">
        <v>3.45</v>
      </c>
      <c r="EX748">
        <v>0.02</v>
      </c>
      <c r="EY748">
        <v>0</v>
      </c>
      <c r="FQ748">
        <v>0</v>
      </c>
      <c r="FR748">
        <v>0</v>
      </c>
      <c r="FS748">
        <v>0</v>
      </c>
      <c r="FX748">
        <v>112</v>
      </c>
      <c r="FY748">
        <v>65</v>
      </c>
      <c r="GA748" t="s">
        <v>6</v>
      </c>
      <c r="GD748">
        <v>1</v>
      </c>
      <c r="GF748">
        <v>-870208456</v>
      </c>
      <c r="GG748">
        <v>2</v>
      </c>
      <c r="GH748">
        <v>1</v>
      </c>
      <c r="GI748">
        <v>4</v>
      </c>
      <c r="GJ748">
        <v>0</v>
      </c>
      <c r="GK748">
        <v>0</v>
      </c>
      <c r="GL748">
        <f t="shared" ref="GL748:GL764" si="613">ROUND(IF(AND(BH748=3,BI748=3,FS748&lt;&gt;0),P748,0),0)</f>
        <v>0</v>
      </c>
      <c r="GM748">
        <f t="shared" ref="GM748:GM764" si="614">ROUND(O748+X748+Y748,0)+GX748</f>
        <v>42911</v>
      </c>
      <c r="GN748">
        <f t="shared" ref="GN748:GN764" si="615">IF(OR(BI748=0,BI748=1),GM748-GX748,0)</f>
        <v>42911</v>
      </c>
      <c r="GO748">
        <f t="shared" ref="GO748:GO764" si="616">IF(BI748=2,GM748-GX748,0)</f>
        <v>0</v>
      </c>
      <c r="GP748">
        <f t="shared" ref="GP748:GP764" si="617">IF(BI748=4,GM748-GX748,0)</f>
        <v>0</v>
      </c>
      <c r="GR748">
        <v>0</v>
      </c>
      <c r="GS748">
        <v>3</v>
      </c>
      <c r="GT748">
        <v>0</v>
      </c>
      <c r="GU748" t="s">
        <v>6</v>
      </c>
      <c r="GV748">
        <f t="shared" ref="GV748:GV755" si="618">ROUND((GT748),2)</f>
        <v>0</v>
      </c>
      <c r="GW748">
        <v>1</v>
      </c>
      <c r="GX748">
        <f t="shared" ref="GX748:GX764" si="619">ROUND(HC748*I748,0)</f>
        <v>0</v>
      </c>
      <c r="HA748">
        <v>0</v>
      </c>
      <c r="HB748">
        <v>0</v>
      </c>
      <c r="HC748">
        <f t="shared" ref="HC748:HC764" si="620">GV748*GW748</f>
        <v>0</v>
      </c>
      <c r="HE748" t="s">
        <v>6</v>
      </c>
      <c r="HF748" t="s">
        <v>6</v>
      </c>
      <c r="HM748" t="s">
        <v>6</v>
      </c>
      <c r="HN748" t="s">
        <v>27</v>
      </c>
      <c r="HO748" t="s">
        <v>28</v>
      </c>
      <c r="HP748" t="s">
        <v>25</v>
      </c>
      <c r="HQ748" t="s">
        <v>25</v>
      </c>
      <c r="HS748">
        <v>0</v>
      </c>
      <c r="IK748">
        <v>0</v>
      </c>
    </row>
    <row r="749" spans="1:245" x14ac:dyDescent="0.2">
      <c r="A749">
        <v>18</v>
      </c>
      <c r="B749">
        <v>1</v>
      </c>
      <c r="C749">
        <v>473</v>
      </c>
      <c r="E749" t="s">
        <v>428</v>
      </c>
      <c r="F749" t="s">
        <v>153</v>
      </c>
      <c r="G749" t="s">
        <v>154</v>
      </c>
      <c r="H749" t="str">
        <f>'1.Ведомость'!C263</f>
        <v>м2</v>
      </c>
      <c r="I749">
        <f>I748*J749</f>
        <v>-283.96800000000002</v>
      </c>
      <c r="J749">
        <v>-122.40000000000002</v>
      </c>
      <c r="K749">
        <v>-122.4</v>
      </c>
      <c r="O749">
        <f t="shared" si="584"/>
        <v>-34339</v>
      </c>
      <c r="P749">
        <f t="shared" si="585"/>
        <v>-34339</v>
      </c>
      <c r="Q749">
        <f t="shared" si="586"/>
        <v>0</v>
      </c>
      <c r="R749">
        <f t="shared" si="587"/>
        <v>0</v>
      </c>
      <c r="S749">
        <f t="shared" si="588"/>
        <v>0</v>
      </c>
      <c r="T749">
        <f t="shared" si="589"/>
        <v>0</v>
      </c>
      <c r="U749">
        <f t="shared" si="590"/>
        <v>0</v>
      </c>
      <c r="V749">
        <f t="shared" si="591"/>
        <v>0</v>
      </c>
      <c r="W749">
        <f t="shared" si="592"/>
        <v>0</v>
      </c>
      <c r="X749">
        <f t="shared" si="593"/>
        <v>0</v>
      </c>
      <c r="Y749">
        <f t="shared" si="594"/>
        <v>0</v>
      </c>
      <c r="AA749">
        <v>92810797</v>
      </c>
      <c r="AB749">
        <f t="shared" si="595"/>
        <v>12.19</v>
      </c>
      <c r="AC749">
        <f t="shared" si="596"/>
        <v>12.19</v>
      </c>
      <c r="AD749">
        <f t="shared" si="597"/>
        <v>0</v>
      </c>
      <c r="AE749">
        <f t="shared" si="598"/>
        <v>0</v>
      </c>
      <c r="AF749">
        <f t="shared" si="598"/>
        <v>0</v>
      </c>
      <c r="AG749">
        <f t="shared" si="599"/>
        <v>0</v>
      </c>
      <c r="AH749">
        <f t="shared" si="600"/>
        <v>0</v>
      </c>
      <c r="AI749">
        <f t="shared" si="600"/>
        <v>0</v>
      </c>
      <c r="AJ749">
        <f t="shared" si="601"/>
        <v>0</v>
      </c>
      <c r="AK749">
        <v>12.19</v>
      </c>
      <c r="AL749">
        <v>12.19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  <c r="AS749">
        <v>0</v>
      </c>
      <c r="AT749">
        <v>112</v>
      </c>
      <c r="AU749">
        <v>65</v>
      </c>
      <c r="AV749">
        <v>1</v>
      </c>
      <c r="AW749">
        <v>1</v>
      </c>
      <c r="AZ749">
        <v>1</v>
      </c>
      <c r="BA749">
        <v>1</v>
      </c>
      <c r="BB749">
        <v>1</v>
      </c>
      <c r="BC749">
        <v>9.92</v>
      </c>
      <c r="BD749" t="s">
        <v>6</v>
      </c>
      <c r="BE749" t="s">
        <v>6</v>
      </c>
      <c r="BF749" t="s">
        <v>6</v>
      </c>
      <c r="BG749" t="s">
        <v>6</v>
      </c>
      <c r="BH749">
        <v>3</v>
      </c>
      <c r="BI749">
        <v>1</v>
      </c>
      <c r="BJ749" t="s">
        <v>156</v>
      </c>
      <c r="BM749">
        <v>11001</v>
      </c>
      <c r="BN749">
        <v>0</v>
      </c>
      <c r="BO749" t="s">
        <v>6</v>
      </c>
      <c r="BP749">
        <v>0</v>
      </c>
      <c r="BQ749">
        <v>2</v>
      </c>
      <c r="BR749">
        <v>1</v>
      </c>
      <c r="BS749">
        <v>1</v>
      </c>
      <c r="BT749">
        <v>1</v>
      </c>
      <c r="BU749">
        <v>1</v>
      </c>
      <c r="BV749">
        <v>1</v>
      </c>
      <c r="BW749">
        <v>1</v>
      </c>
      <c r="BX749">
        <v>1</v>
      </c>
      <c r="BY749" t="s">
        <v>6</v>
      </c>
      <c r="BZ749">
        <v>112</v>
      </c>
      <c r="CA749">
        <v>65</v>
      </c>
      <c r="CB749" t="s">
        <v>6</v>
      </c>
      <c r="CE749">
        <v>0</v>
      </c>
      <c r="CF749">
        <v>0</v>
      </c>
      <c r="CG749">
        <v>0</v>
      </c>
      <c r="CM749">
        <v>0</v>
      </c>
      <c r="CN749" t="s">
        <v>6</v>
      </c>
      <c r="CO749">
        <v>0</v>
      </c>
      <c r="CP749">
        <f t="shared" si="602"/>
        <v>-34339</v>
      </c>
      <c r="CQ749">
        <f t="shared" si="603"/>
        <v>120.92479999999999</v>
      </c>
      <c r="CR749">
        <f t="shared" si="604"/>
        <v>0</v>
      </c>
      <c r="CS749">
        <f t="shared" si="605"/>
        <v>0</v>
      </c>
      <c r="CT749">
        <f t="shared" si="606"/>
        <v>0</v>
      </c>
      <c r="CU749">
        <f t="shared" si="607"/>
        <v>0</v>
      </c>
      <c r="CV749">
        <f t="shared" si="608"/>
        <v>0</v>
      </c>
      <c r="CW749">
        <f t="shared" si="609"/>
        <v>0</v>
      </c>
      <c r="CX749">
        <f t="shared" si="610"/>
        <v>0</v>
      </c>
      <c r="CY749">
        <f t="shared" si="611"/>
        <v>0</v>
      </c>
      <c r="CZ749">
        <f t="shared" si="612"/>
        <v>0</v>
      </c>
      <c r="DC749" t="s">
        <v>6</v>
      </c>
      <c r="DD749" t="s">
        <v>6</v>
      </c>
      <c r="DE749" t="s">
        <v>6</v>
      </c>
      <c r="DF749" t="s">
        <v>6</v>
      </c>
      <c r="DG749" t="s">
        <v>6</v>
      </c>
      <c r="DH749" t="s">
        <v>6</v>
      </c>
      <c r="DI749" t="s">
        <v>6</v>
      </c>
      <c r="DJ749" t="s">
        <v>6</v>
      </c>
      <c r="DK749" t="s">
        <v>6</v>
      </c>
      <c r="DL749" t="s">
        <v>6</v>
      </c>
      <c r="DM749" t="s">
        <v>6</v>
      </c>
      <c r="DN749">
        <v>0</v>
      </c>
      <c r="DO749">
        <v>0</v>
      </c>
      <c r="DP749">
        <v>1</v>
      </c>
      <c r="DQ749">
        <v>1</v>
      </c>
      <c r="DU749">
        <v>1005</v>
      </c>
      <c r="DV749" t="s">
        <v>155</v>
      </c>
      <c r="DW749" t="s">
        <v>155</v>
      </c>
      <c r="DX749">
        <v>1</v>
      </c>
      <c r="DZ749" t="s">
        <v>6</v>
      </c>
      <c r="EA749" t="s">
        <v>6</v>
      </c>
      <c r="EB749" t="s">
        <v>6</v>
      </c>
      <c r="EC749" t="s">
        <v>6</v>
      </c>
      <c r="EE749">
        <v>66434313</v>
      </c>
      <c r="EF749">
        <v>2</v>
      </c>
      <c r="EG749" t="s">
        <v>24</v>
      </c>
      <c r="EH749">
        <v>11</v>
      </c>
      <c r="EI749" t="s">
        <v>25</v>
      </c>
      <c r="EJ749">
        <v>1</v>
      </c>
      <c r="EK749">
        <v>11001</v>
      </c>
      <c r="EL749" t="s">
        <v>25</v>
      </c>
      <c r="EM749" t="s">
        <v>26</v>
      </c>
      <c r="EO749" t="s">
        <v>6</v>
      </c>
      <c r="EQ749">
        <v>32768</v>
      </c>
      <c r="ER749">
        <v>12.19</v>
      </c>
      <c r="ES749">
        <v>12.19</v>
      </c>
      <c r="ET749">
        <v>0</v>
      </c>
      <c r="EU749">
        <v>0</v>
      </c>
      <c r="EV749">
        <v>0</v>
      </c>
      <c r="EW749">
        <v>0</v>
      </c>
      <c r="EX749">
        <v>0</v>
      </c>
      <c r="FQ749">
        <v>0</v>
      </c>
      <c r="FR749">
        <v>0</v>
      </c>
      <c r="FS749">
        <v>0</v>
      </c>
      <c r="FX749">
        <v>112</v>
      </c>
      <c r="FY749">
        <v>65</v>
      </c>
      <c r="GA749" t="s">
        <v>6</v>
      </c>
      <c r="GD749">
        <v>1</v>
      </c>
      <c r="GF749">
        <v>-2139829613</v>
      </c>
      <c r="GG749">
        <v>2</v>
      </c>
      <c r="GH749">
        <v>1</v>
      </c>
      <c r="GI749">
        <v>4</v>
      </c>
      <c r="GJ749">
        <v>0</v>
      </c>
      <c r="GK749">
        <v>0</v>
      </c>
      <c r="GL749">
        <f t="shared" si="613"/>
        <v>0</v>
      </c>
      <c r="GM749">
        <f t="shared" si="614"/>
        <v>-34339</v>
      </c>
      <c r="GN749">
        <f t="shared" si="615"/>
        <v>-34339</v>
      </c>
      <c r="GO749">
        <f t="shared" si="616"/>
        <v>0</v>
      </c>
      <c r="GP749">
        <f t="shared" si="617"/>
        <v>0</v>
      </c>
      <c r="GR749">
        <v>0</v>
      </c>
      <c r="GS749">
        <v>3</v>
      </c>
      <c r="GT749">
        <v>0</v>
      </c>
      <c r="GU749" t="s">
        <v>6</v>
      </c>
      <c r="GV749">
        <f t="shared" si="618"/>
        <v>0</v>
      </c>
      <c r="GW749">
        <v>1</v>
      </c>
      <c r="GX749">
        <f t="shared" si="619"/>
        <v>0</v>
      </c>
      <c r="HA749">
        <v>0</v>
      </c>
      <c r="HB749">
        <v>0</v>
      </c>
      <c r="HC749">
        <f t="shared" si="620"/>
        <v>0</v>
      </c>
      <c r="HE749" t="s">
        <v>6</v>
      </c>
      <c r="HF749" t="s">
        <v>6</v>
      </c>
      <c r="HM749" t="s">
        <v>6</v>
      </c>
      <c r="HN749" t="s">
        <v>27</v>
      </c>
      <c r="HO749" t="s">
        <v>28</v>
      </c>
      <c r="HP749" t="s">
        <v>25</v>
      </c>
      <c r="HQ749" t="s">
        <v>25</v>
      </c>
      <c r="HS749">
        <v>0</v>
      </c>
      <c r="IK749">
        <v>0</v>
      </c>
    </row>
    <row r="750" spans="1:245" x14ac:dyDescent="0.2">
      <c r="A750">
        <v>18</v>
      </c>
      <c r="B750">
        <v>1</v>
      </c>
      <c r="C750">
        <v>474</v>
      </c>
      <c r="E750" t="s">
        <v>429</v>
      </c>
      <c r="F750" t="s">
        <v>158</v>
      </c>
      <c r="G750" t="s">
        <v>159</v>
      </c>
      <c r="H750" t="str">
        <f>'1.Ведомость'!C264</f>
        <v>м2</v>
      </c>
      <c r="I750">
        <f>I748*J750</f>
        <v>283.96800000000002</v>
      </c>
      <c r="J750">
        <v>122.40000000000002</v>
      </c>
      <c r="K750">
        <v>122.4</v>
      </c>
      <c r="O750">
        <f t="shared" si="584"/>
        <v>5465</v>
      </c>
      <c r="P750">
        <f t="shared" si="585"/>
        <v>5465</v>
      </c>
      <c r="Q750">
        <f t="shared" si="586"/>
        <v>0</v>
      </c>
      <c r="R750">
        <f t="shared" si="587"/>
        <v>0</v>
      </c>
      <c r="S750">
        <f t="shared" si="588"/>
        <v>0</v>
      </c>
      <c r="T750">
        <f t="shared" si="589"/>
        <v>0</v>
      </c>
      <c r="U750">
        <f t="shared" si="590"/>
        <v>0</v>
      </c>
      <c r="V750">
        <f t="shared" si="591"/>
        <v>0</v>
      </c>
      <c r="W750">
        <f t="shared" si="592"/>
        <v>0</v>
      </c>
      <c r="X750">
        <f t="shared" si="593"/>
        <v>0</v>
      </c>
      <c r="Y750">
        <f t="shared" si="594"/>
        <v>0</v>
      </c>
      <c r="AA750">
        <v>92810797</v>
      </c>
      <c r="AB750">
        <f t="shared" si="595"/>
        <v>1.94</v>
      </c>
      <c r="AC750">
        <f t="shared" si="596"/>
        <v>1.94</v>
      </c>
      <c r="AD750">
        <f t="shared" si="597"/>
        <v>0</v>
      </c>
      <c r="AE750">
        <f t="shared" si="598"/>
        <v>0</v>
      </c>
      <c r="AF750">
        <f t="shared" si="598"/>
        <v>0</v>
      </c>
      <c r="AG750">
        <f t="shared" si="599"/>
        <v>0</v>
      </c>
      <c r="AH750">
        <f t="shared" si="600"/>
        <v>0</v>
      </c>
      <c r="AI750">
        <f t="shared" si="600"/>
        <v>0</v>
      </c>
      <c r="AJ750">
        <f t="shared" si="601"/>
        <v>0</v>
      </c>
      <c r="AK750">
        <v>1.94</v>
      </c>
      <c r="AL750">
        <v>1.94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  <c r="AS750">
        <v>0</v>
      </c>
      <c r="AT750">
        <v>0</v>
      </c>
      <c r="AU750">
        <v>0</v>
      </c>
      <c r="AV750">
        <v>1</v>
      </c>
      <c r="AW750">
        <v>1</v>
      </c>
      <c r="AZ750">
        <v>1</v>
      </c>
      <c r="BA750">
        <v>1</v>
      </c>
      <c r="BB750">
        <v>1</v>
      </c>
      <c r="BC750">
        <v>9.92</v>
      </c>
      <c r="BD750" t="s">
        <v>6</v>
      </c>
      <c r="BE750" t="s">
        <v>6</v>
      </c>
      <c r="BF750" t="s">
        <v>6</v>
      </c>
      <c r="BG750" t="s">
        <v>6</v>
      </c>
      <c r="BH750">
        <v>3</v>
      </c>
      <c r="BI750">
        <v>1</v>
      </c>
      <c r="BJ750" t="s">
        <v>160</v>
      </c>
      <c r="BM750">
        <v>500001</v>
      </c>
      <c r="BN750">
        <v>0</v>
      </c>
      <c r="BO750" t="s">
        <v>6</v>
      </c>
      <c r="BP750">
        <v>0</v>
      </c>
      <c r="BQ750">
        <v>8</v>
      </c>
      <c r="BR750">
        <v>0</v>
      </c>
      <c r="BS750">
        <v>1</v>
      </c>
      <c r="BT750">
        <v>1</v>
      </c>
      <c r="BU750">
        <v>1</v>
      </c>
      <c r="BV750">
        <v>1</v>
      </c>
      <c r="BW750">
        <v>1</v>
      </c>
      <c r="BX750">
        <v>1</v>
      </c>
      <c r="BY750" t="s">
        <v>6</v>
      </c>
      <c r="BZ750">
        <v>0</v>
      </c>
      <c r="CA750">
        <v>0</v>
      </c>
      <c r="CB750" t="s">
        <v>6</v>
      </c>
      <c r="CE750">
        <v>0</v>
      </c>
      <c r="CF750">
        <v>0</v>
      </c>
      <c r="CG750">
        <v>0</v>
      </c>
      <c r="CM750">
        <v>0</v>
      </c>
      <c r="CN750" t="s">
        <v>6</v>
      </c>
      <c r="CO750">
        <v>0</v>
      </c>
      <c r="CP750">
        <f t="shared" si="602"/>
        <v>5465</v>
      </c>
      <c r="CQ750">
        <f t="shared" si="603"/>
        <v>19.244799999999998</v>
      </c>
      <c r="CR750">
        <f t="shared" si="604"/>
        <v>0</v>
      </c>
      <c r="CS750">
        <f t="shared" si="605"/>
        <v>0</v>
      </c>
      <c r="CT750">
        <f t="shared" si="606"/>
        <v>0</v>
      </c>
      <c r="CU750">
        <f t="shared" si="607"/>
        <v>0</v>
      </c>
      <c r="CV750">
        <f t="shared" si="608"/>
        <v>0</v>
      </c>
      <c r="CW750">
        <f t="shared" si="609"/>
        <v>0</v>
      </c>
      <c r="CX750">
        <f t="shared" si="610"/>
        <v>0</v>
      </c>
      <c r="CY750">
        <f t="shared" si="611"/>
        <v>0</v>
      </c>
      <c r="CZ750">
        <f t="shared" si="612"/>
        <v>0</v>
      </c>
      <c r="DC750" t="s">
        <v>6</v>
      </c>
      <c r="DD750" t="s">
        <v>6</v>
      </c>
      <c r="DE750" t="s">
        <v>6</v>
      </c>
      <c r="DF750" t="s">
        <v>6</v>
      </c>
      <c r="DG750" t="s">
        <v>6</v>
      </c>
      <c r="DH750" t="s">
        <v>6</v>
      </c>
      <c r="DI750" t="s">
        <v>6</v>
      </c>
      <c r="DJ750" t="s">
        <v>6</v>
      </c>
      <c r="DK750" t="s">
        <v>6</v>
      </c>
      <c r="DL750" t="s">
        <v>6</v>
      </c>
      <c r="DM750" t="s">
        <v>6</v>
      </c>
      <c r="DN750">
        <v>0</v>
      </c>
      <c r="DO750">
        <v>0</v>
      </c>
      <c r="DP750">
        <v>1</v>
      </c>
      <c r="DQ750">
        <v>1</v>
      </c>
      <c r="DU750">
        <v>1005</v>
      </c>
      <c r="DV750" t="s">
        <v>155</v>
      </c>
      <c r="DW750" t="s">
        <v>155</v>
      </c>
      <c r="DX750">
        <v>1</v>
      </c>
      <c r="DZ750" t="s">
        <v>6</v>
      </c>
      <c r="EA750" t="s">
        <v>6</v>
      </c>
      <c r="EB750" t="s">
        <v>6</v>
      </c>
      <c r="EC750" t="s">
        <v>6</v>
      </c>
      <c r="EE750">
        <v>66434565</v>
      </c>
      <c r="EF750">
        <v>8</v>
      </c>
      <c r="EG750" t="s">
        <v>161</v>
      </c>
      <c r="EH750">
        <v>0</v>
      </c>
      <c r="EI750" t="s">
        <v>6</v>
      </c>
      <c r="EJ750">
        <v>1</v>
      </c>
      <c r="EK750">
        <v>500001</v>
      </c>
      <c r="EL750" t="s">
        <v>162</v>
      </c>
      <c r="EM750" t="s">
        <v>163</v>
      </c>
      <c r="EO750" t="s">
        <v>6</v>
      </c>
      <c r="EQ750">
        <v>0</v>
      </c>
      <c r="ER750">
        <v>1.94</v>
      </c>
      <c r="ES750">
        <v>1.94</v>
      </c>
      <c r="ET750">
        <v>0</v>
      </c>
      <c r="EU750">
        <v>0</v>
      </c>
      <c r="EV750">
        <v>0</v>
      </c>
      <c r="EW750">
        <v>0</v>
      </c>
      <c r="EX750">
        <v>0</v>
      </c>
      <c r="FQ750">
        <v>0</v>
      </c>
      <c r="FR750">
        <v>0</v>
      </c>
      <c r="FS750">
        <v>0</v>
      </c>
      <c r="FX750">
        <v>0</v>
      </c>
      <c r="FY750">
        <v>0</v>
      </c>
      <c r="GA750" t="s">
        <v>6</v>
      </c>
      <c r="GD750">
        <v>1</v>
      </c>
      <c r="GF750">
        <v>-748384222</v>
      </c>
      <c r="GG750">
        <v>2</v>
      </c>
      <c r="GH750">
        <v>1</v>
      </c>
      <c r="GI750">
        <v>4</v>
      </c>
      <c r="GJ750">
        <v>0</v>
      </c>
      <c r="GK750">
        <v>0</v>
      </c>
      <c r="GL750">
        <f t="shared" si="613"/>
        <v>0</v>
      </c>
      <c r="GM750">
        <f t="shared" si="614"/>
        <v>5465</v>
      </c>
      <c r="GN750">
        <f t="shared" si="615"/>
        <v>5465</v>
      </c>
      <c r="GO750">
        <f t="shared" si="616"/>
        <v>0</v>
      </c>
      <c r="GP750">
        <f t="shared" si="617"/>
        <v>0</v>
      </c>
      <c r="GR750">
        <v>0</v>
      </c>
      <c r="GS750">
        <v>3</v>
      </c>
      <c r="GT750">
        <v>0</v>
      </c>
      <c r="GU750" t="s">
        <v>6</v>
      </c>
      <c r="GV750">
        <f t="shared" si="618"/>
        <v>0</v>
      </c>
      <c r="GW750">
        <v>1</v>
      </c>
      <c r="GX750">
        <f t="shared" si="619"/>
        <v>0</v>
      </c>
      <c r="HA750">
        <v>0</v>
      </c>
      <c r="HB750">
        <v>0</v>
      </c>
      <c r="HC750">
        <f t="shared" si="620"/>
        <v>0</v>
      </c>
      <c r="HE750" t="s">
        <v>6</v>
      </c>
      <c r="HF750" t="s">
        <v>6</v>
      </c>
      <c r="HM750" t="s">
        <v>6</v>
      </c>
      <c r="HN750" t="s">
        <v>6</v>
      </c>
      <c r="HO750" t="s">
        <v>6</v>
      </c>
      <c r="HP750" t="s">
        <v>6</v>
      </c>
      <c r="HQ750" t="s">
        <v>6</v>
      </c>
      <c r="HS750">
        <v>0</v>
      </c>
      <c r="IK750">
        <v>0</v>
      </c>
    </row>
    <row r="751" spans="1:245" x14ac:dyDescent="0.2">
      <c r="A751">
        <v>17</v>
      </c>
      <c r="B751">
        <v>1</v>
      </c>
      <c r="C751">
        <f>ROW(SmtRes!A479)</f>
        <v>479</v>
      </c>
      <c r="D751">
        <f>ROW(EtalonRes!A454)</f>
        <v>454</v>
      </c>
      <c r="E751" t="s">
        <v>430</v>
      </c>
      <c r="F751" t="s">
        <v>252</v>
      </c>
      <c r="G751" t="s">
        <v>253</v>
      </c>
      <c r="H751" t="s">
        <v>254</v>
      </c>
      <c r="I751">
        <v>2.48</v>
      </c>
      <c r="J751">
        <v>0</v>
      </c>
      <c r="K751">
        <v>2.48</v>
      </c>
      <c r="O751">
        <f t="shared" si="584"/>
        <v>69038</v>
      </c>
      <c r="P751">
        <f t="shared" si="585"/>
        <v>64579</v>
      </c>
      <c r="Q751">
        <f t="shared" si="586"/>
        <v>282</v>
      </c>
      <c r="R751">
        <f t="shared" si="587"/>
        <v>142</v>
      </c>
      <c r="S751">
        <f t="shared" si="588"/>
        <v>4177</v>
      </c>
      <c r="T751">
        <f t="shared" si="589"/>
        <v>0</v>
      </c>
      <c r="U751">
        <f t="shared" si="590"/>
        <v>10.267200000000001</v>
      </c>
      <c r="V751">
        <f t="shared" si="591"/>
        <v>0.27279999999999999</v>
      </c>
      <c r="W751">
        <f t="shared" si="592"/>
        <v>0</v>
      </c>
      <c r="X751">
        <f t="shared" si="593"/>
        <v>5010</v>
      </c>
      <c r="Y751">
        <f t="shared" si="594"/>
        <v>3455</v>
      </c>
      <c r="AA751">
        <v>92810797</v>
      </c>
      <c r="AB751">
        <f t="shared" si="595"/>
        <v>2669.78</v>
      </c>
      <c r="AC751">
        <f t="shared" si="596"/>
        <v>2625</v>
      </c>
      <c r="AD751">
        <f t="shared" si="597"/>
        <v>7.23</v>
      </c>
      <c r="AE751">
        <f t="shared" si="598"/>
        <v>1.28</v>
      </c>
      <c r="AF751">
        <f t="shared" si="598"/>
        <v>37.549999999999997</v>
      </c>
      <c r="AG751">
        <f t="shared" si="599"/>
        <v>0</v>
      </c>
      <c r="AH751">
        <f t="shared" si="600"/>
        <v>4.1399999999999997</v>
      </c>
      <c r="AI751">
        <f t="shared" si="600"/>
        <v>0.11</v>
      </c>
      <c r="AJ751">
        <f t="shared" si="601"/>
        <v>0</v>
      </c>
      <c r="AK751">
        <v>2669.78</v>
      </c>
      <c r="AL751">
        <v>2625</v>
      </c>
      <c r="AM751">
        <v>7.23</v>
      </c>
      <c r="AN751">
        <v>1.28</v>
      </c>
      <c r="AO751">
        <v>37.549999999999997</v>
      </c>
      <c r="AP751">
        <v>0</v>
      </c>
      <c r="AQ751">
        <v>4.1399999999999997</v>
      </c>
      <c r="AR751">
        <v>0.11</v>
      </c>
      <c r="AS751">
        <v>0</v>
      </c>
      <c r="AT751">
        <v>116</v>
      </c>
      <c r="AU751">
        <v>80</v>
      </c>
      <c r="AV751">
        <v>1</v>
      </c>
      <c r="AW751">
        <v>1</v>
      </c>
      <c r="AZ751">
        <v>1</v>
      </c>
      <c r="BA751">
        <v>44.85</v>
      </c>
      <c r="BB751">
        <v>15.72</v>
      </c>
      <c r="BC751">
        <v>9.92</v>
      </c>
      <c r="BD751" t="s">
        <v>6</v>
      </c>
      <c r="BE751" t="s">
        <v>6</v>
      </c>
      <c r="BF751" t="s">
        <v>6</v>
      </c>
      <c r="BG751" t="s">
        <v>6</v>
      </c>
      <c r="BH751">
        <v>0</v>
      </c>
      <c r="BI751">
        <v>1</v>
      </c>
      <c r="BJ751" t="s">
        <v>255</v>
      </c>
      <c r="BM751">
        <v>7005</v>
      </c>
      <c r="BN751">
        <v>0</v>
      </c>
      <c r="BO751" t="s">
        <v>6</v>
      </c>
      <c r="BP751">
        <v>0</v>
      </c>
      <c r="BQ751">
        <v>2</v>
      </c>
      <c r="BR751">
        <v>0</v>
      </c>
      <c r="BS751">
        <v>44.85</v>
      </c>
      <c r="BT751">
        <v>1</v>
      </c>
      <c r="BU751">
        <v>1</v>
      </c>
      <c r="BV751">
        <v>1</v>
      </c>
      <c r="BW751">
        <v>1</v>
      </c>
      <c r="BX751">
        <v>1</v>
      </c>
      <c r="BY751" t="s">
        <v>6</v>
      </c>
      <c r="BZ751">
        <v>116</v>
      </c>
      <c r="CA751">
        <v>80</v>
      </c>
      <c r="CB751" t="s">
        <v>6</v>
      </c>
      <c r="CE751">
        <v>0</v>
      </c>
      <c r="CF751">
        <v>0</v>
      </c>
      <c r="CG751">
        <v>0</v>
      </c>
      <c r="CM751">
        <v>0</v>
      </c>
      <c r="CN751" t="s">
        <v>6</v>
      </c>
      <c r="CO751">
        <v>0</v>
      </c>
      <c r="CP751">
        <f t="shared" si="602"/>
        <v>69038</v>
      </c>
      <c r="CQ751">
        <f t="shared" si="603"/>
        <v>26040</v>
      </c>
      <c r="CR751">
        <f t="shared" si="604"/>
        <v>113.65560000000001</v>
      </c>
      <c r="CS751">
        <f t="shared" si="605"/>
        <v>57.408000000000001</v>
      </c>
      <c r="CT751">
        <f t="shared" si="606"/>
        <v>1684.1174999999998</v>
      </c>
      <c r="CU751">
        <f t="shared" si="607"/>
        <v>0</v>
      </c>
      <c r="CV751">
        <f t="shared" si="608"/>
        <v>4.1399999999999997</v>
      </c>
      <c r="CW751">
        <f t="shared" si="609"/>
        <v>0.11</v>
      </c>
      <c r="CX751">
        <f t="shared" si="610"/>
        <v>0</v>
      </c>
      <c r="CY751">
        <f t="shared" si="611"/>
        <v>5010.04</v>
      </c>
      <c r="CZ751">
        <f t="shared" si="612"/>
        <v>3455.2</v>
      </c>
      <c r="DC751" t="s">
        <v>6</v>
      </c>
      <c r="DD751" t="s">
        <v>6</v>
      </c>
      <c r="DE751" t="s">
        <v>6</v>
      </c>
      <c r="DF751" t="s">
        <v>6</v>
      </c>
      <c r="DG751" t="s">
        <v>6</v>
      </c>
      <c r="DH751" t="s">
        <v>6</v>
      </c>
      <c r="DI751" t="s">
        <v>6</v>
      </c>
      <c r="DJ751" t="s">
        <v>6</v>
      </c>
      <c r="DK751" t="s">
        <v>6</v>
      </c>
      <c r="DL751" t="s">
        <v>6</v>
      </c>
      <c r="DM751" t="s">
        <v>6</v>
      </c>
      <c r="DN751">
        <v>0</v>
      </c>
      <c r="DO751">
        <v>0</v>
      </c>
      <c r="DP751">
        <v>1</v>
      </c>
      <c r="DQ751">
        <v>1</v>
      </c>
      <c r="DU751">
        <v>1003</v>
      </c>
      <c r="DV751" t="s">
        <v>254</v>
      </c>
      <c r="DW751" t="s">
        <v>254</v>
      </c>
      <c r="DX751">
        <v>100</v>
      </c>
      <c r="DZ751" t="s">
        <v>6</v>
      </c>
      <c r="EA751" t="s">
        <v>6</v>
      </c>
      <c r="EB751" t="s">
        <v>6</v>
      </c>
      <c r="EC751" t="s">
        <v>6</v>
      </c>
      <c r="EE751">
        <v>66434294</v>
      </c>
      <c r="EF751">
        <v>2</v>
      </c>
      <c r="EG751" t="s">
        <v>24</v>
      </c>
      <c r="EH751">
        <v>7</v>
      </c>
      <c r="EI751" t="s">
        <v>256</v>
      </c>
      <c r="EJ751">
        <v>1</v>
      </c>
      <c r="EK751">
        <v>7005</v>
      </c>
      <c r="EL751" t="s">
        <v>257</v>
      </c>
      <c r="EM751" t="s">
        <v>258</v>
      </c>
      <c r="EO751" t="s">
        <v>6</v>
      </c>
      <c r="EQ751">
        <v>1441792</v>
      </c>
      <c r="ER751">
        <v>2669.78</v>
      </c>
      <c r="ES751">
        <v>2625</v>
      </c>
      <c r="ET751">
        <v>7.23</v>
      </c>
      <c r="EU751">
        <v>1.28</v>
      </c>
      <c r="EV751">
        <v>37.549999999999997</v>
      </c>
      <c r="EW751">
        <v>4.1399999999999997</v>
      </c>
      <c r="EX751">
        <v>0.11</v>
      </c>
      <c r="EY751">
        <v>0</v>
      </c>
      <c r="FQ751">
        <v>0</v>
      </c>
      <c r="FR751">
        <v>0</v>
      </c>
      <c r="FS751">
        <v>0</v>
      </c>
      <c r="FX751">
        <v>116</v>
      </c>
      <c r="FY751">
        <v>80</v>
      </c>
      <c r="GA751" t="s">
        <v>6</v>
      </c>
      <c r="GD751">
        <v>1</v>
      </c>
      <c r="GF751">
        <v>49357986</v>
      </c>
      <c r="GG751">
        <v>2</v>
      </c>
      <c r="GH751">
        <v>1</v>
      </c>
      <c r="GI751">
        <v>4</v>
      </c>
      <c r="GJ751">
        <v>0</v>
      </c>
      <c r="GK751">
        <v>0</v>
      </c>
      <c r="GL751">
        <f t="shared" si="613"/>
        <v>0</v>
      </c>
      <c r="GM751">
        <f t="shared" si="614"/>
        <v>77503</v>
      </c>
      <c r="GN751">
        <f t="shared" si="615"/>
        <v>77503</v>
      </c>
      <c r="GO751">
        <f t="shared" si="616"/>
        <v>0</v>
      </c>
      <c r="GP751">
        <f t="shared" si="617"/>
        <v>0</v>
      </c>
      <c r="GR751">
        <v>0</v>
      </c>
      <c r="GS751">
        <v>3</v>
      </c>
      <c r="GT751">
        <v>0</v>
      </c>
      <c r="GU751" t="s">
        <v>6</v>
      </c>
      <c r="GV751">
        <f t="shared" si="618"/>
        <v>0</v>
      </c>
      <c r="GW751">
        <v>1</v>
      </c>
      <c r="GX751">
        <f t="shared" si="619"/>
        <v>0</v>
      </c>
      <c r="HA751">
        <v>0</v>
      </c>
      <c r="HB751">
        <v>0</v>
      </c>
      <c r="HC751">
        <f t="shared" si="620"/>
        <v>0</v>
      </c>
      <c r="HE751" t="s">
        <v>6</v>
      </c>
      <c r="HF751" t="s">
        <v>6</v>
      </c>
      <c r="HM751" t="s">
        <v>6</v>
      </c>
      <c r="HN751" t="s">
        <v>259</v>
      </c>
      <c r="HO751" t="s">
        <v>260</v>
      </c>
      <c r="HP751" t="s">
        <v>257</v>
      </c>
      <c r="HQ751" t="s">
        <v>257</v>
      </c>
      <c r="HS751">
        <v>0</v>
      </c>
      <c r="IK751">
        <v>0</v>
      </c>
    </row>
    <row r="752" spans="1:245" x14ac:dyDescent="0.2">
      <c r="A752">
        <v>18</v>
      </c>
      <c r="B752">
        <v>1</v>
      </c>
      <c r="C752">
        <v>479</v>
      </c>
      <c r="E752" t="s">
        <v>431</v>
      </c>
      <c r="F752" t="s">
        <v>262</v>
      </c>
      <c r="G752" t="s">
        <v>263</v>
      </c>
      <c r="H752" t="str">
        <f>'1.Ведомость'!C266</f>
        <v>100 м</v>
      </c>
      <c r="I752">
        <f>I751*J752</f>
        <v>-2.6040000000000001</v>
      </c>
      <c r="J752">
        <v>-1.05</v>
      </c>
      <c r="K752">
        <v>-1.05</v>
      </c>
      <c r="O752">
        <f t="shared" si="584"/>
        <v>-64579</v>
      </c>
      <c r="P752">
        <f t="shared" si="585"/>
        <v>-64579</v>
      </c>
      <c r="Q752">
        <f t="shared" si="586"/>
        <v>0</v>
      </c>
      <c r="R752">
        <f t="shared" si="587"/>
        <v>0</v>
      </c>
      <c r="S752">
        <f t="shared" si="588"/>
        <v>0</v>
      </c>
      <c r="T752">
        <f t="shared" si="589"/>
        <v>0</v>
      </c>
      <c r="U752">
        <f t="shared" si="590"/>
        <v>0</v>
      </c>
      <c r="V752">
        <f t="shared" si="591"/>
        <v>0</v>
      </c>
      <c r="W752">
        <f t="shared" si="592"/>
        <v>0</v>
      </c>
      <c r="X752">
        <f t="shared" si="593"/>
        <v>0</v>
      </c>
      <c r="Y752">
        <f t="shared" si="594"/>
        <v>0</v>
      </c>
      <c r="AA752">
        <v>92810797</v>
      </c>
      <c r="AB752">
        <f t="shared" si="595"/>
        <v>2500</v>
      </c>
      <c r="AC752">
        <f t="shared" si="596"/>
        <v>2500</v>
      </c>
      <c r="AD752">
        <f t="shared" si="597"/>
        <v>0</v>
      </c>
      <c r="AE752">
        <f t="shared" si="598"/>
        <v>0</v>
      </c>
      <c r="AF752">
        <f t="shared" si="598"/>
        <v>0</v>
      </c>
      <c r="AG752">
        <f t="shared" si="599"/>
        <v>0</v>
      </c>
      <c r="AH752">
        <f t="shared" si="600"/>
        <v>0</v>
      </c>
      <c r="AI752">
        <f t="shared" si="600"/>
        <v>0</v>
      </c>
      <c r="AJ752">
        <f t="shared" si="601"/>
        <v>0</v>
      </c>
      <c r="AK752">
        <v>2500</v>
      </c>
      <c r="AL752">
        <v>2500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  <c r="AS752">
        <v>0</v>
      </c>
      <c r="AT752">
        <v>116</v>
      </c>
      <c r="AU752">
        <v>80</v>
      </c>
      <c r="AV752">
        <v>1</v>
      </c>
      <c r="AW752">
        <v>1</v>
      </c>
      <c r="AZ752">
        <v>1</v>
      </c>
      <c r="BA752">
        <v>1</v>
      </c>
      <c r="BB752">
        <v>1</v>
      </c>
      <c r="BC752">
        <v>9.92</v>
      </c>
      <c r="BD752" t="s">
        <v>6</v>
      </c>
      <c r="BE752" t="s">
        <v>6</v>
      </c>
      <c r="BF752" t="s">
        <v>6</v>
      </c>
      <c r="BG752" t="s">
        <v>6</v>
      </c>
      <c r="BH752">
        <v>3</v>
      </c>
      <c r="BI752">
        <v>1</v>
      </c>
      <c r="BJ752" t="s">
        <v>264</v>
      </c>
      <c r="BM752">
        <v>7005</v>
      </c>
      <c r="BN752">
        <v>0</v>
      </c>
      <c r="BO752" t="s">
        <v>6</v>
      </c>
      <c r="BP752">
        <v>0</v>
      </c>
      <c r="BQ752">
        <v>2</v>
      </c>
      <c r="BR752">
        <v>1</v>
      </c>
      <c r="BS752">
        <v>1</v>
      </c>
      <c r="BT752">
        <v>1</v>
      </c>
      <c r="BU752">
        <v>1</v>
      </c>
      <c r="BV752">
        <v>1</v>
      </c>
      <c r="BW752">
        <v>1</v>
      </c>
      <c r="BX752">
        <v>1</v>
      </c>
      <c r="BY752" t="s">
        <v>6</v>
      </c>
      <c r="BZ752">
        <v>116</v>
      </c>
      <c r="CA752">
        <v>80</v>
      </c>
      <c r="CB752" t="s">
        <v>6</v>
      </c>
      <c r="CE752">
        <v>0</v>
      </c>
      <c r="CF752">
        <v>0</v>
      </c>
      <c r="CG752">
        <v>0</v>
      </c>
      <c r="CM752">
        <v>0</v>
      </c>
      <c r="CN752" t="s">
        <v>6</v>
      </c>
      <c r="CO752">
        <v>0</v>
      </c>
      <c r="CP752">
        <f t="shared" si="602"/>
        <v>-64579</v>
      </c>
      <c r="CQ752">
        <f t="shared" si="603"/>
        <v>24800</v>
      </c>
      <c r="CR752">
        <f t="shared" si="604"/>
        <v>0</v>
      </c>
      <c r="CS752">
        <f t="shared" si="605"/>
        <v>0</v>
      </c>
      <c r="CT752">
        <f t="shared" si="606"/>
        <v>0</v>
      </c>
      <c r="CU752">
        <f t="shared" si="607"/>
        <v>0</v>
      </c>
      <c r="CV752">
        <f t="shared" si="608"/>
        <v>0</v>
      </c>
      <c r="CW752">
        <f t="shared" si="609"/>
        <v>0</v>
      </c>
      <c r="CX752">
        <f t="shared" si="610"/>
        <v>0</v>
      </c>
      <c r="CY752">
        <f t="shared" si="611"/>
        <v>0</v>
      </c>
      <c r="CZ752">
        <f t="shared" si="612"/>
        <v>0</v>
      </c>
      <c r="DC752" t="s">
        <v>6</v>
      </c>
      <c r="DD752" t="s">
        <v>6</v>
      </c>
      <c r="DE752" t="s">
        <v>6</v>
      </c>
      <c r="DF752" t="s">
        <v>6</v>
      </c>
      <c r="DG752" t="s">
        <v>6</v>
      </c>
      <c r="DH752" t="s">
        <v>6</v>
      </c>
      <c r="DI752" t="s">
        <v>6</v>
      </c>
      <c r="DJ752" t="s">
        <v>6</v>
      </c>
      <c r="DK752" t="s">
        <v>6</v>
      </c>
      <c r="DL752" t="s">
        <v>6</v>
      </c>
      <c r="DM752" t="s">
        <v>6</v>
      </c>
      <c r="DN752">
        <v>0</v>
      </c>
      <c r="DO752">
        <v>0</v>
      </c>
      <c r="DP752">
        <v>1</v>
      </c>
      <c r="DQ752">
        <v>1</v>
      </c>
      <c r="DU752">
        <v>1003</v>
      </c>
      <c r="DV752" t="s">
        <v>254</v>
      </c>
      <c r="DW752" t="s">
        <v>254</v>
      </c>
      <c r="DX752">
        <v>100</v>
      </c>
      <c r="DZ752" t="s">
        <v>6</v>
      </c>
      <c r="EA752" t="s">
        <v>6</v>
      </c>
      <c r="EB752" t="s">
        <v>6</v>
      </c>
      <c r="EC752" t="s">
        <v>6</v>
      </c>
      <c r="EE752">
        <v>66434294</v>
      </c>
      <c r="EF752">
        <v>2</v>
      </c>
      <c r="EG752" t="s">
        <v>24</v>
      </c>
      <c r="EH752">
        <v>7</v>
      </c>
      <c r="EI752" t="s">
        <v>256</v>
      </c>
      <c r="EJ752">
        <v>1</v>
      </c>
      <c r="EK752">
        <v>7005</v>
      </c>
      <c r="EL752" t="s">
        <v>257</v>
      </c>
      <c r="EM752" t="s">
        <v>258</v>
      </c>
      <c r="EO752" t="s">
        <v>6</v>
      </c>
      <c r="EQ752">
        <v>32768</v>
      </c>
      <c r="ER752">
        <v>2500</v>
      </c>
      <c r="ES752">
        <v>2500</v>
      </c>
      <c r="ET752">
        <v>0</v>
      </c>
      <c r="EU752">
        <v>0</v>
      </c>
      <c r="EV752">
        <v>0</v>
      </c>
      <c r="EW752">
        <v>0</v>
      </c>
      <c r="EX752">
        <v>0</v>
      </c>
      <c r="FQ752">
        <v>0</v>
      </c>
      <c r="FR752">
        <v>0</v>
      </c>
      <c r="FS752">
        <v>0</v>
      </c>
      <c r="FX752">
        <v>116</v>
      </c>
      <c r="FY752">
        <v>80</v>
      </c>
      <c r="GA752" t="s">
        <v>6</v>
      </c>
      <c r="GD752">
        <v>1</v>
      </c>
      <c r="GF752">
        <v>1075842345</v>
      </c>
      <c r="GG752">
        <v>2</v>
      </c>
      <c r="GH752">
        <v>1</v>
      </c>
      <c r="GI752">
        <v>4</v>
      </c>
      <c r="GJ752">
        <v>0</v>
      </c>
      <c r="GK752">
        <v>0</v>
      </c>
      <c r="GL752">
        <f t="shared" si="613"/>
        <v>0</v>
      </c>
      <c r="GM752">
        <f t="shared" si="614"/>
        <v>-64579</v>
      </c>
      <c r="GN752">
        <f t="shared" si="615"/>
        <v>-64579</v>
      </c>
      <c r="GO752">
        <f t="shared" si="616"/>
        <v>0</v>
      </c>
      <c r="GP752">
        <f t="shared" si="617"/>
        <v>0</v>
      </c>
      <c r="GR752">
        <v>0</v>
      </c>
      <c r="GS752">
        <v>3</v>
      </c>
      <c r="GT752">
        <v>0</v>
      </c>
      <c r="GU752" t="s">
        <v>6</v>
      </c>
      <c r="GV752">
        <f t="shared" si="618"/>
        <v>0</v>
      </c>
      <c r="GW752">
        <v>1</v>
      </c>
      <c r="GX752">
        <f t="shared" si="619"/>
        <v>0</v>
      </c>
      <c r="HA752">
        <v>0</v>
      </c>
      <c r="HB752">
        <v>0</v>
      </c>
      <c r="HC752">
        <f t="shared" si="620"/>
        <v>0</v>
      </c>
      <c r="HE752" t="s">
        <v>6</v>
      </c>
      <c r="HF752" t="s">
        <v>6</v>
      </c>
      <c r="HM752" t="s">
        <v>6</v>
      </c>
      <c r="HN752" t="s">
        <v>259</v>
      </c>
      <c r="HO752" t="s">
        <v>260</v>
      </c>
      <c r="HP752" t="s">
        <v>257</v>
      </c>
      <c r="HQ752" t="s">
        <v>257</v>
      </c>
      <c r="HS752">
        <v>0</v>
      </c>
      <c r="IK752">
        <v>0</v>
      </c>
    </row>
    <row r="753" spans="1:245" x14ac:dyDescent="0.2">
      <c r="A753">
        <v>18</v>
      </c>
      <c r="B753">
        <v>1</v>
      </c>
      <c r="C753">
        <v>478</v>
      </c>
      <c r="E753" t="s">
        <v>432</v>
      </c>
      <c r="F753" t="s">
        <v>266</v>
      </c>
      <c r="G753" t="s">
        <v>267</v>
      </c>
      <c r="H753" t="str">
        <f>'1.Ведомость'!C267</f>
        <v>м</v>
      </c>
      <c r="I753">
        <f>I751*J753</f>
        <v>260.39999999999998</v>
      </c>
      <c r="J753">
        <v>104.99999999999999</v>
      </c>
      <c r="K753">
        <v>105</v>
      </c>
      <c r="O753">
        <f t="shared" si="584"/>
        <v>4340</v>
      </c>
      <c r="P753">
        <f t="shared" si="585"/>
        <v>4340</v>
      </c>
      <c r="Q753">
        <f t="shared" si="586"/>
        <v>0</v>
      </c>
      <c r="R753">
        <f t="shared" si="587"/>
        <v>0</v>
      </c>
      <c r="S753">
        <f t="shared" si="588"/>
        <v>0</v>
      </c>
      <c r="T753">
        <f t="shared" si="589"/>
        <v>0</v>
      </c>
      <c r="U753">
        <f t="shared" si="590"/>
        <v>0</v>
      </c>
      <c r="V753">
        <f t="shared" si="591"/>
        <v>0</v>
      </c>
      <c r="W753">
        <f t="shared" si="592"/>
        <v>0</v>
      </c>
      <c r="X753">
        <f t="shared" si="593"/>
        <v>0</v>
      </c>
      <c r="Y753">
        <f t="shared" si="594"/>
        <v>0</v>
      </c>
      <c r="AA753">
        <v>92810797</v>
      </c>
      <c r="AB753">
        <f t="shared" si="595"/>
        <v>1.68</v>
      </c>
      <c r="AC753">
        <f t="shared" si="596"/>
        <v>1.68</v>
      </c>
      <c r="AD753">
        <f t="shared" si="597"/>
        <v>0</v>
      </c>
      <c r="AE753">
        <f t="shared" si="598"/>
        <v>0</v>
      </c>
      <c r="AF753">
        <f t="shared" si="598"/>
        <v>0</v>
      </c>
      <c r="AG753">
        <f t="shared" si="599"/>
        <v>0</v>
      </c>
      <c r="AH753">
        <f t="shared" si="600"/>
        <v>0</v>
      </c>
      <c r="AI753">
        <f t="shared" si="600"/>
        <v>0</v>
      </c>
      <c r="AJ753">
        <f t="shared" si="601"/>
        <v>0</v>
      </c>
      <c r="AK753">
        <v>1.68</v>
      </c>
      <c r="AL753">
        <v>1.68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  <c r="AS753">
        <v>0</v>
      </c>
      <c r="AT753">
        <v>116</v>
      </c>
      <c r="AU753">
        <v>80</v>
      </c>
      <c r="AV753">
        <v>1</v>
      </c>
      <c r="AW753">
        <v>1</v>
      </c>
      <c r="AZ753">
        <v>1</v>
      </c>
      <c r="BA753">
        <v>1</v>
      </c>
      <c r="BB753">
        <v>1</v>
      </c>
      <c r="BC753">
        <v>9.92</v>
      </c>
      <c r="BD753" t="s">
        <v>6</v>
      </c>
      <c r="BE753" t="s">
        <v>6</v>
      </c>
      <c r="BF753" t="s">
        <v>6</v>
      </c>
      <c r="BG753" t="s">
        <v>6</v>
      </c>
      <c r="BH753">
        <v>3</v>
      </c>
      <c r="BI753">
        <v>1</v>
      </c>
      <c r="BJ753" t="s">
        <v>269</v>
      </c>
      <c r="BM753">
        <v>7005</v>
      </c>
      <c r="BN753">
        <v>0</v>
      </c>
      <c r="BO753" t="s">
        <v>6</v>
      </c>
      <c r="BP753">
        <v>0</v>
      </c>
      <c r="BQ753">
        <v>2</v>
      </c>
      <c r="BR753">
        <v>0</v>
      </c>
      <c r="BS753">
        <v>1</v>
      </c>
      <c r="BT753">
        <v>1</v>
      </c>
      <c r="BU753">
        <v>1</v>
      </c>
      <c r="BV753">
        <v>1</v>
      </c>
      <c r="BW753">
        <v>1</v>
      </c>
      <c r="BX753">
        <v>1</v>
      </c>
      <c r="BY753" t="s">
        <v>6</v>
      </c>
      <c r="BZ753">
        <v>116</v>
      </c>
      <c r="CA753">
        <v>80</v>
      </c>
      <c r="CB753" t="s">
        <v>6</v>
      </c>
      <c r="CE753">
        <v>0</v>
      </c>
      <c r="CF753">
        <v>0</v>
      </c>
      <c r="CG753">
        <v>0</v>
      </c>
      <c r="CM753">
        <v>0</v>
      </c>
      <c r="CN753" t="s">
        <v>6</v>
      </c>
      <c r="CO753">
        <v>0</v>
      </c>
      <c r="CP753">
        <f t="shared" si="602"/>
        <v>4340</v>
      </c>
      <c r="CQ753">
        <f t="shared" si="603"/>
        <v>16.665599999999998</v>
      </c>
      <c r="CR753">
        <f t="shared" si="604"/>
        <v>0</v>
      </c>
      <c r="CS753">
        <f t="shared" si="605"/>
        <v>0</v>
      </c>
      <c r="CT753">
        <f t="shared" si="606"/>
        <v>0</v>
      </c>
      <c r="CU753">
        <f t="shared" si="607"/>
        <v>0</v>
      </c>
      <c r="CV753">
        <f t="shared" si="608"/>
        <v>0</v>
      </c>
      <c r="CW753">
        <f t="shared" si="609"/>
        <v>0</v>
      </c>
      <c r="CX753">
        <f t="shared" si="610"/>
        <v>0</v>
      </c>
      <c r="CY753">
        <f t="shared" si="611"/>
        <v>0</v>
      </c>
      <c r="CZ753">
        <f t="shared" si="612"/>
        <v>0</v>
      </c>
      <c r="DC753" t="s">
        <v>6</v>
      </c>
      <c r="DD753" t="s">
        <v>6</v>
      </c>
      <c r="DE753" t="s">
        <v>6</v>
      </c>
      <c r="DF753" t="s">
        <v>6</v>
      </c>
      <c r="DG753" t="s">
        <v>6</v>
      </c>
      <c r="DH753" t="s">
        <v>6</v>
      </c>
      <c r="DI753" t="s">
        <v>6</v>
      </c>
      <c r="DJ753" t="s">
        <v>6</v>
      </c>
      <c r="DK753" t="s">
        <v>6</v>
      </c>
      <c r="DL753" t="s">
        <v>6</v>
      </c>
      <c r="DM753" t="s">
        <v>6</v>
      </c>
      <c r="DN753">
        <v>0</v>
      </c>
      <c r="DO753">
        <v>0</v>
      </c>
      <c r="DP753">
        <v>1</v>
      </c>
      <c r="DQ753">
        <v>1</v>
      </c>
      <c r="DU753">
        <v>1003</v>
      </c>
      <c r="DV753" t="s">
        <v>268</v>
      </c>
      <c r="DW753" t="s">
        <v>268</v>
      </c>
      <c r="DX753">
        <v>1</v>
      </c>
      <c r="DZ753" t="s">
        <v>6</v>
      </c>
      <c r="EA753" t="s">
        <v>6</v>
      </c>
      <c r="EB753" t="s">
        <v>6</v>
      </c>
      <c r="EC753" t="s">
        <v>6</v>
      </c>
      <c r="EE753">
        <v>66434294</v>
      </c>
      <c r="EF753">
        <v>2</v>
      </c>
      <c r="EG753" t="s">
        <v>24</v>
      </c>
      <c r="EH753">
        <v>7</v>
      </c>
      <c r="EI753" t="s">
        <v>256</v>
      </c>
      <c r="EJ753">
        <v>1</v>
      </c>
      <c r="EK753">
        <v>7005</v>
      </c>
      <c r="EL753" t="s">
        <v>257</v>
      </c>
      <c r="EM753" t="s">
        <v>258</v>
      </c>
      <c r="EO753" t="s">
        <v>6</v>
      </c>
      <c r="EQ753">
        <v>0</v>
      </c>
      <c r="ER753">
        <v>1.68</v>
      </c>
      <c r="ES753">
        <v>1.68</v>
      </c>
      <c r="ET753">
        <v>0</v>
      </c>
      <c r="EU753">
        <v>0</v>
      </c>
      <c r="EV753">
        <v>0</v>
      </c>
      <c r="EW753">
        <v>0</v>
      </c>
      <c r="EX753">
        <v>0</v>
      </c>
      <c r="FQ753">
        <v>0</v>
      </c>
      <c r="FR753">
        <v>0</v>
      </c>
      <c r="FS753">
        <v>0</v>
      </c>
      <c r="FX753">
        <v>116</v>
      </c>
      <c r="FY753">
        <v>80</v>
      </c>
      <c r="GA753" t="s">
        <v>6</v>
      </c>
      <c r="GD753">
        <v>1</v>
      </c>
      <c r="GF753">
        <v>-13007914</v>
      </c>
      <c r="GG753">
        <v>2</v>
      </c>
      <c r="GH753">
        <v>1</v>
      </c>
      <c r="GI753">
        <v>4</v>
      </c>
      <c r="GJ753">
        <v>0</v>
      </c>
      <c r="GK753">
        <v>0</v>
      </c>
      <c r="GL753">
        <f t="shared" si="613"/>
        <v>0</v>
      </c>
      <c r="GM753">
        <f t="shared" si="614"/>
        <v>4340</v>
      </c>
      <c r="GN753">
        <f t="shared" si="615"/>
        <v>4340</v>
      </c>
      <c r="GO753">
        <f t="shared" si="616"/>
        <v>0</v>
      </c>
      <c r="GP753">
        <f t="shared" si="617"/>
        <v>0</v>
      </c>
      <c r="GR753">
        <v>0</v>
      </c>
      <c r="GS753">
        <v>3</v>
      </c>
      <c r="GT753">
        <v>0</v>
      </c>
      <c r="GU753" t="s">
        <v>6</v>
      </c>
      <c r="GV753">
        <f t="shared" si="618"/>
        <v>0</v>
      </c>
      <c r="GW753">
        <v>1</v>
      </c>
      <c r="GX753">
        <f t="shared" si="619"/>
        <v>0</v>
      </c>
      <c r="HA753">
        <v>0</v>
      </c>
      <c r="HB753">
        <v>0</v>
      </c>
      <c r="HC753">
        <f t="shared" si="620"/>
        <v>0</v>
      </c>
      <c r="HE753" t="s">
        <v>6</v>
      </c>
      <c r="HF753" t="s">
        <v>6</v>
      </c>
      <c r="HM753" t="s">
        <v>6</v>
      </c>
      <c r="HN753" t="s">
        <v>259</v>
      </c>
      <c r="HO753" t="s">
        <v>260</v>
      </c>
      <c r="HP753" t="s">
        <v>257</v>
      </c>
      <c r="HQ753" t="s">
        <v>257</v>
      </c>
      <c r="HS753">
        <v>0</v>
      </c>
      <c r="IK753">
        <v>0</v>
      </c>
    </row>
    <row r="754" spans="1:245" x14ac:dyDescent="0.2">
      <c r="A754">
        <v>17</v>
      </c>
      <c r="B754">
        <v>1</v>
      </c>
      <c r="C754">
        <f>ROW(SmtRes!A485)</f>
        <v>485</v>
      </c>
      <c r="D754">
        <f>ROW(EtalonRes!A460)</f>
        <v>460</v>
      </c>
      <c r="E754" t="s">
        <v>433</v>
      </c>
      <c r="F754" t="s">
        <v>64</v>
      </c>
      <c r="G754" t="s">
        <v>434</v>
      </c>
      <c r="H754" t="s">
        <v>22</v>
      </c>
      <c r="I754">
        <v>2.3199999999999998</v>
      </c>
      <c r="J754">
        <v>0</v>
      </c>
      <c r="K754">
        <v>2.3199999999999998</v>
      </c>
      <c r="O754">
        <f t="shared" si="584"/>
        <v>31198</v>
      </c>
      <c r="P754">
        <f t="shared" si="585"/>
        <v>197</v>
      </c>
      <c r="Q754">
        <f t="shared" si="586"/>
        <v>1590</v>
      </c>
      <c r="R754">
        <f t="shared" si="587"/>
        <v>1784</v>
      </c>
      <c r="S754">
        <f t="shared" si="588"/>
        <v>29411</v>
      </c>
      <c r="T754">
        <f t="shared" si="589"/>
        <v>0</v>
      </c>
      <c r="U754">
        <f t="shared" si="590"/>
        <v>82.591999999999999</v>
      </c>
      <c r="V754">
        <f t="shared" si="591"/>
        <v>2.9464000000000001</v>
      </c>
      <c r="W754">
        <f t="shared" si="592"/>
        <v>0</v>
      </c>
      <c r="X754">
        <f t="shared" si="593"/>
        <v>34938</v>
      </c>
      <c r="Y754">
        <f t="shared" si="594"/>
        <v>20277</v>
      </c>
      <c r="AA754">
        <v>92810797</v>
      </c>
      <c r="AB754">
        <f t="shared" si="595"/>
        <v>334.81</v>
      </c>
      <c r="AC754">
        <f t="shared" si="596"/>
        <v>8.5399999999999991</v>
      </c>
      <c r="AD754">
        <f t="shared" si="597"/>
        <v>43.61</v>
      </c>
      <c r="AE754">
        <f t="shared" si="598"/>
        <v>17.149999999999999</v>
      </c>
      <c r="AF754">
        <f t="shared" si="598"/>
        <v>282.66000000000003</v>
      </c>
      <c r="AG754">
        <f t="shared" si="599"/>
        <v>0</v>
      </c>
      <c r="AH754">
        <f t="shared" si="600"/>
        <v>35.6</v>
      </c>
      <c r="AI754">
        <f t="shared" si="600"/>
        <v>1.27</v>
      </c>
      <c r="AJ754">
        <f t="shared" si="601"/>
        <v>0</v>
      </c>
      <c r="AK754">
        <v>334.81</v>
      </c>
      <c r="AL754">
        <v>8.5399999999999991</v>
      </c>
      <c r="AM754">
        <v>43.61</v>
      </c>
      <c r="AN754">
        <v>17.149999999999999</v>
      </c>
      <c r="AO754">
        <v>282.66000000000003</v>
      </c>
      <c r="AP754">
        <v>0</v>
      </c>
      <c r="AQ754">
        <v>35.6</v>
      </c>
      <c r="AR754">
        <v>1.27</v>
      </c>
      <c r="AS754">
        <v>0</v>
      </c>
      <c r="AT754">
        <v>112</v>
      </c>
      <c r="AU754">
        <v>65</v>
      </c>
      <c r="AV754">
        <v>1</v>
      </c>
      <c r="AW754">
        <v>1</v>
      </c>
      <c r="AZ754">
        <v>1</v>
      </c>
      <c r="BA754">
        <v>44.85</v>
      </c>
      <c r="BB754">
        <v>15.72</v>
      </c>
      <c r="BC754">
        <v>9.92</v>
      </c>
      <c r="BD754" t="s">
        <v>6</v>
      </c>
      <c r="BE754" t="s">
        <v>6</v>
      </c>
      <c r="BF754" t="s">
        <v>6</v>
      </c>
      <c r="BG754" t="s">
        <v>6</v>
      </c>
      <c r="BH754">
        <v>0</v>
      </c>
      <c r="BI754">
        <v>1</v>
      </c>
      <c r="BJ754" t="s">
        <v>66</v>
      </c>
      <c r="BM754">
        <v>11001</v>
      </c>
      <c r="BN754">
        <v>0</v>
      </c>
      <c r="BO754" t="s">
        <v>6</v>
      </c>
      <c r="BP754">
        <v>0</v>
      </c>
      <c r="BQ754">
        <v>2</v>
      </c>
      <c r="BR754">
        <v>0</v>
      </c>
      <c r="BS754">
        <v>44.85</v>
      </c>
      <c r="BT754">
        <v>1</v>
      </c>
      <c r="BU754">
        <v>1</v>
      </c>
      <c r="BV754">
        <v>1</v>
      </c>
      <c r="BW754">
        <v>1</v>
      </c>
      <c r="BX754">
        <v>1</v>
      </c>
      <c r="BY754" t="s">
        <v>6</v>
      </c>
      <c r="BZ754">
        <v>112</v>
      </c>
      <c r="CA754">
        <v>65</v>
      </c>
      <c r="CB754" t="s">
        <v>6</v>
      </c>
      <c r="CE754">
        <v>0</v>
      </c>
      <c r="CF754">
        <v>0</v>
      </c>
      <c r="CG754">
        <v>0</v>
      </c>
      <c r="CM754">
        <v>0</v>
      </c>
      <c r="CN754" t="s">
        <v>6</v>
      </c>
      <c r="CO754">
        <v>0</v>
      </c>
      <c r="CP754">
        <f t="shared" si="602"/>
        <v>31198</v>
      </c>
      <c r="CQ754">
        <f t="shared" si="603"/>
        <v>84.716799999999992</v>
      </c>
      <c r="CR754">
        <f t="shared" si="604"/>
        <v>685.54920000000004</v>
      </c>
      <c r="CS754">
        <f t="shared" si="605"/>
        <v>769.17750000000001</v>
      </c>
      <c r="CT754">
        <f t="shared" si="606"/>
        <v>12677.301000000001</v>
      </c>
      <c r="CU754">
        <f t="shared" si="607"/>
        <v>0</v>
      </c>
      <c r="CV754">
        <f t="shared" si="608"/>
        <v>35.6</v>
      </c>
      <c r="CW754">
        <f t="shared" si="609"/>
        <v>1.27</v>
      </c>
      <c r="CX754">
        <f t="shared" si="610"/>
        <v>0</v>
      </c>
      <c r="CY754">
        <f t="shared" si="611"/>
        <v>34938.400000000001</v>
      </c>
      <c r="CZ754">
        <f t="shared" si="612"/>
        <v>20276.75</v>
      </c>
      <c r="DC754" t="s">
        <v>6</v>
      </c>
      <c r="DD754" t="s">
        <v>6</v>
      </c>
      <c r="DE754" t="s">
        <v>6</v>
      </c>
      <c r="DF754" t="s">
        <v>6</v>
      </c>
      <c r="DG754" t="s">
        <v>6</v>
      </c>
      <c r="DH754" t="s">
        <v>6</v>
      </c>
      <c r="DI754" t="s">
        <v>6</v>
      </c>
      <c r="DJ754" t="s">
        <v>6</v>
      </c>
      <c r="DK754" t="s">
        <v>6</v>
      </c>
      <c r="DL754" t="s">
        <v>6</v>
      </c>
      <c r="DM754" t="s">
        <v>6</v>
      </c>
      <c r="DN754">
        <v>0</v>
      </c>
      <c r="DO754">
        <v>0</v>
      </c>
      <c r="DP754">
        <v>1</v>
      </c>
      <c r="DQ754">
        <v>1</v>
      </c>
      <c r="DU754">
        <v>1005</v>
      </c>
      <c r="DV754" t="s">
        <v>22</v>
      </c>
      <c r="DW754" t="s">
        <v>22</v>
      </c>
      <c r="DX754">
        <v>100</v>
      </c>
      <c r="DZ754" t="s">
        <v>6</v>
      </c>
      <c r="EA754" t="s">
        <v>6</v>
      </c>
      <c r="EB754" t="s">
        <v>6</v>
      </c>
      <c r="EC754" t="s">
        <v>6</v>
      </c>
      <c r="EE754">
        <v>66434313</v>
      </c>
      <c r="EF754">
        <v>2</v>
      </c>
      <c r="EG754" t="s">
        <v>24</v>
      </c>
      <c r="EH754">
        <v>11</v>
      </c>
      <c r="EI754" t="s">
        <v>25</v>
      </c>
      <c r="EJ754">
        <v>1</v>
      </c>
      <c r="EK754">
        <v>11001</v>
      </c>
      <c r="EL754" t="s">
        <v>25</v>
      </c>
      <c r="EM754" t="s">
        <v>26</v>
      </c>
      <c r="EO754" t="s">
        <v>6</v>
      </c>
      <c r="EQ754">
        <v>1441792</v>
      </c>
      <c r="ER754">
        <v>334.81</v>
      </c>
      <c r="ES754">
        <v>8.5399999999999991</v>
      </c>
      <c r="ET754">
        <v>43.61</v>
      </c>
      <c r="EU754">
        <v>17.149999999999999</v>
      </c>
      <c r="EV754">
        <v>282.66000000000003</v>
      </c>
      <c r="EW754">
        <v>35.6</v>
      </c>
      <c r="EX754">
        <v>1.27</v>
      </c>
      <c r="EY754">
        <v>0</v>
      </c>
      <c r="FQ754">
        <v>0</v>
      </c>
      <c r="FR754">
        <v>0</v>
      </c>
      <c r="FS754">
        <v>0</v>
      </c>
      <c r="FX754">
        <v>112</v>
      </c>
      <c r="FY754">
        <v>65</v>
      </c>
      <c r="GA754" t="s">
        <v>6</v>
      </c>
      <c r="GD754">
        <v>1</v>
      </c>
      <c r="GF754">
        <v>-1075924337</v>
      </c>
      <c r="GG754">
        <v>2</v>
      </c>
      <c r="GH754">
        <v>1</v>
      </c>
      <c r="GI754">
        <v>4</v>
      </c>
      <c r="GJ754">
        <v>0</v>
      </c>
      <c r="GK754">
        <v>0</v>
      </c>
      <c r="GL754">
        <f t="shared" si="613"/>
        <v>0</v>
      </c>
      <c r="GM754">
        <f t="shared" si="614"/>
        <v>86413</v>
      </c>
      <c r="GN754">
        <f t="shared" si="615"/>
        <v>86413</v>
      </c>
      <c r="GO754">
        <f t="shared" si="616"/>
        <v>0</v>
      </c>
      <c r="GP754">
        <f t="shared" si="617"/>
        <v>0</v>
      </c>
      <c r="GR754">
        <v>0</v>
      </c>
      <c r="GS754">
        <v>3</v>
      </c>
      <c r="GT754">
        <v>0</v>
      </c>
      <c r="GU754" t="s">
        <v>6</v>
      </c>
      <c r="GV754">
        <f t="shared" si="618"/>
        <v>0</v>
      </c>
      <c r="GW754">
        <v>1</v>
      </c>
      <c r="GX754">
        <f t="shared" si="619"/>
        <v>0</v>
      </c>
      <c r="HA754">
        <v>0</v>
      </c>
      <c r="HB754">
        <v>0</v>
      </c>
      <c r="HC754">
        <f t="shared" si="620"/>
        <v>0</v>
      </c>
      <c r="HE754" t="s">
        <v>6</v>
      </c>
      <c r="HF754" t="s">
        <v>6</v>
      </c>
      <c r="HM754" t="s">
        <v>6</v>
      </c>
      <c r="HN754" t="s">
        <v>27</v>
      </c>
      <c r="HO754" t="s">
        <v>28</v>
      </c>
      <c r="HP754" t="s">
        <v>25</v>
      </c>
      <c r="HQ754" t="s">
        <v>25</v>
      </c>
      <c r="HS754">
        <v>0</v>
      </c>
      <c r="IK754">
        <v>0</v>
      </c>
    </row>
    <row r="755" spans="1:245" x14ac:dyDescent="0.2">
      <c r="A755">
        <v>18</v>
      </c>
      <c r="B755">
        <v>1</v>
      </c>
      <c r="C755">
        <v>485</v>
      </c>
      <c r="E755" t="s">
        <v>435</v>
      </c>
      <c r="F755" t="s">
        <v>273</v>
      </c>
      <c r="G755" t="s">
        <v>274</v>
      </c>
      <c r="H755" t="str">
        <f>'1.Ведомость'!C269</f>
        <v>м3</v>
      </c>
      <c r="I755">
        <f>I754*J755</f>
        <v>4.7328000000000001</v>
      </c>
      <c r="J755">
        <v>2.04</v>
      </c>
      <c r="K755">
        <v>2.04</v>
      </c>
      <c r="O755">
        <f t="shared" si="584"/>
        <v>37295</v>
      </c>
      <c r="P755">
        <f t="shared" si="585"/>
        <v>37295</v>
      </c>
      <c r="Q755">
        <f t="shared" si="586"/>
        <v>0</v>
      </c>
      <c r="R755">
        <f t="shared" si="587"/>
        <v>0</v>
      </c>
      <c r="S755">
        <f t="shared" si="588"/>
        <v>0</v>
      </c>
      <c r="T755">
        <f t="shared" si="589"/>
        <v>0</v>
      </c>
      <c r="U755">
        <f t="shared" si="590"/>
        <v>0</v>
      </c>
      <c r="V755">
        <f t="shared" si="591"/>
        <v>0</v>
      </c>
      <c r="W755">
        <f t="shared" si="592"/>
        <v>0</v>
      </c>
      <c r="X755">
        <f t="shared" si="593"/>
        <v>0</v>
      </c>
      <c r="Y755">
        <f t="shared" si="594"/>
        <v>0</v>
      </c>
      <c r="AA755">
        <v>92810797</v>
      </c>
      <c r="AB755">
        <f t="shared" si="595"/>
        <v>7880.09</v>
      </c>
      <c r="AC755">
        <f t="shared" si="596"/>
        <v>7880.09</v>
      </c>
      <c r="AD755">
        <f t="shared" si="597"/>
        <v>0</v>
      </c>
      <c r="AE755">
        <f t="shared" si="598"/>
        <v>0</v>
      </c>
      <c r="AF755">
        <f t="shared" si="598"/>
        <v>0</v>
      </c>
      <c r="AG755">
        <f t="shared" si="599"/>
        <v>0</v>
      </c>
      <c r="AH755">
        <f t="shared" si="600"/>
        <v>0</v>
      </c>
      <c r="AI755">
        <f t="shared" si="600"/>
        <v>0</v>
      </c>
      <c r="AJ755">
        <f t="shared" si="601"/>
        <v>0</v>
      </c>
      <c r="AK755">
        <v>7880.09</v>
      </c>
      <c r="AL755">
        <v>7880.09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  <c r="AS755">
        <v>0</v>
      </c>
      <c r="AT755">
        <v>112</v>
      </c>
      <c r="AU755">
        <v>65</v>
      </c>
      <c r="AV755">
        <v>1</v>
      </c>
      <c r="AW755">
        <v>1</v>
      </c>
      <c r="AZ755">
        <v>1</v>
      </c>
      <c r="BA755">
        <v>1</v>
      </c>
      <c r="BB755">
        <v>1</v>
      </c>
      <c r="BC755">
        <v>9.92</v>
      </c>
      <c r="BD755" t="s">
        <v>6</v>
      </c>
      <c r="BE755" t="s">
        <v>6</v>
      </c>
      <c r="BF755" t="s">
        <v>6</v>
      </c>
      <c r="BG755" t="s">
        <v>6</v>
      </c>
      <c r="BH755">
        <v>3</v>
      </c>
      <c r="BI755">
        <v>1</v>
      </c>
      <c r="BJ755" t="s">
        <v>71</v>
      </c>
      <c r="BM755">
        <v>11001</v>
      </c>
      <c r="BN755">
        <v>0</v>
      </c>
      <c r="BO755" t="s">
        <v>6</v>
      </c>
      <c r="BP755">
        <v>0</v>
      </c>
      <c r="BQ755">
        <v>2</v>
      </c>
      <c r="BR755">
        <v>0</v>
      </c>
      <c r="BS755">
        <v>1</v>
      </c>
      <c r="BT755">
        <v>1</v>
      </c>
      <c r="BU755">
        <v>1</v>
      </c>
      <c r="BV755">
        <v>1</v>
      </c>
      <c r="BW755">
        <v>1</v>
      </c>
      <c r="BX755">
        <v>1</v>
      </c>
      <c r="BY755" t="s">
        <v>6</v>
      </c>
      <c r="BZ755">
        <v>112</v>
      </c>
      <c r="CA755">
        <v>65</v>
      </c>
      <c r="CB755" t="s">
        <v>6</v>
      </c>
      <c r="CE755">
        <v>0</v>
      </c>
      <c r="CF755">
        <v>0</v>
      </c>
      <c r="CG755">
        <v>0</v>
      </c>
      <c r="CM755">
        <v>0</v>
      </c>
      <c r="CN755" t="s">
        <v>6</v>
      </c>
      <c r="CO755">
        <v>0</v>
      </c>
      <c r="CP755">
        <f t="shared" si="602"/>
        <v>37295</v>
      </c>
      <c r="CQ755">
        <f>AC755</f>
        <v>7880.09</v>
      </c>
      <c r="CR755">
        <f>AD755</f>
        <v>0</v>
      </c>
      <c r="CS755">
        <f t="shared" si="605"/>
        <v>0</v>
      </c>
      <c r="CT755">
        <f t="shared" si="606"/>
        <v>0</v>
      </c>
      <c r="CU755">
        <f t="shared" si="607"/>
        <v>0</v>
      </c>
      <c r="CV755">
        <f t="shared" si="608"/>
        <v>0</v>
      </c>
      <c r="CW755">
        <f t="shared" si="609"/>
        <v>0</v>
      </c>
      <c r="CX755">
        <f t="shared" si="610"/>
        <v>0</v>
      </c>
      <c r="CY755">
        <f t="shared" si="611"/>
        <v>0</v>
      </c>
      <c r="CZ755">
        <f t="shared" si="612"/>
        <v>0</v>
      </c>
      <c r="DC755" t="s">
        <v>6</v>
      </c>
      <c r="DD755" t="s">
        <v>6</v>
      </c>
      <c r="DE755" t="s">
        <v>6</v>
      </c>
      <c r="DF755" t="s">
        <v>6</v>
      </c>
      <c r="DG755" t="s">
        <v>6</v>
      </c>
      <c r="DH755" t="s">
        <v>6</v>
      </c>
      <c r="DI755" t="s">
        <v>6</v>
      </c>
      <c r="DJ755" t="s">
        <v>6</v>
      </c>
      <c r="DK755" t="s">
        <v>6</v>
      </c>
      <c r="DL755" t="s">
        <v>6</v>
      </c>
      <c r="DM755" t="s">
        <v>6</v>
      </c>
      <c r="DN755">
        <v>0</v>
      </c>
      <c r="DO755">
        <v>0</v>
      </c>
      <c r="DP755">
        <v>1</v>
      </c>
      <c r="DQ755">
        <v>1</v>
      </c>
      <c r="DU755">
        <v>1007</v>
      </c>
      <c r="DV755" t="s">
        <v>70</v>
      </c>
      <c r="DW755" t="s">
        <v>70</v>
      </c>
      <c r="DX755">
        <v>1</v>
      </c>
      <c r="DZ755" t="s">
        <v>6</v>
      </c>
      <c r="EA755" t="s">
        <v>6</v>
      </c>
      <c r="EB755" t="s">
        <v>6</v>
      </c>
      <c r="EC755" t="s">
        <v>6</v>
      </c>
      <c r="EE755">
        <v>66434313</v>
      </c>
      <c r="EF755">
        <v>2</v>
      </c>
      <c r="EG755" t="s">
        <v>24</v>
      </c>
      <c r="EH755">
        <v>11</v>
      </c>
      <c r="EI755" t="s">
        <v>25</v>
      </c>
      <c r="EJ755">
        <v>1</v>
      </c>
      <c r="EK755">
        <v>11001</v>
      </c>
      <c r="EL755" t="s">
        <v>25</v>
      </c>
      <c r="EM755" t="s">
        <v>26</v>
      </c>
      <c r="EO755" t="s">
        <v>6</v>
      </c>
      <c r="EQ755">
        <v>0</v>
      </c>
      <c r="ER755">
        <v>7537.15</v>
      </c>
      <c r="ES755">
        <v>7880.09</v>
      </c>
      <c r="ET755">
        <v>0</v>
      </c>
      <c r="EU755">
        <v>0</v>
      </c>
      <c r="EV755">
        <v>0</v>
      </c>
      <c r="EW755">
        <v>0</v>
      </c>
      <c r="EX755">
        <v>0</v>
      </c>
      <c r="EZ755">
        <v>5</v>
      </c>
      <c r="FC755">
        <v>0</v>
      </c>
      <c r="FD755">
        <v>18</v>
      </c>
      <c r="FF755">
        <v>7537.15</v>
      </c>
      <c r="FQ755">
        <v>0</v>
      </c>
      <c r="FR755">
        <v>0</v>
      </c>
      <c r="FS755">
        <v>0</v>
      </c>
      <c r="FX755">
        <v>112</v>
      </c>
      <c r="FY755">
        <v>65</v>
      </c>
      <c r="GA755" t="s">
        <v>275</v>
      </c>
      <c r="GD755">
        <v>1</v>
      </c>
      <c r="GF755">
        <v>1476377462</v>
      </c>
      <c r="GG755">
        <v>2</v>
      </c>
      <c r="GH755">
        <v>3</v>
      </c>
      <c r="GI755">
        <v>4</v>
      </c>
      <c r="GJ755">
        <v>0</v>
      </c>
      <c r="GK755">
        <v>0</v>
      </c>
      <c r="GL755">
        <f t="shared" si="613"/>
        <v>0</v>
      </c>
      <c r="GM755">
        <f t="shared" si="614"/>
        <v>37295</v>
      </c>
      <c r="GN755">
        <f t="shared" si="615"/>
        <v>37295</v>
      </c>
      <c r="GO755">
        <f t="shared" si="616"/>
        <v>0</v>
      </c>
      <c r="GP755">
        <f t="shared" si="617"/>
        <v>0</v>
      </c>
      <c r="GR755">
        <v>1</v>
      </c>
      <c r="GS755">
        <v>1</v>
      </c>
      <c r="GT755">
        <v>0</v>
      </c>
      <c r="GU755" t="s">
        <v>6</v>
      </c>
      <c r="GV755">
        <f t="shared" si="618"/>
        <v>0</v>
      </c>
      <c r="GW755">
        <v>1</v>
      </c>
      <c r="GX755">
        <f t="shared" si="619"/>
        <v>0</v>
      </c>
      <c r="HA755">
        <v>0</v>
      </c>
      <c r="HB755">
        <v>0</v>
      </c>
      <c r="HC755">
        <f t="shared" si="620"/>
        <v>0</v>
      </c>
      <c r="HE755" t="s">
        <v>147</v>
      </c>
      <c r="HF755" t="s">
        <v>55</v>
      </c>
      <c r="HG755">
        <f>ROUND(AC755*I755,0)</f>
        <v>37295</v>
      </c>
      <c r="HM755" t="s">
        <v>6</v>
      </c>
      <c r="HN755" t="s">
        <v>27</v>
      </c>
      <c r="HO755" t="s">
        <v>28</v>
      </c>
      <c r="HP755" t="s">
        <v>25</v>
      </c>
      <c r="HQ755" t="s">
        <v>25</v>
      </c>
      <c r="HS755">
        <v>0</v>
      </c>
      <c r="IK755">
        <v>0</v>
      </c>
    </row>
    <row r="756" spans="1:245" x14ac:dyDescent="0.2">
      <c r="A756">
        <v>17</v>
      </c>
      <c r="B756">
        <v>1</v>
      </c>
      <c r="C756">
        <f>ROW(SmtRes!A490)</f>
        <v>490</v>
      </c>
      <c r="D756">
        <f>ROW(EtalonRes!A465)</f>
        <v>465</v>
      </c>
      <c r="E756" t="s">
        <v>436</v>
      </c>
      <c r="F756" t="s">
        <v>75</v>
      </c>
      <c r="G756" t="s">
        <v>437</v>
      </c>
      <c r="H756" t="s">
        <v>22</v>
      </c>
      <c r="I756">
        <v>2.3199999999999998</v>
      </c>
      <c r="J756">
        <v>0</v>
      </c>
      <c r="K756">
        <v>2.3199999999999998</v>
      </c>
      <c r="O756">
        <f t="shared" si="584"/>
        <v>1916</v>
      </c>
      <c r="P756">
        <f t="shared" si="585"/>
        <v>0</v>
      </c>
      <c r="Q756">
        <f t="shared" si="586"/>
        <v>827</v>
      </c>
      <c r="R756">
        <f t="shared" si="587"/>
        <v>887</v>
      </c>
      <c r="S756">
        <f t="shared" si="588"/>
        <v>1089</v>
      </c>
      <c r="T756">
        <f t="shared" si="589"/>
        <v>0</v>
      </c>
      <c r="U756">
        <f t="shared" si="590"/>
        <v>3.0623999999999998</v>
      </c>
      <c r="V756">
        <f t="shared" si="591"/>
        <v>1.4616</v>
      </c>
      <c r="W756">
        <f t="shared" si="592"/>
        <v>0</v>
      </c>
      <c r="X756">
        <f t="shared" si="593"/>
        <v>2213</v>
      </c>
      <c r="Y756">
        <f t="shared" si="594"/>
        <v>1284</v>
      </c>
      <c r="AA756">
        <v>92810797</v>
      </c>
      <c r="AB756">
        <f t="shared" si="595"/>
        <v>33.15</v>
      </c>
      <c r="AC756">
        <f>ROUND(((ES756*ROUND(3,7))),2)</f>
        <v>0</v>
      </c>
      <c r="AD756">
        <f>ROUND(((((ET756*ROUND(3,7)))-((EU756*ROUND(3,7))))+AE756),2)</f>
        <v>22.68</v>
      </c>
      <c r="AE756">
        <f>ROUND(((EU756*ROUND(3,7))),2)</f>
        <v>8.52</v>
      </c>
      <c r="AF756">
        <f>ROUND(((EV756*ROUND(3,7))),2)</f>
        <v>10.47</v>
      </c>
      <c r="AG756">
        <f t="shared" si="599"/>
        <v>0</v>
      </c>
      <c r="AH756">
        <f>((EW756*ROUND(3,7)))</f>
        <v>1.32</v>
      </c>
      <c r="AI756">
        <f>((EX756*ROUND(3,7)))</f>
        <v>0.63</v>
      </c>
      <c r="AJ756">
        <f t="shared" si="601"/>
        <v>0</v>
      </c>
      <c r="AK756">
        <v>11.05</v>
      </c>
      <c r="AL756">
        <v>0</v>
      </c>
      <c r="AM756">
        <v>7.56</v>
      </c>
      <c r="AN756">
        <v>2.84</v>
      </c>
      <c r="AO756">
        <v>3.49</v>
      </c>
      <c r="AP756">
        <v>0</v>
      </c>
      <c r="AQ756">
        <v>0.44</v>
      </c>
      <c r="AR756">
        <v>0.21</v>
      </c>
      <c r="AS756">
        <v>0</v>
      </c>
      <c r="AT756">
        <v>112</v>
      </c>
      <c r="AU756">
        <v>65</v>
      </c>
      <c r="AV756">
        <v>1</v>
      </c>
      <c r="AW756">
        <v>1</v>
      </c>
      <c r="AZ756">
        <v>1</v>
      </c>
      <c r="BA756">
        <v>44.85</v>
      </c>
      <c r="BB756">
        <v>15.72</v>
      </c>
      <c r="BC756">
        <v>9.92</v>
      </c>
      <c r="BD756" t="s">
        <v>6</v>
      </c>
      <c r="BE756" t="s">
        <v>6</v>
      </c>
      <c r="BF756" t="s">
        <v>6</v>
      </c>
      <c r="BG756" t="s">
        <v>6</v>
      </c>
      <c r="BH756">
        <v>0</v>
      </c>
      <c r="BI756">
        <v>1</v>
      </c>
      <c r="BJ756" t="s">
        <v>77</v>
      </c>
      <c r="BM756">
        <v>11001</v>
      </c>
      <c r="BN756">
        <v>0</v>
      </c>
      <c r="BO756" t="s">
        <v>6</v>
      </c>
      <c r="BP756">
        <v>0</v>
      </c>
      <c r="BQ756">
        <v>2</v>
      </c>
      <c r="BR756">
        <v>0</v>
      </c>
      <c r="BS756">
        <v>44.85</v>
      </c>
      <c r="BT756">
        <v>1</v>
      </c>
      <c r="BU756">
        <v>1</v>
      </c>
      <c r="BV756">
        <v>1</v>
      </c>
      <c r="BW756">
        <v>1</v>
      </c>
      <c r="BX756">
        <v>1</v>
      </c>
      <c r="BY756" t="s">
        <v>6</v>
      </c>
      <c r="BZ756">
        <v>112</v>
      </c>
      <c r="CA756">
        <v>65</v>
      </c>
      <c r="CB756" t="s">
        <v>6</v>
      </c>
      <c r="CE756">
        <v>0</v>
      </c>
      <c r="CF756">
        <v>0</v>
      </c>
      <c r="CG756">
        <v>0</v>
      </c>
      <c r="CM756">
        <v>0</v>
      </c>
      <c r="CN756" t="s">
        <v>6</v>
      </c>
      <c r="CO756">
        <v>0</v>
      </c>
      <c r="CP756">
        <f t="shared" si="602"/>
        <v>1916</v>
      </c>
      <c r="CQ756">
        <f>AC756*BC756</f>
        <v>0</v>
      </c>
      <c r="CR756">
        <f>AD756*BB756</f>
        <v>356.52960000000002</v>
      </c>
      <c r="CS756">
        <f t="shared" si="605"/>
        <v>382.12200000000001</v>
      </c>
      <c r="CT756">
        <f t="shared" si="606"/>
        <v>469.57950000000005</v>
      </c>
      <c r="CU756">
        <f t="shared" si="607"/>
        <v>0</v>
      </c>
      <c r="CV756">
        <f t="shared" si="608"/>
        <v>1.32</v>
      </c>
      <c r="CW756">
        <f t="shared" si="609"/>
        <v>0.63</v>
      </c>
      <c r="CX756">
        <f t="shared" si="610"/>
        <v>0</v>
      </c>
      <c r="CY756">
        <f t="shared" si="611"/>
        <v>2213.12</v>
      </c>
      <c r="CZ756">
        <f t="shared" si="612"/>
        <v>1284.4000000000001</v>
      </c>
      <c r="DC756" t="s">
        <v>6</v>
      </c>
      <c r="DD756" t="s">
        <v>438</v>
      </c>
      <c r="DE756" t="s">
        <v>438</v>
      </c>
      <c r="DF756" t="s">
        <v>438</v>
      </c>
      <c r="DG756" t="s">
        <v>438</v>
      </c>
      <c r="DH756" t="s">
        <v>6</v>
      </c>
      <c r="DI756" t="s">
        <v>438</v>
      </c>
      <c r="DJ756" t="s">
        <v>438</v>
      </c>
      <c r="DK756" t="s">
        <v>6</v>
      </c>
      <c r="DL756" t="s">
        <v>6</v>
      </c>
      <c r="DM756" t="s">
        <v>6</v>
      </c>
      <c r="DN756">
        <v>0</v>
      </c>
      <c r="DO756">
        <v>0</v>
      </c>
      <c r="DP756">
        <v>1</v>
      </c>
      <c r="DQ756">
        <v>1</v>
      </c>
      <c r="DU756">
        <v>1005</v>
      </c>
      <c r="DV756" t="s">
        <v>22</v>
      </c>
      <c r="DW756" t="s">
        <v>22</v>
      </c>
      <c r="DX756">
        <v>100</v>
      </c>
      <c r="DZ756" t="s">
        <v>6</v>
      </c>
      <c r="EA756" t="s">
        <v>6</v>
      </c>
      <c r="EB756" t="s">
        <v>6</v>
      </c>
      <c r="EC756" t="s">
        <v>6</v>
      </c>
      <c r="EE756">
        <v>66434313</v>
      </c>
      <c r="EF756">
        <v>2</v>
      </c>
      <c r="EG756" t="s">
        <v>24</v>
      </c>
      <c r="EH756">
        <v>11</v>
      </c>
      <c r="EI756" t="s">
        <v>25</v>
      </c>
      <c r="EJ756">
        <v>1</v>
      </c>
      <c r="EK756">
        <v>11001</v>
      </c>
      <c r="EL756" t="s">
        <v>25</v>
      </c>
      <c r="EM756" t="s">
        <v>26</v>
      </c>
      <c r="EO756" t="s">
        <v>6</v>
      </c>
      <c r="EQ756">
        <v>1441792</v>
      </c>
      <c r="ER756">
        <v>11.05</v>
      </c>
      <c r="ES756">
        <v>0</v>
      </c>
      <c r="ET756">
        <v>7.56</v>
      </c>
      <c r="EU756">
        <v>2.84</v>
      </c>
      <c r="EV756">
        <v>3.49</v>
      </c>
      <c r="EW756">
        <v>0.44</v>
      </c>
      <c r="EX756">
        <v>0.21</v>
      </c>
      <c r="EY756">
        <v>0</v>
      </c>
      <c r="FQ756">
        <v>0</v>
      </c>
      <c r="FR756">
        <v>0</v>
      </c>
      <c r="FS756">
        <v>0</v>
      </c>
      <c r="FX756">
        <v>112</v>
      </c>
      <c r="FY756">
        <v>65</v>
      </c>
      <c r="GA756" t="s">
        <v>6</v>
      </c>
      <c r="GD756">
        <v>1</v>
      </c>
      <c r="GF756">
        <v>-1924803513</v>
      </c>
      <c r="GG756">
        <v>2</v>
      </c>
      <c r="GH756">
        <v>1</v>
      </c>
      <c r="GI756">
        <v>4</v>
      </c>
      <c r="GJ756">
        <v>0</v>
      </c>
      <c r="GK756">
        <v>0</v>
      </c>
      <c r="GL756">
        <f t="shared" si="613"/>
        <v>0</v>
      </c>
      <c r="GM756">
        <f t="shared" si="614"/>
        <v>5413</v>
      </c>
      <c r="GN756">
        <f t="shared" si="615"/>
        <v>5413</v>
      </c>
      <c r="GO756">
        <f t="shared" si="616"/>
        <v>0</v>
      </c>
      <c r="GP756">
        <f t="shared" si="617"/>
        <v>0</v>
      </c>
      <c r="GR756">
        <v>0</v>
      </c>
      <c r="GS756">
        <v>3</v>
      </c>
      <c r="GT756">
        <v>0</v>
      </c>
      <c r="GU756" t="s">
        <v>438</v>
      </c>
      <c r="GV756">
        <f>ROUND(((GT756*ROUND(3,7))),2)</f>
        <v>0</v>
      </c>
      <c r="GW756">
        <v>1</v>
      </c>
      <c r="GX756">
        <f t="shared" si="619"/>
        <v>0</v>
      </c>
      <c r="HA756">
        <v>0</v>
      </c>
      <c r="HB756">
        <v>0</v>
      </c>
      <c r="HC756">
        <f t="shared" si="620"/>
        <v>0</v>
      </c>
      <c r="HE756" t="s">
        <v>6</v>
      </c>
      <c r="HF756" t="s">
        <v>6</v>
      </c>
      <c r="HM756" t="s">
        <v>6</v>
      </c>
      <c r="HN756" t="s">
        <v>27</v>
      </c>
      <c r="HO756" t="s">
        <v>28</v>
      </c>
      <c r="HP756" t="s">
        <v>25</v>
      </c>
      <c r="HQ756" t="s">
        <v>25</v>
      </c>
      <c r="HS756">
        <v>0</v>
      </c>
      <c r="IK756">
        <v>0</v>
      </c>
    </row>
    <row r="757" spans="1:245" x14ac:dyDescent="0.2">
      <c r="A757">
        <v>18</v>
      </c>
      <c r="B757">
        <v>1</v>
      </c>
      <c r="C757">
        <v>490</v>
      </c>
      <c r="E757" t="s">
        <v>439</v>
      </c>
      <c r="F757" t="s">
        <v>273</v>
      </c>
      <c r="G757" t="s">
        <v>274</v>
      </c>
      <c r="H757" t="str">
        <f>'1.Ведомость'!C271</f>
        <v>м3</v>
      </c>
      <c r="I757">
        <f>I756*J757</f>
        <v>3.5495999999999999</v>
      </c>
      <c r="J757">
        <v>1.53</v>
      </c>
      <c r="K757">
        <v>0.51</v>
      </c>
      <c r="O757">
        <f t="shared" si="584"/>
        <v>27971</v>
      </c>
      <c r="P757">
        <f t="shared" si="585"/>
        <v>27971</v>
      </c>
      <c r="Q757">
        <f t="shared" si="586"/>
        <v>0</v>
      </c>
      <c r="R757">
        <f t="shared" si="587"/>
        <v>0</v>
      </c>
      <c r="S757">
        <f t="shared" si="588"/>
        <v>0</v>
      </c>
      <c r="T757">
        <f t="shared" si="589"/>
        <v>0</v>
      </c>
      <c r="U757">
        <f t="shared" si="590"/>
        <v>0</v>
      </c>
      <c r="V757">
        <f t="shared" si="591"/>
        <v>0</v>
      </c>
      <c r="W757">
        <f t="shared" si="592"/>
        <v>0</v>
      </c>
      <c r="X757">
        <f t="shared" si="593"/>
        <v>0</v>
      </c>
      <c r="Y757">
        <f t="shared" si="594"/>
        <v>0</v>
      </c>
      <c r="AA757">
        <v>92810797</v>
      </c>
      <c r="AB757">
        <f t="shared" si="595"/>
        <v>7880.09</v>
      </c>
      <c r="AC757">
        <f t="shared" ref="AC757:AC764" si="621">ROUND((ES757),2)</f>
        <v>7880.09</v>
      </c>
      <c r="AD757">
        <f>ROUND((((ET757)-(EU757))+AE757),2)</f>
        <v>0</v>
      </c>
      <c r="AE757">
        <f>ROUND((EU757),2)</f>
        <v>0</v>
      </c>
      <c r="AF757">
        <f>ROUND((EV757),2)</f>
        <v>0</v>
      </c>
      <c r="AG757">
        <f t="shared" si="599"/>
        <v>0</v>
      </c>
      <c r="AH757">
        <f>(EW757)</f>
        <v>0</v>
      </c>
      <c r="AI757">
        <f>(EX757)</f>
        <v>0</v>
      </c>
      <c r="AJ757">
        <f t="shared" si="601"/>
        <v>0</v>
      </c>
      <c r="AK757">
        <v>7880.09</v>
      </c>
      <c r="AL757">
        <v>7880.09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  <c r="AS757">
        <v>0</v>
      </c>
      <c r="AT757">
        <v>112</v>
      </c>
      <c r="AU757">
        <v>65</v>
      </c>
      <c r="AV757">
        <v>1</v>
      </c>
      <c r="AW757">
        <v>1</v>
      </c>
      <c r="AZ757">
        <v>1</v>
      </c>
      <c r="BA757">
        <v>1</v>
      </c>
      <c r="BB757">
        <v>1</v>
      </c>
      <c r="BC757">
        <v>9.92</v>
      </c>
      <c r="BD757" t="s">
        <v>6</v>
      </c>
      <c r="BE757" t="s">
        <v>6</v>
      </c>
      <c r="BF757" t="s">
        <v>6</v>
      </c>
      <c r="BG757" t="s">
        <v>6</v>
      </c>
      <c r="BH757">
        <v>3</v>
      </c>
      <c r="BI757">
        <v>1</v>
      </c>
      <c r="BJ757" t="s">
        <v>71</v>
      </c>
      <c r="BM757">
        <v>11001</v>
      </c>
      <c r="BN757">
        <v>0</v>
      </c>
      <c r="BO757" t="s">
        <v>6</v>
      </c>
      <c r="BP757">
        <v>0</v>
      </c>
      <c r="BQ757">
        <v>2</v>
      </c>
      <c r="BR757">
        <v>0</v>
      </c>
      <c r="BS757">
        <v>1</v>
      </c>
      <c r="BT757">
        <v>1</v>
      </c>
      <c r="BU757">
        <v>1</v>
      </c>
      <c r="BV757">
        <v>1</v>
      </c>
      <c r="BW757">
        <v>1</v>
      </c>
      <c r="BX757">
        <v>1</v>
      </c>
      <c r="BY757" t="s">
        <v>6</v>
      </c>
      <c r="BZ757">
        <v>112</v>
      </c>
      <c r="CA757">
        <v>65</v>
      </c>
      <c r="CB757" t="s">
        <v>6</v>
      </c>
      <c r="CE757">
        <v>0</v>
      </c>
      <c r="CF757">
        <v>0</v>
      </c>
      <c r="CG757">
        <v>0</v>
      </c>
      <c r="CM757">
        <v>0</v>
      </c>
      <c r="CN757" t="s">
        <v>6</v>
      </c>
      <c r="CO757">
        <v>0</v>
      </c>
      <c r="CP757">
        <f t="shared" si="602"/>
        <v>27971</v>
      </c>
      <c r="CQ757">
        <f>AC757</f>
        <v>7880.09</v>
      </c>
      <c r="CR757">
        <f>AD757</f>
        <v>0</v>
      </c>
      <c r="CS757">
        <f t="shared" si="605"/>
        <v>0</v>
      </c>
      <c r="CT757">
        <f t="shared" si="606"/>
        <v>0</v>
      </c>
      <c r="CU757">
        <f t="shared" si="607"/>
        <v>0</v>
      </c>
      <c r="CV757">
        <f t="shared" si="608"/>
        <v>0</v>
      </c>
      <c r="CW757">
        <f t="shared" si="609"/>
        <v>0</v>
      </c>
      <c r="CX757">
        <f t="shared" si="610"/>
        <v>0</v>
      </c>
      <c r="CY757">
        <f t="shared" si="611"/>
        <v>0</v>
      </c>
      <c r="CZ757">
        <f t="shared" si="612"/>
        <v>0</v>
      </c>
      <c r="DC757" t="s">
        <v>6</v>
      </c>
      <c r="DD757" t="s">
        <v>6</v>
      </c>
      <c r="DE757" t="s">
        <v>6</v>
      </c>
      <c r="DF757" t="s">
        <v>6</v>
      </c>
      <c r="DG757" t="s">
        <v>6</v>
      </c>
      <c r="DH757" t="s">
        <v>6</v>
      </c>
      <c r="DI757" t="s">
        <v>6</v>
      </c>
      <c r="DJ757" t="s">
        <v>6</v>
      </c>
      <c r="DK757" t="s">
        <v>6</v>
      </c>
      <c r="DL757" t="s">
        <v>6</v>
      </c>
      <c r="DM757" t="s">
        <v>6</v>
      </c>
      <c r="DN757">
        <v>0</v>
      </c>
      <c r="DO757">
        <v>0</v>
      </c>
      <c r="DP757">
        <v>1</v>
      </c>
      <c r="DQ757">
        <v>1</v>
      </c>
      <c r="DU757">
        <v>1007</v>
      </c>
      <c r="DV757" t="s">
        <v>70</v>
      </c>
      <c r="DW757" t="s">
        <v>70</v>
      </c>
      <c r="DX757">
        <v>1</v>
      </c>
      <c r="DZ757" t="s">
        <v>6</v>
      </c>
      <c r="EA757" t="s">
        <v>6</v>
      </c>
      <c r="EB757" t="s">
        <v>6</v>
      </c>
      <c r="EC757" t="s">
        <v>6</v>
      </c>
      <c r="EE757">
        <v>66434313</v>
      </c>
      <c r="EF757">
        <v>2</v>
      </c>
      <c r="EG757" t="s">
        <v>24</v>
      </c>
      <c r="EH757">
        <v>11</v>
      </c>
      <c r="EI757" t="s">
        <v>25</v>
      </c>
      <c r="EJ757">
        <v>1</v>
      </c>
      <c r="EK757">
        <v>11001</v>
      </c>
      <c r="EL757" t="s">
        <v>25</v>
      </c>
      <c r="EM757" t="s">
        <v>26</v>
      </c>
      <c r="EO757" t="s">
        <v>6</v>
      </c>
      <c r="EQ757">
        <v>0</v>
      </c>
      <c r="ER757">
        <v>7537.15</v>
      </c>
      <c r="ES757">
        <v>7880.09</v>
      </c>
      <c r="ET757">
        <v>0</v>
      </c>
      <c r="EU757">
        <v>0</v>
      </c>
      <c r="EV757">
        <v>0</v>
      </c>
      <c r="EW757">
        <v>0</v>
      </c>
      <c r="EX757">
        <v>0</v>
      </c>
      <c r="EZ757">
        <v>5</v>
      </c>
      <c r="FC757">
        <v>0</v>
      </c>
      <c r="FD757">
        <v>18</v>
      </c>
      <c r="FF757">
        <v>7537.15</v>
      </c>
      <c r="FQ757">
        <v>0</v>
      </c>
      <c r="FR757">
        <v>0</v>
      </c>
      <c r="FS757">
        <v>0</v>
      </c>
      <c r="FX757">
        <v>112</v>
      </c>
      <c r="FY757">
        <v>65</v>
      </c>
      <c r="GA757" t="s">
        <v>275</v>
      </c>
      <c r="GD757">
        <v>1</v>
      </c>
      <c r="GF757">
        <v>1476377462</v>
      </c>
      <c r="GG757">
        <v>2</v>
      </c>
      <c r="GH757">
        <v>3</v>
      </c>
      <c r="GI757">
        <v>4</v>
      </c>
      <c r="GJ757">
        <v>0</v>
      </c>
      <c r="GK757">
        <v>0</v>
      </c>
      <c r="GL757">
        <f t="shared" si="613"/>
        <v>0</v>
      </c>
      <c r="GM757">
        <f t="shared" si="614"/>
        <v>27971</v>
      </c>
      <c r="GN757">
        <f t="shared" si="615"/>
        <v>27971</v>
      </c>
      <c r="GO757">
        <f t="shared" si="616"/>
        <v>0</v>
      </c>
      <c r="GP757">
        <f t="shared" si="617"/>
        <v>0</v>
      </c>
      <c r="GR757">
        <v>1</v>
      </c>
      <c r="GS757">
        <v>1</v>
      </c>
      <c r="GT757">
        <v>0</v>
      </c>
      <c r="GU757" t="s">
        <v>6</v>
      </c>
      <c r="GV757">
        <f t="shared" ref="GV757:GV764" si="622">ROUND((GT757),2)</f>
        <v>0</v>
      </c>
      <c r="GW757">
        <v>1</v>
      </c>
      <c r="GX757">
        <f t="shared" si="619"/>
        <v>0</v>
      </c>
      <c r="HA757">
        <v>0</v>
      </c>
      <c r="HB757">
        <v>0</v>
      </c>
      <c r="HC757">
        <f t="shared" si="620"/>
        <v>0</v>
      </c>
      <c r="HE757" t="s">
        <v>147</v>
      </c>
      <c r="HF757" t="s">
        <v>55</v>
      </c>
      <c r="HG757">
        <f>ROUND(AC757*I757,0)</f>
        <v>27971</v>
      </c>
      <c r="HM757" t="s">
        <v>438</v>
      </c>
      <c r="HN757" t="s">
        <v>27</v>
      </c>
      <c r="HO757" t="s">
        <v>28</v>
      </c>
      <c r="HP757" t="s">
        <v>25</v>
      </c>
      <c r="HQ757" t="s">
        <v>25</v>
      </c>
      <c r="HS757">
        <v>0</v>
      </c>
      <c r="IK757">
        <v>0</v>
      </c>
    </row>
    <row r="758" spans="1:245" x14ac:dyDescent="0.2">
      <c r="A758">
        <v>17</v>
      </c>
      <c r="B758">
        <v>1</v>
      </c>
      <c r="C758">
        <f>ROW(SmtRes!A495)</f>
        <v>495</v>
      </c>
      <c r="D758">
        <f>ROW(EtalonRes!A470)</f>
        <v>470</v>
      </c>
      <c r="E758" t="s">
        <v>440</v>
      </c>
      <c r="F758" t="s">
        <v>279</v>
      </c>
      <c r="G758" t="s">
        <v>280</v>
      </c>
      <c r="H758" t="s">
        <v>22</v>
      </c>
      <c r="I758">
        <v>2.3199999999999998</v>
      </c>
      <c r="J758">
        <v>0</v>
      </c>
      <c r="K758">
        <v>2.3199999999999998</v>
      </c>
      <c r="O758">
        <f t="shared" si="584"/>
        <v>66357</v>
      </c>
      <c r="P758">
        <f t="shared" si="585"/>
        <v>375</v>
      </c>
      <c r="Q758">
        <f t="shared" si="586"/>
        <v>863</v>
      </c>
      <c r="R758">
        <f t="shared" si="587"/>
        <v>0</v>
      </c>
      <c r="S758">
        <f t="shared" si="588"/>
        <v>65119</v>
      </c>
      <c r="T758">
        <f t="shared" si="589"/>
        <v>0</v>
      </c>
      <c r="U758">
        <f t="shared" si="590"/>
        <v>160.08000000000001</v>
      </c>
      <c r="V758">
        <f t="shared" si="591"/>
        <v>0</v>
      </c>
      <c r="W758">
        <f t="shared" si="592"/>
        <v>0</v>
      </c>
      <c r="X758">
        <f t="shared" si="593"/>
        <v>72933</v>
      </c>
      <c r="Y758">
        <f t="shared" si="594"/>
        <v>42327</v>
      </c>
      <c r="AA758">
        <v>92810797</v>
      </c>
      <c r="AB758">
        <f t="shared" si="595"/>
        <v>665.79</v>
      </c>
      <c r="AC758">
        <f t="shared" si="621"/>
        <v>16.3</v>
      </c>
      <c r="AD758">
        <f>ROUND(((((ET758*ROUND(0.5,7)))-((EU758*ROUND(0.5,7))))+AE758),2)</f>
        <v>23.66</v>
      </c>
      <c r="AE758">
        <f>ROUND(((EU758*ROUND(0.5,7))),2)</f>
        <v>0</v>
      </c>
      <c r="AF758">
        <f t="shared" ref="AF758:AF764" si="623">ROUND((EV758),2)</f>
        <v>625.83000000000004</v>
      </c>
      <c r="AG758">
        <f t="shared" si="599"/>
        <v>0</v>
      </c>
      <c r="AH758">
        <f t="shared" ref="AH758:AH764" si="624">(EW758)</f>
        <v>69</v>
      </c>
      <c r="AI758">
        <f>((EX758*ROUND(0.5,7)))</f>
        <v>0</v>
      </c>
      <c r="AJ758">
        <f t="shared" si="601"/>
        <v>0</v>
      </c>
      <c r="AK758">
        <v>689.44</v>
      </c>
      <c r="AL758">
        <v>16.3</v>
      </c>
      <c r="AM758">
        <v>47.31</v>
      </c>
      <c r="AN758">
        <v>0</v>
      </c>
      <c r="AO758">
        <v>625.83000000000004</v>
      </c>
      <c r="AP758">
        <v>0</v>
      </c>
      <c r="AQ758">
        <v>69</v>
      </c>
      <c r="AR758">
        <v>0</v>
      </c>
      <c r="AS758">
        <v>0</v>
      </c>
      <c r="AT758">
        <v>112</v>
      </c>
      <c r="AU758">
        <v>65</v>
      </c>
      <c r="AV758">
        <v>1</v>
      </c>
      <c r="AW758">
        <v>1</v>
      </c>
      <c r="AZ758">
        <v>1</v>
      </c>
      <c r="BA758">
        <v>44.85</v>
      </c>
      <c r="BB758">
        <v>15.72</v>
      </c>
      <c r="BC758">
        <v>9.92</v>
      </c>
      <c r="BD758" t="s">
        <v>6</v>
      </c>
      <c r="BE758" t="s">
        <v>6</v>
      </c>
      <c r="BF758" t="s">
        <v>6</v>
      </c>
      <c r="BG758" t="s">
        <v>6</v>
      </c>
      <c r="BH758">
        <v>0</v>
      </c>
      <c r="BI758">
        <v>1</v>
      </c>
      <c r="BJ758" t="s">
        <v>281</v>
      </c>
      <c r="BM758">
        <v>11001</v>
      </c>
      <c r="BN758">
        <v>0</v>
      </c>
      <c r="BO758" t="s">
        <v>6</v>
      </c>
      <c r="BP758">
        <v>0</v>
      </c>
      <c r="BQ758">
        <v>2</v>
      </c>
      <c r="BR758">
        <v>0</v>
      </c>
      <c r="BS758">
        <v>44.85</v>
      </c>
      <c r="BT758">
        <v>1</v>
      </c>
      <c r="BU758">
        <v>1</v>
      </c>
      <c r="BV758">
        <v>1</v>
      </c>
      <c r="BW758">
        <v>1</v>
      </c>
      <c r="BX758">
        <v>1</v>
      </c>
      <c r="BY758" t="s">
        <v>6</v>
      </c>
      <c r="BZ758">
        <v>112</v>
      </c>
      <c r="CA758">
        <v>65</v>
      </c>
      <c r="CB758" t="s">
        <v>6</v>
      </c>
      <c r="CE758">
        <v>0</v>
      </c>
      <c r="CF758">
        <v>0</v>
      </c>
      <c r="CG758">
        <v>0</v>
      </c>
      <c r="CM758">
        <v>0</v>
      </c>
      <c r="CN758" t="s">
        <v>6</v>
      </c>
      <c r="CO758">
        <v>0</v>
      </c>
      <c r="CP758">
        <f t="shared" si="602"/>
        <v>66357</v>
      </c>
      <c r="CQ758">
        <f t="shared" ref="CQ758:CQ763" si="625">AC758*BC758</f>
        <v>161.696</v>
      </c>
      <c r="CR758">
        <f t="shared" ref="CR758:CR763" si="626">AD758*BB758</f>
        <v>371.93520000000001</v>
      </c>
      <c r="CS758">
        <f t="shared" si="605"/>
        <v>0</v>
      </c>
      <c r="CT758">
        <f t="shared" si="606"/>
        <v>28068.475500000004</v>
      </c>
      <c r="CU758">
        <f t="shared" si="607"/>
        <v>0</v>
      </c>
      <c r="CV758">
        <f t="shared" si="608"/>
        <v>69</v>
      </c>
      <c r="CW758">
        <f t="shared" si="609"/>
        <v>0</v>
      </c>
      <c r="CX758">
        <f t="shared" si="610"/>
        <v>0</v>
      </c>
      <c r="CY758">
        <f t="shared" si="611"/>
        <v>72933.279999999999</v>
      </c>
      <c r="CZ758">
        <f t="shared" si="612"/>
        <v>42327.35</v>
      </c>
      <c r="DC758" t="s">
        <v>6</v>
      </c>
      <c r="DD758" t="s">
        <v>6</v>
      </c>
      <c r="DE758" t="s">
        <v>282</v>
      </c>
      <c r="DF758" t="s">
        <v>282</v>
      </c>
      <c r="DG758" t="s">
        <v>6</v>
      </c>
      <c r="DH758" t="s">
        <v>6</v>
      </c>
      <c r="DI758" t="s">
        <v>6</v>
      </c>
      <c r="DJ758" t="s">
        <v>282</v>
      </c>
      <c r="DK758" t="s">
        <v>6</v>
      </c>
      <c r="DL758" t="s">
        <v>6</v>
      </c>
      <c r="DM758" t="s">
        <v>6</v>
      </c>
      <c r="DN758">
        <v>0</v>
      </c>
      <c r="DO758">
        <v>0</v>
      </c>
      <c r="DP758">
        <v>1</v>
      </c>
      <c r="DQ758">
        <v>1</v>
      </c>
      <c r="DU758">
        <v>1005</v>
      </c>
      <c r="DV758" t="s">
        <v>22</v>
      </c>
      <c r="DW758" t="s">
        <v>22</v>
      </c>
      <c r="DX758">
        <v>100</v>
      </c>
      <c r="DZ758" t="s">
        <v>6</v>
      </c>
      <c r="EA758" t="s">
        <v>6</v>
      </c>
      <c r="EB758" t="s">
        <v>6</v>
      </c>
      <c r="EC758" t="s">
        <v>6</v>
      </c>
      <c r="EE758">
        <v>66434313</v>
      </c>
      <c r="EF758">
        <v>2</v>
      </c>
      <c r="EG758" t="s">
        <v>24</v>
      </c>
      <c r="EH758">
        <v>11</v>
      </c>
      <c r="EI758" t="s">
        <v>25</v>
      </c>
      <c r="EJ758">
        <v>1</v>
      </c>
      <c r="EK758">
        <v>11001</v>
      </c>
      <c r="EL758" t="s">
        <v>25</v>
      </c>
      <c r="EM758" t="s">
        <v>26</v>
      </c>
      <c r="EO758" t="s">
        <v>6</v>
      </c>
      <c r="EQ758">
        <v>1441792</v>
      </c>
      <c r="ER758">
        <v>689.44</v>
      </c>
      <c r="ES758">
        <v>16.3</v>
      </c>
      <c r="ET758">
        <v>47.31</v>
      </c>
      <c r="EU758">
        <v>0</v>
      </c>
      <c r="EV758">
        <v>625.83000000000004</v>
      </c>
      <c r="EW758">
        <v>69</v>
      </c>
      <c r="EX758">
        <v>0</v>
      </c>
      <c r="EY758">
        <v>0</v>
      </c>
      <c r="FQ758">
        <v>0</v>
      </c>
      <c r="FR758">
        <v>0</v>
      </c>
      <c r="FS758">
        <v>0</v>
      </c>
      <c r="FX758">
        <v>112</v>
      </c>
      <c r="FY758">
        <v>65</v>
      </c>
      <c r="GA758" t="s">
        <v>6</v>
      </c>
      <c r="GD758">
        <v>1</v>
      </c>
      <c r="GF758">
        <v>-1440492602</v>
      </c>
      <c r="GG758">
        <v>2</v>
      </c>
      <c r="GH758">
        <v>1</v>
      </c>
      <c r="GI758">
        <v>4</v>
      </c>
      <c r="GJ758">
        <v>0</v>
      </c>
      <c r="GK758">
        <v>0</v>
      </c>
      <c r="GL758">
        <f t="shared" si="613"/>
        <v>0</v>
      </c>
      <c r="GM758">
        <f t="shared" si="614"/>
        <v>181617</v>
      </c>
      <c r="GN758">
        <f t="shared" si="615"/>
        <v>181617</v>
      </c>
      <c r="GO758">
        <f t="shared" si="616"/>
        <v>0</v>
      </c>
      <c r="GP758">
        <f t="shared" si="617"/>
        <v>0</v>
      </c>
      <c r="GR758">
        <v>0</v>
      </c>
      <c r="GS758">
        <v>3</v>
      </c>
      <c r="GT758">
        <v>0</v>
      </c>
      <c r="GU758" t="s">
        <v>6</v>
      </c>
      <c r="GV758">
        <f t="shared" si="622"/>
        <v>0</v>
      </c>
      <c r="GW758">
        <v>1</v>
      </c>
      <c r="GX758">
        <f t="shared" si="619"/>
        <v>0</v>
      </c>
      <c r="HA758">
        <v>0</v>
      </c>
      <c r="HB758">
        <v>0</v>
      </c>
      <c r="HC758">
        <f t="shared" si="620"/>
        <v>0</v>
      </c>
      <c r="HE758" t="s">
        <v>6</v>
      </c>
      <c r="HF758" t="s">
        <v>6</v>
      </c>
      <c r="HM758" t="s">
        <v>6</v>
      </c>
      <c r="HN758" t="s">
        <v>27</v>
      </c>
      <c r="HO758" t="s">
        <v>28</v>
      </c>
      <c r="HP758" t="s">
        <v>25</v>
      </c>
      <c r="HQ758" t="s">
        <v>25</v>
      </c>
      <c r="HS758">
        <v>0</v>
      </c>
      <c r="IK758">
        <v>0</v>
      </c>
    </row>
    <row r="759" spans="1:245" x14ac:dyDescent="0.2">
      <c r="A759">
        <v>18</v>
      </c>
      <c r="B759">
        <v>1</v>
      </c>
      <c r="C759">
        <v>495</v>
      </c>
      <c r="E759" t="s">
        <v>441</v>
      </c>
      <c r="F759" t="s">
        <v>284</v>
      </c>
      <c r="G759" t="s">
        <v>285</v>
      </c>
      <c r="H759" t="str">
        <f>'1.Ведомость'!C273</f>
        <v>кг</v>
      </c>
      <c r="I759">
        <f>I758*J759</f>
        <v>-4.6399999999999997</v>
      </c>
      <c r="J759">
        <v>-2</v>
      </c>
      <c r="K759">
        <v>-2</v>
      </c>
      <c r="O759">
        <f t="shared" si="584"/>
        <v>-263</v>
      </c>
      <c r="P759">
        <f t="shared" si="585"/>
        <v>-263</v>
      </c>
      <c r="Q759">
        <f t="shared" si="586"/>
        <v>0</v>
      </c>
      <c r="R759">
        <f t="shared" si="587"/>
        <v>0</v>
      </c>
      <c r="S759">
        <f t="shared" si="588"/>
        <v>0</v>
      </c>
      <c r="T759">
        <f t="shared" si="589"/>
        <v>0</v>
      </c>
      <c r="U759">
        <f t="shared" si="590"/>
        <v>0</v>
      </c>
      <c r="V759">
        <f t="shared" si="591"/>
        <v>0</v>
      </c>
      <c r="W759">
        <f t="shared" si="592"/>
        <v>0</v>
      </c>
      <c r="X759">
        <f t="shared" si="593"/>
        <v>0</v>
      </c>
      <c r="Y759">
        <f t="shared" si="594"/>
        <v>0</v>
      </c>
      <c r="AA759">
        <v>92810797</v>
      </c>
      <c r="AB759">
        <f t="shared" si="595"/>
        <v>5.71</v>
      </c>
      <c r="AC759">
        <f t="shared" si="621"/>
        <v>5.71</v>
      </c>
      <c r="AD759">
        <f t="shared" ref="AD759:AD764" si="627">ROUND((((ET759)-(EU759))+AE759),2)</f>
        <v>0</v>
      </c>
      <c r="AE759">
        <f t="shared" ref="AE759:AE764" si="628">ROUND((EU759),2)</f>
        <v>0</v>
      </c>
      <c r="AF759">
        <f t="shared" si="623"/>
        <v>0</v>
      </c>
      <c r="AG759">
        <f t="shared" si="599"/>
        <v>0</v>
      </c>
      <c r="AH759">
        <f t="shared" si="624"/>
        <v>0</v>
      </c>
      <c r="AI759">
        <f t="shared" ref="AI759:AI764" si="629">(EX759)</f>
        <v>0</v>
      </c>
      <c r="AJ759">
        <f t="shared" si="601"/>
        <v>0</v>
      </c>
      <c r="AK759">
        <v>5.71</v>
      </c>
      <c r="AL759">
        <v>5.71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  <c r="AS759">
        <v>0</v>
      </c>
      <c r="AT759">
        <v>112</v>
      </c>
      <c r="AU759">
        <v>65</v>
      </c>
      <c r="AV759">
        <v>1</v>
      </c>
      <c r="AW759">
        <v>1</v>
      </c>
      <c r="AZ759">
        <v>1</v>
      </c>
      <c r="BA759">
        <v>1</v>
      </c>
      <c r="BB759">
        <v>1</v>
      </c>
      <c r="BC759">
        <v>9.92</v>
      </c>
      <c r="BD759" t="s">
        <v>6</v>
      </c>
      <c r="BE759" t="s">
        <v>6</v>
      </c>
      <c r="BF759" t="s">
        <v>6</v>
      </c>
      <c r="BG759" t="s">
        <v>6</v>
      </c>
      <c r="BH759">
        <v>3</v>
      </c>
      <c r="BI759">
        <v>1</v>
      </c>
      <c r="BJ759" t="s">
        <v>286</v>
      </c>
      <c r="BM759">
        <v>11001</v>
      </c>
      <c r="BN759">
        <v>0</v>
      </c>
      <c r="BO759" t="s">
        <v>6</v>
      </c>
      <c r="BP759">
        <v>0</v>
      </c>
      <c r="BQ759">
        <v>2</v>
      </c>
      <c r="BR759">
        <v>1</v>
      </c>
      <c r="BS759">
        <v>1</v>
      </c>
      <c r="BT759">
        <v>1</v>
      </c>
      <c r="BU759">
        <v>1</v>
      </c>
      <c r="BV759">
        <v>1</v>
      </c>
      <c r="BW759">
        <v>1</v>
      </c>
      <c r="BX759">
        <v>1</v>
      </c>
      <c r="BY759" t="s">
        <v>6</v>
      </c>
      <c r="BZ759">
        <v>112</v>
      </c>
      <c r="CA759">
        <v>65</v>
      </c>
      <c r="CB759" t="s">
        <v>6</v>
      </c>
      <c r="CE759">
        <v>0</v>
      </c>
      <c r="CF759">
        <v>0</v>
      </c>
      <c r="CG759">
        <v>0</v>
      </c>
      <c r="CM759">
        <v>0</v>
      </c>
      <c r="CN759" t="s">
        <v>6</v>
      </c>
      <c r="CO759">
        <v>0</v>
      </c>
      <c r="CP759">
        <f t="shared" si="602"/>
        <v>-263</v>
      </c>
      <c r="CQ759">
        <f t="shared" si="625"/>
        <v>56.6432</v>
      </c>
      <c r="CR759">
        <f t="shared" si="626"/>
        <v>0</v>
      </c>
      <c r="CS759">
        <f t="shared" si="605"/>
        <v>0</v>
      </c>
      <c r="CT759">
        <f t="shared" si="606"/>
        <v>0</v>
      </c>
      <c r="CU759">
        <f t="shared" si="607"/>
        <v>0</v>
      </c>
      <c r="CV759">
        <f t="shared" si="608"/>
        <v>0</v>
      </c>
      <c r="CW759">
        <f t="shared" si="609"/>
        <v>0</v>
      </c>
      <c r="CX759">
        <f t="shared" si="610"/>
        <v>0</v>
      </c>
      <c r="CY759">
        <f t="shared" si="611"/>
        <v>0</v>
      </c>
      <c r="CZ759">
        <f t="shared" si="612"/>
        <v>0</v>
      </c>
      <c r="DC759" t="s">
        <v>6</v>
      </c>
      <c r="DD759" t="s">
        <v>6</v>
      </c>
      <c r="DE759" t="s">
        <v>6</v>
      </c>
      <c r="DF759" t="s">
        <v>6</v>
      </c>
      <c r="DG759" t="s">
        <v>6</v>
      </c>
      <c r="DH759" t="s">
        <v>6</v>
      </c>
      <c r="DI759" t="s">
        <v>6</v>
      </c>
      <c r="DJ759" t="s">
        <v>6</v>
      </c>
      <c r="DK759" t="s">
        <v>6</v>
      </c>
      <c r="DL759" t="s">
        <v>6</v>
      </c>
      <c r="DM759" t="s">
        <v>6</v>
      </c>
      <c r="DN759">
        <v>0</v>
      </c>
      <c r="DO759">
        <v>0</v>
      </c>
      <c r="DP759">
        <v>1</v>
      </c>
      <c r="DQ759">
        <v>1</v>
      </c>
      <c r="DU759">
        <v>1009</v>
      </c>
      <c r="DV759" t="s">
        <v>32</v>
      </c>
      <c r="DW759" t="s">
        <v>32</v>
      </c>
      <c r="DX759">
        <v>1</v>
      </c>
      <c r="DZ759" t="s">
        <v>6</v>
      </c>
      <c r="EA759" t="s">
        <v>6</v>
      </c>
      <c r="EB759" t="s">
        <v>6</v>
      </c>
      <c r="EC759" t="s">
        <v>6</v>
      </c>
      <c r="EE759">
        <v>66434313</v>
      </c>
      <c r="EF759">
        <v>2</v>
      </c>
      <c r="EG759" t="s">
        <v>24</v>
      </c>
      <c r="EH759">
        <v>11</v>
      </c>
      <c r="EI759" t="s">
        <v>25</v>
      </c>
      <c r="EJ759">
        <v>1</v>
      </c>
      <c r="EK759">
        <v>11001</v>
      </c>
      <c r="EL759" t="s">
        <v>25</v>
      </c>
      <c r="EM759" t="s">
        <v>26</v>
      </c>
      <c r="EO759" t="s">
        <v>6</v>
      </c>
      <c r="EQ759">
        <v>32768</v>
      </c>
      <c r="ER759">
        <v>5.71</v>
      </c>
      <c r="ES759">
        <v>5.71</v>
      </c>
      <c r="ET759">
        <v>0</v>
      </c>
      <c r="EU759">
        <v>0</v>
      </c>
      <c r="EV759">
        <v>0</v>
      </c>
      <c r="EW759">
        <v>0</v>
      </c>
      <c r="EX759">
        <v>0</v>
      </c>
      <c r="FQ759">
        <v>0</v>
      </c>
      <c r="FR759">
        <v>0</v>
      </c>
      <c r="FS759">
        <v>0</v>
      </c>
      <c r="FX759">
        <v>112</v>
      </c>
      <c r="FY759">
        <v>65</v>
      </c>
      <c r="GA759" t="s">
        <v>6</v>
      </c>
      <c r="GD759">
        <v>1</v>
      </c>
      <c r="GF759">
        <v>-1794109170</v>
      </c>
      <c r="GG759">
        <v>2</v>
      </c>
      <c r="GH759">
        <v>1</v>
      </c>
      <c r="GI759">
        <v>4</v>
      </c>
      <c r="GJ759">
        <v>0</v>
      </c>
      <c r="GK759">
        <v>0</v>
      </c>
      <c r="GL759">
        <f t="shared" si="613"/>
        <v>0</v>
      </c>
      <c r="GM759">
        <f t="shared" si="614"/>
        <v>-263</v>
      </c>
      <c r="GN759">
        <f t="shared" si="615"/>
        <v>-263</v>
      </c>
      <c r="GO759">
        <f t="shared" si="616"/>
        <v>0</v>
      </c>
      <c r="GP759">
        <f t="shared" si="617"/>
        <v>0</v>
      </c>
      <c r="GR759">
        <v>0</v>
      </c>
      <c r="GS759">
        <v>3</v>
      </c>
      <c r="GT759">
        <v>0</v>
      </c>
      <c r="GU759" t="s">
        <v>6</v>
      </c>
      <c r="GV759">
        <f t="shared" si="622"/>
        <v>0</v>
      </c>
      <c r="GW759">
        <v>1</v>
      </c>
      <c r="GX759">
        <f t="shared" si="619"/>
        <v>0</v>
      </c>
      <c r="HA759">
        <v>0</v>
      </c>
      <c r="HB759">
        <v>0</v>
      </c>
      <c r="HC759">
        <f t="shared" si="620"/>
        <v>0</v>
      </c>
      <c r="HE759" t="s">
        <v>6</v>
      </c>
      <c r="HF759" t="s">
        <v>6</v>
      </c>
      <c r="HM759" t="s">
        <v>6</v>
      </c>
      <c r="HN759" t="s">
        <v>27</v>
      </c>
      <c r="HO759" t="s">
        <v>28</v>
      </c>
      <c r="HP759" t="s">
        <v>25</v>
      </c>
      <c r="HQ759" t="s">
        <v>25</v>
      </c>
      <c r="HS759">
        <v>0</v>
      </c>
      <c r="IK759">
        <v>0</v>
      </c>
    </row>
    <row r="760" spans="1:245" x14ac:dyDescent="0.2">
      <c r="A760">
        <v>17</v>
      </c>
      <c r="B760">
        <v>1</v>
      </c>
      <c r="C760">
        <f>ROW(SmtRes!A507)</f>
        <v>507</v>
      </c>
      <c r="D760">
        <f>ROW(EtalonRes!A482)</f>
        <v>482</v>
      </c>
      <c r="E760" t="s">
        <v>442</v>
      </c>
      <c r="F760" t="s">
        <v>215</v>
      </c>
      <c r="G760" t="s">
        <v>216</v>
      </c>
      <c r="H760" t="s">
        <v>22</v>
      </c>
      <c r="I760">
        <v>2.3199999999999998</v>
      </c>
      <c r="J760">
        <v>0</v>
      </c>
      <c r="K760">
        <v>2.3199999999999998</v>
      </c>
      <c r="O760">
        <f t="shared" si="584"/>
        <v>215905</v>
      </c>
      <c r="P760">
        <f t="shared" si="585"/>
        <v>1374</v>
      </c>
      <c r="Q760">
        <f t="shared" si="586"/>
        <v>891</v>
      </c>
      <c r="R760">
        <f t="shared" si="587"/>
        <v>1824</v>
      </c>
      <c r="S760">
        <f t="shared" si="588"/>
        <v>213640</v>
      </c>
      <c r="T760">
        <f t="shared" si="589"/>
        <v>0</v>
      </c>
      <c r="U760">
        <f t="shared" si="590"/>
        <v>545.01440000000002</v>
      </c>
      <c r="V760">
        <f t="shared" si="591"/>
        <v>4.0136000000000003</v>
      </c>
      <c r="W760">
        <f t="shared" si="592"/>
        <v>0</v>
      </c>
      <c r="X760">
        <f t="shared" si="593"/>
        <v>241320</v>
      </c>
      <c r="Y760">
        <f t="shared" si="594"/>
        <v>140052</v>
      </c>
      <c r="AA760">
        <v>92810797</v>
      </c>
      <c r="AB760">
        <f t="shared" si="595"/>
        <v>2137.31</v>
      </c>
      <c r="AC760">
        <f t="shared" si="621"/>
        <v>59.69</v>
      </c>
      <c r="AD760">
        <f t="shared" si="627"/>
        <v>24.42</v>
      </c>
      <c r="AE760">
        <f t="shared" si="628"/>
        <v>17.53</v>
      </c>
      <c r="AF760">
        <f t="shared" si="623"/>
        <v>2053.1999999999998</v>
      </c>
      <c r="AG760">
        <f t="shared" si="599"/>
        <v>0</v>
      </c>
      <c r="AH760">
        <f t="shared" si="624"/>
        <v>234.92</v>
      </c>
      <c r="AI760">
        <f t="shared" si="629"/>
        <v>1.73</v>
      </c>
      <c r="AJ760">
        <f t="shared" si="601"/>
        <v>0</v>
      </c>
      <c r="AK760">
        <v>2137.31</v>
      </c>
      <c r="AL760">
        <v>59.69</v>
      </c>
      <c r="AM760">
        <v>24.42</v>
      </c>
      <c r="AN760">
        <v>17.53</v>
      </c>
      <c r="AO760">
        <v>2053.1999999999998</v>
      </c>
      <c r="AP760">
        <v>0</v>
      </c>
      <c r="AQ760">
        <v>234.92</v>
      </c>
      <c r="AR760">
        <v>1.73</v>
      </c>
      <c r="AS760">
        <v>0</v>
      </c>
      <c r="AT760">
        <v>112</v>
      </c>
      <c r="AU760">
        <v>65</v>
      </c>
      <c r="AV760">
        <v>1</v>
      </c>
      <c r="AW760">
        <v>1</v>
      </c>
      <c r="AZ760">
        <v>1</v>
      </c>
      <c r="BA760">
        <v>44.85</v>
      </c>
      <c r="BB760">
        <v>15.72</v>
      </c>
      <c r="BC760">
        <v>9.92</v>
      </c>
      <c r="BD760" t="s">
        <v>6</v>
      </c>
      <c r="BE760" t="s">
        <v>6</v>
      </c>
      <c r="BF760" t="s">
        <v>6</v>
      </c>
      <c r="BG760" t="s">
        <v>6</v>
      </c>
      <c r="BH760">
        <v>0</v>
      </c>
      <c r="BI760">
        <v>1</v>
      </c>
      <c r="BJ760" t="s">
        <v>217</v>
      </c>
      <c r="BM760">
        <v>11001</v>
      </c>
      <c r="BN760">
        <v>0</v>
      </c>
      <c r="BO760" t="s">
        <v>6</v>
      </c>
      <c r="BP760">
        <v>0</v>
      </c>
      <c r="BQ760">
        <v>2</v>
      </c>
      <c r="BR760">
        <v>0</v>
      </c>
      <c r="BS760">
        <v>44.85</v>
      </c>
      <c r="BT760">
        <v>1</v>
      </c>
      <c r="BU760">
        <v>1</v>
      </c>
      <c r="BV760">
        <v>1</v>
      </c>
      <c r="BW760">
        <v>1</v>
      </c>
      <c r="BX760">
        <v>1</v>
      </c>
      <c r="BY760" t="s">
        <v>6</v>
      </c>
      <c r="BZ760">
        <v>112</v>
      </c>
      <c r="CA760">
        <v>65</v>
      </c>
      <c r="CB760" t="s">
        <v>6</v>
      </c>
      <c r="CE760">
        <v>0</v>
      </c>
      <c r="CF760">
        <v>0</v>
      </c>
      <c r="CG760">
        <v>0</v>
      </c>
      <c r="CM760">
        <v>0</v>
      </c>
      <c r="CN760" t="s">
        <v>6</v>
      </c>
      <c r="CO760">
        <v>0</v>
      </c>
      <c r="CP760">
        <f t="shared" si="602"/>
        <v>215905</v>
      </c>
      <c r="CQ760">
        <f t="shared" si="625"/>
        <v>592.12479999999994</v>
      </c>
      <c r="CR760">
        <f t="shared" si="626"/>
        <v>383.88240000000002</v>
      </c>
      <c r="CS760">
        <f t="shared" si="605"/>
        <v>786.22050000000013</v>
      </c>
      <c r="CT760">
        <f t="shared" si="606"/>
        <v>92086.01999999999</v>
      </c>
      <c r="CU760">
        <f t="shared" si="607"/>
        <v>0</v>
      </c>
      <c r="CV760">
        <f t="shared" si="608"/>
        <v>234.92</v>
      </c>
      <c r="CW760">
        <f t="shared" si="609"/>
        <v>1.73</v>
      </c>
      <c r="CX760">
        <f t="shared" si="610"/>
        <v>0</v>
      </c>
      <c r="CY760">
        <f t="shared" si="611"/>
        <v>241319.67999999999</v>
      </c>
      <c r="CZ760">
        <f t="shared" si="612"/>
        <v>140051.6</v>
      </c>
      <c r="DC760" t="s">
        <v>6</v>
      </c>
      <c r="DD760" t="s">
        <v>6</v>
      </c>
      <c r="DE760" t="s">
        <v>6</v>
      </c>
      <c r="DF760" t="s">
        <v>6</v>
      </c>
      <c r="DG760" t="s">
        <v>6</v>
      </c>
      <c r="DH760" t="s">
        <v>6</v>
      </c>
      <c r="DI760" t="s">
        <v>6</v>
      </c>
      <c r="DJ760" t="s">
        <v>6</v>
      </c>
      <c r="DK760" t="s">
        <v>6</v>
      </c>
      <c r="DL760" t="s">
        <v>6</v>
      </c>
      <c r="DM760" t="s">
        <v>6</v>
      </c>
      <c r="DN760">
        <v>0</v>
      </c>
      <c r="DO760">
        <v>0</v>
      </c>
      <c r="DP760">
        <v>1</v>
      </c>
      <c r="DQ760">
        <v>1</v>
      </c>
      <c r="DU760">
        <v>1005</v>
      </c>
      <c r="DV760" t="s">
        <v>22</v>
      </c>
      <c r="DW760" t="s">
        <v>22</v>
      </c>
      <c r="DX760">
        <v>100</v>
      </c>
      <c r="DZ760" t="s">
        <v>6</v>
      </c>
      <c r="EA760" t="s">
        <v>6</v>
      </c>
      <c r="EB760" t="s">
        <v>6</v>
      </c>
      <c r="EC760" t="s">
        <v>6</v>
      </c>
      <c r="EE760">
        <v>66434313</v>
      </c>
      <c r="EF760">
        <v>2</v>
      </c>
      <c r="EG760" t="s">
        <v>24</v>
      </c>
      <c r="EH760">
        <v>11</v>
      </c>
      <c r="EI760" t="s">
        <v>25</v>
      </c>
      <c r="EJ760">
        <v>1</v>
      </c>
      <c r="EK760">
        <v>11001</v>
      </c>
      <c r="EL760" t="s">
        <v>25</v>
      </c>
      <c r="EM760" t="s">
        <v>26</v>
      </c>
      <c r="EO760" t="s">
        <v>6</v>
      </c>
      <c r="EQ760">
        <v>1441792</v>
      </c>
      <c r="ER760">
        <v>2137.31</v>
      </c>
      <c r="ES760">
        <v>59.69</v>
      </c>
      <c r="ET760">
        <v>24.42</v>
      </c>
      <c r="EU760">
        <v>17.53</v>
      </c>
      <c r="EV760">
        <v>2053.1999999999998</v>
      </c>
      <c r="EW760">
        <v>234.92</v>
      </c>
      <c r="EX760">
        <v>1.73</v>
      </c>
      <c r="EY760">
        <v>0</v>
      </c>
      <c r="FQ760">
        <v>0</v>
      </c>
      <c r="FR760">
        <v>0</v>
      </c>
      <c r="FS760">
        <v>0</v>
      </c>
      <c r="FX760">
        <v>112</v>
      </c>
      <c r="FY760">
        <v>65</v>
      </c>
      <c r="GA760" t="s">
        <v>6</v>
      </c>
      <c r="GD760">
        <v>1</v>
      </c>
      <c r="GF760">
        <v>-13952558</v>
      </c>
      <c r="GG760">
        <v>2</v>
      </c>
      <c r="GH760">
        <v>1</v>
      </c>
      <c r="GI760">
        <v>4</v>
      </c>
      <c r="GJ760">
        <v>0</v>
      </c>
      <c r="GK760">
        <v>0</v>
      </c>
      <c r="GL760">
        <f t="shared" si="613"/>
        <v>0</v>
      </c>
      <c r="GM760">
        <f t="shared" si="614"/>
        <v>597277</v>
      </c>
      <c r="GN760">
        <f t="shared" si="615"/>
        <v>597277</v>
      </c>
      <c r="GO760">
        <f t="shared" si="616"/>
        <v>0</v>
      </c>
      <c r="GP760">
        <f t="shared" si="617"/>
        <v>0</v>
      </c>
      <c r="GR760">
        <v>0</v>
      </c>
      <c r="GS760">
        <v>0</v>
      </c>
      <c r="GT760">
        <v>0</v>
      </c>
      <c r="GU760" t="s">
        <v>6</v>
      </c>
      <c r="GV760">
        <f t="shared" si="622"/>
        <v>0</v>
      </c>
      <c r="GW760">
        <v>1</v>
      </c>
      <c r="GX760">
        <f t="shared" si="619"/>
        <v>0</v>
      </c>
      <c r="HA760">
        <v>0</v>
      </c>
      <c r="HB760">
        <v>0</v>
      </c>
      <c r="HC760">
        <f t="shared" si="620"/>
        <v>0</v>
      </c>
      <c r="HE760" t="s">
        <v>6</v>
      </c>
      <c r="HF760" t="s">
        <v>6</v>
      </c>
      <c r="HM760" t="s">
        <v>6</v>
      </c>
      <c r="HN760" t="s">
        <v>27</v>
      </c>
      <c r="HO760" t="s">
        <v>28</v>
      </c>
      <c r="HP760" t="s">
        <v>25</v>
      </c>
      <c r="HQ760" t="s">
        <v>25</v>
      </c>
      <c r="HS760">
        <v>0</v>
      </c>
      <c r="IK760">
        <v>0</v>
      </c>
    </row>
    <row r="761" spans="1:245" x14ac:dyDescent="0.2">
      <c r="A761">
        <v>18</v>
      </c>
      <c r="B761">
        <v>1</v>
      </c>
      <c r="C761">
        <v>504</v>
      </c>
      <c r="E761" t="s">
        <v>443</v>
      </c>
      <c r="F761" t="s">
        <v>219</v>
      </c>
      <c r="G761" t="s">
        <v>220</v>
      </c>
      <c r="H761" t="str">
        <f>'1.Ведомость'!C275</f>
        <v>м2</v>
      </c>
      <c r="I761">
        <f>I760*J761</f>
        <v>236.64</v>
      </c>
      <c r="J761">
        <v>102</v>
      </c>
      <c r="K761">
        <v>102</v>
      </c>
      <c r="O761">
        <f t="shared" si="584"/>
        <v>286485</v>
      </c>
      <c r="P761">
        <f t="shared" si="585"/>
        <v>286485</v>
      </c>
      <c r="Q761">
        <f t="shared" si="586"/>
        <v>0</v>
      </c>
      <c r="R761">
        <f t="shared" si="587"/>
        <v>0</v>
      </c>
      <c r="S761">
        <f t="shared" si="588"/>
        <v>0</v>
      </c>
      <c r="T761">
        <f t="shared" si="589"/>
        <v>0</v>
      </c>
      <c r="U761">
        <f t="shared" si="590"/>
        <v>0</v>
      </c>
      <c r="V761">
        <f t="shared" si="591"/>
        <v>0</v>
      </c>
      <c r="W761">
        <f t="shared" si="592"/>
        <v>0</v>
      </c>
      <c r="X761">
        <f t="shared" si="593"/>
        <v>0</v>
      </c>
      <c r="Y761">
        <f t="shared" si="594"/>
        <v>0</v>
      </c>
      <c r="AA761">
        <v>92810797</v>
      </c>
      <c r="AB761">
        <f t="shared" si="595"/>
        <v>122.04</v>
      </c>
      <c r="AC761">
        <f t="shared" si="621"/>
        <v>122.04</v>
      </c>
      <c r="AD761">
        <f t="shared" si="627"/>
        <v>0</v>
      </c>
      <c r="AE761">
        <f t="shared" si="628"/>
        <v>0</v>
      </c>
      <c r="AF761">
        <f t="shared" si="623"/>
        <v>0</v>
      </c>
      <c r="AG761">
        <f t="shared" si="599"/>
        <v>0</v>
      </c>
      <c r="AH761">
        <f t="shared" si="624"/>
        <v>0</v>
      </c>
      <c r="AI761">
        <f t="shared" si="629"/>
        <v>0</v>
      </c>
      <c r="AJ761">
        <f t="shared" si="601"/>
        <v>0</v>
      </c>
      <c r="AK761">
        <v>122.04</v>
      </c>
      <c r="AL761">
        <v>122.04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  <c r="AS761">
        <v>0</v>
      </c>
      <c r="AT761">
        <v>112</v>
      </c>
      <c r="AU761">
        <v>65</v>
      </c>
      <c r="AV761">
        <v>1</v>
      </c>
      <c r="AW761">
        <v>1</v>
      </c>
      <c r="AZ761">
        <v>1</v>
      </c>
      <c r="BA761">
        <v>1</v>
      </c>
      <c r="BB761">
        <v>1</v>
      </c>
      <c r="BC761">
        <v>9.92</v>
      </c>
      <c r="BD761" t="s">
        <v>6</v>
      </c>
      <c r="BE761" t="s">
        <v>6</v>
      </c>
      <c r="BF761" t="s">
        <v>6</v>
      </c>
      <c r="BG761" t="s">
        <v>6</v>
      </c>
      <c r="BH761">
        <v>3</v>
      </c>
      <c r="BI761">
        <v>1</v>
      </c>
      <c r="BJ761" t="s">
        <v>221</v>
      </c>
      <c r="BM761">
        <v>11001</v>
      </c>
      <c r="BN761">
        <v>0</v>
      </c>
      <c r="BO761" t="s">
        <v>6</v>
      </c>
      <c r="BP761">
        <v>0</v>
      </c>
      <c r="BQ761">
        <v>2</v>
      </c>
      <c r="BR761">
        <v>0</v>
      </c>
      <c r="BS761">
        <v>1</v>
      </c>
      <c r="BT761">
        <v>1</v>
      </c>
      <c r="BU761">
        <v>1</v>
      </c>
      <c r="BV761">
        <v>1</v>
      </c>
      <c r="BW761">
        <v>1</v>
      </c>
      <c r="BX761">
        <v>1</v>
      </c>
      <c r="BY761" t="s">
        <v>6</v>
      </c>
      <c r="BZ761">
        <v>112</v>
      </c>
      <c r="CA761">
        <v>65</v>
      </c>
      <c r="CB761" t="s">
        <v>6</v>
      </c>
      <c r="CE761">
        <v>0</v>
      </c>
      <c r="CF761">
        <v>0</v>
      </c>
      <c r="CG761">
        <v>0</v>
      </c>
      <c r="CM761">
        <v>0</v>
      </c>
      <c r="CN761" t="s">
        <v>6</v>
      </c>
      <c r="CO761">
        <v>0</v>
      </c>
      <c r="CP761">
        <f t="shared" si="602"/>
        <v>286485</v>
      </c>
      <c r="CQ761">
        <f t="shared" si="625"/>
        <v>1210.6368</v>
      </c>
      <c r="CR761">
        <f t="shared" si="626"/>
        <v>0</v>
      </c>
      <c r="CS761">
        <f t="shared" si="605"/>
        <v>0</v>
      </c>
      <c r="CT761">
        <f t="shared" si="606"/>
        <v>0</v>
      </c>
      <c r="CU761">
        <f t="shared" si="607"/>
        <v>0</v>
      </c>
      <c r="CV761">
        <f t="shared" si="608"/>
        <v>0</v>
      </c>
      <c r="CW761">
        <f t="shared" si="609"/>
        <v>0</v>
      </c>
      <c r="CX761">
        <f t="shared" si="610"/>
        <v>0</v>
      </c>
      <c r="CY761">
        <f t="shared" si="611"/>
        <v>0</v>
      </c>
      <c r="CZ761">
        <f t="shared" si="612"/>
        <v>0</v>
      </c>
      <c r="DC761" t="s">
        <v>6</v>
      </c>
      <c r="DD761" t="s">
        <v>6</v>
      </c>
      <c r="DE761" t="s">
        <v>6</v>
      </c>
      <c r="DF761" t="s">
        <v>6</v>
      </c>
      <c r="DG761" t="s">
        <v>6</v>
      </c>
      <c r="DH761" t="s">
        <v>6</v>
      </c>
      <c r="DI761" t="s">
        <v>6</v>
      </c>
      <c r="DJ761" t="s">
        <v>6</v>
      </c>
      <c r="DK761" t="s">
        <v>6</v>
      </c>
      <c r="DL761" t="s">
        <v>6</v>
      </c>
      <c r="DM761" t="s">
        <v>6</v>
      </c>
      <c r="DN761">
        <v>0</v>
      </c>
      <c r="DO761">
        <v>0</v>
      </c>
      <c r="DP761">
        <v>1</v>
      </c>
      <c r="DQ761">
        <v>1</v>
      </c>
      <c r="DU761">
        <v>1005</v>
      </c>
      <c r="DV761" t="s">
        <v>155</v>
      </c>
      <c r="DW761" t="s">
        <v>155</v>
      </c>
      <c r="DX761">
        <v>1</v>
      </c>
      <c r="DZ761" t="s">
        <v>6</v>
      </c>
      <c r="EA761" t="s">
        <v>6</v>
      </c>
      <c r="EB761" t="s">
        <v>6</v>
      </c>
      <c r="EC761" t="s">
        <v>6</v>
      </c>
      <c r="EE761">
        <v>66434313</v>
      </c>
      <c r="EF761">
        <v>2</v>
      </c>
      <c r="EG761" t="s">
        <v>24</v>
      </c>
      <c r="EH761">
        <v>11</v>
      </c>
      <c r="EI761" t="s">
        <v>25</v>
      </c>
      <c r="EJ761">
        <v>1</v>
      </c>
      <c r="EK761">
        <v>11001</v>
      </c>
      <c r="EL761" t="s">
        <v>25</v>
      </c>
      <c r="EM761" t="s">
        <v>26</v>
      </c>
      <c r="EO761" t="s">
        <v>6</v>
      </c>
      <c r="EQ761">
        <v>0</v>
      </c>
      <c r="ER761">
        <v>122.04</v>
      </c>
      <c r="ES761">
        <v>122.04</v>
      </c>
      <c r="ET761">
        <v>0</v>
      </c>
      <c r="EU761">
        <v>0</v>
      </c>
      <c r="EV761">
        <v>0</v>
      </c>
      <c r="EW761">
        <v>0</v>
      </c>
      <c r="EX761">
        <v>0</v>
      </c>
      <c r="FQ761">
        <v>0</v>
      </c>
      <c r="FR761">
        <v>0</v>
      </c>
      <c r="FS761">
        <v>0</v>
      </c>
      <c r="FX761">
        <v>112</v>
      </c>
      <c r="FY761">
        <v>65</v>
      </c>
      <c r="GA761" t="s">
        <v>6</v>
      </c>
      <c r="GD761">
        <v>1</v>
      </c>
      <c r="GF761">
        <v>-532750779</v>
      </c>
      <c r="GG761">
        <v>2</v>
      </c>
      <c r="GH761">
        <v>1</v>
      </c>
      <c r="GI761">
        <v>4</v>
      </c>
      <c r="GJ761">
        <v>0</v>
      </c>
      <c r="GK761">
        <v>0</v>
      </c>
      <c r="GL761">
        <f t="shared" si="613"/>
        <v>0</v>
      </c>
      <c r="GM761">
        <f t="shared" si="614"/>
        <v>286485</v>
      </c>
      <c r="GN761">
        <f t="shared" si="615"/>
        <v>286485</v>
      </c>
      <c r="GO761">
        <f t="shared" si="616"/>
        <v>0</v>
      </c>
      <c r="GP761">
        <f t="shared" si="617"/>
        <v>0</v>
      </c>
      <c r="GR761">
        <v>0</v>
      </c>
      <c r="GS761">
        <v>3</v>
      </c>
      <c r="GT761">
        <v>0</v>
      </c>
      <c r="GU761" t="s">
        <v>6</v>
      </c>
      <c r="GV761">
        <f t="shared" si="622"/>
        <v>0</v>
      </c>
      <c r="GW761">
        <v>1</v>
      </c>
      <c r="GX761">
        <f t="shared" si="619"/>
        <v>0</v>
      </c>
      <c r="HA761">
        <v>0</v>
      </c>
      <c r="HB761">
        <v>0</v>
      </c>
      <c r="HC761">
        <f t="shared" si="620"/>
        <v>0</v>
      </c>
      <c r="HE761" t="s">
        <v>6</v>
      </c>
      <c r="HF761" t="s">
        <v>6</v>
      </c>
      <c r="HM761" t="s">
        <v>6</v>
      </c>
      <c r="HN761" t="s">
        <v>27</v>
      </c>
      <c r="HO761" t="s">
        <v>28</v>
      </c>
      <c r="HP761" t="s">
        <v>25</v>
      </c>
      <c r="HQ761" t="s">
        <v>25</v>
      </c>
      <c r="HS761">
        <v>0</v>
      </c>
      <c r="IK761">
        <v>0</v>
      </c>
    </row>
    <row r="762" spans="1:245" x14ac:dyDescent="0.2">
      <c r="A762">
        <v>18</v>
      </c>
      <c r="B762">
        <v>1</v>
      </c>
      <c r="C762">
        <v>505</v>
      </c>
      <c r="E762" t="s">
        <v>444</v>
      </c>
      <c r="F762" t="s">
        <v>223</v>
      </c>
      <c r="G762" t="s">
        <v>224</v>
      </c>
      <c r="H762" t="str">
        <f>'1.Ведомость'!C276</f>
        <v>м3</v>
      </c>
      <c r="I762">
        <f>I760*J762</f>
        <v>2.3199999999999998E-2</v>
      </c>
      <c r="J762">
        <v>0.01</v>
      </c>
      <c r="K762">
        <v>0.01</v>
      </c>
      <c r="O762">
        <f t="shared" si="584"/>
        <v>575</v>
      </c>
      <c r="P762">
        <f t="shared" si="585"/>
        <v>575</v>
      </c>
      <c r="Q762">
        <f t="shared" si="586"/>
        <v>0</v>
      </c>
      <c r="R762">
        <f t="shared" si="587"/>
        <v>0</v>
      </c>
      <c r="S762">
        <f t="shared" si="588"/>
        <v>0</v>
      </c>
      <c r="T762">
        <f t="shared" si="589"/>
        <v>0</v>
      </c>
      <c r="U762">
        <f t="shared" si="590"/>
        <v>0</v>
      </c>
      <c r="V762">
        <f t="shared" si="591"/>
        <v>0</v>
      </c>
      <c r="W762">
        <f t="shared" si="592"/>
        <v>0</v>
      </c>
      <c r="X762">
        <f t="shared" si="593"/>
        <v>0</v>
      </c>
      <c r="Y762">
        <f t="shared" si="594"/>
        <v>0</v>
      </c>
      <c r="AA762">
        <v>92810797</v>
      </c>
      <c r="AB762">
        <f t="shared" si="595"/>
        <v>2500</v>
      </c>
      <c r="AC762">
        <f t="shared" si="621"/>
        <v>2500</v>
      </c>
      <c r="AD762">
        <f t="shared" si="627"/>
        <v>0</v>
      </c>
      <c r="AE762">
        <f t="shared" si="628"/>
        <v>0</v>
      </c>
      <c r="AF762">
        <f t="shared" si="623"/>
        <v>0</v>
      </c>
      <c r="AG762">
        <f t="shared" si="599"/>
        <v>0</v>
      </c>
      <c r="AH762">
        <f t="shared" si="624"/>
        <v>0</v>
      </c>
      <c r="AI762">
        <f t="shared" si="629"/>
        <v>0</v>
      </c>
      <c r="AJ762">
        <f t="shared" si="601"/>
        <v>0</v>
      </c>
      <c r="AK762">
        <v>2500</v>
      </c>
      <c r="AL762">
        <v>2500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  <c r="AS762">
        <v>0</v>
      </c>
      <c r="AT762">
        <v>112</v>
      </c>
      <c r="AU762">
        <v>65</v>
      </c>
      <c r="AV762">
        <v>1</v>
      </c>
      <c r="AW762">
        <v>1</v>
      </c>
      <c r="AZ762">
        <v>1</v>
      </c>
      <c r="BA762">
        <v>1</v>
      </c>
      <c r="BB762">
        <v>1</v>
      </c>
      <c r="BC762">
        <v>9.92</v>
      </c>
      <c r="BD762" t="s">
        <v>6</v>
      </c>
      <c r="BE762" t="s">
        <v>6</v>
      </c>
      <c r="BF762" t="s">
        <v>6</v>
      </c>
      <c r="BG762" t="s">
        <v>6</v>
      </c>
      <c r="BH762">
        <v>3</v>
      </c>
      <c r="BI762">
        <v>1</v>
      </c>
      <c r="BJ762" t="s">
        <v>225</v>
      </c>
      <c r="BM762">
        <v>11001</v>
      </c>
      <c r="BN762">
        <v>0</v>
      </c>
      <c r="BO762" t="s">
        <v>6</v>
      </c>
      <c r="BP762">
        <v>0</v>
      </c>
      <c r="BQ762">
        <v>2</v>
      </c>
      <c r="BR762">
        <v>0</v>
      </c>
      <c r="BS762">
        <v>1</v>
      </c>
      <c r="BT762">
        <v>1</v>
      </c>
      <c r="BU762">
        <v>1</v>
      </c>
      <c r="BV762">
        <v>1</v>
      </c>
      <c r="BW762">
        <v>1</v>
      </c>
      <c r="BX762">
        <v>1</v>
      </c>
      <c r="BY762" t="s">
        <v>6</v>
      </c>
      <c r="BZ762">
        <v>112</v>
      </c>
      <c r="CA762">
        <v>65</v>
      </c>
      <c r="CB762" t="s">
        <v>6</v>
      </c>
      <c r="CE762">
        <v>0</v>
      </c>
      <c r="CF762">
        <v>0</v>
      </c>
      <c r="CG762">
        <v>0</v>
      </c>
      <c r="CM762">
        <v>0</v>
      </c>
      <c r="CN762" t="s">
        <v>6</v>
      </c>
      <c r="CO762">
        <v>0</v>
      </c>
      <c r="CP762">
        <f t="shared" si="602"/>
        <v>575</v>
      </c>
      <c r="CQ762">
        <f t="shared" si="625"/>
        <v>24800</v>
      </c>
      <c r="CR762">
        <f t="shared" si="626"/>
        <v>0</v>
      </c>
      <c r="CS762">
        <f t="shared" si="605"/>
        <v>0</v>
      </c>
      <c r="CT762">
        <f t="shared" si="606"/>
        <v>0</v>
      </c>
      <c r="CU762">
        <f t="shared" si="607"/>
        <v>0</v>
      </c>
      <c r="CV762">
        <f t="shared" si="608"/>
        <v>0</v>
      </c>
      <c r="CW762">
        <f t="shared" si="609"/>
        <v>0</v>
      </c>
      <c r="CX762">
        <f t="shared" si="610"/>
        <v>0</v>
      </c>
      <c r="CY762">
        <f t="shared" si="611"/>
        <v>0</v>
      </c>
      <c r="CZ762">
        <f t="shared" si="612"/>
        <v>0</v>
      </c>
      <c r="DC762" t="s">
        <v>6</v>
      </c>
      <c r="DD762" t="s">
        <v>6</v>
      </c>
      <c r="DE762" t="s">
        <v>6</v>
      </c>
      <c r="DF762" t="s">
        <v>6</v>
      </c>
      <c r="DG762" t="s">
        <v>6</v>
      </c>
      <c r="DH762" t="s">
        <v>6</v>
      </c>
      <c r="DI762" t="s">
        <v>6</v>
      </c>
      <c r="DJ762" t="s">
        <v>6</v>
      </c>
      <c r="DK762" t="s">
        <v>6</v>
      </c>
      <c r="DL762" t="s">
        <v>6</v>
      </c>
      <c r="DM762" t="s">
        <v>6</v>
      </c>
      <c r="DN762">
        <v>0</v>
      </c>
      <c r="DO762">
        <v>0</v>
      </c>
      <c r="DP762">
        <v>1</v>
      </c>
      <c r="DQ762">
        <v>1</v>
      </c>
      <c r="DU762">
        <v>1007</v>
      </c>
      <c r="DV762" t="s">
        <v>70</v>
      </c>
      <c r="DW762" t="s">
        <v>70</v>
      </c>
      <c r="DX762">
        <v>1</v>
      </c>
      <c r="DZ762" t="s">
        <v>6</v>
      </c>
      <c r="EA762" t="s">
        <v>6</v>
      </c>
      <c r="EB762" t="s">
        <v>6</v>
      </c>
      <c r="EC762" t="s">
        <v>6</v>
      </c>
      <c r="EE762">
        <v>66434313</v>
      </c>
      <c r="EF762">
        <v>2</v>
      </c>
      <c r="EG762" t="s">
        <v>24</v>
      </c>
      <c r="EH762">
        <v>11</v>
      </c>
      <c r="EI762" t="s">
        <v>25</v>
      </c>
      <c r="EJ762">
        <v>1</v>
      </c>
      <c r="EK762">
        <v>11001</v>
      </c>
      <c r="EL762" t="s">
        <v>25</v>
      </c>
      <c r="EM762" t="s">
        <v>26</v>
      </c>
      <c r="EO762" t="s">
        <v>6</v>
      </c>
      <c r="EQ762">
        <v>0</v>
      </c>
      <c r="ER762">
        <v>2500</v>
      </c>
      <c r="ES762">
        <v>2500</v>
      </c>
      <c r="ET762">
        <v>0</v>
      </c>
      <c r="EU762">
        <v>0</v>
      </c>
      <c r="EV762">
        <v>0</v>
      </c>
      <c r="EW762">
        <v>0</v>
      </c>
      <c r="EX762">
        <v>0</v>
      </c>
      <c r="FQ762">
        <v>0</v>
      </c>
      <c r="FR762">
        <v>0</v>
      </c>
      <c r="FS762">
        <v>0</v>
      </c>
      <c r="FX762">
        <v>112</v>
      </c>
      <c r="FY762">
        <v>65</v>
      </c>
      <c r="GA762" t="s">
        <v>6</v>
      </c>
      <c r="GD762">
        <v>1</v>
      </c>
      <c r="GF762">
        <v>1733916981</v>
      </c>
      <c r="GG762">
        <v>2</v>
      </c>
      <c r="GH762">
        <v>1</v>
      </c>
      <c r="GI762">
        <v>4</v>
      </c>
      <c r="GJ762">
        <v>0</v>
      </c>
      <c r="GK762">
        <v>0</v>
      </c>
      <c r="GL762">
        <f t="shared" si="613"/>
        <v>0</v>
      </c>
      <c r="GM762">
        <f t="shared" si="614"/>
        <v>575</v>
      </c>
      <c r="GN762">
        <f t="shared" si="615"/>
        <v>575</v>
      </c>
      <c r="GO762">
        <f t="shared" si="616"/>
        <v>0</v>
      </c>
      <c r="GP762">
        <f t="shared" si="617"/>
        <v>0</v>
      </c>
      <c r="GR762">
        <v>0</v>
      </c>
      <c r="GS762">
        <v>0</v>
      </c>
      <c r="GT762">
        <v>0</v>
      </c>
      <c r="GU762" t="s">
        <v>6</v>
      </c>
      <c r="GV762">
        <f t="shared" si="622"/>
        <v>0</v>
      </c>
      <c r="GW762">
        <v>1</v>
      </c>
      <c r="GX762">
        <f t="shared" si="619"/>
        <v>0</v>
      </c>
      <c r="HA762">
        <v>0</v>
      </c>
      <c r="HB762">
        <v>0</v>
      </c>
      <c r="HC762">
        <f t="shared" si="620"/>
        <v>0</v>
      </c>
      <c r="HE762" t="s">
        <v>6</v>
      </c>
      <c r="HF762" t="s">
        <v>6</v>
      </c>
      <c r="HM762" t="s">
        <v>6</v>
      </c>
      <c r="HN762" t="s">
        <v>27</v>
      </c>
      <c r="HO762" t="s">
        <v>28</v>
      </c>
      <c r="HP762" t="s">
        <v>25</v>
      </c>
      <c r="HQ762" t="s">
        <v>25</v>
      </c>
      <c r="HS762">
        <v>0</v>
      </c>
      <c r="IK762">
        <v>0</v>
      </c>
    </row>
    <row r="763" spans="1:245" x14ac:dyDescent="0.2">
      <c r="A763">
        <v>18</v>
      </c>
      <c r="B763">
        <v>1</v>
      </c>
      <c r="C763">
        <v>506</v>
      </c>
      <c r="E763" t="s">
        <v>445</v>
      </c>
      <c r="F763" t="s">
        <v>227</v>
      </c>
      <c r="G763" t="s">
        <v>228</v>
      </c>
      <c r="H763" t="str">
        <f>'1.Ведомость'!C277</f>
        <v>кг</v>
      </c>
      <c r="I763">
        <f>I760*J763</f>
        <v>2784</v>
      </c>
      <c r="J763">
        <v>1200</v>
      </c>
      <c r="K763">
        <v>1200</v>
      </c>
      <c r="O763">
        <f t="shared" si="584"/>
        <v>37836</v>
      </c>
      <c r="P763">
        <f t="shared" si="585"/>
        <v>37836</v>
      </c>
      <c r="Q763">
        <f t="shared" si="586"/>
        <v>0</v>
      </c>
      <c r="R763">
        <f t="shared" si="587"/>
        <v>0</v>
      </c>
      <c r="S763">
        <f t="shared" si="588"/>
        <v>0</v>
      </c>
      <c r="T763">
        <f t="shared" si="589"/>
        <v>0</v>
      </c>
      <c r="U763">
        <f t="shared" si="590"/>
        <v>0</v>
      </c>
      <c r="V763">
        <f t="shared" si="591"/>
        <v>0</v>
      </c>
      <c r="W763">
        <f t="shared" si="592"/>
        <v>0</v>
      </c>
      <c r="X763">
        <f t="shared" si="593"/>
        <v>0</v>
      </c>
      <c r="Y763">
        <f t="shared" si="594"/>
        <v>0</v>
      </c>
      <c r="AA763">
        <v>92810797</v>
      </c>
      <c r="AB763">
        <f t="shared" si="595"/>
        <v>1.37</v>
      </c>
      <c r="AC763">
        <f t="shared" si="621"/>
        <v>1.37</v>
      </c>
      <c r="AD763">
        <f t="shared" si="627"/>
        <v>0</v>
      </c>
      <c r="AE763">
        <f t="shared" si="628"/>
        <v>0</v>
      </c>
      <c r="AF763">
        <f t="shared" si="623"/>
        <v>0</v>
      </c>
      <c r="AG763">
        <f t="shared" si="599"/>
        <v>0</v>
      </c>
      <c r="AH763">
        <f t="shared" si="624"/>
        <v>0</v>
      </c>
      <c r="AI763">
        <f t="shared" si="629"/>
        <v>0</v>
      </c>
      <c r="AJ763">
        <f t="shared" si="601"/>
        <v>0</v>
      </c>
      <c r="AK763">
        <v>1.37</v>
      </c>
      <c r="AL763">
        <v>1.37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  <c r="AS763">
        <v>0</v>
      </c>
      <c r="AT763">
        <v>112</v>
      </c>
      <c r="AU763">
        <v>65</v>
      </c>
      <c r="AV763">
        <v>1</v>
      </c>
      <c r="AW763">
        <v>1</v>
      </c>
      <c r="AZ763">
        <v>1</v>
      </c>
      <c r="BA763">
        <v>1</v>
      </c>
      <c r="BB763">
        <v>1</v>
      </c>
      <c r="BC763">
        <v>9.92</v>
      </c>
      <c r="BD763" t="s">
        <v>6</v>
      </c>
      <c r="BE763" t="s">
        <v>6</v>
      </c>
      <c r="BF763" t="s">
        <v>6</v>
      </c>
      <c r="BG763" t="s">
        <v>6</v>
      </c>
      <c r="BH763">
        <v>3</v>
      </c>
      <c r="BI763">
        <v>1</v>
      </c>
      <c r="BJ763" t="s">
        <v>229</v>
      </c>
      <c r="BM763">
        <v>11001</v>
      </c>
      <c r="BN763">
        <v>0</v>
      </c>
      <c r="BO763" t="s">
        <v>6</v>
      </c>
      <c r="BP763">
        <v>0</v>
      </c>
      <c r="BQ763">
        <v>2</v>
      </c>
      <c r="BR763">
        <v>0</v>
      </c>
      <c r="BS763">
        <v>1</v>
      </c>
      <c r="BT763">
        <v>1</v>
      </c>
      <c r="BU763">
        <v>1</v>
      </c>
      <c r="BV763">
        <v>1</v>
      </c>
      <c r="BW763">
        <v>1</v>
      </c>
      <c r="BX763">
        <v>1</v>
      </c>
      <c r="BY763" t="s">
        <v>6</v>
      </c>
      <c r="BZ763">
        <v>112</v>
      </c>
      <c r="CA763">
        <v>65</v>
      </c>
      <c r="CB763" t="s">
        <v>6</v>
      </c>
      <c r="CE763">
        <v>0</v>
      </c>
      <c r="CF763">
        <v>0</v>
      </c>
      <c r="CG763">
        <v>0</v>
      </c>
      <c r="CM763">
        <v>0</v>
      </c>
      <c r="CN763" t="s">
        <v>6</v>
      </c>
      <c r="CO763">
        <v>0</v>
      </c>
      <c r="CP763">
        <f t="shared" si="602"/>
        <v>37836</v>
      </c>
      <c r="CQ763">
        <f t="shared" si="625"/>
        <v>13.590400000000001</v>
      </c>
      <c r="CR763">
        <f t="shared" si="626"/>
        <v>0</v>
      </c>
      <c r="CS763">
        <f t="shared" si="605"/>
        <v>0</v>
      </c>
      <c r="CT763">
        <f t="shared" si="606"/>
        <v>0</v>
      </c>
      <c r="CU763">
        <f t="shared" si="607"/>
        <v>0</v>
      </c>
      <c r="CV763">
        <f t="shared" si="608"/>
        <v>0</v>
      </c>
      <c r="CW763">
        <f t="shared" si="609"/>
        <v>0</v>
      </c>
      <c r="CX763">
        <f t="shared" si="610"/>
        <v>0</v>
      </c>
      <c r="CY763">
        <f t="shared" si="611"/>
        <v>0</v>
      </c>
      <c r="CZ763">
        <f t="shared" si="612"/>
        <v>0</v>
      </c>
      <c r="DC763" t="s">
        <v>6</v>
      </c>
      <c r="DD763" t="s">
        <v>6</v>
      </c>
      <c r="DE763" t="s">
        <v>6</v>
      </c>
      <c r="DF763" t="s">
        <v>6</v>
      </c>
      <c r="DG763" t="s">
        <v>6</v>
      </c>
      <c r="DH763" t="s">
        <v>6</v>
      </c>
      <c r="DI763" t="s">
        <v>6</v>
      </c>
      <c r="DJ763" t="s">
        <v>6</v>
      </c>
      <c r="DK763" t="s">
        <v>6</v>
      </c>
      <c r="DL763" t="s">
        <v>6</v>
      </c>
      <c r="DM763" t="s">
        <v>6</v>
      </c>
      <c r="DN763">
        <v>0</v>
      </c>
      <c r="DO763">
        <v>0</v>
      </c>
      <c r="DP763">
        <v>1</v>
      </c>
      <c r="DQ763">
        <v>1</v>
      </c>
      <c r="DU763">
        <v>1009</v>
      </c>
      <c r="DV763" t="s">
        <v>32</v>
      </c>
      <c r="DW763" t="s">
        <v>32</v>
      </c>
      <c r="DX763">
        <v>1</v>
      </c>
      <c r="DZ763" t="s">
        <v>6</v>
      </c>
      <c r="EA763" t="s">
        <v>6</v>
      </c>
      <c r="EB763" t="s">
        <v>6</v>
      </c>
      <c r="EC763" t="s">
        <v>6</v>
      </c>
      <c r="EE763">
        <v>66434313</v>
      </c>
      <c r="EF763">
        <v>2</v>
      </c>
      <c r="EG763" t="s">
        <v>24</v>
      </c>
      <c r="EH763">
        <v>11</v>
      </c>
      <c r="EI763" t="s">
        <v>25</v>
      </c>
      <c r="EJ763">
        <v>1</v>
      </c>
      <c r="EK763">
        <v>11001</v>
      </c>
      <c r="EL763" t="s">
        <v>25</v>
      </c>
      <c r="EM763" t="s">
        <v>26</v>
      </c>
      <c r="EO763" t="s">
        <v>6</v>
      </c>
      <c r="EQ763">
        <v>0</v>
      </c>
      <c r="ER763">
        <v>1.37</v>
      </c>
      <c r="ES763">
        <v>1.37</v>
      </c>
      <c r="ET763">
        <v>0</v>
      </c>
      <c r="EU763">
        <v>0</v>
      </c>
      <c r="EV763">
        <v>0</v>
      </c>
      <c r="EW763">
        <v>0</v>
      </c>
      <c r="EX763">
        <v>0</v>
      </c>
      <c r="FQ763">
        <v>0</v>
      </c>
      <c r="FR763">
        <v>0</v>
      </c>
      <c r="FS763">
        <v>0</v>
      </c>
      <c r="FX763">
        <v>112</v>
      </c>
      <c r="FY763">
        <v>65</v>
      </c>
      <c r="GA763" t="s">
        <v>6</v>
      </c>
      <c r="GD763">
        <v>1</v>
      </c>
      <c r="GF763">
        <v>-1263215297</v>
      </c>
      <c r="GG763">
        <v>2</v>
      </c>
      <c r="GH763">
        <v>1</v>
      </c>
      <c r="GI763">
        <v>4</v>
      </c>
      <c r="GJ763">
        <v>0</v>
      </c>
      <c r="GK763">
        <v>0</v>
      </c>
      <c r="GL763">
        <f t="shared" si="613"/>
        <v>0</v>
      </c>
      <c r="GM763">
        <f t="shared" si="614"/>
        <v>37836</v>
      </c>
      <c r="GN763">
        <f t="shared" si="615"/>
        <v>37836</v>
      </c>
      <c r="GO763">
        <f t="shared" si="616"/>
        <v>0</v>
      </c>
      <c r="GP763">
        <f t="shared" si="617"/>
        <v>0</v>
      </c>
      <c r="GR763">
        <v>0</v>
      </c>
      <c r="GS763">
        <v>0</v>
      </c>
      <c r="GT763">
        <v>0</v>
      </c>
      <c r="GU763" t="s">
        <v>6</v>
      </c>
      <c r="GV763">
        <f t="shared" si="622"/>
        <v>0</v>
      </c>
      <c r="GW763">
        <v>1</v>
      </c>
      <c r="GX763">
        <f t="shared" si="619"/>
        <v>0</v>
      </c>
      <c r="HA763">
        <v>0</v>
      </c>
      <c r="HB763">
        <v>0</v>
      </c>
      <c r="HC763">
        <f t="shared" si="620"/>
        <v>0</v>
      </c>
      <c r="HE763" t="s">
        <v>6</v>
      </c>
      <c r="HF763" t="s">
        <v>6</v>
      </c>
      <c r="HM763" t="s">
        <v>6</v>
      </c>
      <c r="HN763" t="s">
        <v>27</v>
      </c>
      <c r="HO763" t="s">
        <v>28</v>
      </c>
      <c r="HP763" t="s">
        <v>25</v>
      </c>
      <c r="HQ763" t="s">
        <v>25</v>
      </c>
      <c r="HS763">
        <v>0</v>
      </c>
      <c r="IK763">
        <v>0</v>
      </c>
    </row>
    <row r="764" spans="1:245" x14ac:dyDescent="0.2">
      <c r="A764">
        <v>18</v>
      </c>
      <c r="B764">
        <v>1</v>
      </c>
      <c r="C764">
        <v>507</v>
      </c>
      <c r="E764" t="s">
        <v>446</v>
      </c>
      <c r="F764" t="s">
        <v>144</v>
      </c>
      <c r="G764" t="s">
        <v>231</v>
      </c>
      <c r="H764" t="str">
        <f>'1.Ведомость'!C278</f>
        <v>т</v>
      </c>
      <c r="I764">
        <f>I760*J764</f>
        <v>2.784E-2</v>
      </c>
      <c r="J764">
        <v>1.2E-2</v>
      </c>
      <c r="K764">
        <v>1.2E-2</v>
      </c>
      <c r="O764">
        <f t="shared" si="584"/>
        <v>1174</v>
      </c>
      <c r="P764">
        <f t="shared" si="585"/>
        <v>1174</v>
      </c>
      <c r="Q764">
        <f t="shared" si="586"/>
        <v>0</v>
      </c>
      <c r="R764">
        <f t="shared" si="587"/>
        <v>0</v>
      </c>
      <c r="S764">
        <f t="shared" si="588"/>
        <v>0</v>
      </c>
      <c r="T764">
        <f t="shared" si="589"/>
        <v>0</v>
      </c>
      <c r="U764">
        <f t="shared" si="590"/>
        <v>0</v>
      </c>
      <c r="V764">
        <f t="shared" si="591"/>
        <v>0</v>
      </c>
      <c r="W764">
        <f t="shared" si="592"/>
        <v>0</v>
      </c>
      <c r="X764">
        <f t="shared" si="593"/>
        <v>0</v>
      </c>
      <c r="Y764">
        <f t="shared" si="594"/>
        <v>0</v>
      </c>
      <c r="AA764">
        <v>92810797</v>
      </c>
      <c r="AB764">
        <f t="shared" si="595"/>
        <v>42165.02</v>
      </c>
      <c r="AC764">
        <f t="shared" si="621"/>
        <v>42165.02</v>
      </c>
      <c r="AD764">
        <f t="shared" si="627"/>
        <v>0</v>
      </c>
      <c r="AE764">
        <f t="shared" si="628"/>
        <v>0</v>
      </c>
      <c r="AF764">
        <f t="shared" si="623"/>
        <v>0</v>
      </c>
      <c r="AG764">
        <f t="shared" si="599"/>
        <v>0</v>
      </c>
      <c r="AH764">
        <f t="shared" si="624"/>
        <v>0</v>
      </c>
      <c r="AI764">
        <f t="shared" si="629"/>
        <v>0</v>
      </c>
      <c r="AJ764">
        <f t="shared" si="601"/>
        <v>0</v>
      </c>
      <c r="AK764">
        <v>42165.02</v>
      </c>
      <c r="AL764">
        <v>42165.02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  <c r="AS764">
        <v>0</v>
      </c>
      <c r="AT764">
        <v>112</v>
      </c>
      <c r="AU764">
        <v>65</v>
      </c>
      <c r="AV764">
        <v>1</v>
      </c>
      <c r="AW764">
        <v>1</v>
      </c>
      <c r="AZ764">
        <v>1</v>
      </c>
      <c r="BA764">
        <v>1</v>
      </c>
      <c r="BB764">
        <v>1</v>
      </c>
      <c r="BC764">
        <v>9.92</v>
      </c>
      <c r="BD764" t="s">
        <v>6</v>
      </c>
      <c r="BE764" t="s">
        <v>6</v>
      </c>
      <c r="BF764" t="s">
        <v>6</v>
      </c>
      <c r="BG764" t="s">
        <v>6</v>
      </c>
      <c r="BH764">
        <v>3</v>
      </c>
      <c r="BI764">
        <v>1</v>
      </c>
      <c r="BJ764" t="s">
        <v>6</v>
      </c>
      <c r="BM764">
        <v>11001</v>
      </c>
      <c r="BN764">
        <v>0</v>
      </c>
      <c r="BO764" t="s">
        <v>6</v>
      </c>
      <c r="BP764">
        <v>0</v>
      </c>
      <c r="BQ764">
        <v>2</v>
      </c>
      <c r="BR764">
        <v>0</v>
      </c>
      <c r="BS764">
        <v>1</v>
      </c>
      <c r="BT764">
        <v>1</v>
      </c>
      <c r="BU764">
        <v>1</v>
      </c>
      <c r="BV764">
        <v>1</v>
      </c>
      <c r="BW764">
        <v>1</v>
      </c>
      <c r="BX764">
        <v>1</v>
      </c>
      <c r="BY764" t="s">
        <v>6</v>
      </c>
      <c r="BZ764">
        <v>112</v>
      </c>
      <c r="CA764">
        <v>65</v>
      </c>
      <c r="CB764" t="s">
        <v>6</v>
      </c>
      <c r="CE764">
        <v>0</v>
      </c>
      <c r="CF764">
        <v>0</v>
      </c>
      <c r="CG764">
        <v>0</v>
      </c>
      <c r="CM764">
        <v>0</v>
      </c>
      <c r="CN764" t="s">
        <v>6</v>
      </c>
      <c r="CO764">
        <v>0</v>
      </c>
      <c r="CP764">
        <f t="shared" si="602"/>
        <v>1174</v>
      </c>
      <c r="CQ764">
        <f>AC764</f>
        <v>42165.02</v>
      </c>
      <c r="CR764">
        <f>AD764</f>
        <v>0</v>
      </c>
      <c r="CS764">
        <f t="shared" si="605"/>
        <v>0</v>
      </c>
      <c r="CT764">
        <f t="shared" si="606"/>
        <v>0</v>
      </c>
      <c r="CU764">
        <f t="shared" si="607"/>
        <v>0</v>
      </c>
      <c r="CV764">
        <f t="shared" si="608"/>
        <v>0</v>
      </c>
      <c r="CW764">
        <f t="shared" si="609"/>
        <v>0</v>
      </c>
      <c r="CX764">
        <f t="shared" si="610"/>
        <v>0</v>
      </c>
      <c r="CY764">
        <f t="shared" si="611"/>
        <v>0</v>
      </c>
      <c r="CZ764">
        <f t="shared" si="612"/>
        <v>0</v>
      </c>
      <c r="DC764" t="s">
        <v>6</v>
      </c>
      <c r="DD764" t="s">
        <v>6</v>
      </c>
      <c r="DE764" t="s">
        <v>6</v>
      </c>
      <c r="DF764" t="s">
        <v>6</v>
      </c>
      <c r="DG764" t="s">
        <v>6</v>
      </c>
      <c r="DH764" t="s">
        <v>6</v>
      </c>
      <c r="DI764" t="s">
        <v>6</v>
      </c>
      <c r="DJ764" t="s">
        <v>6</v>
      </c>
      <c r="DK764" t="s">
        <v>6</v>
      </c>
      <c r="DL764" t="s">
        <v>6</v>
      </c>
      <c r="DM764" t="s">
        <v>6</v>
      </c>
      <c r="DN764">
        <v>0</v>
      </c>
      <c r="DO764">
        <v>0</v>
      </c>
      <c r="DP764">
        <v>1</v>
      </c>
      <c r="DQ764">
        <v>1</v>
      </c>
      <c r="DU764">
        <v>1009</v>
      </c>
      <c r="DV764" t="s">
        <v>37</v>
      </c>
      <c r="DW764" t="s">
        <v>37</v>
      </c>
      <c r="DX764">
        <v>1000</v>
      </c>
      <c r="DZ764" t="s">
        <v>6</v>
      </c>
      <c r="EA764" t="s">
        <v>6</v>
      </c>
      <c r="EB764" t="s">
        <v>6</v>
      </c>
      <c r="EC764" t="s">
        <v>6</v>
      </c>
      <c r="EE764">
        <v>66434313</v>
      </c>
      <c r="EF764">
        <v>2</v>
      </c>
      <c r="EG764" t="s">
        <v>24</v>
      </c>
      <c r="EH764">
        <v>11</v>
      </c>
      <c r="EI764" t="s">
        <v>25</v>
      </c>
      <c r="EJ764">
        <v>1</v>
      </c>
      <c r="EK764">
        <v>11001</v>
      </c>
      <c r="EL764" t="s">
        <v>25</v>
      </c>
      <c r="EM764" t="s">
        <v>26</v>
      </c>
      <c r="EO764" t="s">
        <v>6</v>
      </c>
      <c r="EQ764">
        <v>0</v>
      </c>
      <c r="ER764">
        <v>40330</v>
      </c>
      <c r="ES764">
        <v>42165.02</v>
      </c>
      <c r="ET764">
        <v>0</v>
      </c>
      <c r="EU764">
        <v>0</v>
      </c>
      <c r="EV764">
        <v>0</v>
      </c>
      <c r="EW764">
        <v>0</v>
      </c>
      <c r="EX764">
        <v>0</v>
      </c>
      <c r="EZ764">
        <v>5</v>
      </c>
      <c r="FC764">
        <v>0</v>
      </c>
      <c r="FD764">
        <v>18</v>
      </c>
      <c r="FF764">
        <v>40330</v>
      </c>
      <c r="FQ764">
        <v>0</v>
      </c>
      <c r="FR764">
        <v>0</v>
      </c>
      <c r="FS764">
        <v>0</v>
      </c>
      <c r="FX764">
        <v>112</v>
      </c>
      <c r="FY764">
        <v>65</v>
      </c>
      <c r="GA764" t="s">
        <v>232</v>
      </c>
      <c r="GD764">
        <v>1</v>
      </c>
      <c r="GF764">
        <v>-489987425</v>
      </c>
      <c r="GG764">
        <v>2</v>
      </c>
      <c r="GH764">
        <v>3</v>
      </c>
      <c r="GI764">
        <v>4</v>
      </c>
      <c r="GJ764">
        <v>0</v>
      </c>
      <c r="GK764">
        <v>0</v>
      </c>
      <c r="GL764">
        <f t="shared" si="613"/>
        <v>0</v>
      </c>
      <c r="GM764">
        <f t="shared" si="614"/>
        <v>1174</v>
      </c>
      <c r="GN764">
        <f t="shared" si="615"/>
        <v>1174</v>
      </c>
      <c r="GO764">
        <f t="shared" si="616"/>
        <v>0</v>
      </c>
      <c r="GP764">
        <f t="shared" si="617"/>
        <v>0</v>
      </c>
      <c r="GR764">
        <v>1</v>
      </c>
      <c r="GS764">
        <v>1</v>
      </c>
      <c r="GT764">
        <v>0</v>
      </c>
      <c r="GU764" t="s">
        <v>6</v>
      </c>
      <c r="GV764">
        <f t="shared" si="622"/>
        <v>0</v>
      </c>
      <c r="GW764">
        <v>1</v>
      </c>
      <c r="GX764">
        <f t="shared" si="619"/>
        <v>0</v>
      </c>
      <c r="HA764">
        <v>0</v>
      </c>
      <c r="HB764">
        <v>0</v>
      </c>
      <c r="HC764">
        <f t="shared" si="620"/>
        <v>0</v>
      </c>
      <c r="HE764" t="s">
        <v>147</v>
      </c>
      <c r="HF764" t="s">
        <v>55</v>
      </c>
      <c r="HG764">
        <f>ROUND(AC764*I764,0)</f>
        <v>1174</v>
      </c>
      <c r="HM764" t="s">
        <v>6</v>
      </c>
      <c r="HN764" t="s">
        <v>27</v>
      </c>
      <c r="HO764" t="s">
        <v>28</v>
      </c>
      <c r="HP764" t="s">
        <v>25</v>
      </c>
      <c r="HQ764" t="s">
        <v>25</v>
      </c>
      <c r="HS764">
        <v>0</v>
      </c>
      <c r="IK764">
        <v>0</v>
      </c>
    </row>
    <row r="766" spans="1:245" x14ac:dyDescent="0.2">
      <c r="A766" s="2">
        <v>51</v>
      </c>
      <c r="B766" s="2">
        <f>B744</f>
        <v>1</v>
      </c>
      <c r="C766" s="2">
        <f>A744</f>
        <v>5</v>
      </c>
      <c r="D766" s="2">
        <f>ROW(A744)</f>
        <v>744</v>
      </c>
      <c r="E766" s="2"/>
      <c r="F766" s="2" t="str">
        <f>IF(F744&lt;&gt;"",F744,"")</f>
        <v>Новый подраздел</v>
      </c>
      <c r="G766" s="2" t="str">
        <f>IF(G744&lt;&gt;"",G744,"")</f>
        <v>Переходной балкон</v>
      </c>
      <c r="H766" s="2">
        <v>0</v>
      </c>
      <c r="I766" s="2"/>
      <c r="J766" s="2"/>
      <c r="K766" s="2"/>
      <c r="L766" s="2"/>
      <c r="M766" s="2"/>
      <c r="N766" s="2"/>
      <c r="O766" s="2">
        <f t="shared" ref="O766:T766" si="630">ROUND(AB766,0)</f>
        <v>723823</v>
      </c>
      <c r="P766" s="2">
        <f t="shared" si="630"/>
        <v>402824</v>
      </c>
      <c r="Q766" s="2">
        <f t="shared" si="630"/>
        <v>4501</v>
      </c>
      <c r="R766" s="2">
        <f t="shared" si="630"/>
        <v>4661</v>
      </c>
      <c r="S766" s="2">
        <f t="shared" si="630"/>
        <v>316498</v>
      </c>
      <c r="T766" s="2">
        <f t="shared" si="630"/>
        <v>0</v>
      </c>
      <c r="U766" s="2">
        <f>AH766</f>
        <v>809.02</v>
      </c>
      <c r="V766" s="2">
        <f>AI766</f>
        <v>8.7408000000000001</v>
      </c>
      <c r="W766" s="2">
        <f>ROUND(AJ766,0)</f>
        <v>0</v>
      </c>
      <c r="X766" s="2">
        <f>ROUND(AK766,0)</f>
        <v>359870</v>
      </c>
      <c r="Y766" s="2">
        <f>ROUND(AL766,0)</f>
        <v>209401</v>
      </c>
      <c r="Z766" s="2"/>
      <c r="AA766" s="2"/>
      <c r="AB766" s="2">
        <f>ROUND(SUMIF(AA748:AA764,"=92810797",O748:O764),0)</f>
        <v>723823</v>
      </c>
      <c r="AC766" s="2">
        <f>ROUND(SUMIF(AA748:AA764,"=92810797",P748:P764),0)</f>
        <v>402824</v>
      </c>
      <c r="AD766" s="2">
        <f>ROUND(SUMIF(AA748:AA764,"=92810797",Q748:Q764),0)</f>
        <v>4501</v>
      </c>
      <c r="AE766" s="2">
        <f>ROUND(SUMIF(AA748:AA764,"=92810797",R748:R764),0)</f>
        <v>4661</v>
      </c>
      <c r="AF766" s="2">
        <f>ROUND(SUMIF(AA748:AA764,"=92810797",S748:S764),0)</f>
        <v>316498</v>
      </c>
      <c r="AG766" s="2">
        <f>ROUND(SUMIF(AA748:AA764,"=92810797",T748:T764),0)</f>
        <v>0</v>
      </c>
      <c r="AH766" s="2">
        <f>SUMIF(AA748:AA764,"=92810797",U748:U764)</f>
        <v>809.02</v>
      </c>
      <c r="AI766" s="2">
        <f>SUMIF(AA748:AA764,"=92810797",V748:V764)</f>
        <v>8.7408000000000001</v>
      </c>
      <c r="AJ766" s="2">
        <f>ROUND(SUMIF(AA748:AA764,"=92810797",W748:W764),0)</f>
        <v>0</v>
      </c>
      <c r="AK766" s="2">
        <f>ROUND(SUMIF(AA748:AA764,"=92810797",X748:X764),0)</f>
        <v>359870</v>
      </c>
      <c r="AL766" s="2">
        <f>ROUND(SUMIF(AA748:AA764,"=92810797",Y748:Y764),0)</f>
        <v>209401</v>
      </c>
      <c r="AM766" s="2"/>
      <c r="AN766" s="2"/>
      <c r="AO766" s="2">
        <f t="shared" ref="AO766:BD766" si="631">ROUND(BX766,0)</f>
        <v>0</v>
      </c>
      <c r="AP766" s="2">
        <f t="shared" si="631"/>
        <v>0</v>
      </c>
      <c r="AQ766" s="2">
        <f t="shared" si="631"/>
        <v>0</v>
      </c>
      <c r="AR766" s="2">
        <f t="shared" si="631"/>
        <v>1293094</v>
      </c>
      <c r="AS766" s="2">
        <f t="shared" si="631"/>
        <v>1293094</v>
      </c>
      <c r="AT766" s="2">
        <f t="shared" si="631"/>
        <v>0</v>
      </c>
      <c r="AU766" s="2">
        <f t="shared" si="631"/>
        <v>0</v>
      </c>
      <c r="AV766" s="2">
        <f t="shared" si="631"/>
        <v>402824</v>
      </c>
      <c r="AW766" s="2">
        <f t="shared" si="631"/>
        <v>402824</v>
      </c>
      <c r="AX766" s="2">
        <f t="shared" si="631"/>
        <v>0</v>
      </c>
      <c r="AY766" s="2">
        <f t="shared" si="631"/>
        <v>402824</v>
      </c>
      <c r="AZ766" s="2">
        <f t="shared" si="631"/>
        <v>0</v>
      </c>
      <c r="BA766" s="2">
        <f t="shared" si="631"/>
        <v>0</v>
      </c>
      <c r="BB766" s="2">
        <f t="shared" si="631"/>
        <v>0</v>
      </c>
      <c r="BC766" s="2">
        <f t="shared" si="631"/>
        <v>0</v>
      </c>
      <c r="BD766" s="2">
        <f t="shared" si="631"/>
        <v>0</v>
      </c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>
        <f>ROUND(SUMIF(AA748:AA764,"=92810797",FQ748:FQ764),0)</f>
        <v>0</v>
      </c>
      <c r="BY766" s="2">
        <f>ROUND(SUMIF(AA748:AA764,"=92810797",FR748:FR764),0)</f>
        <v>0</v>
      </c>
      <c r="BZ766" s="2">
        <f>ROUND(SUMIF(AA748:AA764,"=92810797",GL748:GL764),0)</f>
        <v>0</v>
      </c>
      <c r="CA766" s="2">
        <f>ROUND(SUMIF(AA748:AA764,"=92810797",GM748:GM764),0)</f>
        <v>1293094</v>
      </c>
      <c r="CB766" s="2">
        <f>ROUND(SUMIF(AA748:AA764,"=92810797",GN748:GN764),0)</f>
        <v>1293094</v>
      </c>
      <c r="CC766" s="2">
        <f>ROUND(SUMIF(AA748:AA764,"=92810797",GO748:GO764),0)</f>
        <v>0</v>
      </c>
      <c r="CD766" s="2">
        <f>ROUND(SUMIF(AA748:AA764,"=92810797",GP748:GP764),0)</f>
        <v>0</v>
      </c>
      <c r="CE766" s="2">
        <f>AC766-BX766</f>
        <v>402824</v>
      </c>
      <c r="CF766" s="2">
        <f>AC766-BY766</f>
        <v>402824</v>
      </c>
      <c r="CG766" s="2">
        <f>BX766-BZ766</f>
        <v>0</v>
      </c>
      <c r="CH766" s="2">
        <f>AC766-BX766-BY766+BZ766</f>
        <v>402824</v>
      </c>
      <c r="CI766" s="2">
        <f>BY766-BZ766</f>
        <v>0</v>
      </c>
      <c r="CJ766" s="2">
        <f>ROUND(SUMIF(AA748:AA764,"=92810797",GX748:GX764),0)</f>
        <v>0</v>
      </c>
      <c r="CK766" s="2">
        <f>ROUND(SUMIF(AA748:AA764,"=92810797",GY748:GY764),0)</f>
        <v>0</v>
      </c>
      <c r="CL766" s="2">
        <f>ROUND(SUMIF(AA748:AA764,"=92810797",GZ748:GZ764),0)</f>
        <v>0</v>
      </c>
      <c r="CM766" s="2">
        <f>ROUND(SUMIF(AA748:AA764,"=92810797",HD748:HD764),0)</f>
        <v>0</v>
      </c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>
        <v>0</v>
      </c>
    </row>
    <row r="768" spans="1:245" x14ac:dyDescent="0.2">
      <c r="A768" s="4">
        <v>50</v>
      </c>
      <c r="B768" s="4">
        <v>0</v>
      </c>
      <c r="C768" s="4">
        <v>0</v>
      </c>
      <c r="D768" s="4">
        <v>1</v>
      </c>
      <c r="E768" s="4">
        <v>201</v>
      </c>
      <c r="F768" s="4">
        <f>ROUND(Source!O766,O768)</f>
        <v>723823</v>
      </c>
      <c r="G768" s="4" t="s">
        <v>84</v>
      </c>
      <c r="H768" s="4" t="s">
        <v>85</v>
      </c>
      <c r="I768" s="4"/>
      <c r="J768" s="4"/>
      <c r="K768" s="4">
        <v>201</v>
      </c>
      <c r="L768" s="4">
        <v>1</v>
      </c>
      <c r="M768" s="4">
        <v>3</v>
      </c>
      <c r="N768" s="4" t="s">
        <v>6</v>
      </c>
      <c r="O768" s="4">
        <v>0</v>
      </c>
      <c r="P768" s="4"/>
      <c r="Q768" s="4"/>
      <c r="R768" s="4"/>
      <c r="S768" s="4"/>
      <c r="T768" s="4"/>
      <c r="U768" s="4"/>
      <c r="V768" s="4"/>
      <c r="W768" s="4">
        <v>723823</v>
      </c>
      <c r="X768" s="4">
        <v>1</v>
      </c>
      <c r="Y768" s="4">
        <v>723823</v>
      </c>
      <c r="Z768" s="4"/>
      <c r="AA768" s="4"/>
      <c r="AB768" s="4"/>
    </row>
    <row r="769" spans="1:28" x14ac:dyDescent="0.2">
      <c r="A769" s="4">
        <v>50</v>
      </c>
      <c r="B769" s="4">
        <v>0</v>
      </c>
      <c r="C769" s="4">
        <v>0</v>
      </c>
      <c r="D769" s="4">
        <v>1</v>
      </c>
      <c r="E769" s="4">
        <v>202</v>
      </c>
      <c r="F769" s="4">
        <f>ROUND(Source!P766,O769)</f>
        <v>402824</v>
      </c>
      <c r="G769" s="4" t="s">
        <v>86</v>
      </c>
      <c r="H769" s="4" t="s">
        <v>87</v>
      </c>
      <c r="I769" s="4"/>
      <c r="J769" s="4"/>
      <c r="K769" s="4">
        <v>202</v>
      </c>
      <c r="L769" s="4">
        <v>2</v>
      </c>
      <c r="M769" s="4">
        <v>3</v>
      </c>
      <c r="N769" s="4" t="s">
        <v>6</v>
      </c>
      <c r="O769" s="4">
        <v>0</v>
      </c>
      <c r="P769" s="4"/>
      <c r="Q769" s="4"/>
      <c r="R769" s="4"/>
      <c r="S769" s="4"/>
      <c r="T769" s="4"/>
      <c r="U769" s="4"/>
      <c r="V769" s="4"/>
      <c r="W769" s="4">
        <v>402824</v>
      </c>
      <c r="X769" s="4">
        <v>1</v>
      </c>
      <c r="Y769" s="4">
        <v>402824</v>
      </c>
      <c r="Z769" s="4"/>
      <c r="AA769" s="4"/>
      <c r="AB769" s="4"/>
    </row>
    <row r="770" spans="1:28" x14ac:dyDescent="0.2">
      <c r="A770" s="4">
        <v>50</v>
      </c>
      <c r="B770" s="4">
        <v>0</v>
      </c>
      <c r="C770" s="4">
        <v>0</v>
      </c>
      <c r="D770" s="4">
        <v>1</v>
      </c>
      <c r="E770" s="4">
        <v>222</v>
      </c>
      <c r="F770" s="4">
        <f>ROUND(Source!AO766,O770)</f>
        <v>0</v>
      </c>
      <c r="G770" s="4" t="s">
        <v>88</v>
      </c>
      <c r="H770" s="4" t="s">
        <v>89</v>
      </c>
      <c r="I770" s="4"/>
      <c r="J770" s="4"/>
      <c r="K770" s="4">
        <v>222</v>
      </c>
      <c r="L770" s="4">
        <v>3</v>
      </c>
      <c r="M770" s="4">
        <v>3</v>
      </c>
      <c r="N770" s="4" t="s">
        <v>6</v>
      </c>
      <c r="O770" s="4">
        <v>0</v>
      </c>
      <c r="P770" s="4"/>
      <c r="Q770" s="4"/>
      <c r="R770" s="4"/>
      <c r="S770" s="4"/>
      <c r="T770" s="4"/>
      <c r="U770" s="4"/>
      <c r="V770" s="4"/>
      <c r="W770" s="4">
        <v>0</v>
      </c>
      <c r="X770" s="4">
        <v>1</v>
      </c>
      <c r="Y770" s="4">
        <v>0</v>
      </c>
      <c r="Z770" s="4"/>
      <c r="AA770" s="4"/>
      <c r="AB770" s="4"/>
    </row>
    <row r="771" spans="1:28" x14ac:dyDescent="0.2">
      <c r="A771" s="4">
        <v>50</v>
      </c>
      <c r="B771" s="4">
        <v>0</v>
      </c>
      <c r="C771" s="4">
        <v>0</v>
      </c>
      <c r="D771" s="4">
        <v>1</v>
      </c>
      <c r="E771" s="4">
        <v>225</v>
      </c>
      <c r="F771" s="4">
        <f>ROUND(Source!AV766,O771)</f>
        <v>402824</v>
      </c>
      <c r="G771" s="4" t="s">
        <v>90</v>
      </c>
      <c r="H771" s="4" t="s">
        <v>91</v>
      </c>
      <c r="I771" s="4"/>
      <c r="J771" s="4"/>
      <c r="K771" s="4">
        <v>225</v>
      </c>
      <c r="L771" s="4">
        <v>4</v>
      </c>
      <c r="M771" s="4">
        <v>3</v>
      </c>
      <c r="N771" s="4" t="s">
        <v>6</v>
      </c>
      <c r="O771" s="4">
        <v>0</v>
      </c>
      <c r="P771" s="4"/>
      <c r="Q771" s="4"/>
      <c r="R771" s="4"/>
      <c r="S771" s="4"/>
      <c r="T771" s="4"/>
      <c r="U771" s="4"/>
      <c r="V771" s="4"/>
      <c r="W771" s="4">
        <v>402824</v>
      </c>
      <c r="X771" s="4">
        <v>1</v>
      </c>
      <c r="Y771" s="4">
        <v>402824</v>
      </c>
      <c r="Z771" s="4"/>
      <c r="AA771" s="4"/>
      <c r="AB771" s="4"/>
    </row>
    <row r="772" spans="1:28" x14ac:dyDescent="0.2">
      <c r="A772" s="4">
        <v>50</v>
      </c>
      <c r="B772" s="4">
        <v>0</v>
      </c>
      <c r="C772" s="4">
        <v>0</v>
      </c>
      <c r="D772" s="4">
        <v>1</v>
      </c>
      <c r="E772" s="4">
        <v>226</v>
      </c>
      <c r="F772" s="4">
        <f>ROUND(Source!AW766,O772)</f>
        <v>402824</v>
      </c>
      <c r="G772" s="4" t="s">
        <v>92</v>
      </c>
      <c r="H772" s="4" t="s">
        <v>93</v>
      </c>
      <c r="I772" s="4"/>
      <c r="J772" s="4"/>
      <c r="K772" s="4">
        <v>226</v>
      </c>
      <c r="L772" s="4">
        <v>5</v>
      </c>
      <c r="M772" s="4">
        <v>3</v>
      </c>
      <c r="N772" s="4" t="s">
        <v>6</v>
      </c>
      <c r="O772" s="4">
        <v>0</v>
      </c>
      <c r="P772" s="4"/>
      <c r="Q772" s="4"/>
      <c r="R772" s="4"/>
      <c r="S772" s="4"/>
      <c r="T772" s="4"/>
      <c r="U772" s="4"/>
      <c r="V772" s="4"/>
      <c r="W772" s="4">
        <v>402824</v>
      </c>
      <c r="X772" s="4">
        <v>1</v>
      </c>
      <c r="Y772" s="4">
        <v>402824</v>
      </c>
      <c r="Z772" s="4"/>
      <c r="AA772" s="4"/>
      <c r="AB772" s="4"/>
    </row>
    <row r="773" spans="1:28" x14ac:dyDescent="0.2">
      <c r="A773" s="4">
        <v>50</v>
      </c>
      <c r="B773" s="4">
        <v>0</v>
      </c>
      <c r="C773" s="4">
        <v>0</v>
      </c>
      <c r="D773" s="4">
        <v>1</v>
      </c>
      <c r="E773" s="4">
        <v>227</v>
      </c>
      <c r="F773" s="4">
        <f>ROUND(Source!AX766,O773)</f>
        <v>0</v>
      </c>
      <c r="G773" s="4" t="s">
        <v>94</v>
      </c>
      <c r="H773" s="4" t="s">
        <v>95</v>
      </c>
      <c r="I773" s="4"/>
      <c r="J773" s="4"/>
      <c r="K773" s="4">
        <v>227</v>
      </c>
      <c r="L773" s="4">
        <v>6</v>
      </c>
      <c r="M773" s="4">
        <v>3</v>
      </c>
      <c r="N773" s="4" t="s">
        <v>6</v>
      </c>
      <c r="O773" s="4">
        <v>0</v>
      </c>
      <c r="P773" s="4"/>
      <c r="Q773" s="4"/>
      <c r="R773" s="4"/>
      <c r="S773" s="4"/>
      <c r="T773" s="4"/>
      <c r="U773" s="4"/>
      <c r="V773" s="4"/>
      <c r="W773" s="4">
        <v>0</v>
      </c>
      <c r="X773" s="4">
        <v>1</v>
      </c>
      <c r="Y773" s="4">
        <v>0</v>
      </c>
      <c r="Z773" s="4"/>
      <c r="AA773" s="4"/>
      <c r="AB773" s="4"/>
    </row>
    <row r="774" spans="1:28" x14ac:dyDescent="0.2">
      <c r="A774" s="4">
        <v>50</v>
      </c>
      <c r="B774" s="4">
        <v>0</v>
      </c>
      <c r="C774" s="4">
        <v>0</v>
      </c>
      <c r="D774" s="4">
        <v>1</v>
      </c>
      <c r="E774" s="4">
        <v>228</v>
      </c>
      <c r="F774" s="4">
        <f>ROUND(Source!AY766,O774)</f>
        <v>402824</v>
      </c>
      <c r="G774" s="4" t="s">
        <v>96</v>
      </c>
      <c r="H774" s="4" t="s">
        <v>97</v>
      </c>
      <c r="I774" s="4"/>
      <c r="J774" s="4"/>
      <c r="K774" s="4">
        <v>228</v>
      </c>
      <c r="L774" s="4">
        <v>7</v>
      </c>
      <c r="M774" s="4">
        <v>3</v>
      </c>
      <c r="N774" s="4" t="s">
        <v>6</v>
      </c>
      <c r="O774" s="4">
        <v>0</v>
      </c>
      <c r="P774" s="4"/>
      <c r="Q774" s="4"/>
      <c r="R774" s="4"/>
      <c r="S774" s="4"/>
      <c r="T774" s="4"/>
      <c r="U774" s="4"/>
      <c r="V774" s="4"/>
      <c r="W774" s="4">
        <v>402824</v>
      </c>
      <c r="X774" s="4">
        <v>1</v>
      </c>
      <c r="Y774" s="4">
        <v>402824</v>
      </c>
      <c r="Z774" s="4"/>
      <c r="AA774" s="4"/>
      <c r="AB774" s="4"/>
    </row>
    <row r="775" spans="1:28" x14ac:dyDescent="0.2">
      <c r="A775" s="4">
        <v>50</v>
      </c>
      <c r="B775" s="4">
        <v>0</v>
      </c>
      <c r="C775" s="4">
        <v>0</v>
      </c>
      <c r="D775" s="4">
        <v>1</v>
      </c>
      <c r="E775" s="4">
        <v>216</v>
      </c>
      <c r="F775" s="4">
        <f>ROUND(Source!AP766,O775)</f>
        <v>0</v>
      </c>
      <c r="G775" s="4" t="s">
        <v>98</v>
      </c>
      <c r="H775" s="4" t="s">
        <v>99</v>
      </c>
      <c r="I775" s="4"/>
      <c r="J775" s="4"/>
      <c r="K775" s="4">
        <v>216</v>
      </c>
      <c r="L775" s="4">
        <v>8</v>
      </c>
      <c r="M775" s="4">
        <v>3</v>
      </c>
      <c r="N775" s="4" t="s">
        <v>6</v>
      </c>
      <c r="O775" s="4">
        <v>0</v>
      </c>
      <c r="P775" s="4"/>
      <c r="Q775" s="4"/>
      <c r="R775" s="4"/>
      <c r="S775" s="4"/>
      <c r="T775" s="4"/>
      <c r="U775" s="4"/>
      <c r="V775" s="4"/>
      <c r="W775" s="4">
        <v>0</v>
      </c>
      <c r="X775" s="4">
        <v>1</v>
      </c>
      <c r="Y775" s="4">
        <v>0</v>
      </c>
      <c r="Z775" s="4"/>
      <c r="AA775" s="4"/>
      <c r="AB775" s="4"/>
    </row>
    <row r="776" spans="1:28" x14ac:dyDescent="0.2">
      <c r="A776" s="4">
        <v>50</v>
      </c>
      <c r="B776" s="4">
        <v>0</v>
      </c>
      <c r="C776" s="4">
        <v>0</v>
      </c>
      <c r="D776" s="4">
        <v>1</v>
      </c>
      <c r="E776" s="4">
        <v>223</v>
      </c>
      <c r="F776" s="4">
        <f>ROUND(Source!AQ766,O776)</f>
        <v>0</v>
      </c>
      <c r="G776" s="4" t="s">
        <v>100</v>
      </c>
      <c r="H776" s="4" t="s">
        <v>101</v>
      </c>
      <c r="I776" s="4"/>
      <c r="J776" s="4"/>
      <c r="K776" s="4">
        <v>223</v>
      </c>
      <c r="L776" s="4">
        <v>9</v>
      </c>
      <c r="M776" s="4">
        <v>3</v>
      </c>
      <c r="N776" s="4" t="s">
        <v>6</v>
      </c>
      <c r="O776" s="4">
        <v>0</v>
      </c>
      <c r="P776" s="4"/>
      <c r="Q776" s="4"/>
      <c r="R776" s="4"/>
      <c r="S776" s="4"/>
      <c r="T776" s="4"/>
      <c r="U776" s="4"/>
      <c r="V776" s="4"/>
      <c r="W776" s="4">
        <v>0</v>
      </c>
      <c r="X776" s="4">
        <v>1</v>
      </c>
      <c r="Y776" s="4">
        <v>0</v>
      </c>
      <c r="Z776" s="4"/>
      <c r="AA776" s="4"/>
      <c r="AB776" s="4"/>
    </row>
    <row r="777" spans="1:28" x14ac:dyDescent="0.2">
      <c r="A777" s="4">
        <v>50</v>
      </c>
      <c r="B777" s="4">
        <v>0</v>
      </c>
      <c r="C777" s="4">
        <v>0</v>
      </c>
      <c r="D777" s="4">
        <v>1</v>
      </c>
      <c r="E777" s="4">
        <v>229</v>
      </c>
      <c r="F777" s="4">
        <f>ROUND(Source!AZ766,O777)</f>
        <v>0</v>
      </c>
      <c r="G777" s="4" t="s">
        <v>102</v>
      </c>
      <c r="H777" s="4" t="s">
        <v>103</v>
      </c>
      <c r="I777" s="4"/>
      <c r="J777" s="4"/>
      <c r="K777" s="4">
        <v>229</v>
      </c>
      <c r="L777" s="4">
        <v>10</v>
      </c>
      <c r="M777" s="4">
        <v>3</v>
      </c>
      <c r="N777" s="4" t="s">
        <v>6</v>
      </c>
      <c r="O777" s="4">
        <v>0</v>
      </c>
      <c r="P777" s="4"/>
      <c r="Q777" s="4"/>
      <c r="R777" s="4"/>
      <c r="S777" s="4"/>
      <c r="T777" s="4"/>
      <c r="U777" s="4"/>
      <c r="V777" s="4"/>
      <c r="W777" s="4">
        <v>0</v>
      </c>
      <c r="X777" s="4">
        <v>1</v>
      </c>
      <c r="Y777" s="4">
        <v>0</v>
      </c>
      <c r="Z777" s="4"/>
      <c r="AA777" s="4"/>
      <c r="AB777" s="4"/>
    </row>
    <row r="778" spans="1:28" x14ac:dyDescent="0.2">
      <c r="A778" s="4">
        <v>50</v>
      </c>
      <c r="B778" s="4">
        <v>0</v>
      </c>
      <c r="C778" s="4">
        <v>0</v>
      </c>
      <c r="D778" s="4">
        <v>1</v>
      </c>
      <c r="E778" s="4">
        <v>203</v>
      </c>
      <c r="F778" s="4">
        <f>ROUND(Source!Q766,O778)</f>
        <v>4501</v>
      </c>
      <c r="G778" s="4" t="s">
        <v>104</v>
      </c>
      <c r="H778" s="4" t="s">
        <v>105</v>
      </c>
      <c r="I778" s="4"/>
      <c r="J778" s="4"/>
      <c r="K778" s="4">
        <v>203</v>
      </c>
      <c r="L778" s="4">
        <v>11</v>
      </c>
      <c r="M778" s="4">
        <v>3</v>
      </c>
      <c r="N778" s="4" t="s">
        <v>6</v>
      </c>
      <c r="O778" s="4">
        <v>0</v>
      </c>
      <c r="P778" s="4"/>
      <c r="Q778" s="4"/>
      <c r="R778" s="4"/>
      <c r="S778" s="4"/>
      <c r="T778" s="4"/>
      <c r="U778" s="4"/>
      <c r="V778" s="4"/>
      <c r="W778" s="4">
        <v>4501</v>
      </c>
      <c r="X778" s="4">
        <v>1</v>
      </c>
      <c r="Y778" s="4">
        <v>4501</v>
      </c>
      <c r="Z778" s="4"/>
      <c r="AA778" s="4"/>
      <c r="AB778" s="4"/>
    </row>
    <row r="779" spans="1:28" x14ac:dyDescent="0.2">
      <c r="A779" s="4">
        <v>50</v>
      </c>
      <c r="B779" s="4">
        <v>0</v>
      </c>
      <c r="C779" s="4">
        <v>0</v>
      </c>
      <c r="D779" s="4">
        <v>1</v>
      </c>
      <c r="E779" s="4">
        <v>231</v>
      </c>
      <c r="F779" s="4">
        <f>ROUND(Source!BB766,O779)</f>
        <v>0</v>
      </c>
      <c r="G779" s="4" t="s">
        <v>106</v>
      </c>
      <c r="H779" s="4" t="s">
        <v>107</v>
      </c>
      <c r="I779" s="4"/>
      <c r="J779" s="4"/>
      <c r="K779" s="4">
        <v>231</v>
      </c>
      <c r="L779" s="4">
        <v>12</v>
      </c>
      <c r="M779" s="4">
        <v>3</v>
      </c>
      <c r="N779" s="4" t="s">
        <v>6</v>
      </c>
      <c r="O779" s="4">
        <v>0</v>
      </c>
      <c r="P779" s="4"/>
      <c r="Q779" s="4"/>
      <c r="R779" s="4"/>
      <c r="S779" s="4"/>
      <c r="T779" s="4"/>
      <c r="U779" s="4"/>
      <c r="V779" s="4"/>
      <c r="W779" s="4">
        <v>0</v>
      </c>
      <c r="X779" s="4">
        <v>1</v>
      </c>
      <c r="Y779" s="4">
        <v>0</v>
      </c>
      <c r="Z779" s="4"/>
      <c r="AA779" s="4"/>
      <c r="AB779" s="4"/>
    </row>
    <row r="780" spans="1:28" x14ac:dyDescent="0.2">
      <c r="A780" s="4">
        <v>50</v>
      </c>
      <c r="B780" s="4">
        <v>0</v>
      </c>
      <c r="C780" s="4">
        <v>0</v>
      </c>
      <c r="D780" s="4">
        <v>1</v>
      </c>
      <c r="E780" s="4">
        <v>204</v>
      </c>
      <c r="F780" s="4">
        <f>ROUND(Source!R766,O780)</f>
        <v>4661</v>
      </c>
      <c r="G780" s="4" t="s">
        <v>108</v>
      </c>
      <c r="H780" s="4" t="s">
        <v>109</v>
      </c>
      <c r="I780" s="4"/>
      <c r="J780" s="4"/>
      <c r="K780" s="4">
        <v>204</v>
      </c>
      <c r="L780" s="4">
        <v>13</v>
      </c>
      <c r="M780" s="4">
        <v>3</v>
      </c>
      <c r="N780" s="4" t="s">
        <v>6</v>
      </c>
      <c r="O780" s="4">
        <v>0</v>
      </c>
      <c r="P780" s="4"/>
      <c r="Q780" s="4"/>
      <c r="R780" s="4"/>
      <c r="S780" s="4"/>
      <c r="T780" s="4"/>
      <c r="U780" s="4"/>
      <c r="V780" s="4"/>
      <c r="W780" s="4">
        <v>4661</v>
      </c>
      <c r="X780" s="4">
        <v>1</v>
      </c>
      <c r="Y780" s="4">
        <v>4661</v>
      </c>
      <c r="Z780" s="4"/>
      <c r="AA780" s="4"/>
      <c r="AB780" s="4"/>
    </row>
    <row r="781" spans="1:28" x14ac:dyDescent="0.2">
      <c r="A781" s="4">
        <v>50</v>
      </c>
      <c r="B781" s="4">
        <v>0</v>
      </c>
      <c r="C781" s="4">
        <v>0</v>
      </c>
      <c r="D781" s="4">
        <v>1</v>
      </c>
      <c r="E781" s="4">
        <v>205</v>
      </c>
      <c r="F781" s="4">
        <f>ROUND(Source!S766,O781)</f>
        <v>316498</v>
      </c>
      <c r="G781" s="4" t="s">
        <v>110</v>
      </c>
      <c r="H781" s="4" t="s">
        <v>111</v>
      </c>
      <c r="I781" s="4"/>
      <c r="J781" s="4"/>
      <c r="K781" s="4">
        <v>205</v>
      </c>
      <c r="L781" s="4">
        <v>14</v>
      </c>
      <c r="M781" s="4">
        <v>3</v>
      </c>
      <c r="N781" s="4" t="s">
        <v>6</v>
      </c>
      <c r="O781" s="4">
        <v>0</v>
      </c>
      <c r="P781" s="4"/>
      <c r="Q781" s="4"/>
      <c r="R781" s="4"/>
      <c r="S781" s="4"/>
      <c r="T781" s="4"/>
      <c r="U781" s="4"/>
      <c r="V781" s="4"/>
      <c r="W781" s="4">
        <v>316498</v>
      </c>
      <c r="X781" s="4">
        <v>1</v>
      </c>
      <c r="Y781" s="4">
        <v>316498</v>
      </c>
      <c r="Z781" s="4"/>
      <c r="AA781" s="4"/>
      <c r="AB781" s="4"/>
    </row>
    <row r="782" spans="1:28" x14ac:dyDescent="0.2">
      <c r="A782" s="4">
        <v>50</v>
      </c>
      <c r="B782" s="4">
        <v>0</v>
      </c>
      <c r="C782" s="4">
        <v>0</v>
      </c>
      <c r="D782" s="4">
        <v>1</v>
      </c>
      <c r="E782" s="4">
        <v>232</v>
      </c>
      <c r="F782" s="4">
        <f>ROUND(Source!BC766,O782)</f>
        <v>0</v>
      </c>
      <c r="G782" s="4" t="s">
        <v>112</v>
      </c>
      <c r="H782" s="4" t="s">
        <v>113</v>
      </c>
      <c r="I782" s="4"/>
      <c r="J782" s="4"/>
      <c r="K782" s="4">
        <v>232</v>
      </c>
      <c r="L782" s="4">
        <v>15</v>
      </c>
      <c r="M782" s="4">
        <v>3</v>
      </c>
      <c r="N782" s="4" t="s">
        <v>6</v>
      </c>
      <c r="O782" s="4">
        <v>0</v>
      </c>
      <c r="P782" s="4"/>
      <c r="Q782" s="4"/>
      <c r="R782" s="4"/>
      <c r="S782" s="4"/>
      <c r="T782" s="4"/>
      <c r="U782" s="4"/>
      <c r="V782" s="4"/>
      <c r="W782" s="4">
        <v>0</v>
      </c>
      <c r="X782" s="4">
        <v>1</v>
      </c>
      <c r="Y782" s="4">
        <v>0</v>
      </c>
      <c r="Z782" s="4"/>
      <c r="AA782" s="4"/>
      <c r="AB782" s="4"/>
    </row>
    <row r="783" spans="1:28" x14ac:dyDescent="0.2">
      <c r="A783" s="4">
        <v>50</v>
      </c>
      <c r="B783" s="4">
        <v>0</v>
      </c>
      <c r="C783" s="4">
        <v>0</v>
      </c>
      <c r="D783" s="4">
        <v>1</v>
      </c>
      <c r="E783" s="4">
        <v>214</v>
      </c>
      <c r="F783" s="4">
        <f>ROUND(Source!AS766,O783)</f>
        <v>1293094</v>
      </c>
      <c r="G783" s="4" t="s">
        <v>114</v>
      </c>
      <c r="H783" s="4" t="s">
        <v>115</v>
      </c>
      <c r="I783" s="4"/>
      <c r="J783" s="4"/>
      <c r="K783" s="4">
        <v>214</v>
      </c>
      <c r="L783" s="4">
        <v>16</v>
      </c>
      <c r="M783" s="4">
        <v>3</v>
      </c>
      <c r="N783" s="4" t="s">
        <v>6</v>
      </c>
      <c r="O783" s="4">
        <v>0</v>
      </c>
      <c r="P783" s="4"/>
      <c r="Q783" s="4"/>
      <c r="R783" s="4"/>
      <c r="S783" s="4"/>
      <c r="T783" s="4"/>
      <c r="U783" s="4"/>
      <c r="V783" s="4"/>
      <c r="W783" s="4">
        <v>1293094</v>
      </c>
      <c r="X783" s="4">
        <v>1</v>
      </c>
      <c r="Y783" s="4">
        <v>1293094</v>
      </c>
      <c r="Z783" s="4"/>
      <c r="AA783" s="4"/>
      <c r="AB783" s="4"/>
    </row>
    <row r="784" spans="1:28" x14ac:dyDescent="0.2">
      <c r="A784" s="4">
        <v>50</v>
      </c>
      <c r="B784" s="4">
        <v>0</v>
      </c>
      <c r="C784" s="4">
        <v>0</v>
      </c>
      <c r="D784" s="4">
        <v>1</v>
      </c>
      <c r="E784" s="4">
        <v>215</v>
      </c>
      <c r="F784" s="4">
        <f>ROUND(Source!AT766,O784)</f>
        <v>0</v>
      </c>
      <c r="G784" s="4" t="s">
        <v>116</v>
      </c>
      <c r="H784" s="4" t="s">
        <v>117</v>
      </c>
      <c r="I784" s="4"/>
      <c r="J784" s="4"/>
      <c r="K784" s="4">
        <v>215</v>
      </c>
      <c r="L784" s="4">
        <v>17</v>
      </c>
      <c r="M784" s="4">
        <v>3</v>
      </c>
      <c r="N784" s="4" t="s">
        <v>6</v>
      </c>
      <c r="O784" s="4">
        <v>0</v>
      </c>
      <c r="P784" s="4"/>
      <c r="Q784" s="4"/>
      <c r="R784" s="4"/>
      <c r="S784" s="4"/>
      <c r="T784" s="4"/>
      <c r="U784" s="4"/>
      <c r="V784" s="4"/>
      <c r="W784" s="4">
        <v>0</v>
      </c>
      <c r="X784" s="4">
        <v>1</v>
      </c>
      <c r="Y784" s="4">
        <v>0</v>
      </c>
      <c r="Z784" s="4"/>
      <c r="AA784" s="4"/>
      <c r="AB784" s="4"/>
    </row>
    <row r="785" spans="1:245" x14ac:dyDescent="0.2">
      <c r="A785" s="4">
        <v>50</v>
      </c>
      <c r="B785" s="4">
        <v>0</v>
      </c>
      <c r="C785" s="4">
        <v>0</v>
      </c>
      <c r="D785" s="4">
        <v>1</v>
      </c>
      <c r="E785" s="4">
        <v>217</v>
      </c>
      <c r="F785" s="4">
        <f>ROUND(Source!AU766,O785)</f>
        <v>0</v>
      </c>
      <c r="G785" s="4" t="s">
        <v>118</v>
      </c>
      <c r="H785" s="4" t="s">
        <v>119</v>
      </c>
      <c r="I785" s="4"/>
      <c r="J785" s="4"/>
      <c r="K785" s="4">
        <v>217</v>
      </c>
      <c r="L785" s="4">
        <v>18</v>
      </c>
      <c r="M785" s="4">
        <v>3</v>
      </c>
      <c r="N785" s="4" t="s">
        <v>6</v>
      </c>
      <c r="O785" s="4">
        <v>0</v>
      </c>
      <c r="P785" s="4"/>
      <c r="Q785" s="4"/>
      <c r="R785" s="4"/>
      <c r="S785" s="4"/>
      <c r="T785" s="4"/>
      <c r="U785" s="4"/>
      <c r="V785" s="4"/>
      <c r="W785" s="4">
        <v>0</v>
      </c>
      <c r="X785" s="4">
        <v>1</v>
      </c>
      <c r="Y785" s="4">
        <v>0</v>
      </c>
      <c r="Z785" s="4"/>
      <c r="AA785" s="4"/>
      <c r="AB785" s="4"/>
    </row>
    <row r="786" spans="1:245" x14ac:dyDescent="0.2">
      <c r="A786" s="4">
        <v>50</v>
      </c>
      <c r="B786" s="4">
        <v>0</v>
      </c>
      <c r="C786" s="4">
        <v>0</v>
      </c>
      <c r="D786" s="4">
        <v>1</v>
      </c>
      <c r="E786" s="4">
        <v>230</v>
      </c>
      <c r="F786" s="4">
        <f>ROUND(Source!BA766,O786)</f>
        <v>0</v>
      </c>
      <c r="G786" s="4" t="s">
        <v>120</v>
      </c>
      <c r="H786" s="4" t="s">
        <v>121</v>
      </c>
      <c r="I786" s="4"/>
      <c r="J786" s="4"/>
      <c r="K786" s="4">
        <v>230</v>
      </c>
      <c r="L786" s="4">
        <v>19</v>
      </c>
      <c r="M786" s="4">
        <v>3</v>
      </c>
      <c r="N786" s="4" t="s">
        <v>6</v>
      </c>
      <c r="O786" s="4">
        <v>0</v>
      </c>
      <c r="P786" s="4"/>
      <c r="Q786" s="4"/>
      <c r="R786" s="4"/>
      <c r="S786" s="4"/>
      <c r="T786" s="4"/>
      <c r="U786" s="4"/>
      <c r="V786" s="4"/>
      <c r="W786" s="4">
        <v>0</v>
      </c>
      <c r="X786" s="4">
        <v>1</v>
      </c>
      <c r="Y786" s="4">
        <v>0</v>
      </c>
      <c r="Z786" s="4"/>
      <c r="AA786" s="4"/>
      <c r="AB786" s="4"/>
    </row>
    <row r="787" spans="1:245" x14ac:dyDescent="0.2">
      <c r="A787" s="4">
        <v>50</v>
      </c>
      <c r="B787" s="4">
        <v>0</v>
      </c>
      <c r="C787" s="4">
        <v>0</v>
      </c>
      <c r="D787" s="4">
        <v>1</v>
      </c>
      <c r="E787" s="4">
        <v>206</v>
      </c>
      <c r="F787" s="4">
        <f>ROUND(Source!T766,O787)</f>
        <v>0</v>
      </c>
      <c r="G787" s="4" t="s">
        <v>122</v>
      </c>
      <c r="H787" s="4" t="s">
        <v>123</v>
      </c>
      <c r="I787" s="4"/>
      <c r="J787" s="4"/>
      <c r="K787" s="4">
        <v>206</v>
      </c>
      <c r="L787" s="4">
        <v>20</v>
      </c>
      <c r="M787" s="4">
        <v>3</v>
      </c>
      <c r="N787" s="4" t="s">
        <v>6</v>
      </c>
      <c r="O787" s="4">
        <v>0</v>
      </c>
      <c r="P787" s="4"/>
      <c r="Q787" s="4"/>
      <c r="R787" s="4"/>
      <c r="S787" s="4"/>
      <c r="T787" s="4"/>
      <c r="U787" s="4"/>
      <c r="V787" s="4"/>
      <c r="W787" s="4">
        <v>0</v>
      </c>
      <c r="X787" s="4">
        <v>1</v>
      </c>
      <c r="Y787" s="4">
        <v>0</v>
      </c>
      <c r="Z787" s="4"/>
      <c r="AA787" s="4"/>
      <c r="AB787" s="4"/>
    </row>
    <row r="788" spans="1:245" x14ac:dyDescent="0.2">
      <c r="A788" s="4">
        <v>50</v>
      </c>
      <c r="B788" s="4">
        <v>0</v>
      </c>
      <c r="C788" s="4">
        <v>0</v>
      </c>
      <c r="D788" s="4">
        <v>1</v>
      </c>
      <c r="E788" s="4">
        <v>207</v>
      </c>
      <c r="F788" s="4">
        <f>ROUND(Source!U766,O788)</f>
        <v>809.02</v>
      </c>
      <c r="G788" s="4" t="s">
        <v>124</v>
      </c>
      <c r="H788" s="4" t="s">
        <v>125</v>
      </c>
      <c r="I788" s="4"/>
      <c r="J788" s="4"/>
      <c r="K788" s="4">
        <v>207</v>
      </c>
      <c r="L788" s="4">
        <v>21</v>
      </c>
      <c r="M788" s="4">
        <v>3</v>
      </c>
      <c r="N788" s="4" t="s">
        <v>6</v>
      </c>
      <c r="O788" s="4">
        <v>7</v>
      </c>
      <c r="P788" s="4"/>
      <c r="Q788" s="4"/>
      <c r="R788" s="4"/>
      <c r="S788" s="4"/>
      <c r="T788" s="4"/>
      <c r="U788" s="4"/>
      <c r="V788" s="4"/>
      <c r="W788" s="4">
        <v>809.02</v>
      </c>
      <c r="X788" s="4">
        <v>1</v>
      </c>
      <c r="Y788" s="4">
        <v>809.02</v>
      </c>
      <c r="Z788" s="4"/>
      <c r="AA788" s="4"/>
      <c r="AB788" s="4"/>
    </row>
    <row r="789" spans="1:245" x14ac:dyDescent="0.2">
      <c r="A789" s="4">
        <v>50</v>
      </c>
      <c r="B789" s="4">
        <v>0</v>
      </c>
      <c r="C789" s="4">
        <v>0</v>
      </c>
      <c r="D789" s="4">
        <v>1</v>
      </c>
      <c r="E789" s="4">
        <v>208</v>
      </c>
      <c r="F789" s="4">
        <f>ROUND(Source!V766,O789)</f>
        <v>8.7408000000000001</v>
      </c>
      <c r="G789" s="4" t="s">
        <v>126</v>
      </c>
      <c r="H789" s="4" t="s">
        <v>127</v>
      </c>
      <c r="I789" s="4"/>
      <c r="J789" s="4"/>
      <c r="K789" s="4">
        <v>208</v>
      </c>
      <c r="L789" s="4">
        <v>22</v>
      </c>
      <c r="M789" s="4">
        <v>3</v>
      </c>
      <c r="N789" s="4" t="s">
        <v>6</v>
      </c>
      <c r="O789" s="4">
        <v>7</v>
      </c>
      <c r="P789" s="4"/>
      <c r="Q789" s="4"/>
      <c r="R789" s="4"/>
      <c r="S789" s="4"/>
      <c r="T789" s="4"/>
      <c r="U789" s="4"/>
      <c r="V789" s="4"/>
      <c r="W789" s="4">
        <v>8.7408000000000001</v>
      </c>
      <c r="X789" s="4">
        <v>1</v>
      </c>
      <c r="Y789" s="4">
        <v>8.7408000000000001</v>
      </c>
      <c r="Z789" s="4"/>
      <c r="AA789" s="4"/>
      <c r="AB789" s="4"/>
    </row>
    <row r="790" spans="1:245" x14ac:dyDescent="0.2">
      <c r="A790" s="4">
        <v>50</v>
      </c>
      <c r="B790" s="4">
        <v>0</v>
      </c>
      <c r="C790" s="4">
        <v>0</v>
      </c>
      <c r="D790" s="4">
        <v>1</v>
      </c>
      <c r="E790" s="4">
        <v>209</v>
      </c>
      <c r="F790" s="4">
        <f>ROUND(Source!W766,O790)</f>
        <v>0</v>
      </c>
      <c r="G790" s="4" t="s">
        <v>128</v>
      </c>
      <c r="H790" s="4" t="s">
        <v>129</v>
      </c>
      <c r="I790" s="4"/>
      <c r="J790" s="4"/>
      <c r="K790" s="4">
        <v>209</v>
      </c>
      <c r="L790" s="4">
        <v>23</v>
      </c>
      <c r="M790" s="4">
        <v>3</v>
      </c>
      <c r="N790" s="4" t="s">
        <v>6</v>
      </c>
      <c r="O790" s="4">
        <v>0</v>
      </c>
      <c r="P790" s="4"/>
      <c r="Q790" s="4"/>
      <c r="R790" s="4"/>
      <c r="S790" s="4"/>
      <c r="T790" s="4"/>
      <c r="U790" s="4"/>
      <c r="V790" s="4"/>
      <c r="W790" s="4">
        <v>0</v>
      </c>
      <c r="X790" s="4">
        <v>1</v>
      </c>
      <c r="Y790" s="4">
        <v>0</v>
      </c>
      <c r="Z790" s="4"/>
      <c r="AA790" s="4"/>
      <c r="AB790" s="4"/>
    </row>
    <row r="791" spans="1:245" x14ac:dyDescent="0.2">
      <c r="A791" s="4">
        <v>50</v>
      </c>
      <c r="B791" s="4">
        <v>0</v>
      </c>
      <c r="C791" s="4">
        <v>0</v>
      </c>
      <c r="D791" s="4">
        <v>1</v>
      </c>
      <c r="E791" s="4">
        <v>233</v>
      </c>
      <c r="F791" s="4">
        <f>ROUND(Source!BD766,O791)</f>
        <v>0</v>
      </c>
      <c r="G791" s="4" t="s">
        <v>130</v>
      </c>
      <c r="H791" s="4" t="s">
        <v>131</v>
      </c>
      <c r="I791" s="4"/>
      <c r="J791" s="4"/>
      <c r="K791" s="4">
        <v>233</v>
      </c>
      <c r="L791" s="4">
        <v>24</v>
      </c>
      <c r="M791" s="4">
        <v>3</v>
      </c>
      <c r="N791" s="4" t="s">
        <v>6</v>
      </c>
      <c r="O791" s="4">
        <v>0</v>
      </c>
      <c r="P791" s="4"/>
      <c r="Q791" s="4"/>
      <c r="R791" s="4"/>
      <c r="S791" s="4"/>
      <c r="T791" s="4"/>
      <c r="U791" s="4"/>
      <c r="V791" s="4"/>
      <c r="W791" s="4">
        <v>0</v>
      </c>
      <c r="X791" s="4">
        <v>1</v>
      </c>
      <c r="Y791" s="4">
        <v>0</v>
      </c>
      <c r="Z791" s="4"/>
      <c r="AA791" s="4"/>
      <c r="AB791" s="4"/>
    </row>
    <row r="792" spans="1:245" x14ac:dyDescent="0.2">
      <c r="A792" s="4">
        <v>50</v>
      </c>
      <c r="B792" s="4">
        <v>0</v>
      </c>
      <c r="C792" s="4">
        <v>0</v>
      </c>
      <c r="D792" s="4">
        <v>1</v>
      </c>
      <c r="E792" s="4">
        <v>210</v>
      </c>
      <c r="F792" s="4">
        <f>ROUND(Source!X766,O792)</f>
        <v>359870</v>
      </c>
      <c r="G792" s="4" t="s">
        <v>132</v>
      </c>
      <c r="H792" s="4" t="s">
        <v>133</v>
      </c>
      <c r="I792" s="4"/>
      <c r="J792" s="4"/>
      <c r="K792" s="4">
        <v>210</v>
      </c>
      <c r="L792" s="4">
        <v>25</v>
      </c>
      <c r="M792" s="4">
        <v>3</v>
      </c>
      <c r="N792" s="4" t="s">
        <v>6</v>
      </c>
      <c r="O792" s="4">
        <v>0</v>
      </c>
      <c r="P792" s="4"/>
      <c r="Q792" s="4"/>
      <c r="R792" s="4"/>
      <c r="S792" s="4"/>
      <c r="T792" s="4"/>
      <c r="U792" s="4"/>
      <c r="V792" s="4"/>
      <c r="W792" s="4">
        <v>359870</v>
      </c>
      <c r="X792" s="4">
        <v>1</v>
      </c>
      <c r="Y792" s="4">
        <v>359870</v>
      </c>
      <c r="Z792" s="4"/>
      <c r="AA792" s="4"/>
      <c r="AB792" s="4"/>
    </row>
    <row r="793" spans="1:245" x14ac:dyDescent="0.2">
      <c r="A793" s="4">
        <v>50</v>
      </c>
      <c r="B793" s="4">
        <v>0</v>
      </c>
      <c r="C793" s="4">
        <v>0</v>
      </c>
      <c r="D793" s="4">
        <v>1</v>
      </c>
      <c r="E793" s="4">
        <v>211</v>
      </c>
      <c r="F793" s="4">
        <f>ROUND(Source!Y766,O793)</f>
        <v>209401</v>
      </c>
      <c r="G793" s="4" t="s">
        <v>134</v>
      </c>
      <c r="H793" s="4" t="s">
        <v>135</v>
      </c>
      <c r="I793" s="4"/>
      <c r="J793" s="4"/>
      <c r="K793" s="4">
        <v>211</v>
      </c>
      <c r="L793" s="4">
        <v>26</v>
      </c>
      <c r="M793" s="4">
        <v>3</v>
      </c>
      <c r="N793" s="4" t="s">
        <v>6</v>
      </c>
      <c r="O793" s="4">
        <v>0</v>
      </c>
      <c r="P793" s="4"/>
      <c r="Q793" s="4"/>
      <c r="R793" s="4"/>
      <c r="S793" s="4"/>
      <c r="T793" s="4"/>
      <c r="U793" s="4"/>
      <c r="V793" s="4"/>
      <c r="W793" s="4">
        <v>209401</v>
      </c>
      <c r="X793" s="4">
        <v>1</v>
      </c>
      <c r="Y793" s="4">
        <v>209401</v>
      </c>
      <c r="Z793" s="4"/>
      <c r="AA793" s="4"/>
      <c r="AB793" s="4"/>
    </row>
    <row r="794" spans="1:245" x14ac:dyDescent="0.2">
      <c r="A794" s="4">
        <v>50</v>
      </c>
      <c r="B794" s="4">
        <v>0</v>
      </c>
      <c r="C794" s="4">
        <v>0</v>
      </c>
      <c r="D794" s="4">
        <v>1</v>
      </c>
      <c r="E794" s="4">
        <v>224</v>
      </c>
      <c r="F794" s="4">
        <f>ROUND(Source!AR766,O794)</f>
        <v>1293094</v>
      </c>
      <c r="G794" s="4" t="s">
        <v>136</v>
      </c>
      <c r="H794" s="4" t="s">
        <v>137</v>
      </c>
      <c r="I794" s="4"/>
      <c r="J794" s="4"/>
      <c r="K794" s="4">
        <v>224</v>
      </c>
      <c r="L794" s="4">
        <v>27</v>
      </c>
      <c r="M794" s="4">
        <v>3</v>
      </c>
      <c r="N794" s="4" t="s">
        <v>6</v>
      </c>
      <c r="O794" s="4">
        <v>0</v>
      </c>
      <c r="P794" s="4"/>
      <c r="Q794" s="4"/>
      <c r="R794" s="4"/>
      <c r="S794" s="4"/>
      <c r="T794" s="4"/>
      <c r="U794" s="4"/>
      <c r="V794" s="4"/>
      <c r="W794" s="4">
        <v>1293094</v>
      </c>
      <c r="X794" s="4">
        <v>1</v>
      </c>
      <c r="Y794" s="4">
        <v>1293094</v>
      </c>
      <c r="Z794" s="4"/>
      <c r="AA794" s="4"/>
      <c r="AB794" s="4"/>
    </row>
    <row r="796" spans="1:245" x14ac:dyDescent="0.2">
      <c r="A796" s="1">
        <v>5</v>
      </c>
      <c r="B796" s="1">
        <v>1</v>
      </c>
      <c r="C796" s="1"/>
      <c r="D796" s="1">
        <f>ROW(A818)</f>
        <v>818</v>
      </c>
      <c r="E796" s="1"/>
      <c r="F796" s="1" t="s">
        <v>17</v>
      </c>
      <c r="G796" s="1" t="s">
        <v>447</v>
      </c>
      <c r="H796" s="1" t="s">
        <v>6</v>
      </c>
      <c r="I796" s="1">
        <v>0</v>
      </c>
      <c r="J796" s="1"/>
      <c r="K796" s="1">
        <v>0</v>
      </c>
      <c r="L796" s="1"/>
      <c r="M796" s="1" t="s">
        <v>6</v>
      </c>
      <c r="N796" s="1"/>
      <c r="O796" s="1"/>
      <c r="P796" s="1"/>
      <c r="Q796" s="1"/>
      <c r="R796" s="1"/>
      <c r="S796" s="1">
        <v>0</v>
      </c>
      <c r="T796" s="1"/>
      <c r="U796" s="1" t="s">
        <v>6</v>
      </c>
      <c r="V796" s="1">
        <v>0</v>
      </c>
      <c r="W796" s="1"/>
      <c r="X796" s="1"/>
      <c r="Y796" s="1"/>
      <c r="Z796" s="1"/>
      <c r="AA796" s="1"/>
      <c r="AB796" s="1" t="s">
        <v>6</v>
      </c>
      <c r="AC796" s="1" t="s">
        <v>6</v>
      </c>
      <c r="AD796" s="1" t="s">
        <v>6</v>
      </c>
      <c r="AE796" s="1" t="s">
        <v>6</v>
      </c>
      <c r="AF796" s="1" t="s">
        <v>6</v>
      </c>
      <c r="AG796" s="1" t="s">
        <v>6</v>
      </c>
      <c r="AH796" s="1"/>
      <c r="AI796" s="1"/>
      <c r="AJ796" s="1"/>
      <c r="AK796" s="1"/>
      <c r="AL796" s="1"/>
      <c r="AM796" s="1"/>
      <c r="AN796" s="1"/>
      <c r="AO796" s="1"/>
      <c r="AP796" s="1" t="s">
        <v>6</v>
      </c>
      <c r="AQ796" s="1" t="s">
        <v>6</v>
      </c>
      <c r="AR796" s="1" t="s">
        <v>6</v>
      </c>
      <c r="AS796" s="1"/>
      <c r="AT796" s="1"/>
      <c r="AU796" s="1"/>
      <c r="AV796" s="1"/>
      <c r="AW796" s="1"/>
      <c r="AX796" s="1"/>
      <c r="AY796" s="1"/>
      <c r="AZ796" s="1" t="s">
        <v>6</v>
      </c>
      <c r="BA796" s="1"/>
      <c r="BB796" s="1" t="s">
        <v>6</v>
      </c>
      <c r="BC796" s="1" t="s">
        <v>6</v>
      </c>
      <c r="BD796" s="1" t="s">
        <v>6</v>
      </c>
      <c r="BE796" s="1" t="s">
        <v>6</v>
      </c>
      <c r="BF796" s="1" t="s">
        <v>6</v>
      </c>
      <c r="BG796" s="1" t="s">
        <v>6</v>
      </c>
      <c r="BH796" s="1" t="s">
        <v>6</v>
      </c>
      <c r="BI796" s="1" t="s">
        <v>6</v>
      </c>
      <c r="BJ796" s="1" t="s">
        <v>6</v>
      </c>
      <c r="BK796" s="1" t="s">
        <v>6</v>
      </c>
      <c r="BL796" s="1" t="s">
        <v>6</v>
      </c>
      <c r="BM796" s="1" t="s">
        <v>6</v>
      </c>
      <c r="BN796" s="1" t="s">
        <v>6</v>
      </c>
      <c r="BO796" s="1" t="s">
        <v>6</v>
      </c>
      <c r="BP796" s="1" t="s">
        <v>6</v>
      </c>
      <c r="BQ796" s="1"/>
      <c r="BR796" s="1"/>
      <c r="BS796" s="1"/>
      <c r="BT796" s="1"/>
      <c r="BU796" s="1"/>
      <c r="BV796" s="1"/>
      <c r="BW796" s="1"/>
      <c r="BX796" s="1">
        <v>0</v>
      </c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>
        <v>0</v>
      </c>
    </row>
    <row r="798" spans="1:245" x14ac:dyDescent="0.2">
      <c r="A798" s="2">
        <v>52</v>
      </c>
      <c r="B798" s="2">
        <f t="shared" ref="B798:G798" si="632">B818</f>
        <v>1</v>
      </c>
      <c r="C798" s="2">
        <f t="shared" si="632"/>
        <v>5</v>
      </c>
      <c r="D798" s="2">
        <f t="shared" si="632"/>
        <v>796</v>
      </c>
      <c r="E798" s="2">
        <f t="shared" si="632"/>
        <v>0</v>
      </c>
      <c r="F798" s="2" t="str">
        <f t="shared" si="632"/>
        <v>Новый подраздел</v>
      </c>
      <c r="G798" s="2" t="str">
        <f t="shared" si="632"/>
        <v>Тамбур, лифтовый холл, межквартирный коридор, зона безопасности</v>
      </c>
      <c r="H798" s="2"/>
      <c r="I798" s="2"/>
      <c r="J798" s="2"/>
      <c r="K798" s="2"/>
      <c r="L798" s="2"/>
      <c r="M798" s="2"/>
      <c r="N798" s="2"/>
      <c r="O798" s="2">
        <f t="shared" ref="O798:AT798" si="633">O818</f>
        <v>5659155</v>
      </c>
      <c r="P798" s="2">
        <f t="shared" si="633"/>
        <v>3261467</v>
      </c>
      <c r="Q798" s="2">
        <f t="shared" si="633"/>
        <v>41527</v>
      </c>
      <c r="R798" s="2">
        <f t="shared" si="633"/>
        <v>43303</v>
      </c>
      <c r="S798" s="2">
        <f t="shared" si="633"/>
        <v>2356161</v>
      </c>
      <c r="T798" s="2">
        <f t="shared" si="633"/>
        <v>0</v>
      </c>
      <c r="U798" s="2">
        <f t="shared" si="633"/>
        <v>6025.4675999999999</v>
      </c>
      <c r="V798" s="2">
        <f t="shared" si="633"/>
        <v>79.216080000000005</v>
      </c>
      <c r="W798" s="2">
        <f t="shared" si="633"/>
        <v>0</v>
      </c>
      <c r="X798" s="2">
        <f t="shared" si="633"/>
        <v>2688681</v>
      </c>
      <c r="Y798" s="2">
        <f t="shared" si="633"/>
        <v>1564458</v>
      </c>
      <c r="Z798" s="2">
        <f t="shared" si="633"/>
        <v>0</v>
      </c>
      <c r="AA798" s="2">
        <f t="shared" si="633"/>
        <v>0</v>
      </c>
      <c r="AB798" s="2">
        <f t="shared" si="633"/>
        <v>5659155</v>
      </c>
      <c r="AC798" s="2">
        <f t="shared" si="633"/>
        <v>3261467</v>
      </c>
      <c r="AD798" s="2">
        <f t="shared" si="633"/>
        <v>41527</v>
      </c>
      <c r="AE798" s="2">
        <f t="shared" si="633"/>
        <v>43303</v>
      </c>
      <c r="AF798" s="2">
        <f t="shared" si="633"/>
        <v>2356161</v>
      </c>
      <c r="AG798" s="2">
        <f t="shared" si="633"/>
        <v>0</v>
      </c>
      <c r="AH798" s="2">
        <f t="shared" si="633"/>
        <v>6025.4675999999999</v>
      </c>
      <c r="AI798" s="2">
        <f t="shared" si="633"/>
        <v>79.216080000000005</v>
      </c>
      <c r="AJ798" s="2">
        <f t="shared" si="633"/>
        <v>0</v>
      </c>
      <c r="AK798" s="2">
        <f t="shared" si="633"/>
        <v>2688681</v>
      </c>
      <c r="AL798" s="2">
        <f t="shared" si="633"/>
        <v>1564458</v>
      </c>
      <c r="AM798" s="2">
        <f t="shared" si="633"/>
        <v>0</v>
      </c>
      <c r="AN798" s="2">
        <f t="shared" si="633"/>
        <v>0</v>
      </c>
      <c r="AO798" s="2">
        <f t="shared" si="633"/>
        <v>0</v>
      </c>
      <c r="AP798" s="2">
        <f t="shared" si="633"/>
        <v>0</v>
      </c>
      <c r="AQ798" s="2">
        <f t="shared" si="633"/>
        <v>0</v>
      </c>
      <c r="AR798" s="2">
        <f t="shared" si="633"/>
        <v>9912294</v>
      </c>
      <c r="AS798" s="2">
        <f t="shared" si="633"/>
        <v>9912294</v>
      </c>
      <c r="AT798" s="2">
        <f t="shared" si="633"/>
        <v>0</v>
      </c>
      <c r="AU798" s="2">
        <f t="shared" ref="AU798:BZ798" si="634">AU818</f>
        <v>0</v>
      </c>
      <c r="AV798" s="2">
        <f t="shared" si="634"/>
        <v>3261467</v>
      </c>
      <c r="AW798" s="2">
        <f t="shared" si="634"/>
        <v>3261467</v>
      </c>
      <c r="AX798" s="2">
        <f t="shared" si="634"/>
        <v>0</v>
      </c>
      <c r="AY798" s="2">
        <f t="shared" si="634"/>
        <v>3261467</v>
      </c>
      <c r="AZ798" s="2">
        <f t="shared" si="634"/>
        <v>0</v>
      </c>
      <c r="BA798" s="2">
        <f t="shared" si="634"/>
        <v>0</v>
      </c>
      <c r="BB798" s="2">
        <f t="shared" si="634"/>
        <v>0</v>
      </c>
      <c r="BC798" s="2">
        <f t="shared" si="634"/>
        <v>0</v>
      </c>
      <c r="BD798" s="2">
        <f t="shared" si="634"/>
        <v>0</v>
      </c>
      <c r="BE798" s="2">
        <f t="shared" si="634"/>
        <v>0</v>
      </c>
      <c r="BF798" s="2">
        <f t="shared" si="634"/>
        <v>0</v>
      </c>
      <c r="BG798" s="2">
        <f t="shared" si="634"/>
        <v>0</v>
      </c>
      <c r="BH798" s="2">
        <f t="shared" si="634"/>
        <v>0</v>
      </c>
      <c r="BI798" s="2">
        <f t="shared" si="634"/>
        <v>0</v>
      </c>
      <c r="BJ798" s="2">
        <f t="shared" si="634"/>
        <v>0</v>
      </c>
      <c r="BK798" s="2">
        <f t="shared" si="634"/>
        <v>0</v>
      </c>
      <c r="BL798" s="2">
        <f t="shared" si="634"/>
        <v>0</v>
      </c>
      <c r="BM798" s="2">
        <f t="shared" si="634"/>
        <v>0</v>
      </c>
      <c r="BN798" s="2">
        <f t="shared" si="634"/>
        <v>0</v>
      </c>
      <c r="BO798" s="2">
        <f t="shared" si="634"/>
        <v>0</v>
      </c>
      <c r="BP798" s="2">
        <f t="shared" si="634"/>
        <v>0</v>
      </c>
      <c r="BQ798" s="2">
        <f t="shared" si="634"/>
        <v>0</v>
      </c>
      <c r="BR798" s="2">
        <f t="shared" si="634"/>
        <v>0</v>
      </c>
      <c r="BS798" s="2">
        <f t="shared" si="634"/>
        <v>0</v>
      </c>
      <c r="BT798" s="2">
        <f t="shared" si="634"/>
        <v>0</v>
      </c>
      <c r="BU798" s="2">
        <f t="shared" si="634"/>
        <v>0</v>
      </c>
      <c r="BV798" s="2">
        <f t="shared" si="634"/>
        <v>0</v>
      </c>
      <c r="BW798" s="2">
        <f t="shared" si="634"/>
        <v>0</v>
      </c>
      <c r="BX798" s="2">
        <f t="shared" si="634"/>
        <v>0</v>
      </c>
      <c r="BY798" s="2">
        <f t="shared" si="634"/>
        <v>0</v>
      </c>
      <c r="BZ798" s="2">
        <f t="shared" si="634"/>
        <v>0</v>
      </c>
      <c r="CA798" s="2">
        <f t="shared" ref="CA798:DF798" si="635">CA818</f>
        <v>9912294</v>
      </c>
      <c r="CB798" s="2">
        <f t="shared" si="635"/>
        <v>9912294</v>
      </c>
      <c r="CC798" s="2">
        <f t="shared" si="635"/>
        <v>0</v>
      </c>
      <c r="CD798" s="2">
        <f t="shared" si="635"/>
        <v>0</v>
      </c>
      <c r="CE798" s="2">
        <f t="shared" si="635"/>
        <v>3261467</v>
      </c>
      <c r="CF798" s="2">
        <f t="shared" si="635"/>
        <v>3261467</v>
      </c>
      <c r="CG798" s="2">
        <f t="shared" si="635"/>
        <v>0</v>
      </c>
      <c r="CH798" s="2">
        <f t="shared" si="635"/>
        <v>3261467</v>
      </c>
      <c r="CI798" s="2">
        <f t="shared" si="635"/>
        <v>0</v>
      </c>
      <c r="CJ798" s="2">
        <f t="shared" si="635"/>
        <v>0</v>
      </c>
      <c r="CK798" s="2">
        <f t="shared" si="635"/>
        <v>0</v>
      </c>
      <c r="CL798" s="2">
        <f t="shared" si="635"/>
        <v>0</v>
      </c>
      <c r="CM798" s="2">
        <f t="shared" si="635"/>
        <v>0</v>
      </c>
      <c r="CN798" s="2">
        <f t="shared" si="635"/>
        <v>0</v>
      </c>
      <c r="CO798" s="2">
        <f t="shared" si="635"/>
        <v>0</v>
      </c>
      <c r="CP798" s="2">
        <f t="shared" si="635"/>
        <v>0</v>
      </c>
      <c r="CQ798" s="2">
        <f t="shared" si="635"/>
        <v>0</v>
      </c>
      <c r="CR798" s="2">
        <f t="shared" si="635"/>
        <v>0</v>
      </c>
      <c r="CS798" s="2">
        <f t="shared" si="635"/>
        <v>0</v>
      </c>
      <c r="CT798" s="2">
        <f t="shared" si="635"/>
        <v>0</v>
      </c>
      <c r="CU798" s="2">
        <f t="shared" si="635"/>
        <v>0</v>
      </c>
      <c r="CV798" s="2">
        <f t="shared" si="635"/>
        <v>0</v>
      </c>
      <c r="CW798" s="2">
        <f t="shared" si="635"/>
        <v>0</v>
      </c>
      <c r="CX798" s="2">
        <f t="shared" si="635"/>
        <v>0</v>
      </c>
      <c r="CY798" s="2">
        <f t="shared" si="635"/>
        <v>0</v>
      </c>
      <c r="CZ798" s="2">
        <f t="shared" si="635"/>
        <v>0</v>
      </c>
      <c r="DA798" s="2">
        <f t="shared" si="635"/>
        <v>0</v>
      </c>
      <c r="DB798" s="2">
        <f t="shared" si="635"/>
        <v>0</v>
      </c>
      <c r="DC798" s="2">
        <f t="shared" si="635"/>
        <v>0</v>
      </c>
      <c r="DD798" s="2">
        <f t="shared" si="635"/>
        <v>0</v>
      </c>
      <c r="DE798" s="2">
        <f t="shared" si="635"/>
        <v>0</v>
      </c>
      <c r="DF798" s="2">
        <f t="shared" si="635"/>
        <v>0</v>
      </c>
      <c r="DG798" s="3">
        <f t="shared" ref="DG798:EL798" si="636">DG818</f>
        <v>0</v>
      </c>
      <c r="DH798" s="3">
        <f t="shared" si="636"/>
        <v>0</v>
      </c>
      <c r="DI798" s="3">
        <f t="shared" si="636"/>
        <v>0</v>
      </c>
      <c r="DJ798" s="3">
        <f t="shared" si="636"/>
        <v>0</v>
      </c>
      <c r="DK798" s="3">
        <f t="shared" si="636"/>
        <v>0</v>
      </c>
      <c r="DL798" s="3">
        <f t="shared" si="636"/>
        <v>0</v>
      </c>
      <c r="DM798" s="3">
        <f t="shared" si="636"/>
        <v>0</v>
      </c>
      <c r="DN798" s="3">
        <f t="shared" si="636"/>
        <v>0</v>
      </c>
      <c r="DO798" s="3">
        <f t="shared" si="636"/>
        <v>0</v>
      </c>
      <c r="DP798" s="3">
        <f t="shared" si="636"/>
        <v>0</v>
      </c>
      <c r="DQ798" s="3">
        <f t="shared" si="636"/>
        <v>0</v>
      </c>
      <c r="DR798" s="3">
        <f t="shared" si="636"/>
        <v>0</v>
      </c>
      <c r="DS798" s="3">
        <f t="shared" si="636"/>
        <v>0</v>
      </c>
      <c r="DT798" s="3">
        <f t="shared" si="636"/>
        <v>0</v>
      </c>
      <c r="DU798" s="3">
        <f t="shared" si="636"/>
        <v>0</v>
      </c>
      <c r="DV798" s="3">
        <f t="shared" si="636"/>
        <v>0</v>
      </c>
      <c r="DW798" s="3">
        <f t="shared" si="636"/>
        <v>0</v>
      </c>
      <c r="DX798" s="3">
        <f t="shared" si="636"/>
        <v>0</v>
      </c>
      <c r="DY798" s="3">
        <f t="shared" si="636"/>
        <v>0</v>
      </c>
      <c r="DZ798" s="3">
        <f t="shared" si="636"/>
        <v>0</v>
      </c>
      <c r="EA798" s="3">
        <f t="shared" si="636"/>
        <v>0</v>
      </c>
      <c r="EB798" s="3">
        <f t="shared" si="636"/>
        <v>0</v>
      </c>
      <c r="EC798" s="3">
        <f t="shared" si="636"/>
        <v>0</v>
      </c>
      <c r="ED798" s="3">
        <f t="shared" si="636"/>
        <v>0</v>
      </c>
      <c r="EE798" s="3">
        <f t="shared" si="636"/>
        <v>0</v>
      </c>
      <c r="EF798" s="3">
        <f t="shared" si="636"/>
        <v>0</v>
      </c>
      <c r="EG798" s="3">
        <f t="shared" si="636"/>
        <v>0</v>
      </c>
      <c r="EH798" s="3">
        <f t="shared" si="636"/>
        <v>0</v>
      </c>
      <c r="EI798" s="3">
        <f t="shared" si="636"/>
        <v>0</v>
      </c>
      <c r="EJ798" s="3">
        <f t="shared" si="636"/>
        <v>0</v>
      </c>
      <c r="EK798" s="3">
        <f t="shared" si="636"/>
        <v>0</v>
      </c>
      <c r="EL798" s="3">
        <f t="shared" si="636"/>
        <v>0</v>
      </c>
      <c r="EM798" s="3">
        <f t="shared" ref="EM798:FR798" si="637">EM818</f>
        <v>0</v>
      </c>
      <c r="EN798" s="3">
        <f t="shared" si="637"/>
        <v>0</v>
      </c>
      <c r="EO798" s="3">
        <f t="shared" si="637"/>
        <v>0</v>
      </c>
      <c r="EP798" s="3">
        <f t="shared" si="637"/>
        <v>0</v>
      </c>
      <c r="EQ798" s="3">
        <f t="shared" si="637"/>
        <v>0</v>
      </c>
      <c r="ER798" s="3">
        <f t="shared" si="637"/>
        <v>0</v>
      </c>
      <c r="ES798" s="3">
        <f t="shared" si="637"/>
        <v>0</v>
      </c>
      <c r="ET798" s="3">
        <f t="shared" si="637"/>
        <v>0</v>
      </c>
      <c r="EU798" s="3">
        <f t="shared" si="637"/>
        <v>0</v>
      </c>
      <c r="EV798" s="3">
        <f t="shared" si="637"/>
        <v>0</v>
      </c>
      <c r="EW798" s="3">
        <f t="shared" si="637"/>
        <v>0</v>
      </c>
      <c r="EX798" s="3">
        <f t="shared" si="637"/>
        <v>0</v>
      </c>
      <c r="EY798" s="3">
        <f t="shared" si="637"/>
        <v>0</v>
      </c>
      <c r="EZ798" s="3">
        <f t="shared" si="637"/>
        <v>0</v>
      </c>
      <c r="FA798" s="3">
        <f t="shared" si="637"/>
        <v>0</v>
      </c>
      <c r="FB798" s="3">
        <f t="shared" si="637"/>
        <v>0</v>
      </c>
      <c r="FC798" s="3">
        <f t="shared" si="637"/>
        <v>0</v>
      </c>
      <c r="FD798" s="3">
        <f t="shared" si="637"/>
        <v>0</v>
      </c>
      <c r="FE798" s="3">
        <f t="shared" si="637"/>
        <v>0</v>
      </c>
      <c r="FF798" s="3">
        <f t="shared" si="637"/>
        <v>0</v>
      </c>
      <c r="FG798" s="3">
        <f t="shared" si="637"/>
        <v>0</v>
      </c>
      <c r="FH798" s="3">
        <f t="shared" si="637"/>
        <v>0</v>
      </c>
      <c r="FI798" s="3">
        <f t="shared" si="637"/>
        <v>0</v>
      </c>
      <c r="FJ798" s="3">
        <f t="shared" si="637"/>
        <v>0</v>
      </c>
      <c r="FK798" s="3">
        <f t="shared" si="637"/>
        <v>0</v>
      </c>
      <c r="FL798" s="3">
        <f t="shared" si="637"/>
        <v>0</v>
      </c>
      <c r="FM798" s="3">
        <f t="shared" si="637"/>
        <v>0</v>
      </c>
      <c r="FN798" s="3">
        <f t="shared" si="637"/>
        <v>0</v>
      </c>
      <c r="FO798" s="3">
        <f t="shared" si="637"/>
        <v>0</v>
      </c>
      <c r="FP798" s="3">
        <f t="shared" si="637"/>
        <v>0</v>
      </c>
      <c r="FQ798" s="3">
        <f t="shared" si="637"/>
        <v>0</v>
      </c>
      <c r="FR798" s="3">
        <f t="shared" si="637"/>
        <v>0</v>
      </c>
      <c r="FS798" s="3">
        <f t="shared" ref="FS798:GX798" si="638">FS818</f>
        <v>0</v>
      </c>
      <c r="FT798" s="3">
        <f t="shared" si="638"/>
        <v>0</v>
      </c>
      <c r="FU798" s="3">
        <f t="shared" si="638"/>
        <v>0</v>
      </c>
      <c r="FV798" s="3">
        <f t="shared" si="638"/>
        <v>0</v>
      </c>
      <c r="FW798" s="3">
        <f t="shared" si="638"/>
        <v>0</v>
      </c>
      <c r="FX798" s="3">
        <f t="shared" si="638"/>
        <v>0</v>
      </c>
      <c r="FY798" s="3">
        <f t="shared" si="638"/>
        <v>0</v>
      </c>
      <c r="FZ798" s="3">
        <f t="shared" si="638"/>
        <v>0</v>
      </c>
      <c r="GA798" s="3">
        <f t="shared" si="638"/>
        <v>0</v>
      </c>
      <c r="GB798" s="3">
        <f t="shared" si="638"/>
        <v>0</v>
      </c>
      <c r="GC798" s="3">
        <f t="shared" si="638"/>
        <v>0</v>
      </c>
      <c r="GD798" s="3">
        <f t="shared" si="638"/>
        <v>0</v>
      </c>
      <c r="GE798" s="3">
        <f t="shared" si="638"/>
        <v>0</v>
      </c>
      <c r="GF798" s="3">
        <f t="shared" si="638"/>
        <v>0</v>
      </c>
      <c r="GG798" s="3">
        <f t="shared" si="638"/>
        <v>0</v>
      </c>
      <c r="GH798" s="3">
        <f t="shared" si="638"/>
        <v>0</v>
      </c>
      <c r="GI798" s="3">
        <f t="shared" si="638"/>
        <v>0</v>
      </c>
      <c r="GJ798" s="3">
        <f t="shared" si="638"/>
        <v>0</v>
      </c>
      <c r="GK798" s="3">
        <f t="shared" si="638"/>
        <v>0</v>
      </c>
      <c r="GL798" s="3">
        <f t="shared" si="638"/>
        <v>0</v>
      </c>
      <c r="GM798" s="3">
        <f t="shared" si="638"/>
        <v>0</v>
      </c>
      <c r="GN798" s="3">
        <f t="shared" si="638"/>
        <v>0</v>
      </c>
      <c r="GO798" s="3">
        <f t="shared" si="638"/>
        <v>0</v>
      </c>
      <c r="GP798" s="3">
        <f t="shared" si="638"/>
        <v>0</v>
      </c>
      <c r="GQ798" s="3">
        <f t="shared" si="638"/>
        <v>0</v>
      </c>
      <c r="GR798" s="3">
        <f t="shared" si="638"/>
        <v>0</v>
      </c>
      <c r="GS798" s="3">
        <f t="shared" si="638"/>
        <v>0</v>
      </c>
      <c r="GT798" s="3">
        <f t="shared" si="638"/>
        <v>0</v>
      </c>
      <c r="GU798" s="3">
        <f t="shared" si="638"/>
        <v>0</v>
      </c>
      <c r="GV798" s="3">
        <f t="shared" si="638"/>
        <v>0</v>
      </c>
      <c r="GW798" s="3">
        <f t="shared" si="638"/>
        <v>0</v>
      </c>
      <c r="GX798" s="3">
        <f t="shared" si="638"/>
        <v>0</v>
      </c>
    </row>
    <row r="800" spans="1:245" x14ac:dyDescent="0.2">
      <c r="A800">
        <v>17</v>
      </c>
      <c r="B800">
        <v>1</v>
      </c>
      <c r="C800">
        <f>ROW(SmtRes!A512)</f>
        <v>512</v>
      </c>
      <c r="D800">
        <f>ROW(EtalonRes!A486)</f>
        <v>486</v>
      </c>
      <c r="E800" t="s">
        <v>448</v>
      </c>
      <c r="F800" t="s">
        <v>149</v>
      </c>
      <c r="G800" t="s">
        <v>150</v>
      </c>
      <c r="H800" t="s">
        <v>22</v>
      </c>
      <c r="I800">
        <v>17.192</v>
      </c>
      <c r="J800">
        <v>0</v>
      </c>
      <c r="K800">
        <v>17.192</v>
      </c>
      <c r="O800">
        <f t="shared" ref="O800:O816" si="639">ROUND(CP800,0)</f>
        <v>277509</v>
      </c>
      <c r="P800">
        <f t="shared" ref="P800:P816" si="640">ROUND(CQ800*I800,0)</f>
        <v>254463</v>
      </c>
      <c r="Q800">
        <f t="shared" ref="Q800:Q816" si="641">ROUND(CR800*I800,0)</f>
        <v>354</v>
      </c>
      <c r="R800">
        <f t="shared" ref="R800:R816" si="642">ROUND(CS800*I800,0)</f>
        <v>177</v>
      </c>
      <c r="S800">
        <f t="shared" ref="S800:S816" si="643">ROUND(CT800*I800,0)</f>
        <v>22692</v>
      </c>
      <c r="T800">
        <f t="shared" ref="T800:T816" si="644">ROUND(CU800*I800,0)</f>
        <v>0</v>
      </c>
      <c r="U800">
        <f t="shared" ref="U800:U816" si="645">ROUND(CV800*I800,7)</f>
        <v>59.312399999999997</v>
      </c>
      <c r="V800">
        <f t="shared" ref="V800:V816" si="646">ROUND(CW800*I800,7)</f>
        <v>0.34383999999999998</v>
      </c>
      <c r="W800">
        <f t="shared" ref="W800:W816" si="647">ROUND(CX800*I800,0)</f>
        <v>0</v>
      </c>
      <c r="X800">
        <f t="shared" ref="X800:X816" si="648">ROUND(CY800,0)</f>
        <v>25613</v>
      </c>
      <c r="Y800">
        <f t="shared" ref="Y800:Y816" si="649">ROUND(CZ800,0)</f>
        <v>14865</v>
      </c>
      <c r="AA800">
        <v>92810797</v>
      </c>
      <c r="AB800">
        <f t="shared" ref="AB800:AB816" si="650">ROUND((AC800+AD800+AF800),2)</f>
        <v>1522.8</v>
      </c>
      <c r="AC800">
        <f t="shared" ref="AC800:AC807" si="651">ROUND((ES800),2)</f>
        <v>1492.06</v>
      </c>
      <c r="AD800">
        <f t="shared" ref="AD800:AD807" si="652">ROUND((((ET800)-(EU800))+AE800),2)</f>
        <v>1.31</v>
      </c>
      <c r="AE800">
        <f t="shared" ref="AE800:AF807" si="653">ROUND((EU800),2)</f>
        <v>0.23</v>
      </c>
      <c r="AF800">
        <f t="shared" si="653"/>
        <v>29.43</v>
      </c>
      <c r="AG800">
        <f t="shared" ref="AG800:AG816" si="654">ROUND((AP800),2)</f>
        <v>0</v>
      </c>
      <c r="AH800">
        <f t="shared" ref="AH800:AI807" si="655">(EW800)</f>
        <v>3.45</v>
      </c>
      <c r="AI800">
        <f t="shared" si="655"/>
        <v>0.02</v>
      </c>
      <c r="AJ800">
        <f t="shared" ref="AJ800:AJ816" si="656">(AS800)</f>
        <v>0</v>
      </c>
      <c r="AK800">
        <v>1522.8</v>
      </c>
      <c r="AL800">
        <v>1492.06</v>
      </c>
      <c r="AM800">
        <v>1.31</v>
      </c>
      <c r="AN800">
        <v>0.23</v>
      </c>
      <c r="AO800">
        <v>29.43</v>
      </c>
      <c r="AP800">
        <v>0</v>
      </c>
      <c r="AQ800">
        <v>3.45</v>
      </c>
      <c r="AR800">
        <v>0.02</v>
      </c>
      <c r="AS800">
        <v>0</v>
      </c>
      <c r="AT800">
        <v>112</v>
      </c>
      <c r="AU800">
        <v>65</v>
      </c>
      <c r="AV800">
        <v>1</v>
      </c>
      <c r="AW800">
        <v>1</v>
      </c>
      <c r="AZ800">
        <v>1</v>
      </c>
      <c r="BA800">
        <v>44.85</v>
      </c>
      <c r="BB800">
        <v>15.72</v>
      </c>
      <c r="BC800">
        <v>9.92</v>
      </c>
      <c r="BD800" t="s">
        <v>6</v>
      </c>
      <c r="BE800" t="s">
        <v>6</v>
      </c>
      <c r="BF800" t="s">
        <v>6</v>
      </c>
      <c r="BG800" t="s">
        <v>6</v>
      </c>
      <c r="BH800">
        <v>0</v>
      </c>
      <c r="BI800">
        <v>1</v>
      </c>
      <c r="BJ800" t="s">
        <v>151</v>
      </c>
      <c r="BM800">
        <v>11001</v>
      </c>
      <c r="BN800">
        <v>0</v>
      </c>
      <c r="BO800" t="s">
        <v>6</v>
      </c>
      <c r="BP800">
        <v>0</v>
      </c>
      <c r="BQ800">
        <v>2</v>
      </c>
      <c r="BR800">
        <v>0</v>
      </c>
      <c r="BS800">
        <v>44.85</v>
      </c>
      <c r="BT800">
        <v>1</v>
      </c>
      <c r="BU800">
        <v>1</v>
      </c>
      <c r="BV800">
        <v>1</v>
      </c>
      <c r="BW800">
        <v>1</v>
      </c>
      <c r="BX800">
        <v>1</v>
      </c>
      <c r="BY800" t="s">
        <v>6</v>
      </c>
      <c r="BZ800">
        <v>112</v>
      </c>
      <c r="CA800">
        <v>65</v>
      </c>
      <c r="CB800" t="s">
        <v>6</v>
      </c>
      <c r="CE800">
        <v>0</v>
      </c>
      <c r="CF800">
        <v>0</v>
      </c>
      <c r="CG800">
        <v>0</v>
      </c>
      <c r="CM800">
        <v>0</v>
      </c>
      <c r="CN800" t="s">
        <v>6</v>
      </c>
      <c r="CO800">
        <v>0</v>
      </c>
      <c r="CP800">
        <f t="shared" ref="CP800:CP816" si="657">(P800+Q800+S800)</f>
        <v>277509</v>
      </c>
      <c r="CQ800">
        <f t="shared" ref="CQ800:CQ806" si="658">AC800*BC800</f>
        <v>14801.235199999999</v>
      </c>
      <c r="CR800">
        <f t="shared" ref="CR800:CR806" si="659">AD800*BB800</f>
        <v>20.593200000000003</v>
      </c>
      <c r="CS800">
        <f t="shared" ref="CS800:CS816" si="660">AE800*BS800</f>
        <v>10.3155</v>
      </c>
      <c r="CT800">
        <f t="shared" ref="CT800:CT816" si="661">AF800*BA800</f>
        <v>1319.9355</v>
      </c>
      <c r="CU800">
        <f t="shared" ref="CU800:CU816" si="662">AG800</f>
        <v>0</v>
      </c>
      <c r="CV800">
        <f t="shared" ref="CV800:CV816" si="663">AH800</f>
        <v>3.45</v>
      </c>
      <c r="CW800">
        <f t="shared" ref="CW800:CW816" si="664">AI800</f>
        <v>0.02</v>
      </c>
      <c r="CX800">
        <f t="shared" ref="CX800:CX816" si="665">AJ800</f>
        <v>0</v>
      </c>
      <c r="CY800">
        <f t="shared" ref="CY800:CY816" si="666">(((S800+R800)*AT800)/100)</f>
        <v>25613.279999999999</v>
      </c>
      <c r="CZ800">
        <f t="shared" ref="CZ800:CZ816" si="667">(((S800+R800)*AU800)/100)</f>
        <v>14864.85</v>
      </c>
      <c r="DC800" t="s">
        <v>6</v>
      </c>
      <c r="DD800" t="s">
        <v>6</v>
      </c>
      <c r="DE800" t="s">
        <v>6</v>
      </c>
      <c r="DF800" t="s">
        <v>6</v>
      </c>
      <c r="DG800" t="s">
        <v>6</v>
      </c>
      <c r="DH800" t="s">
        <v>6</v>
      </c>
      <c r="DI800" t="s">
        <v>6</v>
      </c>
      <c r="DJ800" t="s">
        <v>6</v>
      </c>
      <c r="DK800" t="s">
        <v>6</v>
      </c>
      <c r="DL800" t="s">
        <v>6</v>
      </c>
      <c r="DM800" t="s">
        <v>6</v>
      </c>
      <c r="DN800">
        <v>0</v>
      </c>
      <c r="DO800">
        <v>0</v>
      </c>
      <c r="DP800">
        <v>1</v>
      </c>
      <c r="DQ800">
        <v>1</v>
      </c>
      <c r="DU800">
        <v>1005</v>
      </c>
      <c r="DV800" t="s">
        <v>22</v>
      </c>
      <c r="DW800" t="s">
        <v>22</v>
      </c>
      <c r="DX800">
        <v>100</v>
      </c>
      <c r="DZ800" t="s">
        <v>6</v>
      </c>
      <c r="EA800" t="s">
        <v>6</v>
      </c>
      <c r="EB800" t="s">
        <v>6</v>
      </c>
      <c r="EC800" t="s">
        <v>6</v>
      </c>
      <c r="EE800">
        <v>66434313</v>
      </c>
      <c r="EF800">
        <v>2</v>
      </c>
      <c r="EG800" t="s">
        <v>24</v>
      </c>
      <c r="EH800">
        <v>11</v>
      </c>
      <c r="EI800" t="s">
        <v>25</v>
      </c>
      <c r="EJ800">
        <v>1</v>
      </c>
      <c r="EK800">
        <v>11001</v>
      </c>
      <c r="EL800" t="s">
        <v>25</v>
      </c>
      <c r="EM800" t="s">
        <v>26</v>
      </c>
      <c r="EO800" t="s">
        <v>6</v>
      </c>
      <c r="EQ800">
        <v>1441792</v>
      </c>
      <c r="ER800">
        <v>1522.8</v>
      </c>
      <c r="ES800">
        <v>1492.06</v>
      </c>
      <c r="ET800">
        <v>1.31</v>
      </c>
      <c r="EU800">
        <v>0.23</v>
      </c>
      <c r="EV800">
        <v>29.43</v>
      </c>
      <c r="EW800">
        <v>3.45</v>
      </c>
      <c r="EX800">
        <v>0.02</v>
      </c>
      <c r="EY800">
        <v>0</v>
      </c>
      <c r="FQ800">
        <v>0</v>
      </c>
      <c r="FR800">
        <v>0</v>
      </c>
      <c r="FS800">
        <v>0</v>
      </c>
      <c r="FX800">
        <v>112</v>
      </c>
      <c r="FY800">
        <v>65</v>
      </c>
      <c r="GA800" t="s">
        <v>6</v>
      </c>
      <c r="GD800">
        <v>1</v>
      </c>
      <c r="GF800">
        <v>-870208456</v>
      </c>
      <c r="GG800">
        <v>2</v>
      </c>
      <c r="GH800">
        <v>1</v>
      </c>
      <c r="GI800">
        <v>4</v>
      </c>
      <c r="GJ800">
        <v>0</v>
      </c>
      <c r="GK800">
        <v>0</v>
      </c>
      <c r="GL800">
        <f t="shared" ref="GL800:GL816" si="668">ROUND(IF(AND(BH800=3,BI800=3,FS800&lt;&gt;0),P800,0),0)</f>
        <v>0</v>
      </c>
      <c r="GM800">
        <f t="shared" ref="GM800:GM816" si="669">ROUND(O800+X800+Y800,0)+GX800</f>
        <v>317987</v>
      </c>
      <c r="GN800">
        <f t="shared" ref="GN800:GN816" si="670">IF(OR(BI800=0,BI800=1),GM800-GX800,0)</f>
        <v>317987</v>
      </c>
      <c r="GO800">
        <f t="shared" ref="GO800:GO816" si="671">IF(BI800=2,GM800-GX800,0)</f>
        <v>0</v>
      </c>
      <c r="GP800">
        <f t="shared" ref="GP800:GP816" si="672">IF(BI800=4,GM800-GX800,0)</f>
        <v>0</v>
      </c>
      <c r="GR800">
        <v>0</v>
      </c>
      <c r="GS800">
        <v>3</v>
      </c>
      <c r="GT800">
        <v>0</v>
      </c>
      <c r="GU800" t="s">
        <v>6</v>
      </c>
      <c r="GV800">
        <f t="shared" ref="GV800:GV807" si="673">ROUND((GT800),2)</f>
        <v>0</v>
      </c>
      <c r="GW800">
        <v>1</v>
      </c>
      <c r="GX800">
        <f t="shared" ref="GX800:GX816" si="674">ROUND(HC800*I800,0)</f>
        <v>0</v>
      </c>
      <c r="HA800">
        <v>0</v>
      </c>
      <c r="HB800">
        <v>0</v>
      </c>
      <c r="HC800">
        <f t="shared" ref="HC800:HC816" si="675">GV800*GW800</f>
        <v>0</v>
      </c>
      <c r="HE800" t="s">
        <v>6</v>
      </c>
      <c r="HF800" t="s">
        <v>6</v>
      </c>
      <c r="HM800" t="s">
        <v>6</v>
      </c>
      <c r="HN800" t="s">
        <v>27</v>
      </c>
      <c r="HO800" t="s">
        <v>28</v>
      </c>
      <c r="HP800" t="s">
        <v>25</v>
      </c>
      <c r="HQ800" t="s">
        <v>25</v>
      </c>
      <c r="HS800">
        <v>0</v>
      </c>
      <c r="IK800">
        <v>0</v>
      </c>
    </row>
    <row r="801" spans="1:245" x14ac:dyDescent="0.2">
      <c r="A801">
        <v>18</v>
      </c>
      <c r="B801">
        <v>1</v>
      </c>
      <c r="C801">
        <v>511</v>
      </c>
      <c r="E801" t="s">
        <v>449</v>
      </c>
      <c r="F801" t="s">
        <v>153</v>
      </c>
      <c r="G801" t="s">
        <v>154</v>
      </c>
      <c r="H801" t="str">
        <f>'1.Ведомость'!C283</f>
        <v>м2</v>
      </c>
      <c r="I801">
        <f>I800*J801</f>
        <v>-2104.3008</v>
      </c>
      <c r="J801">
        <v>-122.39999999999999</v>
      </c>
      <c r="K801">
        <v>-122.4</v>
      </c>
      <c r="O801">
        <f t="shared" si="639"/>
        <v>-254462</v>
      </c>
      <c r="P801">
        <f t="shared" si="640"/>
        <v>-254462</v>
      </c>
      <c r="Q801">
        <f t="shared" si="641"/>
        <v>0</v>
      </c>
      <c r="R801">
        <f t="shared" si="642"/>
        <v>0</v>
      </c>
      <c r="S801">
        <f t="shared" si="643"/>
        <v>0</v>
      </c>
      <c r="T801">
        <f t="shared" si="644"/>
        <v>0</v>
      </c>
      <c r="U801">
        <f t="shared" si="645"/>
        <v>0</v>
      </c>
      <c r="V801">
        <f t="shared" si="646"/>
        <v>0</v>
      </c>
      <c r="W801">
        <f t="shared" si="647"/>
        <v>0</v>
      </c>
      <c r="X801">
        <f t="shared" si="648"/>
        <v>0</v>
      </c>
      <c r="Y801">
        <f t="shared" si="649"/>
        <v>0</v>
      </c>
      <c r="AA801">
        <v>92810797</v>
      </c>
      <c r="AB801">
        <f t="shared" si="650"/>
        <v>12.19</v>
      </c>
      <c r="AC801">
        <f t="shared" si="651"/>
        <v>12.19</v>
      </c>
      <c r="AD801">
        <f t="shared" si="652"/>
        <v>0</v>
      </c>
      <c r="AE801">
        <f t="shared" si="653"/>
        <v>0</v>
      </c>
      <c r="AF801">
        <f t="shared" si="653"/>
        <v>0</v>
      </c>
      <c r="AG801">
        <f t="shared" si="654"/>
        <v>0</v>
      </c>
      <c r="AH801">
        <f t="shared" si="655"/>
        <v>0</v>
      </c>
      <c r="AI801">
        <f t="shared" si="655"/>
        <v>0</v>
      </c>
      <c r="AJ801">
        <f t="shared" si="656"/>
        <v>0</v>
      </c>
      <c r="AK801">
        <v>12.19</v>
      </c>
      <c r="AL801">
        <v>12.19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  <c r="AS801">
        <v>0</v>
      </c>
      <c r="AT801">
        <v>112</v>
      </c>
      <c r="AU801">
        <v>65</v>
      </c>
      <c r="AV801">
        <v>1</v>
      </c>
      <c r="AW801">
        <v>1</v>
      </c>
      <c r="AZ801">
        <v>1</v>
      </c>
      <c r="BA801">
        <v>1</v>
      </c>
      <c r="BB801">
        <v>1</v>
      </c>
      <c r="BC801">
        <v>9.92</v>
      </c>
      <c r="BD801" t="s">
        <v>6</v>
      </c>
      <c r="BE801" t="s">
        <v>6</v>
      </c>
      <c r="BF801" t="s">
        <v>6</v>
      </c>
      <c r="BG801" t="s">
        <v>6</v>
      </c>
      <c r="BH801">
        <v>3</v>
      </c>
      <c r="BI801">
        <v>1</v>
      </c>
      <c r="BJ801" t="s">
        <v>156</v>
      </c>
      <c r="BM801">
        <v>11001</v>
      </c>
      <c r="BN801">
        <v>0</v>
      </c>
      <c r="BO801" t="s">
        <v>6</v>
      </c>
      <c r="BP801">
        <v>0</v>
      </c>
      <c r="BQ801">
        <v>2</v>
      </c>
      <c r="BR801">
        <v>1</v>
      </c>
      <c r="BS801">
        <v>1</v>
      </c>
      <c r="BT801">
        <v>1</v>
      </c>
      <c r="BU801">
        <v>1</v>
      </c>
      <c r="BV801">
        <v>1</v>
      </c>
      <c r="BW801">
        <v>1</v>
      </c>
      <c r="BX801">
        <v>1</v>
      </c>
      <c r="BY801" t="s">
        <v>6</v>
      </c>
      <c r="BZ801">
        <v>112</v>
      </c>
      <c r="CA801">
        <v>65</v>
      </c>
      <c r="CB801" t="s">
        <v>6</v>
      </c>
      <c r="CE801">
        <v>0</v>
      </c>
      <c r="CF801">
        <v>0</v>
      </c>
      <c r="CG801">
        <v>0</v>
      </c>
      <c r="CM801">
        <v>0</v>
      </c>
      <c r="CN801" t="s">
        <v>6</v>
      </c>
      <c r="CO801">
        <v>0</v>
      </c>
      <c r="CP801">
        <f t="shared" si="657"/>
        <v>-254462</v>
      </c>
      <c r="CQ801">
        <f t="shared" si="658"/>
        <v>120.92479999999999</v>
      </c>
      <c r="CR801">
        <f t="shared" si="659"/>
        <v>0</v>
      </c>
      <c r="CS801">
        <f t="shared" si="660"/>
        <v>0</v>
      </c>
      <c r="CT801">
        <f t="shared" si="661"/>
        <v>0</v>
      </c>
      <c r="CU801">
        <f t="shared" si="662"/>
        <v>0</v>
      </c>
      <c r="CV801">
        <f t="shared" si="663"/>
        <v>0</v>
      </c>
      <c r="CW801">
        <f t="shared" si="664"/>
        <v>0</v>
      </c>
      <c r="CX801">
        <f t="shared" si="665"/>
        <v>0</v>
      </c>
      <c r="CY801">
        <f t="shared" si="666"/>
        <v>0</v>
      </c>
      <c r="CZ801">
        <f t="shared" si="667"/>
        <v>0</v>
      </c>
      <c r="DC801" t="s">
        <v>6</v>
      </c>
      <c r="DD801" t="s">
        <v>6</v>
      </c>
      <c r="DE801" t="s">
        <v>6</v>
      </c>
      <c r="DF801" t="s">
        <v>6</v>
      </c>
      <c r="DG801" t="s">
        <v>6</v>
      </c>
      <c r="DH801" t="s">
        <v>6</v>
      </c>
      <c r="DI801" t="s">
        <v>6</v>
      </c>
      <c r="DJ801" t="s">
        <v>6</v>
      </c>
      <c r="DK801" t="s">
        <v>6</v>
      </c>
      <c r="DL801" t="s">
        <v>6</v>
      </c>
      <c r="DM801" t="s">
        <v>6</v>
      </c>
      <c r="DN801">
        <v>0</v>
      </c>
      <c r="DO801">
        <v>0</v>
      </c>
      <c r="DP801">
        <v>1</v>
      </c>
      <c r="DQ801">
        <v>1</v>
      </c>
      <c r="DU801">
        <v>1005</v>
      </c>
      <c r="DV801" t="s">
        <v>155</v>
      </c>
      <c r="DW801" t="s">
        <v>155</v>
      </c>
      <c r="DX801">
        <v>1</v>
      </c>
      <c r="DZ801" t="s">
        <v>6</v>
      </c>
      <c r="EA801" t="s">
        <v>6</v>
      </c>
      <c r="EB801" t="s">
        <v>6</v>
      </c>
      <c r="EC801" t="s">
        <v>6</v>
      </c>
      <c r="EE801">
        <v>66434313</v>
      </c>
      <c r="EF801">
        <v>2</v>
      </c>
      <c r="EG801" t="s">
        <v>24</v>
      </c>
      <c r="EH801">
        <v>11</v>
      </c>
      <c r="EI801" t="s">
        <v>25</v>
      </c>
      <c r="EJ801">
        <v>1</v>
      </c>
      <c r="EK801">
        <v>11001</v>
      </c>
      <c r="EL801" t="s">
        <v>25</v>
      </c>
      <c r="EM801" t="s">
        <v>26</v>
      </c>
      <c r="EO801" t="s">
        <v>6</v>
      </c>
      <c r="EQ801">
        <v>32768</v>
      </c>
      <c r="ER801">
        <v>12.19</v>
      </c>
      <c r="ES801">
        <v>12.19</v>
      </c>
      <c r="ET801">
        <v>0</v>
      </c>
      <c r="EU801">
        <v>0</v>
      </c>
      <c r="EV801">
        <v>0</v>
      </c>
      <c r="EW801">
        <v>0</v>
      </c>
      <c r="EX801">
        <v>0</v>
      </c>
      <c r="FQ801">
        <v>0</v>
      </c>
      <c r="FR801">
        <v>0</v>
      </c>
      <c r="FS801">
        <v>0</v>
      </c>
      <c r="FX801">
        <v>112</v>
      </c>
      <c r="FY801">
        <v>65</v>
      </c>
      <c r="GA801" t="s">
        <v>6</v>
      </c>
      <c r="GD801">
        <v>1</v>
      </c>
      <c r="GF801">
        <v>-2139829613</v>
      </c>
      <c r="GG801">
        <v>2</v>
      </c>
      <c r="GH801">
        <v>1</v>
      </c>
      <c r="GI801">
        <v>4</v>
      </c>
      <c r="GJ801">
        <v>0</v>
      </c>
      <c r="GK801">
        <v>0</v>
      </c>
      <c r="GL801">
        <f t="shared" si="668"/>
        <v>0</v>
      </c>
      <c r="GM801">
        <f t="shared" si="669"/>
        <v>-254462</v>
      </c>
      <c r="GN801">
        <f t="shared" si="670"/>
        <v>-254462</v>
      </c>
      <c r="GO801">
        <f t="shared" si="671"/>
        <v>0</v>
      </c>
      <c r="GP801">
        <f t="shared" si="672"/>
        <v>0</v>
      </c>
      <c r="GR801">
        <v>0</v>
      </c>
      <c r="GS801">
        <v>3</v>
      </c>
      <c r="GT801">
        <v>0</v>
      </c>
      <c r="GU801" t="s">
        <v>6</v>
      </c>
      <c r="GV801">
        <f t="shared" si="673"/>
        <v>0</v>
      </c>
      <c r="GW801">
        <v>1</v>
      </c>
      <c r="GX801">
        <f t="shared" si="674"/>
        <v>0</v>
      </c>
      <c r="HA801">
        <v>0</v>
      </c>
      <c r="HB801">
        <v>0</v>
      </c>
      <c r="HC801">
        <f t="shared" si="675"/>
        <v>0</v>
      </c>
      <c r="HE801" t="s">
        <v>6</v>
      </c>
      <c r="HF801" t="s">
        <v>6</v>
      </c>
      <c r="HM801" t="s">
        <v>6</v>
      </c>
      <c r="HN801" t="s">
        <v>27</v>
      </c>
      <c r="HO801" t="s">
        <v>28</v>
      </c>
      <c r="HP801" t="s">
        <v>25</v>
      </c>
      <c r="HQ801" t="s">
        <v>25</v>
      </c>
      <c r="HS801">
        <v>0</v>
      </c>
      <c r="IK801">
        <v>0</v>
      </c>
    </row>
    <row r="802" spans="1:245" x14ac:dyDescent="0.2">
      <c r="A802">
        <v>18</v>
      </c>
      <c r="B802">
        <v>1</v>
      </c>
      <c r="C802">
        <v>512</v>
      </c>
      <c r="E802" t="s">
        <v>450</v>
      </c>
      <c r="F802" t="s">
        <v>158</v>
      </c>
      <c r="G802" t="s">
        <v>159</v>
      </c>
      <c r="H802" t="str">
        <f>'1.Ведомость'!C284</f>
        <v>м2</v>
      </c>
      <c r="I802">
        <f>I800*J802</f>
        <v>2104.3008</v>
      </c>
      <c r="J802">
        <v>122.39999999999999</v>
      </c>
      <c r="K802">
        <v>122.4</v>
      </c>
      <c r="O802">
        <f t="shared" si="639"/>
        <v>40497</v>
      </c>
      <c r="P802">
        <f t="shared" si="640"/>
        <v>40497</v>
      </c>
      <c r="Q802">
        <f t="shared" si="641"/>
        <v>0</v>
      </c>
      <c r="R802">
        <f t="shared" si="642"/>
        <v>0</v>
      </c>
      <c r="S802">
        <f t="shared" si="643"/>
        <v>0</v>
      </c>
      <c r="T802">
        <f t="shared" si="644"/>
        <v>0</v>
      </c>
      <c r="U802">
        <f t="shared" si="645"/>
        <v>0</v>
      </c>
      <c r="V802">
        <f t="shared" si="646"/>
        <v>0</v>
      </c>
      <c r="W802">
        <f t="shared" si="647"/>
        <v>0</v>
      </c>
      <c r="X802">
        <f t="shared" si="648"/>
        <v>0</v>
      </c>
      <c r="Y802">
        <f t="shared" si="649"/>
        <v>0</v>
      </c>
      <c r="AA802">
        <v>92810797</v>
      </c>
      <c r="AB802">
        <f t="shared" si="650"/>
        <v>1.94</v>
      </c>
      <c r="AC802">
        <f t="shared" si="651"/>
        <v>1.94</v>
      </c>
      <c r="AD802">
        <f t="shared" si="652"/>
        <v>0</v>
      </c>
      <c r="AE802">
        <f t="shared" si="653"/>
        <v>0</v>
      </c>
      <c r="AF802">
        <f t="shared" si="653"/>
        <v>0</v>
      </c>
      <c r="AG802">
        <f t="shared" si="654"/>
        <v>0</v>
      </c>
      <c r="AH802">
        <f t="shared" si="655"/>
        <v>0</v>
      </c>
      <c r="AI802">
        <f t="shared" si="655"/>
        <v>0</v>
      </c>
      <c r="AJ802">
        <f t="shared" si="656"/>
        <v>0</v>
      </c>
      <c r="AK802">
        <v>1.94</v>
      </c>
      <c r="AL802">
        <v>1.94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  <c r="AS802">
        <v>0</v>
      </c>
      <c r="AT802">
        <v>0</v>
      </c>
      <c r="AU802">
        <v>0</v>
      </c>
      <c r="AV802">
        <v>1</v>
      </c>
      <c r="AW802">
        <v>1</v>
      </c>
      <c r="AZ802">
        <v>1</v>
      </c>
      <c r="BA802">
        <v>1</v>
      </c>
      <c r="BB802">
        <v>1</v>
      </c>
      <c r="BC802">
        <v>9.92</v>
      </c>
      <c r="BD802" t="s">
        <v>6</v>
      </c>
      <c r="BE802" t="s">
        <v>6</v>
      </c>
      <c r="BF802" t="s">
        <v>6</v>
      </c>
      <c r="BG802" t="s">
        <v>6</v>
      </c>
      <c r="BH802">
        <v>3</v>
      </c>
      <c r="BI802">
        <v>1</v>
      </c>
      <c r="BJ802" t="s">
        <v>160</v>
      </c>
      <c r="BM802">
        <v>500001</v>
      </c>
      <c r="BN802">
        <v>0</v>
      </c>
      <c r="BO802" t="s">
        <v>6</v>
      </c>
      <c r="BP802">
        <v>0</v>
      </c>
      <c r="BQ802">
        <v>8</v>
      </c>
      <c r="BR802">
        <v>0</v>
      </c>
      <c r="BS802">
        <v>1</v>
      </c>
      <c r="BT802">
        <v>1</v>
      </c>
      <c r="BU802">
        <v>1</v>
      </c>
      <c r="BV802">
        <v>1</v>
      </c>
      <c r="BW802">
        <v>1</v>
      </c>
      <c r="BX802">
        <v>1</v>
      </c>
      <c r="BY802" t="s">
        <v>6</v>
      </c>
      <c r="BZ802">
        <v>0</v>
      </c>
      <c r="CA802">
        <v>0</v>
      </c>
      <c r="CB802" t="s">
        <v>6</v>
      </c>
      <c r="CE802">
        <v>0</v>
      </c>
      <c r="CF802">
        <v>0</v>
      </c>
      <c r="CG802">
        <v>0</v>
      </c>
      <c r="CM802">
        <v>0</v>
      </c>
      <c r="CN802" t="s">
        <v>6</v>
      </c>
      <c r="CO802">
        <v>0</v>
      </c>
      <c r="CP802">
        <f t="shared" si="657"/>
        <v>40497</v>
      </c>
      <c r="CQ802">
        <f t="shared" si="658"/>
        <v>19.244799999999998</v>
      </c>
      <c r="CR802">
        <f t="shared" si="659"/>
        <v>0</v>
      </c>
      <c r="CS802">
        <f t="shared" si="660"/>
        <v>0</v>
      </c>
      <c r="CT802">
        <f t="shared" si="661"/>
        <v>0</v>
      </c>
      <c r="CU802">
        <f t="shared" si="662"/>
        <v>0</v>
      </c>
      <c r="CV802">
        <f t="shared" si="663"/>
        <v>0</v>
      </c>
      <c r="CW802">
        <f t="shared" si="664"/>
        <v>0</v>
      </c>
      <c r="CX802">
        <f t="shared" si="665"/>
        <v>0</v>
      </c>
      <c r="CY802">
        <f t="shared" si="666"/>
        <v>0</v>
      </c>
      <c r="CZ802">
        <f t="shared" si="667"/>
        <v>0</v>
      </c>
      <c r="DC802" t="s">
        <v>6</v>
      </c>
      <c r="DD802" t="s">
        <v>6</v>
      </c>
      <c r="DE802" t="s">
        <v>6</v>
      </c>
      <c r="DF802" t="s">
        <v>6</v>
      </c>
      <c r="DG802" t="s">
        <v>6</v>
      </c>
      <c r="DH802" t="s">
        <v>6</v>
      </c>
      <c r="DI802" t="s">
        <v>6</v>
      </c>
      <c r="DJ802" t="s">
        <v>6</v>
      </c>
      <c r="DK802" t="s">
        <v>6</v>
      </c>
      <c r="DL802" t="s">
        <v>6</v>
      </c>
      <c r="DM802" t="s">
        <v>6</v>
      </c>
      <c r="DN802">
        <v>0</v>
      </c>
      <c r="DO802">
        <v>0</v>
      </c>
      <c r="DP802">
        <v>1</v>
      </c>
      <c r="DQ802">
        <v>1</v>
      </c>
      <c r="DU802">
        <v>1005</v>
      </c>
      <c r="DV802" t="s">
        <v>155</v>
      </c>
      <c r="DW802" t="s">
        <v>155</v>
      </c>
      <c r="DX802">
        <v>1</v>
      </c>
      <c r="DZ802" t="s">
        <v>6</v>
      </c>
      <c r="EA802" t="s">
        <v>6</v>
      </c>
      <c r="EB802" t="s">
        <v>6</v>
      </c>
      <c r="EC802" t="s">
        <v>6</v>
      </c>
      <c r="EE802">
        <v>66434565</v>
      </c>
      <c r="EF802">
        <v>8</v>
      </c>
      <c r="EG802" t="s">
        <v>161</v>
      </c>
      <c r="EH802">
        <v>0</v>
      </c>
      <c r="EI802" t="s">
        <v>6</v>
      </c>
      <c r="EJ802">
        <v>1</v>
      </c>
      <c r="EK802">
        <v>500001</v>
      </c>
      <c r="EL802" t="s">
        <v>162</v>
      </c>
      <c r="EM802" t="s">
        <v>163</v>
      </c>
      <c r="EO802" t="s">
        <v>6</v>
      </c>
      <c r="EQ802">
        <v>0</v>
      </c>
      <c r="ER802">
        <v>1.94</v>
      </c>
      <c r="ES802">
        <v>1.94</v>
      </c>
      <c r="ET802">
        <v>0</v>
      </c>
      <c r="EU802">
        <v>0</v>
      </c>
      <c r="EV802">
        <v>0</v>
      </c>
      <c r="EW802">
        <v>0</v>
      </c>
      <c r="EX802">
        <v>0</v>
      </c>
      <c r="FQ802">
        <v>0</v>
      </c>
      <c r="FR802">
        <v>0</v>
      </c>
      <c r="FS802">
        <v>0</v>
      </c>
      <c r="FX802">
        <v>0</v>
      </c>
      <c r="FY802">
        <v>0</v>
      </c>
      <c r="GA802" t="s">
        <v>6</v>
      </c>
      <c r="GD802">
        <v>1</v>
      </c>
      <c r="GF802">
        <v>-748384222</v>
      </c>
      <c r="GG802">
        <v>2</v>
      </c>
      <c r="GH802">
        <v>1</v>
      </c>
      <c r="GI802">
        <v>4</v>
      </c>
      <c r="GJ802">
        <v>0</v>
      </c>
      <c r="GK802">
        <v>0</v>
      </c>
      <c r="GL802">
        <f t="shared" si="668"/>
        <v>0</v>
      </c>
      <c r="GM802">
        <f t="shared" si="669"/>
        <v>40497</v>
      </c>
      <c r="GN802">
        <f t="shared" si="670"/>
        <v>40497</v>
      </c>
      <c r="GO802">
        <f t="shared" si="671"/>
        <v>0</v>
      </c>
      <c r="GP802">
        <f t="shared" si="672"/>
        <v>0</v>
      </c>
      <c r="GR802">
        <v>0</v>
      </c>
      <c r="GS802">
        <v>3</v>
      </c>
      <c r="GT802">
        <v>0</v>
      </c>
      <c r="GU802" t="s">
        <v>6</v>
      </c>
      <c r="GV802">
        <f t="shared" si="673"/>
        <v>0</v>
      </c>
      <c r="GW802">
        <v>1</v>
      </c>
      <c r="GX802">
        <f t="shared" si="674"/>
        <v>0</v>
      </c>
      <c r="HA802">
        <v>0</v>
      </c>
      <c r="HB802">
        <v>0</v>
      </c>
      <c r="HC802">
        <f t="shared" si="675"/>
        <v>0</v>
      </c>
      <c r="HE802" t="s">
        <v>6</v>
      </c>
      <c r="HF802" t="s">
        <v>6</v>
      </c>
      <c r="HM802" t="s">
        <v>6</v>
      </c>
      <c r="HN802" t="s">
        <v>6</v>
      </c>
      <c r="HO802" t="s">
        <v>6</v>
      </c>
      <c r="HP802" t="s">
        <v>6</v>
      </c>
      <c r="HQ802" t="s">
        <v>6</v>
      </c>
      <c r="HS802">
        <v>0</v>
      </c>
      <c r="IK802">
        <v>0</v>
      </c>
    </row>
    <row r="803" spans="1:245" x14ac:dyDescent="0.2">
      <c r="A803">
        <v>17</v>
      </c>
      <c r="B803">
        <v>1</v>
      </c>
      <c r="C803">
        <f>ROW(SmtRes!A517)</f>
        <v>517</v>
      </c>
      <c r="D803">
        <f>ROW(EtalonRes!A490)</f>
        <v>490</v>
      </c>
      <c r="E803" t="s">
        <v>451</v>
      </c>
      <c r="F803" t="s">
        <v>252</v>
      </c>
      <c r="G803" t="s">
        <v>253</v>
      </c>
      <c r="H803" t="s">
        <v>254</v>
      </c>
      <c r="I803">
        <v>18.399999999999999</v>
      </c>
      <c r="J803">
        <v>0</v>
      </c>
      <c r="K803">
        <v>18.399999999999999</v>
      </c>
      <c r="O803">
        <f t="shared" si="639"/>
        <v>512215</v>
      </c>
      <c r="P803">
        <f t="shared" si="640"/>
        <v>479136</v>
      </c>
      <c r="Q803">
        <f t="shared" si="641"/>
        <v>2091</v>
      </c>
      <c r="R803">
        <f t="shared" si="642"/>
        <v>1056</v>
      </c>
      <c r="S803">
        <f t="shared" si="643"/>
        <v>30988</v>
      </c>
      <c r="T803">
        <f t="shared" si="644"/>
        <v>0</v>
      </c>
      <c r="U803">
        <f t="shared" si="645"/>
        <v>76.176000000000002</v>
      </c>
      <c r="V803">
        <f t="shared" si="646"/>
        <v>2.024</v>
      </c>
      <c r="W803">
        <f t="shared" si="647"/>
        <v>0</v>
      </c>
      <c r="X803">
        <f t="shared" si="648"/>
        <v>37171</v>
      </c>
      <c r="Y803">
        <f t="shared" si="649"/>
        <v>25635</v>
      </c>
      <c r="AA803">
        <v>92810797</v>
      </c>
      <c r="AB803">
        <f t="shared" si="650"/>
        <v>2669.78</v>
      </c>
      <c r="AC803">
        <f t="shared" si="651"/>
        <v>2625</v>
      </c>
      <c r="AD803">
        <f t="shared" si="652"/>
        <v>7.23</v>
      </c>
      <c r="AE803">
        <f t="shared" si="653"/>
        <v>1.28</v>
      </c>
      <c r="AF803">
        <f t="shared" si="653"/>
        <v>37.549999999999997</v>
      </c>
      <c r="AG803">
        <f t="shared" si="654"/>
        <v>0</v>
      </c>
      <c r="AH803">
        <f t="shared" si="655"/>
        <v>4.1399999999999997</v>
      </c>
      <c r="AI803">
        <f t="shared" si="655"/>
        <v>0.11</v>
      </c>
      <c r="AJ803">
        <f t="shared" si="656"/>
        <v>0</v>
      </c>
      <c r="AK803">
        <v>2669.78</v>
      </c>
      <c r="AL803">
        <v>2625</v>
      </c>
      <c r="AM803">
        <v>7.23</v>
      </c>
      <c r="AN803">
        <v>1.28</v>
      </c>
      <c r="AO803">
        <v>37.549999999999997</v>
      </c>
      <c r="AP803">
        <v>0</v>
      </c>
      <c r="AQ803">
        <v>4.1399999999999997</v>
      </c>
      <c r="AR803">
        <v>0.11</v>
      </c>
      <c r="AS803">
        <v>0</v>
      </c>
      <c r="AT803">
        <v>116</v>
      </c>
      <c r="AU803">
        <v>80</v>
      </c>
      <c r="AV803">
        <v>1</v>
      </c>
      <c r="AW803">
        <v>1</v>
      </c>
      <c r="AZ803">
        <v>1</v>
      </c>
      <c r="BA803">
        <v>44.85</v>
      </c>
      <c r="BB803">
        <v>15.72</v>
      </c>
      <c r="BC803">
        <v>9.92</v>
      </c>
      <c r="BD803" t="s">
        <v>6</v>
      </c>
      <c r="BE803" t="s">
        <v>6</v>
      </c>
      <c r="BF803" t="s">
        <v>6</v>
      </c>
      <c r="BG803" t="s">
        <v>6</v>
      </c>
      <c r="BH803">
        <v>0</v>
      </c>
      <c r="BI803">
        <v>1</v>
      </c>
      <c r="BJ803" t="s">
        <v>255</v>
      </c>
      <c r="BM803">
        <v>7005</v>
      </c>
      <c r="BN803">
        <v>0</v>
      </c>
      <c r="BO803" t="s">
        <v>6</v>
      </c>
      <c r="BP803">
        <v>0</v>
      </c>
      <c r="BQ803">
        <v>2</v>
      </c>
      <c r="BR803">
        <v>0</v>
      </c>
      <c r="BS803">
        <v>44.85</v>
      </c>
      <c r="BT803">
        <v>1</v>
      </c>
      <c r="BU803">
        <v>1</v>
      </c>
      <c r="BV803">
        <v>1</v>
      </c>
      <c r="BW803">
        <v>1</v>
      </c>
      <c r="BX803">
        <v>1</v>
      </c>
      <c r="BY803" t="s">
        <v>6</v>
      </c>
      <c r="BZ803">
        <v>116</v>
      </c>
      <c r="CA803">
        <v>80</v>
      </c>
      <c r="CB803" t="s">
        <v>6</v>
      </c>
      <c r="CE803">
        <v>0</v>
      </c>
      <c r="CF803">
        <v>0</v>
      </c>
      <c r="CG803">
        <v>0</v>
      </c>
      <c r="CM803">
        <v>0</v>
      </c>
      <c r="CN803" t="s">
        <v>6</v>
      </c>
      <c r="CO803">
        <v>0</v>
      </c>
      <c r="CP803">
        <f t="shared" si="657"/>
        <v>512215</v>
      </c>
      <c r="CQ803">
        <f t="shared" si="658"/>
        <v>26040</v>
      </c>
      <c r="CR803">
        <f t="shared" si="659"/>
        <v>113.65560000000001</v>
      </c>
      <c r="CS803">
        <f t="shared" si="660"/>
        <v>57.408000000000001</v>
      </c>
      <c r="CT803">
        <f t="shared" si="661"/>
        <v>1684.1174999999998</v>
      </c>
      <c r="CU803">
        <f t="shared" si="662"/>
        <v>0</v>
      </c>
      <c r="CV803">
        <f t="shared" si="663"/>
        <v>4.1399999999999997</v>
      </c>
      <c r="CW803">
        <f t="shared" si="664"/>
        <v>0.11</v>
      </c>
      <c r="CX803">
        <f t="shared" si="665"/>
        <v>0</v>
      </c>
      <c r="CY803">
        <f t="shared" si="666"/>
        <v>37171.040000000001</v>
      </c>
      <c r="CZ803">
        <f t="shared" si="667"/>
        <v>25635.200000000001</v>
      </c>
      <c r="DC803" t="s">
        <v>6</v>
      </c>
      <c r="DD803" t="s">
        <v>6</v>
      </c>
      <c r="DE803" t="s">
        <v>6</v>
      </c>
      <c r="DF803" t="s">
        <v>6</v>
      </c>
      <c r="DG803" t="s">
        <v>6</v>
      </c>
      <c r="DH803" t="s">
        <v>6</v>
      </c>
      <c r="DI803" t="s">
        <v>6</v>
      </c>
      <c r="DJ803" t="s">
        <v>6</v>
      </c>
      <c r="DK803" t="s">
        <v>6</v>
      </c>
      <c r="DL803" t="s">
        <v>6</v>
      </c>
      <c r="DM803" t="s">
        <v>6</v>
      </c>
      <c r="DN803">
        <v>0</v>
      </c>
      <c r="DO803">
        <v>0</v>
      </c>
      <c r="DP803">
        <v>1</v>
      </c>
      <c r="DQ803">
        <v>1</v>
      </c>
      <c r="DU803">
        <v>1003</v>
      </c>
      <c r="DV803" t="s">
        <v>254</v>
      </c>
      <c r="DW803" t="s">
        <v>254</v>
      </c>
      <c r="DX803">
        <v>100</v>
      </c>
      <c r="DZ803" t="s">
        <v>6</v>
      </c>
      <c r="EA803" t="s">
        <v>6</v>
      </c>
      <c r="EB803" t="s">
        <v>6</v>
      </c>
      <c r="EC803" t="s">
        <v>6</v>
      </c>
      <c r="EE803">
        <v>66434294</v>
      </c>
      <c r="EF803">
        <v>2</v>
      </c>
      <c r="EG803" t="s">
        <v>24</v>
      </c>
      <c r="EH803">
        <v>7</v>
      </c>
      <c r="EI803" t="s">
        <v>256</v>
      </c>
      <c r="EJ803">
        <v>1</v>
      </c>
      <c r="EK803">
        <v>7005</v>
      </c>
      <c r="EL803" t="s">
        <v>257</v>
      </c>
      <c r="EM803" t="s">
        <v>258</v>
      </c>
      <c r="EO803" t="s">
        <v>6</v>
      </c>
      <c r="EQ803">
        <v>1441792</v>
      </c>
      <c r="ER803">
        <v>2669.78</v>
      </c>
      <c r="ES803">
        <v>2625</v>
      </c>
      <c r="ET803">
        <v>7.23</v>
      </c>
      <c r="EU803">
        <v>1.28</v>
      </c>
      <c r="EV803">
        <v>37.549999999999997</v>
      </c>
      <c r="EW803">
        <v>4.1399999999999997</v>
      </c>
      <c r="EX803">
        <v>0.11</v>
      </c>
      <c r="EY803">
        <v>0</v>
      </c>
      <c r="FQ803">
        <v>0</v>
      </c>
      <c r="FR803">
        <v>0</v>
      </c>
      <c r="FS803">
        <v>0</v>
      </c>
      <c r="FX803">
        <v>116</v>
      </c>
      <c r="FY803">
        <v>80</v>
      </c>
      <c r="GA803" t="s">
        <v>6</v>
      </c>
      <c r="GD803">
        <v>1</v>
      </c>
      <c r="GF803">
        <v>49357986</v>
      </c>
      <c r="GG803">
        <v>2</v>
      </c>
      <c r="GH803">
        <v>1</v>
      </c>
      <c r="GI803">
        <v>4</v>
      </c>
      <c r="GJ803">
        <v>0</v>
      </c>
      <c r="GK803">
        <v>0</v>
      </c>
      <c r="GL803">
        <f t="shared" si="668"/>
        <v>0</v>
      </c>
      <c r="GM803">
        <f t="shared" si="669"/>
        <v>575021</v>
      </c>
      <c r="GN803">
        <f t="shared" si="670"/>
        <v>575021</v>
      </c>
      <c r="GO803">
        <f t="shared" si="671"/>
        <v>0</v>
      </c>
      <c r="GP803">
        <f t="shared" si="672"/>
        <v>0</v>
      </c>
      <c r="GR803">
        <v>0</v>
      </c>
      <c r="GS803">
        <v>3</v>
      </c>
      <c r="GT803">
        <v>0</v>
      </c>
      <c r="GU803" t="s">
        <v>6</v>
      </c>
      <c r="GV803">
        <f t="shared" si="673"/>
        <v>0</v>
      </c>
      <c r="GW803">
        <v>1</v>
      </c>
      <c r="GX803">
        <f t="shared" si="674"/>
        <v>0</v>
      </c>
      <c r="HA803">
        <v>0</v>
      </c>
      <c r="HB803">
        <v>0</v>
      </c>
      <c r="HC803">
        <f t="shared" si="675"/>
        <v>0</v>
      </c>
      <c r="HE803" t="s">
        <v>6</v>
      </c>
      <c r="HF803" t="s">
        <v>6</v>
      </c>
      <c r="HM803" t="s">
        <v>6</v>
      </c>
      <c r="HN803" t="s">
        <v>259</v>
      </c>
      <c r="HO803" t="s">
        <v>260</v>
      </c>
      <c r="HP803" t="s">
        <v>257</v>
      </c>
      <c r="HQ803" t="s">
        <v>257</v>
      </c>
      <c r="HS803">
        <v>0</v>
      </c>
      <c r="IK803">
        <v>0</v>
      </c>
    </row>
    <row r="804" spans="1:245" x14ac:dyDescent="0.2">
      <c r="A804">
        <v>18</v>
      </c>
      <c r="B804">
        <v>1</v>
      </c>
      <c r="C804">
        <v>517</v>
      </c>
      <c r="E804" t="s">
        <v>452</v>
      </c>
      <c r="F804" t="s">
        <v>262</v>
      </c>
      <c r="G804" t="s">
        <v>263</v>
      </c>
      <c r="H804" t="str">
        <f>'1.Ведомость'!C286</f>
        <v>100 м</v>
      </c>
      <c r="I804">
        <f>I803*J804</f>
        <v>-19.32</v>
      </c>
      <c r="J804">
        <v>-1.05</v>
      </c>
      <c r="K804">
        <v>-1.05</v>
      </c>
      <c r="O804">
        <f t="shared" si="639"/>
        <v>-479136</v>
      </c>
      <c r="P804">
        <f t="shared" si="640"/>
        <v>-479136</v>
      </c>
      <c r="Q804">
        <f t="shared" si="641"/>
        <v>0</v>
      </c>
      <c r="R804">
        <f t="shared" si="642"/>
        <v>0</v>
      </c>
      <c r="S804">
        <f t="shared" si="643"/>
        <v>0</v>
      </c>
      <c r="T804">
        <f t="shared" si="644"/>
        <v>0</v>
      </c>
      <c r="U804">
        <f t="shared" si="645"/>
        <v>0</v>
      </c>
      <c r="V804">
        <f t="shared" si="646"/>
        <v>0</v>
      </c>
      <c r="W804">
        <f t="shared" si="647"/>
        <v>0</v>
      </c>
      <c r="X804">
        <f t="shared" si="648"/>
        <v>0</v>
      </c>
      <c r="Y804">
        <f t="shared" si="649"/>
        <v>0</v>
      </c>
      <c r="AA804">
        <v>92810797</v>
      </c>
      <c r="AB804">
        <f t="shared" si="650"/>
        <v>2500</v>
      </c>
      <c r="AC804">
        <f t="shared" si="651"/>
        <v>2500</v>
      </c>
      <c r="AD804">
        <f t="shared" si="652"/>
        <v>0</v>
      </c>
      <c r="AE804">
        <f t="shared" si="653"/>
        <v>0</v>
      </c>
      <c r="AF804">
        <f t="shared" si="653"/>
        <v>0</v>
      </c>
      <c r="AG804">
        <f t="shared" si="654"/>
        <v>0</v>
      </c>
      <c r="AH804">
        <f t="shared" si="655"/>
        <v>0</v>
      </c>
      <c r="AI804">
        <f t="shared" si="655"/>
        <v>0</v>
      </c>
      <c r="AJ804">
        <f t="shared" si="656"/>
        <v>0</v>
      </c>
      <c r="AK804">
        <v>2500</v>
      </c>
      <c r="AL804">
        <v>2500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  <c r="AS804">
        <v>0</v>
      </c>
      <c r="AT804">
        <v>116</v>
      </c>
      <c r="AU804">
        <v>80</v>
      </c>
      <c r="AV804">
        <v>1</v>
      </c>
      <c r="AW804">
        <v>1</v>
      </c>
      <c r="AZ804">
        <v>1</v>
      </c>
      <c r="BA804">
        <v>1</v>
      </c>
      <c r="BB804">
        <v>1</v>
      </c>
      <c r="BC804">
        <v>9.92</v>
      </c>
      <c r="BD804" t="s">
        <v>6</v>
      </c>
      <c r="BE804" t="s">
        <v>6</v>
      </c>
      <c r="BF804" t="s">
        <v>6</v>
      </c>
      <c r="BG804" t="s">
        <v>6</v>
      </c>
      <c r="BH804">
        <v>3</v>
      </c>
      <c r="BI804">
        <v>1</v>
      </c>
      <c r="BJ804" t="s">
        <v>264</v>
      </c>
      <c r="BM804">
        <v>7005</v>
      </c>
      <c r="BN804">
        <v>0</v>
      </c>
      <c r="BO804" t="s">
        <v>6</v>
      </c>
      <c r="BP804">
        <v>0</v>
      </c>
      <c r="BQ804">
        <v>2</v>
      </c>
      <c r="BR804">
        <v>1</v>
      </c>
      <c r="BS804">
        <v>1</v>
      </c>
      <c r="BT804">
        <v>1</v>
      </c>
      <c r="BU804">
        <v>1</v>
      </c>
      <c r="BV804">
        <v>1</v>
      </c>
      <c r="BW804">
        <v>1</v>
      </c>
      <c r="BX804">
        <v>1</v>
      </c>
      <c r="BY804" t="s">
        <v>6</v>
      </c>
      <c r="BZ804">
        <v>116</v>
      </c>
      <c r="CA804">
        <v>80</v>
      </c>
      <c r="CB804" t="s">
        <v>6</v>
      </c>
      <c r="CE804">
        <v>0</v>
      </c>
      <c r="CF804">
        <v>0</v>
      </c>
      <c r="CG804">
        <v>0</v>
      </c>
      <c r="CM804">
        <v>0</v>
      </c>
      <c r="CN804" t="s">
        <v>6</v>
      </c>
      <c r="CO804">
        <v>0</v>
      </c>
      <c r="CP804">
        <f t="shared" si="657"/>
        <v>-479136</v>
      </c>
      <c r="CQ804">
        <f t="shared" si="658"/>
        <v>24800</v>
      </c>
      <c r="CR804">
        <f t="shared" si="659"/>
        <v>0</v>
      </c>
      <c r="CS804">
        <f t="shared" si="660"/>
        <v>0</v>
      </c>
      <c r="CT804">
        <f t="shared" si="661"/>
        <v>0</v>
      </c>
      <c r="CU804">
        <f t="shared" si="662"/>
        <v>0</v>
      </c>
      <c r="CV804">
        <f t="shared" si="663"/>
        <v>0</v>
      </c>
      <c r="CW804">
        <f t="shared" si="664"/>
        <v>0</v>
      </c>
      <c r="CX804">
        <f t="shared" si="665"/>
        <v>0</v>
      </c>
      <c r="CY804">
        <f t="shared" si="666"/>
        <v>0</v>
      </c>
      <c r="CZ804">
        <f t="shared" si="667"/>
        <v>0</v>
      </c>
      <c r="DC804" t="s">
        <v>6</v>
      </c>
      <c r="DD804" t="s">
        <v>6</v>
      </c>
      <c r="DE804" t="s">
        <v>6</v>
      </c>
      <c r="DF804" t="s">
        <v>6</v>
      </c>
      <c r="DG804" t="s">
        <v>6</v>
      </c>
      <c r="DH804" t="s">
        <v>6</v>
      </c>
      <c r="DI804" t="s">
        <v>6</v>
      </c>
      <c r="DJ804" t="s">
        <v>6</v>
      </c>
      <c r="DK804" t="s">
        <v>6</v>
      </c>
      <c r="DL804" t="s">
        <v>6</v>
      </c>
      <c r="DM804" t="s">
        <v>6</v>
      </c>
      <c r="DN804">
        <v>0</v>
      </c>
      <c r="DO804">
        <v>0</v>
      </c>
      <c r="DP804">
        <v>1</v>
      </c>
      <c r="DQ804">
        <v>1</v>
      </c>
      <c r="DU804">
        <v>1003</v>
      </c>
      <c r="DV804" t="s">
        <v>254</v>
      </c>
      <c r="DW804" t="s">
        <v>254</v>
      </c>
      <c r="DX804">
        <v>100</v>
      </c>
      <c r="DZ804" t="s">
        <v>6</v>
      </c>
      <c r="EA804" t="s">
        <v>6</v>
      </c>
      <c r="EB804" t="s">
        <v>6</v>
      </c>
      <c r="EC804" t="s">
        <v>6</v>
      </c>
      <c r="EE804">
        <v>66434294</v>
      </c>
      <c r="EF804">
        <v>2</v>
      </c>
      <c r="EG804" t="s">
        <v>24</v>
      </c>
      <c r="EH804">
        <v>7</v>
      </c>
      <c r="EI804" t="s">
        <v>256</v>
      </c>
      <c r="EJ804">
        <v>1</v>
      </c>
      <c r="EK804">
        <v>7005</v>
      </c>
      <c r="EL804" t="s">
        <v>257</v>
      </c>
      <c r="EM804" t="s">
        <v>258</v>
      </c>
      <c r="EO804" t="s">
        <v>6</v>
      </c>
      <c r="EQ804">
        <v>32768</v>
      </c>
      <c r="ER804">
        <v>2500</v>
      </c>
      <c r="ES804">
        <v>2500</v>
      </c>
      <c r="ET804">
        <v>0</v>
      </c>
      <c r="EU804">
        <v>0</v>
      </c>
      <c r="EV804">
        <v>0</v>
      </c>
      <c r="EW804">
        <v>0</v>
      </c>
      <c r="EX804">
        <v>0</v>
      </c>
      <c r="FQ804">
        <v>0</v>
      </c>
      <c r="FR804">
        <v>0</v>
      </c>
      <c r="FS804">
        <v>0</v>
      </c>
      <c r="FX804">
        <v>116</v>
      </c>
      <c r="FY804">
        <v>80</v>
      </c>
      <c r="GA804" t="s">
        <v>6</v>
      </c>
      <c r="GD804">
        <v>1</v>
      </c>
      <c r="GF804">
        <v>1075842345</v>
      </c>
      <c r="GG804">
        <v>2</v>
      </c>
      <c r="GH804">
        <v>1</v>
      </c>
      <c r="GI804">
        <v>4</v>
      </c>
      <c r="GJ804">
        <v>0</v>
      </c>
      <c r="GK804">
        <v>0</v>
      </c>
      <c r="GL804">
        <f t="shared" si="668"/>
        <v>0</v>
      </c>
      <c r="GM804">
        <f t="shared" si="669"/>
        <v>-479136</v>
      </c>
      <c r="GN804">
        <f t="shared" si="670"/>
        <v>-479136</v>
      </c>
      <c r="GO804">
        <f t="shared" si="671"/>
        <v>0</v>
      </c>
      <c r="GP804">
        <f t="shared" si="672"/>
        <v>0</v>
      </c>
      <c r="GR804">
        <v>0</v>
      </c>
      <c r="GS804">
        <v>3</v>
      </c>
      <c r="GT804">
        <v>0</v>
      </c>
      <c r="GU804" t="s">
        <v>6</v>
      </c>
      <c r="GV804">
        <f t="shared" si="673"/>
        <v>0</v>
      </c>
      <c r="GW804">
        <v>1</v>
      </c>
      <c r="GX804">
        <f t="shared" si="674"/>
        <v>0</v>
      </c>
      <c r="HA804">
        <v>0</v>
      </c>
      <c r="HB804">
        <v>0</v>
      </c>
      <c r="HC804">
        <f t="shared" si="675"/>
        <v>0</v>
      </c>
      <c r="HE804" t="s">
        <v>6</v>
      </c>
      <c r="HF804" t="s">
        <v>6</v>
      </c>
      <c r="HM804" t="s">
        <v>6</v>
      </c>
      <c r="HN804" t="s">
        <v>259</v>
      </c>
      <c r="HO804" t="s">
        <v>260</v>
      </c>
      <c r="HP804" t="s">
        <v>257</v>
      </c>
      <c r="HQ804" t="s">
        <v>257</v>
      </c>
      <c r="HS804">
        <v>0</v>
      </c>
      <c r="IK804">
        <v>0</v>
      </c>
    </row>
    <row r="805" spans="1:245" x14ac:dyDescent="0.2">
      <c r="A805">
        <v>18</v>
      </c>
      <c r="B805">
        <v>1</v>
      </c>
      <c r="C805">
        <v>516</v>
      </c>
      <c r="E805" t="s">
        <v>453</v>
      </c>
      <c r="F805" t="s">
        <v>266</v>
      </c>
      <c r="G805" t="s">
        <v>267</v>
      </c>
      <c r="H805" t="str">
        <f>'1.Ведомость'!C287</f>
        <v>м</v>
      </c>
      <c r="I805">
        <f>I803*J805</f>
        <v>1932</v>
      </c>
      <c r="J805">
        <v>105.00000000000001</v>
      </c>
      <c r="K805">
        <v>105</v>
      </c>
      <c r="O805">
        <f t="shared" si="639"/>
        <v>32198</v>
      </c>
      <c r="P805">
        <f t="shared" si="640"/>
        <v>32198</v>
      </c>
      <c r="Q805">
        <f t="shared" si="641"/>
        <v>0</v>
      </c>
      <c r="R805">
        <f t="shared" si="642"/>
        <v>0</v>
      </c>
      <c r="S805">
        <f t="shared" si="643"/>
        <v>0</v>
      </c>
      <c r="T805">
        <f t="shared" si="644"/>
        <v>0</v>
      </c>
      <c r="U805">
        <f t="shared" si="645"/>
        <v>0</v>
      </c>
      <c r="V805">
        <f t="shared" si="646"/>
        <v>0</v>
      </c>
      <c r="W805">
        <f t="shared" si="647"/>
        <v>0</v>
      </c>
      <c r="X805">
        <f t="shared" si="648"/>
        <v>0</v>
      </c>
      <c r="Y805">
        <f t="shared" si="649"/>
        <v>0</v>
      </c>
      <c r="AA805">
        <v>92810797</v>
      </c>
      <c r="AB805">
        <f t="shared" si="650"/>
        <v>1.68</v>
      </c>
      <c r="AC805">
        <f t="shared" si="651"/>
        <v>1.68</v>
      </c>
      <c r="AD805">
        <f t="shared" si="652"/>
        <v>0</v>
      </c>
      <c r="AE805">
        <f t="shared" si="653"/>
        <v>0</v>
      </c>
      <c r="AF805">
        <f t="shared" si="653"/>
        <v>0</v>
      </c>
      <c r="AG805">
        <f t="shared" si="654"/>
        <v>0</v>
      </c>
      <c r="AH805">
        <f t="shared" si="655"/>
        <v>0</v>
      </c>
      <c r="AI805">
        <f t="shared" si="655"/>
        <v>0</v>
      </c>
      <c r="AJ805">
        <f t="shared" si="656"/>
        <v>0</v>
      </c>
      <c r="AK805">
        <v>1.68</v>
      </c>
      <c r="AL805">
        <v>1.68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  <c r="AS805">
        <v>0</v>
      </c>
      <c r="AT805">
        <v>116</v>
      </c>
      <c r="AU805">
        <v>80</v>
      </c>
      <c r="AV805">
        <v>1</v>
      </c>
      <c r="AW805">
        <v>1</v>
      </c>
      <c r="AZ805">
        <v>1</v>
      </c>
      <c r="BA805">
        <v>1</v>
      </c>
      <c r="BB805">
        <v>1</v>
      </c>
      <c r="BC805">
        <v>9.92</v>
      </c>
      <c r="BD805" t="s">
        <v>6</v>
      </c>
      <c r="BE805" t="s">
        <v>6</v>
      </c>
      <c r="BF805" t="s">
        <v>6</v>
      </c>
      <c r="BG805" t="s">
        <v>6</v>
      </c>
      <c r="BH805">
        <v>3</v>
      </c>
      <c r="BI805">
        <v>1</v>
      </c>
      <c r="BJ805" t="s">
        <v>269</v>
      </c>
      <c r="BM805">
        <v>7005</v>
      </c>
      <c r="BN805">
        <v>0</v>
      </c>
      <c r="BO805" t="s">
        <v>6</v>
      </c>
      <c r="BP805">
        <v>0</v>
      </c>
      <c r="BQ805">
        <v>2</v>
      </c>
      <c r="BR805">
        <v>0</v>
      </c>
      <c r="BS805">
        <v>1</v>
      </c>
      <c r="BT805">
        <v>1</v>
      </c>
      <c r="BU805">
        <v>1</v>
      </c>
      <c r="BV805">
        <v>1</v>
      </c>
      <c r="BW805">
        <v>1</v>
      </c>
      <c r="BX805">
        <v>1</v>
      </c>
      <c r="BY805" t="s">
        <v>6</v>
      </c>
      <c r="BZ805">
        <v>116</v>
      </c>
      <c r="CA805">
        <v>80</v>
      </c>
      <c r="CB805" t="s">
        <v>6</v>
      </c>
      <c r="CE805">
        <v>0</v>
      </c>
      <c r="CF805">
        <v>0</v>
      </c>
      <c r="CG805">
        <v>0</v>
      </c>
      <c r="CM805">
        <v>0</v>
      </c>
      <c r="CN805" t="s">
        <v>6</v>
      </c>
      <c r="CO805">
        <v>0</v>
      </c>
      <c r="CP805">
        <f t="shared" si="657"/>
        <v>32198</v>
      </c>
      <c r="CQ805">
        <f t="shared" si="658"/>
        <v>16.665599999999998</v>
      </c>
      <c r="CR805">
        <f t="shared" si="659"/>
        <v>0</v>
      </c>
      <c r="CS805">
        <f t="shared" si="660"/>
        <v>0</v>
      </c>
      <c r="CT805">
        <f t="shared" si="661"/>
        <v>0</v>
      </c>
      <c r="CU805">
        <f t="shared" si="662"/>
        <v>0</v>
      </c>
      <c r="CV805">
        <f t="shared" si="663"/>
        <v>0</v>
      </c>
      <c r="CW805">
        <f t="shared" si="664"/>
        <v>0</v>
      </c>
      <c r="CX805">
        <f t="shared" si="665"/>
        <v>0</v>
      </c>
      <c r="CY805">
        <f t="shared" si="666"/>
        <v>0</v>
      </c>
      <c r="CZ805">
        <f t="shared" si="667"/>
        <v>0</v>
      </c>
      <c r="DC805" t="s">
        <v>6</v>
      </c>
      <c r="DD805" t="s">
        <v>6</v>
      </c>
      <c r="DE805" t="s">
        <v>6</v>
      </c>
      <c r="DF805" t="s">
        <v>6</v>
      </c>
      <c r="DG805" t="s">
        <v>6</v>
      </c>
      <c r="DH805" t="s">
        <v>6</v>
      </c>
      <c r="DI805" t="s">
        <v>6</v>
      </c>
      <c r="DJ805" t="s">
        <v>6</v>
      </c>
      <c r="DK805" t="s">
        <v>6</v>
      </c>
      <c r="DL805" t="s">
        <v>6</v>
      </c>
      <c r="DM805" t="s">
        <v>6</v>
      </c>
      <c r="DN805">
        <v>0</v>
      </c>
      <c r="DO805">
        <v>0</v>
      </c>
      <c r="DP805">
        <v>1</v>
      </c>
      <c r="DQ805">
        <v>1</v>
      </c>
      <c r="DU805">
        <v>1003</v>
      </c>
      <c r="DV805" t="s">
        <v>268</v>
      </c>
      <c r="DW805" t="s">
        <v>268</v>
      </c>
      <c r="DX805">
        <v>1</v>
      </c>
      <c r="DZ805" t="s">
        <v>6</v>
      </c>
      <c r="EA805" t="s">
        <v>6</v>
      </c>
      <c r="EB805" t="s">
        <v>6</v>
      </c>
      <c r="EC805" t="s">
        <v>6</v>
      </c>
      <c r="EE805">
        <v>66434294</v>
      </c>
      <c r="EF805">
        <v>2</v>
      </c>
      <c r="EG805" t="s">
        <v>24</v>
      </c>
      <c r="EH805">
        <v>7</v>
      </c>
      <c r="EI805" t="s">
        <v>256</v>
      </c>
      <c r="EJ805">
        <v>1</v>
      </c>
      <c r="EK805">
        <v>7005</v>
      </c>
      <c r="EL805" t="s">
        <v>257</v>
      </c>
      <c r="EM805" t="s">
        <v>258</v>
      </c>
      <c r="EO805" t="s">
        <v>6</v>
      </c>
      <c r="EQ805">
        <v>0</v>
      </c>
      <c r="ER805">
        <v>1.68</v>
      </c>
      <c r="ES805">
        <v>1.68</v>
      </c>
      <c r="ET805">
        <v>0</v>
      </c>
      <c r="EU805">
        <v>0</v>
      </c>
      <c r="EV805">
        <v>0</v>
      </c>
      <c r="EW805">
        <v>0</v>
      </c>
      <c r="EX805">
        <v>0</v>
      </c>
      <c r="FQ805">
        <v>0</v>
      </c>
      <c r="FR805">
        <v>0</v>
      </c>
      <c r="FS805">
        <v>0</v>
      </c>
      <c r="FX805">
        <v>116</v>
      </c>
      <c r="FY805">
        <v>80</v>
      </c>
      <c r="GA805" t="s">
        <v>6</v>
      </c>
      <c r="GD805">
        <v>1</v>
      </c>
      <c r="GF805">
        <v>-13007914</v>
      </c>
      <c r="GG805">
        <v>2</v>
      </c>
      <c r="GH805">
        <v>1</v>
      </c>
      <c r="GI805">
        <v>4</v>
      </c>
      <c r="GJ805">
        <v>0</v>
      </c>
      <c r="GK805">
        <v>0</v>
      </c>
      <c r="GL805">
        <f t="shared" si="668"/>
        <v>0</v>
      </c>
      <c r="GM805">
        <f t="shared" si="669"/>
        <v>32198</v>
      </c>
      <c r="GN805">
        <f t="shared" si="670"/>
        <v>32198</v>
      </c>
      <c r="GO805">
        <f t="shared" si="671"/>
        <v>0</v>
      </c>
      <c r="GP805">
        <f t="shared" si="672"/>
        <v>0</v>
      </c>
      <c r="GR805">
        <v>0</v>
      </c>
      <c r="GS805">
        <v>3</v>
      </c>
      <c r="GT805">
        <v>0</v>
      </c>
      <c r="GU805" t="s">
        <v>6</v>
      </c>
      <c r="GV805">
        <f t="shared" si="673"/>
        <v>0</v>
      </c>
      <c r="GW805">
        <v>1</v>
      </c>
      <c r="GX805">
        <f t="shared" si="674"/>
        <v>0</v>
      </c>
      <c r="HA805">
        <v>0</v>
      </c>
      <c r="HB805">
        <v>0</v>
      </c>
      <c r="HC805">
        <f t="shared" si="675"/>
        <v>0</v>
      </c>
      <c r="HE805" t="s">
        <v>6</v>
      </c>
      <c r="HF805" t="s">
        <v>6</v>
      </c>
      <c r="HM805" t="s">
        <v>6</v>
      </c>
      <c r="HN805" t="s">
        <v>259</v>
      </c>
      <c r="HO805" t="s">
        <v>260</v>
      </c>
      <c r="HP805" t="s">
        <v>257</v>
      </c>
      <c r="HQ805" t="s">
        <v>257</v>
      </c>
      <c r="HS805">
        <v>0</v>
      </c>
      <c r="IK805">
        <v>0</v>
      </c>
    </row>
    <row r="806" spans="1:245" x14ac:dyDescent="0.2">
      <c r="A806">
        <v>17</v>
      </c>
      <c r="B806">
        <v>1</v>
      </c>
      <c r="C806">
        <f>ROW(SmtRes!A523)</f>
        <v>523</v>
      </c>
      <c r="D806">
        <f>ROW(EtalonRes!A496)</f>
        <v>496</v>
      </c>
      <c r="E806" t="s">
        <v>454</v>
      </c>
      <c r="F806" t="s">
        <v>64</v>
      </c>
      <c r="G806" t="s">
        <v>455</v>
      </c>
      <c r="H806" t="s">
        <v>22</v>
      </c>
      <c r="I806">
        <v>17.192</v>
      </c>
      <c r="J806">
        <v>0</v>
      </c>
      <c r="K806">
        <v>17.192</v>
      </c>
      <c r="O806">
        <f t="shared" si="639"/>
        <v>231190</v>
      </c>
      <c r="P806">
        <f t="shared" si="640"/>
        <v>1456</v>
      </c>
      <c r="Q806">
        <f t="shared" si="641"/>
        <v>11786</v>
      </c>
      <c r="R806">
        <f t="shared" si="642"/>
        <v>13224</v>
      </c>
      <c r="S806">
        <f t="shared" si="643"/>
        <v>217948</v>
      </c>
      <c r="T806">
        <f t="shared" si="644"/>
        <v>0</v>
      </c>
      <c r="U806">
        <f t="shared" si="645"/>
        <v>612.03520000000003</v>
      </c>
      <c r="V806">
        <f t="shared" si="646"/>
        <v>21.833839999999999</v>
      </c>
      <c r="W806">
        <f t="shared" si="647"/>
        <v>0</v>
      </c>
      <c r="X806">
        <f t="shared" si="648"/>
        <v>258913</v>
      </c>
      <c r="Y806">
        <f t="shared" si="649"/>
        <v>150262</v>
      </c>
      <c r="AA806">
        <v>92810797</v>
      </c>
      <c r="AB806">
        <f t="shared" si="650"/>
        <v>334.81</v>
      </c>
      <c r="AC806">
        <f t="shared" si="651"/>
        <v>8.5399999999999991</v>
      </c>
      <c r="AD806">
        <f t="shared" si="652"/>
        <v>43.61</v>
      </c>
      <c r="AE806">
        <f t="shared" si="653"/>
        <v>17.149999999999999</v>
      </c>
      <c r="AF806">
        <f t="shared" si="653"/>
        <v>282.66000000000003</v>
      </c>
      <c r="AG806">
        <f t="shared" si="654"/>
        <v>0</v>
      </c>
      <c r="AH806">
        <f t="shared" si="655"/>
        <v>35.6</v>
      </c>
      <c r="AI806">
        <f t="shared" si="655"/>
        <v>1.27</v>
      </c>
      <c r="AJ806">
        <f t="shared" si="656"/>
        <v>0</v>
      </c>
      <c r="AK806">
        <v>334.81</v>
      </c>
      <c r="AL806">
        <v>8.5399999999999991</v>
      </c>
      <c r="AM806">
        <v>43.61</v>
      </c>
      <c r="AN806">
        <v>17.149999999999999</v>
      </c>
      <c r="AO806">
        <v>282.66000000000003</v>
      </c>
      <c r="AP806">
        <v>0</v>
      </c>
      <c r="AQ806">
        <v>35.6</v>
      </c>
      <c r="AR806">
        <v>1.27</v>
      </c>
      <c r="AS806">
        <v>0</v>
      </c>
      <c r="AT806">
        <v>112</v>
      </c>
      <c r="AU806">
        <v>65</v>
      </c>
      <c r="AV806">
        <v>1</v>
      </c>
      <c r="AW806">
        <v>1</v>
      </c>
      <c r="AZ806">
        <v>1</v>
      </c>
      <c r="BA806">
        <v>44.85</v>
      </c>
      <c r="BB806">
        <v>15.72</v>
      </c>
      <c r="BC806">
        <v>9.92</v>
      </c>
      <c r="BD806" t="s">
        <v>6</v>
      </c>
      <c r="BE806" t="s">
        <v>6</v>
      </c>
      <c r="BF806" t="s">
        <v>6</v>
      </c>
      <c r="BG806" t="s">
        <v>6</v>
      </c>
      <c r="BH806">
        <v>0</v>
      </c>
      <c r="BI806">
        <v>1</v>
      </c>
      <c r="BJ806" t="s">
        <v>66</v>
      </c>
      <c r="BM806">
        <v>11001</v>
      </c>
      <c r="BN806">
        <v>0</v>
      </c>
      <c r="BO806" t="s">
        <v>6</v>
      </c>
      <c r="BP806">
        <v>0</v>
      </c>
      <c r="BQ806">
        <v>2</v>
      </c>
      <c r="BR806">
        <v>0</v>
      </c>
      <c r="BS806">
        <v>44.85</v>
      </c>
      <c r="BT806">
        <v>1</v>
      </c>
      <c r="BU806">
        <v>1</v>
      </c>
      <c r="BV806">
        <v>1</v>
      </c>
      <c r="BW806">
        <v>1</v>
      </c>
      <c r="BX806">
        <v>1</v>
      </c>
      <c r="BY806" t="s">
        <v>6</v>
      </c>
      <c r="BZ806">
        <v>112</v>
      </c>
      <c r="CA806">
        <v>65</v>
      </c>
      <c r="CB806" t="s">
        <v>6</v>
      </c>
      <c r="CE806">
        <v>0</v>
      </c>
      <c r="CF806">
        <v>0</v>
      </c>
      <c r="CG806">
        <v>0</v>
      </c>
      <c r="CM806">
        <v>0</v>
      </c>
      <c r="CN806" t="s">
        <v>6</v>
      </c>
      <c r="CO806">
        <v>0</v>
      </c>
      <c r="CP806">
        <f t="shared" si="657"/>
        <v>231190</v>
      </c>
      <c r="CQ806">
        <f t="shared" si="658"/>
        <v>84.716799999999992</v>
      </c>
      <c r="CR806">
        <f t="shared" si="659"/>
        <v>685.54920000000004</v>
      </c>
      <c r="CS806">
        <f t="shared" si="660"/>
        <v>769.17750000000001</v>
      </c>
      <c r="CT806">
        <f t="shared" si="661"/>
        <v>12677.301000000001</v>
      </c>
      <c r="CU806">
        <f t="shared" si="662"/>
        <v>0</v>
      </c>
      <c r="CV806">
        <f t="shared" si="663"/>
        <v>35.6</v>
      </c>
      <c r="CW806">
        <f t="shared" si="664"/>
        <v>1.27</v>
      </c>
      <c r="CX806">
        <f t="shared" si="665"/>
        <v>0</v>
      </c>
      <c r="CY806">
        <f t="shared" si="666"/>
        <v>258912.64000000001</v>
      </c>
      <c r="CZ806">
        <f t="shared" si="667"/>
        <v>150261.79999999999</v>
      </c>
      <c r="DC806" t="s">
        <v>6</v>
      </c>
      <c r="DD806" t="s">
        <v>6</v>
      </c>
      <c r="DE806" t="s">
        <v>6</v>
      </c>
      <c r="DF806" t="s">
        <v>6</v>
      </c>
      <c r="DG806" t="s">
        <v>6</v>
      </c>
      <c r="DH806" t="s">
        <v>6</v>
      </c>
      <c r="DI806" t="s">
        <v>6</v>
      </c>
      <c r="DJ806" t="s">
        <v>6</v>
      </c>
      <c r="DK806" t="s">
        <v>6</v>
      </c>
      <c r="DL806" t="s">
        <v>6</v>
      </c>
      <c r="DM806" t="s">
        <v>6</v>
      </c>
      <c r="DN806">
        <v>0</v>
      </c>
      <c r="DO806">
        <v>0</v>
      </c>
      <c r="DP806">
        <v>1</v>
      </c>
      <c r="DQ806">
        <v>1</v>
      </c>
      <c r="DU806">
        <v>1005</v>
      </c>
      <c r="DV806" t="s">
        <v>22</v>
      </c>
      <c r="DW806" t="s">
        <v>22</v>
      </c>
      <c r="DX806">
        <v>100</v>
      </c>
      <c r="DZ806" t="s">
        <v>6</v>
      </c>
      <c r="EA806" t="s">
        <v>6</v>
      </c>
      <c r="EB806" t="s">
        <v>6</v>
      </c>
      <c r="EC806" t="s">
        <v>6</v>
      </c>
      <c r="EE806">
        <v>66434313</v>
      </c>
      <c r="EF806">
        <v>2</v>
      </c>
      <c r="EG806" t="s">
        <v>24</v>
      </c>
      <c r="EH806">
        <v>11</v>
      </c>
      <c r="EI806" t="s">
        <v>25</v>
      </c>
      <c r="EJ806">
        <v>1</v>
      </c>
      <c r="EK806">
        <v>11001</v>
      </c>
      <c r="EL806" t="s">
        <v>25</v>
      </c>
      <c r="EM806" t="s">
        <v>26</v>
      </c>
      <c r="EO806" t="s">
        <v>6</v>
      </c>
      <c r="EQ806">
        <v>1441792</v>
      </c>
      <c r="ER806">
        <v>334.81</v>
      </c>
      <c r="ES806">
        <v>8.5399999999999991</v>
      </c>
      <c r="ET806">
        <v>43.61</v>
      </c>
      <c r="EU806">
        <v>17.149999999999999</v>
      </c>
      <c r="EV806">
        <v>282.66000000000003</v>
      </c>
      <c r="EW806">
        <v>35.6</v>
      </c>
      <c r="EX806">
        <v>1.27</v>
      </c>
      <c r="EY806">
        <v>0</v>
      </c>
      <c r="FQ806">
        <v>0</v>
      </c>
      <c r="FR806">
        <v>0</v>
      </c>
      <c r="FS806">
        <v>0</v>
      </c>
      <c r="FX806">
        <v>112</v>
      </c>
      <c r="FY806">
        <v>65</v>
      </c>
      <c r="GA806" t="s">
        <v>6</v>
      </c>
      <c r="GD806">
        <v>1</v>
      </c>
      <c r="GF806">
        <v>1179224946</v>
      </c>
      <c r="GG806">
        <v>2</v>
      </c>
      <c r="GH806">
        <v>1</v>
      </c>
      <c r="GI806">
        <v>4</v>
      </c>
      <c r="GJ806">
        <v>0</v>
      </c>
      <c r="GK806">
        <v>0</v>
      </c>
      <c r="GL806">
        <f t="shared" si="668"/>
        <v>0</v>
      </c>
      <c r="GM806">
        <f t="shared" si="669"/>
        <v>640365</v>
      </c>
      <c r="GN806">
        <f t="shared" si="670"/>
        <v>640365</v>
      </c>
      <c r="GO806">
        <f t="shared" si="671"/>
        <v>0</v>
      </c>
      <c r="GP806">
        <f t="shared" si="672"/>
        <v>0</v>
      </c>
      <c r="GR806">
        <v>0</v>
      </c>
      <c r="GS806">
        <v>3</v>
      </c>
      <c r="GT806">
        <v>0</v>
      </c>
      <c r="GU806" t="s">
        <v>6</v>
      </c>
      <c r="GV806">
        <f t="shared" si="673"/>
        <v>0</v>
      </c>
      <c r="GW806">
        <v>1</v>
      </c>
      <c r="GX806">
        <f t="shared" si="674"/>
        <v>0</v>
      </c>
      <c r="HA806">
        <v>0</v>
      </c>
      <c r="HB806">
        <v>0</v>
      </c>
      <c r="HC806">
        <f t="shared" si="675"/>
        <v>0</v>
      </c>
      <c r="HE806" t="s">
        <v>6</v>
      </c>
      <c r="HF806" t="s">
        <v>6</v>
      </c>
      <c r="HM806" t="s">
        <v>6</v>
      </c>
      <c r="HN806" t="s">
        <v>27</v>
      </c>
      <c r="HO806" t="s">
        <v>28</v>
      </c>
      <c r="HP806" t="s">
        <v>25</v>
      </c>
      <c r="HQ806" t="s">
        <v>25</v>
      </c>
      <c r="HS806">
        <v>0</v>
      </c>
      <c r="IK806">
        <v>0</v>
      </c>
    </row>
    <row r="807" spans="1:245" x14ac:dyDescent="0.2">
      <c r="A807">
        <v>18</v>
      </c>
      <c r="B807">
        <v>1</v>
      </c>
      <c r="C807">
        <v>523</v>
      </c>
      <c r="E807" t="s">
        <v>456</v>
      </c>
      <c r="F807" t="s">
        <v>273</v>
      </c>
      <c r="G807" t="s">
        <v>274</v>
      </c>
      <c r="H807" t="str">
        <f>'1.Ведомость'!C289</f>
        <v>м3</v>
      </c>
      <c r="I807">
        <f>I806*J807</f>
        <v>35.071680000000001</v>
      </c>
      <c r="J807">
        <v>2.04</v>
      </c>
      <c r="K807">
        <v>2.04</v>
      </c>
      <c r="O807">
        <f t="shared" si="639"/>
        <v>276368</v>
      </c>
      <c r="P807">
        <f t="shared" si="640"/>
        <v>276368</v>
      </c>
      <c r="Q807">
        <f t="shared" si="641"/>
        <v>0</v>
      </c>
      <c r="R807">
        <f t="shared" si="642"/>
        <v>0</v>
      </c>
      <c r="S807">
        <f t="shared" si="643"/>
        <v>0</v>
      </c>
      <c r="T807">
        <f t="shared" si="644"/>
        <v>0</v>
      </c>
      <c r="U807">
        <f t="shared" si="645"/>
        <v>0</v>
      </c>
      <c r="V807">
        <f t="shared" si="646"/>
        <v>0</v>
      </c>
      <c r="W807">
        <f t="shared" si="647"/>
        <v>0</v>
      </c>
      <c r="X807">
        <f t="shared" si="648"/>
        <v>0</v>
      </c>
      <c r="Y807">
        <f t="shared" si="649"/>
        <v>0</v>
      </c>
      <c r="AA807">
        <v>92810797</v>
      </c>
      <c r="AB807">
        <f t="shared" si="650"/>
        <v>7880.09</v>
      </c>
      <c r="AC807">
        <f t="shared" si="651"/>
        <v>7880.09</v>
      </c>
      <c r="AD807">
        <f t="shared" si="652"/>
        <v>0</v>
      </c>
      <c r="AE807">
        <f t="shared" si="653"/>
        <v>0</v>
      </c>
      <c r="AF807">
        <f t="shared" si="653"/>
        <v>0</v>
      </c>
      <c r="AG807">
        <f t="shared" si="654"/>
        <v>0</v>
      </c>
      <c r="AH807">
        <f t="shared" si="655"/>
        <v>0</v>
      </c>
      <c r="AI807">
        <f t="shared" si="655"/>
        <v>0</v>
      </c>
      <c r="AJ807">
        <f t="shared" si="656"/>
        <v>0</v>
      </c>
      <c r="AK807">
        <v>7880.09</v>
      </c>
      <c r="AL807">
        <v>7880.09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  <c r="AS807">
        <v>0</v>
      </c>
      <c r="AT807">
        <v>112</v>
      </c>
      <c r="AU807">
        <v>65</v>
      </c>
      <c r="AV807">
        <v>1</v>
      </c>
      <c r="AW807">
        <v>1</v>
      </c>
      <c r="AZ807">
        <v>1</v>
      </c>
      <c r="BA807">
        <v>1</v>
      </c>
      <c r="BB807">
        <v>1</v>
      </c>
      <c r="BC807">
        <v>9.92</v>
      </c>
      <c r="BD807" t="s">
        <v>6</v>
      </c>
      <c r="BE807" t="s">
        <v>6</v>
      </c>
      <c r="BF807" t="s">
        <v>6</v>
      </c>
      <c r="BG807" t="s">
        <v>6</v>
      </c>
      <c r="BH807">
        <v>3</v>
      </c>
      <c r="BI807">
        <v>1</v>
      </c>
      <c r="BJ807" t="s">
        <v>71</v>
      </c>
      <c r="BM807">
        <v>11001</v>
      </c>
      <c r="BN807">
        <v>0</v>
      </c>
      <c r="BO807" t="s">
        <v>6</v>
      </c>
      <c r="BP807">
        <v>0</v>
      </c>
      <c r="BQ807">
        <v>2</v>
      </c>
      <c r="BR807">
        <v>0</v>
      </c>
      <c r="BS807">
        <v>1</v>
      </c>
      <c r="BT807">
        <v>1</v>
      </c>
      <c r="BU807">
        <v>1</v>
      </c>
      <c r="BV807">
        <v>1</v>
      </c>
      <c r="BW807">
        <v>1</v>
      </c>
      <c r="BX807">
        <v>1</v>
      </c>
      <c r="BY807" t="s">
        <v>6</v>
      </c>
      <c r="BZ807">
        <v>112</v>
      </c>
      <c r="CA807">
        <v>65</v>
      </c>
      <c r="CB807" t="s">
        <v>6</v>
      </c>
      <c r="CE807">
        <v>0</v>
      </c>
      <c r="CF807">
        <v>0</v>
      </c>
      <c r="CG807">
        <v>0</v>
      </c>
      <c r="CM807">
        <v>0</v>
      </c>
      <c r="CN807" t="s">
        <v>6</v>
      </c>
      <c r="CO807">
        <v>0</v>
      </c>
      <c r="CP807">
        <f t="shared" si="657"/>
        <v>276368</v>
      </c>
      <c r="CQ807">
        <f>AC807</f>
        <v>7880.09</v>
      </c>
      <c r="CR807">
        <f>AD807</f>
        <v>0</v>
      </c>
      <c r="CS807">
        <f t="shared" si="660"/>
        <v>0</v>
      </c>
      <c r="CT807">
        <f t="shared" si="661"/>
        <v>0</v>
      </c>
      <c r="CU807">
        <f t="shared" si="662"/>
        <v>0</v>
      </c>
      <c r="CV807">
        <f t="shared" si="663"/>
        <v>0</v>
      </c>
      <c r="CW807">
        <f t="shared" si="664"/>
        <v>0</v>
      </c>
      <c r="CX807">
        <f t="shared" si="665"/>
        <v>0</v>
      </c>
      <c r="CY807">
        <f t="shared" si="666"/>
        <v>0</v>
      </c>
      <c r="CZ807">
        <f t="shared" si="667"/>
        <v>0</v>
      </c>
      <c r="DC807" t="s">
        <v>6</v>
      </c>
      <c r="DD807" t="s">
        <v>6</v>
      </c>
      <c r="DE807" t="s">
        <v>6</v>
      </c>
      <c r="DF807" t="s">
        <v>6</v>
      </c>
      <c r="DG807" t="s">
        <v>6</v>
      </c>
      <c r="DH807" t="s">
        <v>6</v>
      </c>
      <c r="DI807" t="s">
        <v>6</v>
      </c>
      <c r="DJ807" t="s">
        <v>6</v>
      </c>
      <c r="DK807" t="s">
        <v>6</v>
      </c>
      <c r="DL807" t="s">
        <v>6</v>
      </c>
      <c r="DM807" t="s">
        <v>6</v>
      </c>
      <c r="DN807">
        <v>0</v>
      </c>
      <c r="DO807">
        <v>0</v>
      </c>
      <c r="DP807">
        <v>1</v>
      </c>
      <c r="DQ807">
        <v>1</v>
      </c>
      <c r="DU807">
        <v>1007</v>
      </c>
      <c r="DV807" t="s">
        <v>70</v>
      </c>
      <c r="DW807" t="s">
        <v>70</v>
      </c>
      <c r="DX807">
        <v>1</v>
      </c>
      <c r="DZ807" t="s">
        <v>6</v>
      </c>
      <c r="EA807" t="s">
        <v>6</v>
      </c>
      <c r="EB807" t="s">
        <v>6</v>
      </c>
      <c r="EC807" t="s">
        <v>6</v>
      </c>
      <c r="EE807">
        <v>66434313</v>
      </c>
      <c r="EF807">
        <v>2</v>
      </c>
      <c r="EG807" t="s">
        <v>24</v>
      </c>
      <c r="EH807">
        <v>11</v>
      </c>
      <c r="EI807" t="s">
        <v>25</v>
      </c>
      <c r="EJ807">
        <v>1</v>
      </c>
      <c r="EK807">
        <v>11001</v>
      </c>
      <c r="EL807" t="s">
        <v>25</v>
      </c>
      <c r="EM807" t="s">
        <v>26</v>
      </c>
      <c r="EO807" t="s">
        <v>6</v>
      </c>
      <c r="EQ807">
        <v>0</v>
      </c>
      <c r="ER807">
        <v>7537.15</v>
      </c>
      <c r="ES807">
        <v>7880.09</v>
      </c>
      <c r="ET807">
        <v>0</v>
      </c>
      <c r="EU807">
        <v>0</v>
      </c>
      <c r="EV807">
        <v>0</v>
      </c>
      <c r="EW807">
        <v>0</v>
      </c>
      <c r="EX807">
        <v>0</v>
      </c>
      <c r="EZ807">
        <v>5</v>
      </c>
      <c r="FC807">
        <v>0</v>
      </c>
      <c r="FD807">
        <v>18</v>
      </c>
      <c r="FF807">
        <v>7537.15</v>
      </c>
      <c r="FQ807">
        <v>0</v>
      </c>
      <c r="FR807">
        <v>0</v>
      </c>
      <c r="FS807">
        <v>0</v>
      </c>
      <c r="FX807">
        <v>112</v>
      </c>
      <c r="FY807">
        <v>65</v>
      </c>
      <c r="GA807" t="s">
        <v>275</v>
      </c>
      <c r="GD807">
        <v>1</v>
      </c>
      <c r="GF807">
        <v>1476377462</v>
      </c>
      <c r="GG807">
        <v>2</v>
      </c>
      <c r="GH807">
        <v>3</v>
      </c>
      <c r="GI807">
        <v>4</v>
      </c>
      <c r="GJ807">
        <v>0</v>
      </c>
      <c r="GK807">
        <v>0</v>
      </c>
      <c r="GL807">
        <f t="shared" si="668"/>
        <v>0</v>
      </c>
      <c r="GM807">
        <f t="shared" si="669"/>
        <v>276368</v>
      </c>
      <c r="GN807">
        <f t="shared" si="670"/>
        <v>276368</v>
      </c>
      <c r="GO807">
        <f t="shared" si="671"/>
        <v>0</v>
      </c>
      <c r="GP807">
        <f t="shared" si="672"/>
        <v>0</v>
      </c>
      <c r="GR807">
        <v>1</v>
      </c>
      <c r="GS807">
        <v>1</v>
      </c>
      <c r="GT807">
        <v>0</v>
      </c>
      <c r="GU807" t="s">
        <v>6</v>
      </c>
      <c r="GV807">
        <f t="shared" si="673"/>
        <v>0</v>
      </c>
      <c r="GW807">
        <v>1</v>
      </c>
      <c r="GX807">
        <f t="shared" si="674"/>
        <v>0</v>
      </c>
      <c r="HA807">
        <v>0</v>
      </c>
      <c r="HB807">
        <v>0</v>
      </c>
      <c r="HC807">
        <f t="shared" si="675"/>
        <v>0</v>
      </c>
      <c r="HE807" t="s">
        <v>147</v>
      </c>
      <c r="HF807" t="s">
        <v>55</v>
      </c>
      <c r="HG807">
        <f>ROUND(AC807*I807,0)</f>
        <v>276368</v>
      </c>
      <c r="HM807" t="s">
        <v>6</v>
      </c>
      <c r="HN807" t="s">
        <v>27</v>
      </c>
      <c r="HO807" t="s">
        <v>28</v>
      </c>
      <c r="HP807" t="s">
        <v>25</v>
      </c>
      <c r="HQ807" t="s">
        <v>25</v>
      </c>
      <c r="HS807">
        <v>0</v>
      </c>
      <c r="IK807">
        <v>0</v>
      </c>
    </row>
    <row r="808" spans="1:245" x14ac:dyDescent="0.2">
      <c r="A808">
        <v>17</v>
      </c>
      <c r="B808">
        <v>1</v>
      </c>
      <c r="C808">
        <f>ROW(SmtRes!A528)</f>
        <v>528</v>
      </c>
      <c r="D808">
        <f>ROW(EtalonRes!A501)</f>
        <v>501</v>
      </c>
      <c r="E808" t="s">
        <v>457</v>
      </c>
      <c r="F808" t="s">
        <v>75</v>
      </c>
      <c r="G808" t="s">
        <v>458</v>
      </c>
      <c r="H808" t="s">
        <v>22</v>
      </c>
      <c r="I808">
        <v>17.192</v>
      </c>
      <c r="J808">
        <v>0</v>
      </c>
      <c r="K808">
        <v>17.192</v>
      </c>
      <c r="O808">
        <f t="shared" si="639"/>
        <v>33139</v>
      </c>
      <c r="P808">
        <f t="shared" si="640"/>
        <v>0</v>
      </c>
      <c r="Q808">
        <f t="shared" si="641"/>
        <v>14302</v>
      </c>
      <c r="R808">
        <f t="shared" si="642"/>
        <v>15329</v>
      </c>
      <c r="S808">
        <f t="shared" si="643"/>
        <v>18837</v>
      </c>
      <c r="T808">
        <f t="shared" si="644"/>
        <v>0</v>
      </c>
      <c r="U808">
        <f t="shared" si="645"/>
        <v>52.951360000000001</v>
      </c>
      <c r="V808">
        <f t="shared" si="646"/>
        <v>25.27224</v>
      </c>
      <c r="W808">
        <f t="shared" si="647"/>
        <v>0</v>
      </c>
      <c r="X808">
        <f t="shared" si="648"/>
        <v>38266</v>
      </c>
      <c r="Y808">
        <f t="shared" si="649"/>
        <v>22208</v>
      </c>
      <c r="AA808">
        <v>92810797</v>
      </c>
      <c r="AB808">
        <f t="shared" si="650"/>
        <v>77.349999999999994</v>
      </c>
      <c r="AC808">
        <f>ROUND(((ES808*ROUND(7,7))),2)</f>
        <v>0</v>
      </c>
      <c r="AD808">
        <f>ROUND(((((ET808*ROUND(7,7)))-((EU808*ROUND(7,7))))+AE808),2)</f>
        <v>52.92</v>
      </c>
      <c r="AE808">
        <f>ROUND(((EU808*ROUND(7,7))),2)</f>
        <v>19.88</v>
      </c>
      <c r="AF808">
        <f>ROUND(((EV808*ROUND(7,7))),2)</f>
        <v>24.43</v>
      </c>
      <c r="AG808">
        <f t="shared" si="654"/>
        <v>0</v>
      </c>
      <c r="AH808">
        <f>((EW808*ROUND(7,7)))</f>
        <v>3.08</v>
      </c>
      <c r="AI808">
        <f>((EX808*ROUND(7,7)))</f>
        <v>1.47</v>
      </c>
      <c r="AJ808">
        <f t="shared" si="656"/>
        <v>0</v>
      </c>
      <c r="AK808">
        <v>11.05</v>
      </c>
      <c r="AL808">
        <v>0</v>
      </c>
      <c r="AM808">
        <v>7.56</v>
      </c>
      <c r="AN808">
        <v>2.84</v>
      </c>
      <c r="AO808">
        <v>3.49</v>
      </c>
      <c r="AP808">
        <v>0</v>
      </c>
      <c r="AQ808">
        <v>0.44</v>
      </c>
      <c r="AR808">
        <v>0.21</v>
      </c>
      <c r="AS808">
        <v>0</v>
      </c>
      <c r="AT808">
        <v>112</v>
      </c>
      <c r="AU808">
        <v>65</v>
      </c>
      <c r="AV808">
        <v>1</v>
      </c>
      <c r="AW808">
        <v>1</v>
      </c>
      <c r="AZ808">
        <v>1</v>
      </c>
      <c r="BA808">
        <v>44.85</v>
      </c>
      <c r="BB808">
        <v>15.72</v>
      </c>
      <c r="BC808">
        <v>9.92</v>
      </c>
      <c r="BD808" t="s">
        <v>6</v>
      </c>
      <c r="BE808" t="s">
        <v>6</v>
      </c>
      <c r="BF808" t="s">
        <v>6</v>
      </c>
      <c r="BG808" t="s">
        <v>6</v>
      </c>
      <c r="BH808">
        <v>0</v>
      </c>
      <c r="BI808">
        <v>1</v>
      </c>
      <c r="BJ808" t="s">
        <v>77</v>
      </c>
      <c r="BM808">
        <v>11001</v>
      </c>
      <c r="BN808">
        <v>0</v>
      </c>
      <c r="BO808" t="s">
        <v>6</v>
      </c>
      <c r="BP808">
        <v>0</v>
      </c>
      <c r="BQ808">
        <v>2</v>
      </c>
      <c r="BR808">
        <v>0</v>
      </c>
      <c r="BS808">
        <v>44.85</v>
      </c>
      <c r="BT808">
        <v>1</v>
      </c>
      <c r="BU808">
        <v>1</v>
      </c>
      <c r="BV808">
        <v>1</v>
      </c>
      <c r="BW808">
        <v>1</v>
      </c>
      <c r="BX808">
        <v>1</v>
      </c>
      <c r="BY808" t="s">
        <v>6</v>
      </c>
      <c r="BZ808">
        <v>112</v>
      </c>
      <c r="CA808">
        <v>65</v>
      </c>
      <c r="CB808" t="s">
        <v>6</v>
      </c>
      <c r="CE808">
        <v>0</v>
      </c>
      <c r="CF808">
        <v>0</v>
      </c>
      <c r="CG808">
        <v>0</v>
      </c>
      <c r="CM808">
        <v>0</v>
      </c>
      <c r="CN808" t="s">
        <v>6</v>
      </c>
      <c r="CO808">
        <v>0</v>
      </c>
      <c r="CP808">
        <f t="shared" si="657"/>
        <v>33139</v>
      </c>
      <c r="CQ808">
        <f>AC808*BC808</f>
        <v>0</v>
      </c>
      <c r="CR808">
        <f>AD808*BB808</f>
        <v>831.90240000000006</v>
      </c>
      <c r="CS808">
        <f t="shared" si="660"/>
        <v>891.61799999999994</v>
      </c>
      <c r="CT808">
        <f t="shared" si="661"/>
        <v>1095.6855</v>
      </c>
      <c r="CU808">
        <f t="shared" si="662"/>
        <v>0</v>
      </c>
      <c r="CV808">
        <f t="shared" si="663"/>
        <v>3.08</v>
      </c>
      <c r="CW808">
        <f t="shared" si="664"/>
        <v>1.47</v>
      </c>
      <c r="CX808">
        <f t="shared" si="665"/>
        <v>0</v>
      </c>
      <c r="CY808">
        <f t="shared" si="666"/>
        <v>38265.919999999998</v>
      </c>
      <c r="CZ808">
        <f t="shared" si="667"/>
        <v>22207.9</v>
      </c>
      <c r="DC808" t="s">
        <v>6</v>
      </c>
      <c r="DD808" t="s">
        <v>459</v>
      </c>
      <c r="DE808" t="s">
        <v>459</v>
      </c>
      <c r="DF808" t="s">
        <v>459</v>
      </c>
      <c r="DG808" t="s">
        <v>459</v>
      </c>
      <c r="DH808" t="s">
        <v>6</v>
      </c>
      <c r="DI808" t="s">
        <v>459</v>
      </c>
      <c r="DJ808" t="s">
        <v>459</v>
      </c>
      <c r="DK808" t="s">
        <v>6</v>
      </c>
      <c r="DL808" t="s">
        <v>6</v>
      </c>
      <c r="DM808" t="s">
        <v>6</v>
      </c>
      <c r="DN808">
        <v>0</v>
      </c>
      <c r="DO808">
        <v>0</v>
      </c>
      <c r="DP808">
        <v>1</v>
      </c>
      <c r="DQ808">
        <v>1</v>
      </c>
      <c r="DU808">
        <v>1005</v>
      </c>
      <c r="DV808" t="s">
        <v>22</v>
      </c>
      <c r="DW808" t="s">
        <v>22</v>
      </c>
      <c r="DX808">
        <v>100</v>
      </c>
      <c r="DZ808" t="s">
        <v>6</v>
      </c>
      <c r="EA808" t="s">
        <v>6</v>
      </c>
      <c r="EB808" t="s">
        <v>6</v>
      </c>
      <c r="EC808" t="s">
        <v>6</v>
      </c>
      <c r="EE808">
        <v>66434313</v>
      </c>
      <c r="EF808">
        <v>2</v>
      </c>
      <c r="EG808" t="s">
        <v>24</v>
      </c>
      <c r="EH808">
        <v>11</v>
      </c>
      <c r="EI808" t="s">
        <v>25</v>
      </c>
      <c r="EJ808">
        <v>1</v>
      </c>
      <c r="EK808">
        <v>11001</v>
      </c>
      <c r="EL808" t="s">
        <v>25</v>
      </c>
      <c r="EM808" t="s">
        <v>26</v>
      </c>
      <c r="EO808" t="s">
        <v>6</v>
      </c>
      <c r="EQ808">
        <v>1441792</v>
      </c>
      <c r="ER808">
        <v>11.05</v>
      </c>
      <c r="ES808">
        <v>0</v>
      </c>
      <c r="ET808">
        <v>7.56</v>
      </c>
      <c r="EU808">
        <v>2.84</v>
      </c>
      <c r="EV808">
        <v>3.49</v>
      </c>
      <c r="EW808">
        <v>0.44</v>
      </c>
      <c r="EX808">
        <v>0.21</v>
      </c>
      <c r="EY808">
        <v>0</v>
      </c>
      <c r="FQ808">
        <v>0</v>
      </c>
      <c r="FR808">
        <v>0</v>
      </c>
      <c r="FS808">
        <v>0</v>
      </c>
      <c r="FX808">
        <v>112</v>
      </c>
      <c r="FY808">
        <v>65</v>
      </c>
      <c r="GA808" t="s">
        <v>6</v>
      </c>
      <c r="GD808">
        <v>1</v>
      </c>
      <c r="GF808">
        <v>1571738392</v>
      </c>
      <c r="GG808">
        <v>2</v>
      </c>
      <c r="GH808">
        <v>1</v>
      </c>
      <c r="GI808">
        <v>4</v>
      </c>
      <c r="GJ808">
        <v>0</v>
      </c>
      <c r="GK808">
        <v>0</v>
      </c>
      <c r="GL808">
        <f t="shared" si="668"/>
        <v>0</v>
      </c>
      <c r="GM808">
        <f t="shared" si="669"/>
        <v>93613</v>
      </c>
      <c r="GN808">
        <f t="shared" si="670"/>
        <v>93613</v>
      </c>
      <c r="GO808">
        <f t="shared" si="671"/>
        <v>0</v>
      </c>
      <c r="GP808">
        <f t="shared" si="672"/>
        <v>0</v>
      </c>
      <c r="GR808">
        <v>0</v>
      </c>
      <c r="GS808">
        <v>3</v>
      </c>
      <c r="GT808">
        <v>0</v>
      </c>
      <c r="GU808" t="s">
        <v>459</v>
      </c>
      <c r="GV808">
        <f>ROUND(((GT808*ROUND(7,7))),2)</f>
        <v>0</v>
      </c>
      <c r="GW808">
        <v>1</v>
      </c>
      <c r="GX808">
        <f t="shared" si="674"/>
        <v>0</v>
      </c>
      <c r="HA808">
        <v>0</v>
      </c>
      <c r="HB808">
        <v>0</v>
      </c>
      <c r="HC808">
        <f t="shared" si="675"/>
        <v>0</v>
      </c>
      <c r="HE808" t="s">
        <v>6</v>
      </c>
      <c r="HF808" t="s">
        <v>6</v>
      </c>
      <c r="HM808" t="s">
        <v>6</v>
      </c>
      <c r="HN808" t="s">
        <v>27</v>
      </c>
      <c r="HO808" t="s">
        <v>28</v>
      </c>
      <c r="HP808" t="s">
        <v>25</v>
      </c>
      <c r="HQ808" t="s">
        <v>25</v>
      </c>
      <c r="HS808">
        <v>0</v>
      </c>
      <c r="IK808">
        <v>0</v>
      </c>
    </row>
    <row r="809" spans="1:245" x14ac:dyDescent="0.2">
      <c r="A809">
        <v>18</v>
      </c>
      <c r="B809">
        <v>1</v>
      </c>
      <c r="C809">
        <v>528</v>
      </c>
      <c r="E809" t="s">
        <v>460</v>
      </c>
      <c r="F809" t="s">
        <v>273</v>
      </c>
      <c r="G809" t="s">
        <v>274</v>
      </c>
      <c r="H809" t="str">
        <f>'1.Ведомость'!C291</f>
        <v>м3</v>
      </c>
      <c r="I809">
        <f>I808*J809</f>
        <v>61.375439999999998</v>
      </c>
      <c r="J809">
        <v>3.57</v>
      </c>
      <c r="K809">
        <v>0.51</v>
      </c>
      <c r="O809">
        <f t="shared" si="639"/>
        <v>483644</v>
      </c>
      <c r="P809">
        <f t="shared" si="640"/>
        <v>483644</v>
      </c>
      <c r="Q809">
        <f t="shared" si="641"/>
        <v>0</v>
      </c>
      <c r="R809">
        <f t="shared" si="642"/>
        <v>0</v>
      </c>
      <c r="S809">
        <f t="shared" si="643"/>
        <v>0</v>
      </c>
      <c r="T809">
        <f t="shared" si="644"/>
        <v>0</v>
      </c>
      <c r="U809">
        <f t="shared" si="645"/>
        <v>0</v>
      </c>
      <c r="V809">
        <f t="shared" si="646"/>
        <v>0</v>
      </c>
      <c r="W809">
        <f t="shared" si="647"/>
        <v>0</v>
      </c>
      <c r="X809">
        <f t="shared" si="648"/>
        <v>0</v>
      </c>
      <c r="Y809">
        <f t="shared" si="649"/>
        <v>0</v>
      </c>
      <c r="AA809">
        <v>92810797</v>
      </c>
      <c r="AB809">
        <f t="shared" si="650"/>
        <v>7880.09</v>
      </c>
      <c r="AC809">
        <f t="shared" ref="AC809:AC816" si="676">ROUND((ES809),2)</f>
        <v>7880.09</v>
      </c>
      <c r="AD809">
        <f>ROUND((((ET809)-(EU809))+AE809),2)</f>
        <v>0</v>
      </c>
      <c r="AE809">
        <f>ROUND((EU809),2)</f>
        <v>0</v>
      </c>
      <c r="AF809">
        <f>ROUND((EV809),2)</f>
        <v>0</v>
      </c>
      <c r="AG809">
        <f t="shared" si="654"/>
        <v>0</v>
      </c>
      <c r="AH809">
        <f>(EW809)</f>
        <v>0</v>
      </c>
      <c r="AI809">
        <f>(EX809)</f>
        <v>0</v>
      </c>
      <c r="AJ809">
        <f t="shared" si="656"/>
        <v>0</v>
      </c>
      <c r="AK809">
        <v>7880.09</v>
      </c>
      <c r="AL809">
        <v>7880.09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  <c r="AS809">
        <v>0</v>
      </c>
      <c r="AT809">
        <v>112</v>
      </c>
      <c r="AU809">
        <v>65</v>
      </c>
      <c r="AV809">
        <v>1</v>
      </c>
      <c r="AW809">
        <v>1</v>
      </c>
      <c r="AZ809">
        <v>1</v>
      </c>
      <c r="BA809">
        <v>1</v>
      </c>
      <c r="BB809">
        <v>1</v>
      </c>
      <c r="BC809">
        <v>9.92</v>
      </c>
      <c r="BD809" t="s">
        <v>6</v>
      </c>
      <c r="BE809" t="s">
        <v>6</v>
      </c>
      <c r="BF809" t="s">
        <v>6</v>
      </c>
      <c r="BG809" t="s">
        <v>6</v>
      </c>
      <c r="BH809">
        <v>3</v>
      </c>
      <c r="BI809">
        <v>1</v>
      </c>
      <c r="BJ809" t="s">
        <v>71</v>
      </c>
      <c r="BM809">
        <v>11001</v>
      </c>
      <c r="BN809">
        <v>0</v>
      </c>
      <c r="BO809" t="s">
        <v>6</v>
      </c>
      <c r="BP809">
        <v>0</v>
      </c>
      <c r="BQ809">
        <v>2</v>
      </c>
      <c r="BR809">
        <v>0</v>
      </c>
      <c r="BS809">
        <v>1</v>
      </c>
      <c r="BT809">
        <v>1</v>
      </c>
      <c r="BU809">
        <v>1</v>
      </c>
      <c r="BV809">
        <v>1</v>
      </c>
      <c r="BW809">
        <v>1</v>
      </c>
      <c r="BX809">
        <v>1</v>
      </c>
      <c r="BY809" t="s">
        <v>6</v>
      </c>
      <c r="BZ809">
        <v>112</v>
      </c>
      <c r="CA809">
        <v>65</v>
      </c>
      <c r="CB809" t="s">
        <v>6</v>
      </c>
      <c r="CE809">
        <v>0</v>
      </c>
      <c r="CF809">
        <v>0</v>
      </c>
      <c r="CG809">
        <v>0</v>
      </c>
      <c r="CM809">
        <v>0</v>
      </c>
      <c r="CN809" t="s">
        <v>6</v>
      </c>
      <c r="CO809">
        <v>0</v>
      </c>
      <c r="CP809">
        <f t="shared" si="657"/>
        <v>483644</v>
      </c>
      <c r="CQ809">
        <f>AC809</f>
        <v>7880.09</v>
      </c>
      <c r="CR809">
        <f>AD809</f>
        <v>0</v>
      </c>
      <c r="CS809">
        <f t="shared" si="660"/>
        <v>0</v>
      </c>
      <c r="CT809">
        <f t="shared" si="661"/>
        <v>0</v>
      </c>
      <c r="CU809">
        <f t="shared" si="662"/>
        <v>0</v>
      </c>
      <c r="CV809">
        <f t="shared" si="663"/>
        <v>0</v>
      </c>
      <c r="CW809">
        <f t="shared" si="664"/>
        <v>0</v>
      </c>
      <c r="CX809">
        <f t="shared" si="665"/>
        <v>0</v>
      </c>
      <c r="CY809">
        <f t="shared" si="666"/>
        <v>0</v>
      </c>
      <c r="CZ809">
        <f t="shared" si="667"/>
        <v>0</v>
      </c>
      <c r="DC809" t="s">
        <v>6</v>
      </c>
      <c r="DD809" t="s">
        <v>6</v>
      </c>
      <c r="DE809" t="s">
        <v>6</v>
      </c>
      <c r="DF809" t="s">
        <v>6</v>
      </c>
      <c r="DG809" t="s">
        <v>6</v>
      </c>
      <c r="DH809" t="s">
        <v>6</v>
      </c>
      <c r="DI809" t="s">
        <v>6</v>
      </c>
      <c r="DJ809" t="s">
        <v>6</v>
      </c>
      <c r="DK809" t="s">
        <v>6</v>
      </c>
      <c r="DL809" t="s">
        <v>6</v>
      </c>
      <c r="DM809" t="s">
        <v>6</v>
      </c>
      <c r="DN809">
        <v>0</v>
      </c>
      <c r="DO809">
        <v>0</v>
      </c>
      <c r="DP809">
        <v>1</v>
      </c>
      <c r="DQ809">
        <v>1</v>
      </c>
      <c r="DU809">
        <v>1007</v>
      </c>
      <c r="DV809" t="s">
        <v>70</v>
      </c>
      <c r="DW809" t="s">
        <v>70</v>
      </c>
      <c r="DX809">
        <v>1</v>
      </c>
      <c r="DZ809" t="s">
        <v>6</v>
      </c>
      <c r="EA809" t="s">
        <v>6</v>
      </c>
      <c r="EB809" t="s">
        <v>6</v>
      </c>
      <c r="EC809" t="s">
        <v>6</v>
      </c>
      <c r="EE809">
        <v>66434313</v>
      </c>
      <c r="EF809">
        <v>2</v>
      </c>
      <c r="EG809" t="s">
        <v>24</v>
      </c>
      <c r="EH809">
        <v>11</v>
      </c>
      <c r="EI809" t="s">
        <v>25</v>
      </c>
      <c r="EJ809">
        <v>1</v>
      </c>
      <c r="EK809">
        <v>11001</v>
      </c>
      <c r="EL809" t="s">
        <v>25</v>
      </c>
      <c r="EM809" t="s">
        <v>26</v>
      </c>
      <c r="EO809" t="s">
        <v>6</v>
      </c>
      <c r="EQ809">
        <v>0</v>
      </c>
      <c r="ER809">
        <v>7537.15</v>
      </c>
      <c r="ES809">
        <v>7880.09</v>
      </c>
      <c r="ET809">
        <v>0</v>
      </c>
      <c r="EU809">
        <v>0</v>
      </c>
      <c r="EV809">
        <v>0</v>
      </c>
      <c r="EW809">
        <v>0</v>
      </c>
      <c r="EX809">
        <v>0</v>
      </c>
      <c r="EZ809">
        <v>5</v>
      </c>
      <c r="FC809">
        <v>0</v>
      </c>
      <c r="FD809">
        <v>18</v>
      </c>
      <c r="FF809">
        <v>7537.15</v>
      </c>
      <c r="FQ809">
        <v>0</v>
      </c>
      <c r="FR809">
        <v>0</v>
      </c>
      <c r="FS809">
        <v>0</v>
      </c>
      <c r="FX809">
        <v>112</v>
      </c>
      <c r="FY809">
        <v>65</v>
      </c>
      <c r="GA809" t="s">
        <v>275</v>
      </c>
      <c r="GD809">
        <v>1</v>
      </c>
      <c r="GF809">
        <v>1476377462</v>
      </c>
      <c r="GG809">
        <v>2</v>
      </c>
      <c r="GH809">
        <v>3</v>
      </c>
      <c r="GI809">
        <v>4</v>
      </c>
      <c r="GJ809">
        <v>0</v>
      </c>
      <c r="GK809">
        <v>0</v>
      </c>
      <c r="GL809">
        <f t="shared" si="668"/>
        <v>0</v>
      </c>
      <c r="GM809">
        <f t="shared" si="669"/>
        <v>483644</v>
      </c>
      <c r="GN809">
        <f t="shared" si="670"/>
        <v>483644</v>
      </c>
      <c r="GO809">
        <f t="shared" si="671"/>
        <v>0</v>
      </c>
      <c r="GP809">
        <f t="shared" si="672"/>
        <v>0</v>
      </c>
      <c r="GR809">
        <v>1</v>
      </c>
      <c r="GS809">
        <v>1</v>
      </c>
      <c r="GT809">
        <v>0</v>
      </c>
      <c r="GU809" t="s">
        <v>6</v>
      </c>
      <c r="GV809">
        <f t="shared" ref="GV809:GV816" si="677">ROUND((GT809),2)</f>
        <v>0</v>
      </c>
      <c r="GW809">
        <v>1</v>
      </c>
      <c r="GX809">
        <f t="shared" si="674"/>
        <v>0</v>
      </c>
      <c r="HA809">
        <v>0</v>
      </c>
      <c r="HB809">
        <v>0</v>
      </c>
      <c r="HC809">
        <f t="shared" si="675"/>
        <v>0</v>
      </c>
      <c r="HE809" t="s">
        <v>147</v>
      </c>
      <c r="HF809" t="s">
        <v>55</v>
      </c>
      <c r="HG809">
        <f>ROUND(AC809*I809,0)</f>
        <v>483644</v>
      </c>
      <c r="HM809" t="s">
        <v>459</v>
      </c>
      <c r="HN809" t="s">
        <v>27</v>
      </c>
      <c r="HO809" t="s">
        <v>28</v>
      </c>
      <c r="HP809" t="s">
        <v>25</v>
      </c>
      <c r="HQ809" t="s">
        <v>25</v>
      </c>
      <c r="HS809">
        <v>0</v>
      </c>
      <c r="IK809">
        <v>0</v>
      </c>
    </row>
    <row r="810" spans="1:245" x14ac:dyDescent="0.2">
      <c r="A810">
        <v>17</v>
      </c>
      <c r="B810">
        <v>1</v>
      </c>
      <c r="C810">
        <f>ROW(SmtRes!A533)</f>
        <v>533</v>
      </c>
      <c r="D810">
        <f>ROW(EtalonRes!A506)</f>
        <v>506</v>
      </c>
      <c r="E810" t="s">
        <v>461</v>
      </c>
      <c r="F810" t="s">
        <v>279</v>
      </c>
      <c r="G810" t="s">
        <v>280</v>
      </c>
      <c r="H810" t="s">
        <v>22</v>
      </c>
      <c r="I810">
        <v>17.192</v>
      </c>
      <c r="J810">
        <v>0</v>
      </c>
      <c r="K810">
        <v>17.192</v>
      </c>
      <c r="O810">
        <f t="shared" si="639"/>
        <v>491727</v>
      </c>
      <c r="P810">
        <f t="shared" si="640"/>
        <v>2780</v>
      </c>
      <c r="Q810">
        <f t="shared" si="641"/>
        <v>6394</v>
      </c>
      <c r="R810">
        <f t="shared" si="642"/>
        <v>0</v>
      </c>
      <c r="S810">
        <f t="shared" si="643"/>
        <v>482553</v>
      </c>
      <c r="T810">
        <f t="shared" si="644"/>
        <v>0</v>
      </c>
      <c r="U810">
        <f t="shared" si="645"/>
        <v>1186.248</v>
      </c>
      <c r="V810">
        <f t="shared" si="646"/>
        <v>0</v>
      </c>
      <c r="W810">
        <f t="shared" si="647"/>
        <v>0</v>
      </c>
      <c r="X810">
        <f t="shared" si="648"/>
        <v>540459</v>
      </c>
      <c r="Y810">
        <f t="shared" si="649"/>
        <v>313659</v>
      </c>
      <c r="AA810">
        <v>92810797</v>
      </c>
      <c r="AB810">
        <f t="shared" si="650"/>
        <v>665.79</v>
      </c>
      <c r="AC810">
        <f t="shared" si="676"/>
        <v>16.3</v>
      </c>
      <c r="AD810">
        <f>ROUND(((((ET810*ROUND(0.5,7)))-((EU810*ROUND(0.5,7))))+AE810),2)</f>
        <v>23.66</v>
      </c>
      <c r="AE810">
        <f>ROUND(((EU810*ROUND(0.5,7))),2)</f>
        <v>0</v>
      </c>
      <c r="AF810">
        <f t="shared" ref="AF810:AF816" si="678">ROUND((EV810),2)</f>
        <v>625.83000000000004</v>
      </c>
      <c r="AG810">
        <f t="shared" si="654"/>
        <v>0</v>
      </c>
      <c r="AH810">
        <f t="shared" ref="AH810:AH816" si="679">(EW810)</f>
        <v>69</v>
      </c>
      <c r="AI810">
        <f>((EX810*ROUND(0.5,7)))</f>
        <v>0</v>
      </c>
      <c r="AJ810">
        <f t="shared" si="656"/>
        <v>0</v>
      </c>
      <c r="AK810">
        <v>689.44</v>
      </c>
      <c r="AL810">
        <v>16.3</v>
      </c>
      <c r="AM810">
        <v>47.31</v>
      </c>
      <c r="AN810">
        <v>0</v>
      </c>
      <c r="AO810">
        <v>625.83000000000004</v>
      </c>
      <c r="AP810">
        <v>0</v>
      </c>
      <c r="AQ810">
        <v>69</v>
      </c>
      <c r="AR810">
        <v>0</v>
      </c>
      <c r="AS810">
        <v>0</v>
      </c>
      <c r="AT810">
        <v>112</v>
      </c>
      <c r="AU810">
        <v>65</v>
      </c>
      <c r="AV810">
        <v>1</v>
      </c>
      <c r="AW810">
        <v>1</v>
      </c>
      <c r="AZ810">
        <v>1</v>
      </c>
      <c r="BA810">
        <v>44.85</v>
      </c>
      <c r="BB810">
        <v>15.72</v>
      </c>
      <c r="BC810">
        <v>9.92</v>
      </c>
      <c r="BD810" t="s">
        <v>6</v>
      </c>
      <c r="BE810" t="s">
        <v>6</v>
      </c>
      <c r="BF810" t="s">
        <v>6</v>
      </c>
      <c r="BG810" t="s">
        <v>6</v>
      </c>
      <c r="BH810">
        <v>0</v>
      </c>
      <c r="BI810">
        <v>1</v>
      </c>
      <c r="BJ810" t="s">
        <v>281</v>
      </c>
      <c r="BM810">
        <v>11001</v>
      </c>
      <c r="BN810">
        <v>0</v>
      </c>
      <c r="BO810" t="s">
        <v>6</v>
      </c>
      <c r="BP810">
        <v>0</v>
      </c>
      <c r="BQ810">
        <v>2</v>
      </c>
      <c r="BR810">
        <v>0</v>
      </c>
      <c r="BS810">
        <v>44.85</v>
      </c>
      <c r="BT810">
        <v>1</v>
      </c>
      <c r="BU810">
        <v>1</v>
      </c>
      <c r="BV810">
        <v>1</v>
      </c>
      <c r="BW810">
        <v>1</v>
      </c>
      <c r="BX810">
        <v>1</v>
      </c>
      <c r="BY810" t="s">
        <v>6</v>
      </c>
      <c r="BZ810">
        <v>112</v>
      </c>
      <c r="CA810">
        <v>65</v>
      </c>
      <c r="CB810" t="s">
        <v>6</v>
      </c>
      <c r="CE810">
        <v>0</v>
      </c>
      <c r="CF810">
        <v>0</v>
      </c>
      <c r="CG810">
        <v>0</v>
      </c>
      <c r="CM810">
        <v>0</v>
      </c>
      <c r="CN810" t="s">
        <v>6</v>
      </c>
      <c r="CO810">
        <v>0</v>
      </c>
      <c r="CP810">
        <f t="shared" si="657"/>
        <v>491727</v>
      </c>
      <c r="CQ810">
        <f t="shared" ref="CQ810:CQ815" si="680">AC810*BC810</f>
        <v>161.696</v>
      </c>
      <c r="CR810">
        <f t="shared" ref="CR810:CR815" si="681">AD810*BB810</f>
        <v>371.93520000000001</v>
      </c>
      <c r="CS810">
        <f t="shared" si="660"/>
        <v>0</v>
      </c>
      <c r="CT810">
        <f t="shared" si="661"/>
        <v>28068.475500000004</v>
      </c>
      <c r="CU810">
        <f t="shared" si="662"/>
        <v>0</v>
      </c>
      <c r="CV810">
        <f t="shared" si="663"/>
        <v>69</v>
      </c>
      <c r="CW810">
        <f t="shared" si="664"/>
        <v>0</v>
      </c>
      <c r="CX810">
        <f t="shared" si="665"/>
        <v>0</v>
      </c>
      <c r="CY810">
        <f t="shared" si="666"/>
        <v>540459.36</v>
      </c>
      <c r="CZ810">
        <f t="shared" si="667"/>
        <v>313659.45</v>
      </c>
      <c r="DC810" t="s">
        <v>6</v>
      </c>
      <c r="DD810" t="s">
        <v>6</v>
      </c>
      <c r="DE810" t="s">
        <v>282</v>
      </c>
      <c r="DF810" t="s">
        <v>282</v>
      </c>
      <c r="DG810" t="s">
        <v>6</v>
      </c>
      <c r="DH810" t="s">
        <v>6</v>
      </c>
      <c r="DI810" t="s">
        <v>6</v>
      </c>
      <c r="DJ810" t="s">
        <v>282</v>
      </c>
      <c r="DK810" t="s">
        <v>6</v>
      </c>
      <c r="DL810" t="s">
        <v>6</v>
      </c>
      <c r="DM810" t="s">
        <v>6</v>
      </c>
      <c r="DN810">
        <v>0</v>
      </c>
      <c r="DO810">
        <v>0</v>
      </c>
      <c r="DP810">
        <v>1</v>
      </c>
      <c r="DQ810">
        <v>1</v>
      </c>
      <c r="DU810">
        <v>1005</v>
      </c>
      <c r="DV810" t="s">
        <v>22</v>
      </c>
      <c r="DW810" t="s">
        <v>22</v>
      </c>
      <c r="DX810">
        <v>100</v>
      </c>
      <c r="DZ810" t="s">
        <v>6</v>
      </c>
      <c r="EA810" t="s">
        <v>6</v>
      </c>
      <c r="EB810" t="s">
        <v>6</v>
      </c>
      <c r="EC810" t="s">
        <v>6</v>
      </c>
      <c r="EE810">
        <v>66434313</v>
      </c>
      <c r="EF810">
        <v>2</v>
      </c>
      <c r="EG810" t="s">
        <v>24</v>
      </c>
      <c r="EH810">
        <v>11</v>
      </c>
      <c r="EI810" t="s">
        <v>25</v>
      </c>
      <c r="EJ810">
        <v>1</v>
      </c>
      <c r="EK810">
        <v>11001</v>
      </c>
      <c r="EL810" t="s">
        <v>25</v>
      </c>
      <c r="EM810" t="s">
        <v>26</v>
      </c>
      <c r="EO810" t="s">
        <v>6</v>
      </c>
      <c r="EQ810">
        <v>1441792</v>
      </c>
      <c r="ER810">
        <v>689.44</v>
      </c>
      <c r="ES810">
        <v>16.3</v>
      </c>
      <c r="ET810">
        <v>47.31</v>
      </c>
      <c r="EU810">
        <v>0</v>
      </c>
      <c r="EV810">
        <v>625.83000000000004</v>
      </c>
      <c r="EW810">
        <v>69</v>
      </c>
      <c r="EX810">
        <v>0</v>
      </c>
      <c r="EY810">
        <v>0</v>
      </c>
      <c r="FQ810">
        <v>0</v>
      </c>
      <c r="FR810">
        <v>0</v>
      </c>
      <c r="FS810">
        <v>0</v>
      </c>
      <c r="FX810">
        <v>112</v>
      </c>
      <c r="FY810">
        <v>65</v>
      </c>
      <c r="GA810" t="s">
        <v>6</v>
      </c>
      <c r="GD810">
        <v>1</v>
      </c>
      <c r="GF810">
        <v>-1440492602</v>
      </c>
      <c r="GG810">
        <v>2</v>
      </c>
      <c r="GH810">
        <v>1</v>
      </c>
      <c r="GI810">
        <v>4</v>
      </c>
      <c r="GJ810">
        <v>0</v>
      </c>
      <c r="GK810">
        <v>0</v>
      </c>
      <c r="GL810">
        <f t="shared" si="668"/>
        <v>0</v>
      </c>
      <c r="GM810">
        <f t="shared" si="669"/>
        <v>1345845</v>
      </c>
      <c r="GN810">
        <f t="shared" si="670"/>
        <v>1345845</v>
      </c>
      <c r="GO810">
        <f t="shared" si="671"/>
        <v>0</v>
      </c>
      <c r="GP810">
        <f t="shared" si="672"/>
        <v>0</v>
      </c>
      <c r="GR810">
        <v>0</v>
      </c>
      <c r="GS810">
        <v>3</v>
      </c>
      <c r="GT810">
        <v>0</v>
      </c>
      <c r="GU810" t="s">
        <v>6</v>
      </c>
      <c r="GV810">
        <f t="shared" si="677"/>
        <v>0</v>
      </c>
      <c r="GW810">
        <v>1</v>
      </c>
      <c r="GX810">
        <f t="shared" si="674"/>
        <v>0</v>
      </c>
      <c r="HA810">
        <v>0</v>
      </c>
      <c r="HB810">
        <v>0</v>
      </c>
      <c r="HC810">
        <f t="shared" si="675"/>
        <v>0</v>
      </c>
      <c r="HE810" t="s">
        <v>6</v>
      </c>
      <c r="HF810" t="s">
        <v>6</v>
      </c>
      <c r="HM810" t="s">
        <v>6</v>
      </c>
      <c r="HN810" t="s">
        <v>27</v>
      </c>
      <c r="HO810" t="s">
        <v>28</v>
      </c>
      <c r="HP810" t="s">
        <v>25</v>
      </c>
      <c r="HQ810" t="s">
        <v>25</v>
      </c>
      <c r="HS810">
        <v>0</v>
      </c>
      <c r="IK810">
        <v>0</v>
      </c>
    </row>
    <row r="811" spans="1:245" x14ac:dyDescent="0.2">
      <c r="A811">
        <v>18</v>
      </c>
      <c r="B811">
        <v>1</v>
      </c>
      <c r="C811">
        <v>533</v>
      </c>
      <c r="E811" t="s">
        <v>462</v>
      </c>
      <c r="F811" t="s">
        <v>284</v>
      </c>
      <c r="G811" t="s">
        <v>285</v>
      </c>
      <c r="H811" t="str">
        <f>'1.Ведомость'!C293</f>
        <v>кг</v>
      </c>
      <c r="I811">
        <f>I810*J811</f>
        <v>-34.384</v>
      </c>
      <c r="J811">
        <v>-2</v>
      </c>
      <c r="K811">
        <v>-2</v>
      </c>
      <c r="O811">
        <f t="shared" si="639"/>
        <v>-1948</v>
      </c>
      <c r="P811">
        <f t="shared" si="640"/>
        <v>-1948</v>
      </c>
      <c r="Q811">
        <f t="shared" si="641"/>
        <v>0</v>
      </c>
      <c r="R811">
        <f t="shared" si="642"/>
        <v>0</v>
      </c>
      <c r="S811">
        <f t="shared" si="643"/>
        <v>0</v>
      </c>
      <c r="T811">
        <f t="shared" si="644"/>
        <v>0</v>
      </c>
      <c r="U811">
        <f t="shared" si="645"/>
        <v>0</v>
      </c>
      <c r="V811">
        <f t="shared" si="646"/>
        <v>0</v>
      </c>
      <c r="W811">
        <f t="shared" si="647"/>
        <v>0</v>
      </c>
      <c r="X811">
        <f t="shared" si="648"/>
        <v>0</v>
      </c>
      <c r="Y811">
        <f t="shared" si="649"/>
        <v>0</v>
      </c>
      <c r="AA811">
        <v>92810797</v>
      </c>
      <c r="AB811">
        <f t="shared" si="650"/>
        <v>5.71</v>
      </c>
      <c r="AC811">
        <f t="shared" si="676"/>
        <v>5.71</v>
      </c>
      <c r="AD811">
        <f t="shared" ref="AD811:AD816" si="682">ROUND((((ET811)-(EU811))+AE811),2)</f>
        <v>0</v>
      </c>
      <c r="AE811">
        <f t="shared" ref="AE811:AE816" si="683">ROUND((EU811),2)</f>
        <v>0</v>
      </c>
      <c r="AF811">
        <f t="shared" si="678"/>
        <v>0</v>
      </c>
      <c r="AG811">
        <f t="shared" si="654"/>
        <v>0</v>
      </c>
      <c r="AH811">
        <f t="shared" si="679"/>
        <v>0</v>
      </c>
      <c r="AI811">
        <f t="shared" ref="AI811:AI816" si="684">(EX811)</f>
        <v>0</v>
      </c>
      <c r="AJ811">
        <f t="shared" si="656"/>
        <v>0</v>
      </c>
      <c r="AK811">
        <v>5.71</v>
      </c>
      <c r="AL811">
        <v>5.71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  <c r="AS811">
        <v>0</v>
      </c>
      <c r="AT811">
        <v>112</v>
      </c>
      <c r="AU811">
        <v>65</v>
      </c>
      <c r="AV811">
        <v>1</v>
      </c>
      <c r="AW811">
        <v>1</v>
      </c>
      <c r="AZ811">
        <v>1</v>
      </c>
      <c r="BA811">
        <v>1</v>
      </c>
      <c r="BB811">
        <v>1</v>
      </c>
      <c r="BC811">
        <v>9.92</v>
      </c>
      <c r="BD811" t="s">
        <v>6</v>
      </c>
      <c r="BE811" t="s">
        <v>6</v>
      </c>
      <c r="BF811" t="s">
        <v>6</v>
      </c>
      <c r="BG811" t="s">
        <v>6</v>
      </c>
      <c r="BH811">
        <v>3</v>
      </c>
      <c r="BI811">
        <v>1</v>
      </c>
      <c r="BJ811" t="s">
        <v>286</v>
      </c>
      <c r="BM811">
        <v>11001</v>
      </c>
      <c r="BN811">
        <v>0</v>
      </c>
      <c r="BO811" t="s">
        <v>6</v>
      </c>
      <c r="BP811">
        <v>0</v>
      </c>
      <c r="BQ811">
        <v>2</v>
      </c>
      <c r="BR811">
        <v>1</v>
      </c>
      <c r="BS811">
        <v>1</v>
      </c>
      <c r="BT811">
        <v>1</v>
      </c>
      <c r="BU811">
        <v>1</v>
      </c>
      <c r="BV811">
        <v>1</v>
      </c>
      <c r="BW811">
        <v>1</v>
      </c>
      <c r="BX811">
        <v>1</v>
      </c>
      <c r="BY811" t="s">
        <v>6</v>
      </c>
      <c r="BZ811">
        <v>112</v>
      </c>
      <c r="CA811">
        <v>65</v>
      </c>
      <c r="CB811" t="s">
        <v>6</v>
      </c>
      <c r="CE811">
        <v>0</v>
      </c>
      <c r="CF811">
        <v>0</v>
      </c>
      <c r="CG811">
        <v>0</v>
      </c>
      <c r="CM811">
        <v>0</v>
      </c>
      <c r="CN811" t="s">
        <v>6</v>
      </c>
      <c r="CO811">
        <v>0</v>
      </c>
      <c r="CP811">
        <f t="shared" si="657"/>
        <v>-1948</v>
      </c>
      <c r="CQ811">
        <f t="shared" si="680"/>
        <v>56.6432</v>
      </c>
      <c r="CR811">
        <f t="shared" si="681"/>
        <v>0</v>
      </c>
      <c r="CS811">
        <f t="shared" si="660"/>
        <v>0</v>
      </c>
      <c r="CT811">
        <f t="shared" si="661"/>
        <v>0</v>
      </c>
      <c r="CU811">
        <f t="shared" si="662"/>
        <v>0</v>
      </c>
      <c r="CV811">
        <f t="shared" si="663"/>
        <v>0</v>
      </c>
      <c r="CW811">
        <f t="shared" si="664"/>
        <v>0</v>
      </c>
      <c r="CX811">
        <f t="shared" si="665"/>
        <v>0</v>
      </c>
      <c r="CY811">
        <f t="shared" si="666"/>
        <v>0</v>
      </c>
      <c r="CZ811">
        <f t="shared" si="667"/>
        <v>0</v>
      </c>
      <c r="DC811" t="s">
        <v>6</v>
      </c>
      <c r="DD811" t="s">
        <v>6</v>
      </c>
      <c r="DE811" t="s">
        <v>6</v>
      </c>
      <c r="DF811" t="s">
        <v>6</v>
      </c>
      <c r="DG811" t="s">
        <v>6</v>
      </c>
      <c r="DH811" t="s">
        <v>6</v>
      </c>
      <c r="DI811" t="s">
        <v>6</v>
      </c>
      <c r="DJ811" t="s">
        <v>6</v>
      </c>
      <c r="DK811" t="s">
        <v>6</v>
      </c>
      <c r="DL811" t="s">
        <v>6</v>
      </c>
      <c r="DM811" t="s">
        <v>6</v>
      </c>
      <c r="DN811">
        <v>0</v>
      </c>
      <c r="DO811">
        <v>0</v>
      </c>
      <c r="DP811">
        <v>1</v>
      </c>
      <c r="DQ811">
        <v>1</v>
      </c>
      <c r="DU811">
        <v>1009</v>
      </c>
      <c r="DV811" t="s">
        <v>32</v>
      </c>
      <c r="DW811" t="s">
        <v>32</v>
      </c>
      <c r="DX811">
        <v>1</v>
      </c>
      <c r="DZ811" t="s">
        <v>6</v>
      </c>
      <c r="EA811" t="s">
        <v>6</v>
      </c>
      <c r="EB811" t="s">
        <v>6</v>
      </c>
      <c r="EC811" t="s">
        <v>6</v>
      </c>
      <c r="EE811">
        <v>66434313</v>
      </c>
      <c r="EF811">
        <v>2</v>
      </c>
      <c r="EG811" t="s">
        <v>24</v>
      </c>
      <c r="EH811">
        <v>11</v>
      </c>
      <c r="EI811" t="s">
        <v>25</v>
      </c>
      <c r="EJ811">
        <v>1</v>
      </c>
      <c r="EK811">
        <v>11001</v>
      </c>
      <c r="EL811" t="s">
        <v>25</v>
      </c>
      <c r="EM811" t="s">
        <v>26</v>
      </c>
      <c r="EO811" t="s">
        <v>6</v>
      </c>
      <c r="EQ811">
        <v>32768</v>
      </c>
      <c r="ER811">
        <v>5.71</v>
      </c>
      <c r="ES811">
        <v>5.71</v>
      </c>
      <c r="ET811">
        <v>0</v>
      </c>
      <c r="EU811">
        <v>0</v>
      </c>
      <c r="EV811">
        <v>0</v>
      </c>
      <c r="EW811">
        <v>0</v>
      </c>
      <c r="EX811">
        <v>0</v>
      </c>
      <c r="FQ811">
        <v>0</v>
      </c>
      <c r="FR811">
        <v>0</v>
      </c>
      <c r="FS811">
        <v>0</v>
      </c>
      <c r="FX811">
        <v>112</v>
      </c>
      <c r="FY811">
        <v>65</v>
      </c>
      <c r="GA811" t="s">
        <v>6</v>
      </c>
      <c r="GD811">
        <v>1</v>
      </c>
      <c r="GF811">
        <v>-1794109170</v>
      </c>
      <c r="GG811">
        <v>2</v>
      </c>
      <c r="GH811">
        <v>1</v>
      </c>
      <c r="GI811">
        <v>4</v>
      </c>
      <c r="GJ811">
        <v>0</v>
      </c>
      <c r="GK811">
        <v>0</v>
      </c>
      <c r="GL811">
        <f t="shared" si="668"/>
        <v>0</v>
      </c>
      <c r="GM811">
        <f t="shared" si="669"/>
        <v>-1948</v>
      </c>
      <c r="GN811">
        <f t="shared" si="670"/>
        <v>-1948</v>
      </c>
      <c r="GO811">
        <f t="shared" si="671"/>
        <v>0</v>
      </c>
      <c r="GP811">
        <f t="shared" si="672"/>
        <v>0</v>
      </c>
      <c r="GR811">
        <v>0</v>
      </c>
      <c r="GS811">
        <v>3</v>
      </c>
      <c r="GT811">
        <v>0</v>
      </c>
      <c r="GU811" t="s">
        <v>6</v>
      </c>
      <c r="GV811">
        <f t="shared" si="677"/>
        <v>0</v>
      </c>
      <c r="GW811">
        <v>1</v>
      </c>
      <c r="GX811">
        <f t="shared" si="674"/>
        <v>0</v>
      </c>
      <c r="HA811">
        <v>0</v>
      </c>
      <c r="HB811">
        <v>0</v>
      </c>
      <c r="HC811">
        <f t="shared" si="675"/>
        <v>0</v>
      </c>
      <c r="HE811" t="s">
        <v>6</v>
      </c>
      <c r="HF811" t="s">
        <v>6</v>
      </c>
      <c r="HM811" t="s">
        <v>6</v>
      </c>
      <c r="HN811" t="s">
        <v>27</v>
      </c>
      <c r="HO811" t="s">
        <v>28</v>
      </c>
      <c r="HP811" t="s">
        <v>25</v>
      </c>
      <c r="HQ811" t="s">
        <v>25</v>
      </c>
      <c r="HS811">
        <v>0</v>
      </c>
      <c r="IK811">
        <v>0</v>
      </c>
    </row>
    <row r="812" spans="1:245" x14ac:dyDescent="0.2">
      <c r="A812">
        <v>17</v>
      </c>
      <c r="B812">
        <v>1</v>
      </c>
      <c r="C812">
        <f>ROW(SmtRes!A545)</f>
        <v>545</v>
      </c>
      <c r="D812">
        <f>ROW(EtalonRes!A518)</f>
        <v>518</v>
      </c>
      <c r="E812" t="s">
        <v>463</v>
      </c>
      <c r="F812" t="s">
        <v>215</v>
      </c>
      <c r="G812" t="s">
        <v>216</v>
      </c>
      <c r="H812" t="s">
        <v>22</v>
      </c>
      <c r="I812">
        <v>17.192</v>
      </c>
      <c r="J812">
        <v>0</v>
      </c>
      <c r="K812">
        <v>17.192</v>
      </c>
      <c r="O812">
        <f t="shared" si="639"/>
        <v>1599923</v>
      </c>
      <c r="P812">
        <f t="shared" si="640"/>
        <v>10180</v>
      </c>
      <c r="Q812">
        <f t="shared" si="641"/>
        <v>6600</v>
      </c>
      <c r="R812">
        <f t="shared" si="642"/>
        <v>13517</v>
      </c>
      <c r="S812">
        <f t="shared" si="643"/>
        <v>1583143</v>
      </c>
      <c r="T812">
        <f t="shared" si="644"/>
        <v>0</v>
      </c>
      <c r="U812">
        <f t="shared" si="645"/>
        <v>4038.7446399999999</v>
      </c>
      <c r="V812">
        <f t="shared" si="646"/>
        <v>29.742159999999998</v>
      </c>
      <c r="W812">
        <f t="shared" si="647"/>
        <v>0</v>
      </c>
      <c r="X812">
        <f t="shared" si="648"/>
        <v>1788259</v>
      </c>
      <c r="Y812">
        <f t="shared" si="649"/>
        <v>1037829</v>
      </c>
      <c r="AA812">
        <v>92810797</v>
      </c>
      <c r="AB812">
        <f t="shared" si="650"/>
        <v>2137.31</v>
      </c>
      <c r="AC812">
        <f t="shared" si="676"/>
        <v>59.69</v>
      </c>
      <c r="AD812">
        <f t="shared" si="682"/>
        <v>24.42</v>
      </c>
      <c r="AE812">
        <f t="shared" si="683"/>
        <v>17.53</v>
      </c>
      <c r="AF812">
        <f t="shared" si="678"/>
        <v>2053.1999999999998</v>
      </c>
      <c r="AG812">
        <f t="shared" si="654"/>
        <v>0</v>
      </c>
      <c r="AH812">
        <f t="shared" si="679"/>
        <v>234.92</v>
      </c>
      <c r="AI812">
        <f t="shared" si="684"/>
        <v>1.73</v>
      </c>
      <c r="AJ812">
        <f t="shared" si="656"/>
        <v>0</v>
      </c>
      <c r="AK812">
        <v>2137.31</v>
      </c>
      <c r="AL812">
        <v>59.69</v>
      </c>
      <c r="AM812">
        <v>24.42</v>
      </c>
      <c r="AN812">
        <v>17.53</v>
      </c>
      <c r="AO812">
        <v>2053.1999999999998</v>
      </c>
      <c r="AP812">
        <v>0</v>
      </c>
      <c r="AQ812">
        <v>234.92</v>
      </c>
      <c r="AR812">
        <v>1.73</v>
      </c>
      <c r="AS812">
        <v>0</v>
      </c>
      <c r="AT812">
        <v>112</v>
      </c>
      <c r="AU812">
        <v>65</v>
      </c>
      <c r="AV812">
        <v>1</v>
      </c>
      <c r="AW812">
        <v>1</v>
      </c>
      <c r="AZ812">
        <v>1</v>
      </c>
      <c r="BA812">
        <v>44.85</v>
      </c>
      <c r="BB812">
        <v>15.72</v>
      </c>
      <c r="BC812">
        <v>9.92</v>
      </c>
      <c r="BD812" t="s">
        <v>6</v>
      </c>
      <c r="BE812" t="s">
        <v>6</v>
      </c>
      <c r="BF812" t="s">
        <v>6</v>
      </c>
      <c r="BG812" t="s">
        <v>6</v>
      </c>
      <c r="BH812">
        <v>0</v>
      </c>
      <c r="BI812">
        <v>1</v>
      </c>
      <c r="BJ812" t="s">
        <v>217</v>
      </c>
      <c r="BM812">
        <v>11001</v>
      </c>
      <c r="BN812">
        <v>0</v>
      </c>
      <c r="BO812" t="s">
        <v>6</v>
      </c>
      <c r="BP812">
        <v>0</v>
      </c>
      <c r="BQ812">
        <v>2</v>
      </c>
      <c r="BR812">
        <v>0</v>
      </c>
      <c r="BS812">
        <v>44.85</v>
      </c>
      <c r="BT812">
        <v>1</v>
      </c>
      <c r="BU812">
        <v>1</v>
      </c>
      <c r="BV812">
        <v>1</v>
      </c>
      <c r="BW812">
        <v>1</v>
      </c>
      <c r="BX812">
        <v>1</v>
      </c>
      <c r="BY812" t="s">
        <v>6</v>
      </c>
      <c r="BZ812">
        <v>112</v>
      </c>
      <c r="CA812">
        <v>65</v>
      </c>
      <c r="CB812" t="s">
        <v>6</v>
      </c>
      <c r="CE812">
        <v>0</v>
      </c>
      <c r="CF812">
        <v>0</v>
      </c>
      <c r="CG812">
        <v>0</v>
      </c>
      <c r="CM812">
        <v>0</v>
      </c>
      <c r="CN812" t="s">
        <v>6</v>
      </c>
      <c r="CO812">
        <v>0</v>
      </c>
      <c r="CP812">
        <f t="shared" si="657"/>
        <v>1599923</v>
      </c>
      <c r="CQ812">
        <f t="shared" si="680"/>
        <v>592.12479999999994</v>
      </c>
      <c r="CR812">
        <f t="shared" si="681"/>
        <v>383.88240000000002</v>
      </c>
      <c r="CS812">
        <f t="shared" si="660"/>
        <v>786.22050000000013</v>
      </c>
      <c r="CT812">
        <f t="shared" si="661"/>
        <v>92086.01999999999</v>
      </c>
      <c r="CU812">
        <f t="shared" si="662"/>
        <v>0</v>
      </c>
      <c r="CV812">
        <f t="shared" si="663"/>
        <v>234.92</v>
      </c>
      <c r="CW812">
        <f t="shared" si="664"/>
        <v>1.73</v>
      </c>
      <c r="CX812">
        <f t="shared" si="665"/>
        <v>0</v>
      </c>
      <c r="CY812">
        <f t="shared" si="666"/>
        <v>1788259.2</v>
      </c>
      <c r="CZ812">
        <f t="shared" si="667"/>
        <v>1037829</v>
      </c>
      <c r="DC812" t="s">
        <v>6</v>
      </c>
      <c r="DD812" t="s">
        <v>6</v>
      </c>
      <c r="DE812" t="s">
        <v>6</v>
      </c>
      <c r="DF812" t="s">
        <v>6</v>
      </c>
      <c r="DG812" t="s">
        <v>6</v>
      </c>
      <c r="DH812" t="s">
        <v>6</v>
      </c>
      <c r="DI812" t="s">
        <v>6</v>
      </c>
      <c r="DJ812" t="s">
        <v>6</v>
      </c>
      <c r="DK812" t="s">
        <v>6</v>
      </c>
      <c r="DL812" t="s">
        <v>6</v>
      </c>
      <c r="DM812" t="s">
        <v>6</v>
      </c>
      <c r="DN812">
        <v>0</v>
      </c>
      <c r="DO812">
        <v>0</v>
      </c>
      <c r="DP812">
        <v>1</v>
      </c>
      <c r="DQ812">
        <v>1</v>
      </c>
      <c r="DU812">
        <v>1005</v>
      </c>
      <c r="DV812" t="s">
        <v>22</v>
      </c>
      <c r="DW812" t="s">
        <v>22</v>
      </c>
      <c r="DX812">
        <v>100</v>
      </c>
      <c r="DZ812" t="s">
        <v>6</v>
      </c>
      <c r="EA812" t="s">
        <v>6</v>
      </c>
      <c r="EB812" t="s">
        <v>6</v>
      </c>
      <c r="EC812" t="s">
        <v>6</v>
      </c>
      <c r="EE812">
        <v>66434313</v>
      </c>
      <c r="EF812">
        <v>2</v>
      </c>
      <c r="EG812" t="s">
        <v>24</v>
      </c>
      <c r="EH812">
        <v>11</v>
      </c>
      <c r="EI812" t="s">
        <v>25</v>
      </c>
      <c r="EJ812">
        <v>1</v>
      </c>
      <c r="EK812">
        <v>11001</v>
      </c>
      <c r="EL812" t="s">
        <v>25</v>
      </c>
      <c r="EM812" t="s">
        <v>26</v>
      </c>
      <c r="EO812" t="s">
        <v>6</v>
      </c>
      <c r="EQ812">
        <v>1441792</v>
      </c>
      <c r="ER812">
        <v>2137.31</v>
      </c>
      <c r="ES812">
        <v>59.69</v>
      </c>
      <c r="ET812">
        <v>24.42</v>
      </c>
      <c r="EU812">
        <v>17.53</v>
      </c>
      <c r="EV812">
        <v>2053.1999999999998</v>
      </c>
      <c r="EW812">
        <v>234.92</v>
      </c>
      <c r="EX812">
        <v>1.73</v>
      </c>
      <c r="EY812">
        <v>0</v>
      </c>
      <c r="FQ812">
        <v>0</v>
      </c>
      <c r="FR812">
        <v>0</v>
      </c>
      <c r="FS812">
        <v>0</v>
      </c>
      <c r="FX812">
        <v>112</v>
      </c>
      <c r="FY812">
        <v>65</v>
      </c>
      <c r="GA812" t="s">
        <v>6</v>
      </c>
      <c r="GD812">
        <v>1</v>
      </c>
      <c r="GF812">
        <v>-13952558</v>
      </c>
      <c r="GG812">
        <v>2</v>
      </c>
      <c r="GH812">
        <v>1</v>
      </c>
      <c r="GI812">
        <v>4</v>
      </c>
      <c r="GJ812">
        <v>0</v>
      </c>
      <c r="GK812">
        <v>0</v>
      </c>
      <c r="GL812">
        <f t="shared" si="668"/>
        <v>0</v>
      </c>
      <c r="GM812">
        <f t="shared" si="669"/>
        <v>4426011</v>
      </c>
      <c r="GN812">
        <f t="shared" si="670"/>
        <v>4426011</v>
      </c>
      <c r="GO812">
        <f t="shared" si="671"/>
        <v>0</v>
      </c>
      <c r="GP812">
        <f t="shared" si="672"/>
        <v>0</v>
      </c>
      <c r="GR812">
        <v>0</v>
      </c>
      <c r="GS812">
        <v>0</v>
      </c>
      <c r="GT812">
        <v>0</v>
      </c>
      <c r="GU812" t="s">
        <v>6</v>
      </c>
      <c r="GV812">
        <f t="shared" si="677"/>
        <v>0</v>
      </c>
      <c r="GW812">
        <v>1</v>
      </c>
      <c r="GX812">
        <f t="shared" si="674"/>
        <v>0</v>
      </c>
      <c r="HA812">
        <v>0</v>
      </c>
      <c r="HB812">
        <v>0</v>
      </c>
      <c r="HC812">
        <f t="shared" si="675"/>
        <v>0</v>
      </c>
      <c r="HE812" t="s">
        <v>6</v>
      </c>
      <c r="HF812" t="s">
        <v>6</v>
      </c>
      <c r="HM812" t="s">
        <v>6</v>
      </c>
      <c r="HN812" t="s">
        <v>27</v>
      </c>
      <c r="HO812" t="s">
        <v>28</v>
      </c>
      <c r="HP812" t="s">
        <v>25</v>
      </c>
      <c r="HQ812" t="s">
        <v>25</v>
      </c>
      <c r="HS812">
        <v>0</v>
      </c>
      <c r="IK812">
        <v>0</v>
      </c>
    </row>
    <row r="813" spans="1:245" x14ac:dyDescent="0.2">
      <c r="A813">
        <v>18</v>
      </c>
      <c r="B813">
        <v>1</v>
      </c>
      <c r="C813">
        <v>542</v>
      </c>
      <c r="E813" t="s">
        <v>464</v>
      </c>
      <c r="F813" t="s">
        <v>219</v>
      </c>
      <c r="G813" t="s">
        <v>220</v>
      </c>
      <c r="H813" t="str">
        <f>'1.Ведомость'!C295</f>
        <v>м2</v>
      </c>
      <c r="I813">
        <f>I812*J813</f>
        <v>1753.5840000000001</v>
      </c>
      <c r="J813">
        <v>102</v>
      </c>
      <c r="K813">
        <v>102</v>
      </c>
      <c r="O813">
        <f t="shared" si="639"/>
        <v>2122953</v>
      </c>
      <c r="P813">
        <f t="shared" si="640"/>
        <v>2122953</v>
      </c>
      <c r="Q813">
        <f t="shared" si="641"/>
        <v>0</v>
      </c>
      <c r="R813">
        <f t="shared" si="642"/>
        <v>0</v>
      </c>
      <c r="S813">
        <f t="shared" si="643"/>
        <v>0</v>
      </c>
      <c r="T813">
        <f t="shared" si="644"/>
        <v>0</v>
      </c>
      <c r="U813">
        <f t="shared" si="645"/>
        <v>0</v>
      </c>
      <c r="V813">
        <f t="shared" si="646"/>
        <v>0</v>
      </c>
      <c r="W813">
        <f t="shared" si="647"/>
        <v>0</v>
      </c>
      <c r="X813">
        <f t="shared" si="648"/>
        <v>0</v>
      </c>
      <c r="Y813">
        <f t="shared" si="649"/>
        <v>0</v>
      </c>
      <c r="AA813">
        <v>92810797</v>
      </c>
      <c r="AB813">
        <f t="shared" si="650"/>
        <v>122.04</v>
      </c>
      <c r="AC813">
        <f t="shared" si="676"/>
        <v>122.04</v>
      </c>
      <c r="AD813">
        <f t="shared" si="682"/>
        <v>0</v>
      </c>
      <c r="AE813">
        <f t="shared" si="683"/>
        <v>0</v>
      </c>
      <c r="AF813">
        <f t="shared" si="678"/>
        <v>0</v>
      </c>
      <c r="AG813">
        <f t="shared" si="654"/>
        <v>0</v>
      </c>
      <c r="AH813">
        <f t="shared" si="679"/>
        <v>0</v>
      </c>
      <c r="AI813">
        <f t="shared" si="684"/>
        <v>0</v>
      </c>
      <c r="AJ813">
        <f t="shared" si="656"/>
        <v>0</v>
      </c>
      <c r="AK813">
        <v>122.04</v>
      </c>
      <c r="AL813">
        <v>122.04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  <c r="AS813">
        <v>0</v>
      </c>
      <c r="AT813">
        <v>112</v>
      </c>
      <c r="AU813">
        <v>65</v>
      </c>
      <c r="AV813">
        <v>1</v>
      </c>
      <c r="AW813">
        <v>1</v>
      </c>
      <c r="AZ813">
        <v>1</v>
      </c>
      <c r="BA813">
        <v>1</v>
      </c>
      <c r="BB813">
        <v>1</v>
      </c>
      <c r="BC813">
        <v>9.92</v>
      </c>
      <c r="BD813" t="s">
        <v>6</v>
      </c>
      <c r="BE813" t="s">
        <v>6</v>
      </c>
      <c r="BF813" t="s">
        <v>6</v>
      </c>
      <c r="BG813" t="s">
        <v>6</v>
      </c>
      <c r="BH813">
        <v>3</v>
      </c>
      <c r="BI813">
        <v>1</v>
      </c>
      <c r="BJ813" t="s">
        <v>221</v>
      </c>
      <c r="BM813">
        <v>11001</v>
      </c>
      <c r="BN813">
        <v>0</v>
      </c>
      <c r="BO813" t="s">
        <v>6</v>
      </c>
      <c r="BP813">
        <v>0</v>
      </c>
      <c r="BQ813">
        <v>2</v>
      </c>
      <c r="BR813">
        <v>0</v>
      </c>
      <c r="BS813">
        <v>1</v>
      </c>
      <c r="BT813">
        <v>1</v>
      </c>
      <c r="BU813">
        <v>1</v>
      </c>
      <c r="BV813">
        <v>1</v>
      </c>
      <c r="BW813">
        <v>1</v>
      </c>
      <c r="BX813">
        <v>1</v>
      </c>
      <c r="BY813" t="s">
        <v>6</v>
      </c>
      <c r="BZ813">
        <v>112</v>
      </c>
      <c r="CA813">
        <v>65</v>
      </c>
      <c r="CB813" t="s">
        <v>6</v>
      </c>
      <c r="CE813">
        <v>0</v>
      </c>
      <c r="CF813">
        <v>0</v>
      </c>
      <c r="CG813">
        <v>0</v>
      </c>
      <c r="CM813">
        <v>0</v>
      </c>
      <c r="CN813" t="s">
        <v>6</v>
      </c>
      <c r="CO813">
        <v>0</v>
      </c>
      <c r="CP813">
        <f t="shared" si="657"/>
        <v>2122953</v>
      </c>
      <c r="CQ813">
        <f t="shared" si="680"/>
        <v>1210.6368</v>
      </c>
      <c r="CR813">
        <f t="shared" si="681"/>
        <v>0</v>
      </c>
      <c r="CS813">
        <f t="shared" si="660"/>
        <v>0</v>
      </c>
      <c r="CT813">
        <f t="shared" si="661"/>
        <v>0</v>
      </c>
      <c r="CU813">
        <f t="shared" si="662"/>
        <v>0</v>
      </c>
      <c r="CV813">
        <f t="shared" si="663"/>
        <v>0</v>
      </c>
      <c r="CW813">
        <f t="shared" si="664"/>
        <v>0</v>
      </c>
      <c r="CX813">
        <f t="shared" si="665"/>
        <v>0</v>
      </c>
      <c r="CY813">
        <f t="shared" si="666"/>
        <v>0</v>
      </c>
      <c r="CZ813">
        <f t="shared" si="667"/>
        <v>0</v>
      </c>
      <c r="DC813" t="s">
        <v>6</v>
      </c>
      <c r="DD813" t="s">
        <v>6</v>
      </c>
      <c r="DE813" t="s">
        <v>6</v>
      </c>
      <c r="DF813" t="s">
        <v>6</v>
      </c>
      <c r="DG813" t="s">
        <v>6</v>
      </c>
      <c r="DH813" t="s">
        <v>6</v>
      </c>
      <c r="DI813" t="s">
        <v>6</v>
      </c>
      <c r="DJ813" t="s">
        <v>6</v>
      </c>
      <c r="DK813" t="s">
        <v>6</v>
      </c>
      <c r="DL813" t="s">
        <v>6</v>
      </c>
      <c r="DM813" t="s">
        <v>6</v>
      </c>
      <c r="DN813">
        <v>0</v>
      </c>
      <c r="DO813">
        <v>0</v>
      </c>
      <c r="DP813">
        <v>1</v>
      </c>
      <c r="DQ813">
        <v>1</v>
      </c>
      <c r="DU813">
        <v>1005</v>
      </c>
      <c r="DV813" t="s">
        <v>155</v>
      </c>
      <c r="DW813" t="s">
        <v>155</v>
      </c>
      <c r="DX813">
        <v>1</v>
      </c>
      <c r="DZ813" t="s">
        <v>6</v>
      </c>
      <c r="EA813" t="s">
        <v>6</v>
      </c>
      <c r="EB813" t="s">
        <v>6</v>
      </c>
      <c r="EC813" t="s">
        <v>6</v>
      </c>
      <c r="EE813">
        <v>66434313</v>
      </c>
      <c r="EF813">
        <v>2</v>
      </c>
      <c r="EG813" t="s">
        <v>24</v>
      </c>
      <c r="EH813">
        <v>11</v>
      </c>
      <c r="EI813" t="s">
        <v>25</v>
      </c>
      <c r="EJ813">
        <v>1</v>
      </c>
      <c r="EK813">
        <v>11001</v>
      </c>
      <c r="EL813" t="s">
        <v>25</v>
      </c>
      <c r="EM813" t="s">
        <v>26</v>
      </c>
      <c r="EO813" t="s">
        <v>6</v>
      </c>
      <c r="EQ813">
        <v>0</v>
      </c>
      <c r="ER813">
        <v>122.04</v>
      </c>
      <c r="ES813">
        <v>122.04</v>
      </c>
      <c r="ET813">
        <v>0</v>
      </c>
      <c r="EU813">
        <v>0</v>
      </c>
      <c r="EV813">
        <v>0</v>
      </c>
      <c r="EW813">
        <v>0</v>
      </c>
      <c r="EX813">
        <v>0</v>
      </c>
      <c r="FQ813">
        <v>0</v>
      </c>
      <c r="FR813">
        <v>0</v>
      </c>
      <c r="FS813">
        <v>0</v>
      </c>
      <c r="FX813">
        <v>112</v>
      </c>
      <c r="FY813">
        <v>65</v>
      </c>
      <c r="GA813" t="s">
        <v>6</v>
      </c>
      <c r="GD813">
        <v>1</v>
      </c>
      <c r="GF813">
        <v>-532750779</v>
      </c>
      <c r="GG813">
        <v>2</v>
      </c>
      <c r="GH813">
        <v>1</v>
      </c>
      <c r="GI813">
        <v>4</v>
      </c>
      <c r="GJ813">
        <v>0</v>
      </c>
      <c r="GK813">
        <v>0</v>
      </c>
      <c r="GL813">
        <f t="shared" si="668"/>
        <v>0</v>
      </c>
      <c r="GM813">
        <f t="shared" si="669"/>
        <v>2122953</v>
      </c>
      <c r="GN813">
        <f t="shared" si="670"/>
        <v>2122953</v>
      </c>
      <c r="GO813">
        <f t="shared" si="671"/>
        <v>0</v>
      </c>
      <c r="GP813">
        <f t="shared" si="672"/>
        <v>0</v>
      </c>
      <c r="GR813">
        <v>0</v>
      </c>
      <c r="GS813">
        <v>3</v>
      </c>
      <c r="GT813">
        <v>0</v>
      </c>
      <c r="GU813" t="s">
        <v>6</v>
      </c>
      <c r="GV813">
        <f t="shared" si="677"/>
        <v>0</v>
      </c>
      <c r="GW813">
        <v>1</v>
      </c>
      <c r="GX813">
        <f t="shared" si="674"/>
        <v>0</v>
      </c>
      <c r="HA813">
        <v>0</v>
      </c>
      <c r="HB813">
        <v>0</v>
      </c>
      <c r="HC813">
        <f t="shared" si="675"/>
        <v>0</v>
      </c>
      <c r="HE813" t="s">
        <v>6</v>
      </c>
      <c r="HF813" t="s">
        <v>6</v>
      </c>
      <c r="HM813" t="s">
        <v>6</v>
      </c>
      <c r="HN813" t="s">
        <v>27</v>
      </c>
      <c r="HO813" t="s">
        <v>28</v>
      </c>
      <c r="HP813" t="s">
        <v>25</v>
      </c>
      <c r="HQ813" t="s">
        <v>25</v>
      </c>
      <c r="HS813">
        <v>0</v>
      </c>
      <c r="IK813">
        <v>0</v>
      </c>
    </row>
    <row r="814" spans="1:245" x14ac:dyDescent="0.2">
      <c r="A814">
        <v>18</v>
      </c>
      <c r="B814">
        <v>1</v>
      </c>
      <c r="C814">
        <v>543</v>
      </c>
      <c r="E814" t="s">
        <v>465</v>
      </c>
      <c r="F814" t="s">
        <v>223</v>
      </c>
      <c r="G814" t="s">
        <v>224</v>
      </c>
      <c r="H814" t="str">
        <f>'1.Ведомость'!C296</f>
        <v>м3</v>
      </c>
      <c r="I814">
        <f>I812*J814</f>
        <v>0.17191999999999996</v>
      </c>
      <c r="J814">
        <v>9.9999999999999985E-3</v>
      </c>
      <c r="K814">
        <v>0.01</v>
      </c>
      <c r="O814">
        <f t="shared" si="639"/>
        <v>4264</v>
      </c>
      <c r="P814">
        <f t="shared" si="640"/>
        <v>4264</v>
      </c>
      <c r="Q814">
        <f t="shared" si="641"/>
        <v>0</v>
      </c>
      <c r="R814">
        <f t="shared" si="642"/>
        <v>0</v>
      </c>
      <c r="S814">
        <f t="shared" si="643"/>
        <v>0</v>
      </c>
      <c r="T814">
        <f t="shared" si="644"/>
        <v>0</v>
      </c>
      <c r="U814">
        <f t="shared" si="645"/>
        <v>0</v>
      </c>
      <c r="V814">
        <f t="shared" si="646"/>
        <v>0</v>
      </c>
      <c r="W814">
        <f t="shared" si="647"/>
        <v>0</v>
      </c>
      <c r="X814">
        <f t="shared" si="648"/>
        <v>0</v>
      </c>
      <c r="Y814">
        <f t="shared" si="649"/>
        <v>0</v>
      </c>
      <c r="AA814">
        <v>92810797</v>
      </c>
      <c r="AB814">
        <f t="shared" si="650"/>
        <v>2500</v>
      </c>
      <c r="AC814">
        <f t="shared" si="676"/>
        <v>2500</v>
      </c>
      <c r="AD814">
        <f t="shared" si="682"/>
        <v>0</v>
      </c>
      <c r="AE814">
        <f t="shared" si="683"/>
        <v>0</v>
      </c>
      <c r="AF814">
        <f t="shared" si="678"/>
        <v>0</v>
      </c>
      <c r="AG814">
        <f t="shared" si="654"/>
        <v>0</v>
      </c>
      <c r="AH814">
        <f t="shared" si="679"/>
        <v>0</v>
      </c>
      <c r="AI814">
        <f t="shared" si="684"/>
        <v>0</v>
      </c>
      <c r="AJ814">
        <f t="shared" si="656"/>
        <v>0</v>
      </c>
      <c r="AK814">
        <v>2500</v>
      </c>
      <c r="AL814">
        <v>2500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  <c r="AS814">
        <v>0</v>
      </c>
      <c r="AT814">
        <v>112</v>
      </c>
      <c r="AU814">
        <v>65</v>
      </c>
      <c r="AV814">
        <v>1</v>
      </c>
      <c r="AW814">
        <v>1</v>
      </c>
      <c r="AZ814">
        <v>1</v>
      </c>
      <c r="BA814">
        <v>1</v>
      </c>
      <c r="BB814">
        <v>1</v>
      </c>
      <c r="BC814">
        <v>9.92</v>
      </c>
      <c r="BD814" t="s">
        <v>6</v>
      </c>
      <c r="BE814" t="s">
        <v>6</v>
      </c>
      <c r="BF814" t="s">
        <v>6</v>
      </c>
      <c r="BG814" t="s">
        <v>6</v>
      </c>
      <c r="BH814">
        <v>3</v>
      </c>
      <c r="BI814">
        <v>1</v>
      </c>
      <c r="BJ814" t="s">
        <v>225</v>
      </c>
      <c r="BM814">
        <v>11001</v>
      </c>
      <c r="BN814">
        <v>0</v>
      </c>
      <c r="BO814" t="s">
        <v>6</v>
      </c>
      <c r="BP814">
        <v>0</v>
      </c>
      <c r="BQ814">
        <v>2</v>
      </c>
      <c r="BR814">
        <v>0</v>
      </c>
      <c r="BS814">
        <v>1</v>
      </c>
      <c r="BT814">
        <v>1</v>
      </c>
      <c r="BU814">
        <v>1</v>
      </c>
      <c r="BV814">
        <v>1</v>
      </c>
      <c r="BW814">
        <v>1</v>
      </c>
      <c r="BX814">
        <v>1</v>
      </c>
      <c r="BY814" t="s">
        <v>6</v>
      </c>
      <c r="BZ814">
        <v>112</v>
      </c>
      <c r="CA814">
        <v>65</v>
      </c>
      <c r="CB814" t="s">
        <v>6</v>
      </c>
      <c r="CE814">
        <v>0</v>
      </c>
      <c r="CF814">
        <v>0</v>
      </c>
      <c r="CG814">
        <v>0</v>
      </c>
      <c r="CM814">
        <v>0</v>
      </c>
      <c r="CN814" t="s">
        <v>6</v>
      </c>
      <c r="CO814">
        <v>0</v>
      </c>
      <c r="CP814">
        <f t="shared" si="657"/>
        <v>4264</v>
      </c>
      <c r="CQ814">
        <f t="shared" si="680"/>
        <v>24800</v>
      </c>
      <c r="CR814">
        <f t="shared" si="681"/>
        <v>0</v>
      </c>
      <c r="CS814">
        <f t="shared" si="660"/>
        <v>0</v>
      </c>
      <c r="CT814">
        <f t="shared" si="661"/>
        <v>0</v>
      </c>
      <c r="CU814">
        <f t="shared" si="662"/>
        <v>0</v>
      </c>
      <c r="CV814">
        <f t="shared" si="663"/>
        <v>0</v>
      </c>
      <c r="CW814">
        <f t="shared" si="664"/>
        <v>0</v>
      </c>
      <c r="CX814">
        <f t="shared" si="665"/>
        <v>0</v>
      </c>
      <c r="CY814">
        <f t="shared" si="666"/>
        <v>0</v>
      </c>
      <c r="CZ814">
        <f t="shared" si="667"/>
        <v>0</v>
      </c>
      <c r="DC814" t="s">
        <v>6</v>
      </c>
      <c r="DD814" t="s">
        <v>6</v>
      </c>
      <c r="DE814" t="s">
        <v>6</v>
      </c>
      <c r="DF814" t="s">
        <v>6</v>
      </c>
      <c r="DG814" t="s">
        <v>6</v>
      </c>
      <c r="DH814" t="s">
        <v>6</v>
      </c>
      <c r="DI814" t="s">
        <v>6</v>
      </c>
      <c r="DJ814" t="s">
        <v>6</v>
      </c>
      <c r="DK814" t="s">
        <v>6</v>
      </c>
      <c r="DL814" t="s">
        <v>6</v>
      </c>
      <c r="DM814" t="s">
        <v>6</v>
      </c>
      <c r="DN814">
        <v>0</v>
      </c>
      <c r="DO814">
        <v>0</v>
      </c>
      <c r="DP814">
        <v>1</v>
      </c>
      <c r="DQ814">
        <v>1</v>
      </c>
      <c r="DU814">
        <v>1007</v>
      </c>
      <c r="DV814" t="s">
        <v>70</v>
      </c>
      <c r="DW814" t="s">
        <v>70</v>
      </c>
      <c r="DX814">
        <v>1</v>
      </c>
      <c r="DZ814" t="s">
        <v>6</v>
      </c>
      <c r="EA814" t="s">
        <v>6</v>
      </c>
      <c r="EB814" t="s">
        <v>6</v>
      </c>
      <c r="EC814" t="s">
        <v>6</v>
      </c>
      <c r="EE814">
        <v>66434313</v>
      </c>
      <c r="EF814">
        <v>2</v>
      </c>
      <c r="EG814" t="s">
        <v>24</v>
      </c>
      <c r="EH814">
        <v>11</v>
      </c>
      <c r="EI814" t="s">
        <v>25</v>
      </c>
      <c r="EJ814">
        <v>1</v>
      </c>
      <c r="EK814">
        <v>11001</v>
      </c>
      <c r="EL814" t="s">
        <v>25</v>
      </c>
      <c r="EM814" t="s">
        <v>26</v>
      </c>
      <c r="EO814" t="s">
        <v>6</v>
      </c>
      <c r="EQ814">
        <v>0</v>
      </c>
      <c r="ER814">
        <v>2500</v>
      </c>
      <c r="ES814">
        <v>2500</v>
      </c>
      <c r="ET814">
        <v>0</v>
      </c>
      <c r="EU814">
        <v>0</v>
      </c>
      <c r="EV814">
        <v>0</v>
      </c>
      <c r="EW814">
        <v>0</v>
      </c>
      <c r="EX814">
        <v>0</v>
      </c>
      <c r="FQ814">
        <v>0</v>
      </c>
      <c r="FR814">
        <v>0</v>
      </c>
      <c r="FS814">
        <v>0</v>
      </c>
      <c r="FX814">
        <v>112</v>
      </c>
      <c r="FY814">
        <v>65</v>
      </c>
      <c r="GA814" t="s">
        <v>6</v>
      </c>
      <c r="GD814">
        <v>1</v>
      </c>
      <c r="GF814">
        <v>1733916981</v>
      </c>
      <c r="GG814">
        <v>2</v>
      </c>
      <c r="GH814">
        <v>1</v>
      </c>
      <c r="GI814">
        <v>4</v>
      </c>
      <c r="GJ814">
        <v>0</v>
      </c>
      <c r="GK814">
        <v>0</v>
      </c>
      <c r="GL814">
        <f t="shared" si="668"/>
        <v>0</v>
      </c>
      <c r="GM814">
        <f t="shared" si="669"/>
        <v>4264</v>
      </c>
      <c r="GN814">
        <f t="shared" si="670"/>
        <v>4264</v>
      </c>
      <c r="GO814">
        <f t="shared" si="671"/>
        <v>0</v>
      </c>
      <c r="GP814">
        <f t="shared" si="672"/>
        <v>0</v>
      </c>
      <c r="GR814">
        <v>0</v>
      </c>
      <c r="GS814">
        <v>0</v>
      </c>
      <c r="GT814">
        <v>0</v>
      </c>
      <c r="GU814" t="s">
        <v>6</v>
      </c>
      <c r="GV814">
        <f t="shared" si="677"/>
        <v>0</v>
      </c>
      <c r="GW814">
        <v>1</v>
      </c>
      <c r="GX814">
        <f t="shared" si="674"/>
        <v>0</v>
      </c>
      <c r="HA814">
        <v>0</v>
      </c>
      <c r="HB814">
        <v>0</v>
      </c>
      <c r="HC814">
        <f t="shared" si="675"/>
        <v>0</v>
      </c>
      <c r="HE814" t="s">
        <v>6</v>
      </c>
      <c r="HF814" t="s">
        <v>6</v>
      </c>
      <c r="HM814" t="s">
        <v>6</v>
      </c>
      <c r="HN814" t="s">
        <v>27</v>
      </c>
      <c r="HO814" t="s">
        <v>28</v>
      </c>
      <c r="HP814" t="s">
        <v>25</v>
      </c>
      <c r="HQ814" t="s">
        <v>25</v>
      </c>
      <c r="HS814">
        <v>0</v>
      </c>
      <c r="IK814">
        <v>0</v>
      </c>
    </row>
    <row r="815" spans="1:245" x14ac:dyDescent="0.2">
      <c r="A815">
        <v>18</v>
      </c>
      <c r="B815">
        <v>1</v>
      </c>
      <c r="C815">
        <v>544</v>
      </c>
      <c r="E815" t="s">
        <v>466</v>
      </c>
      <c r="F815" t="s">
        <v>227</v>
      </c>
      <c r="G815" t="s">
        <v>228</v>
      </c>
      <c r="H815" t="str">
        <f>'1.Ведомость'!C297</f>
        <v>кг</v>
      </c>
      <c r="I815">
        <f>I812*J815</f>
        <v>20630.400000000001</v>
      </c>
      <c r="J815">
        <v>1200</v>
      </c>
      <c r="K815">
        <v>1200</v>
      </c>
      <c r="O815">
        <f t="shared" si="639"/>
        <v>280375</v>
      </c>
      <c r="P815">
        <f t="shared" si="640"/>
        <v>280375</v>
      </c>
      <c r="Q815">
        <f t="shared" si="641"/>
        <v>0</v>
      </c>
      <c r="R815">
        <f t="shared" si="642"/>
        <v>0</v>
      </c>
      <c r="S815">
        <f t="shared" si="643"/>
        <v>0</v>
      </c>
      <c r="T815">
        <f t="shared" si="644"/>
        <v>0</v>
      </c>
      <c r="U815">
        <f t="shared" si="645"/>
        <v>0</v>
      </c>
      <c r="V815">
        <f t="shared" si="646"/>
        <v>0</v>
      </c>
      <c r="W815">
        <f t="shared" si="647"/>
        <v>0</v>
      </c>
      <c r="X815">
        <f t="shared" si="648"/>
        <v>0</v>
      </c>
      <c r="Y815">
        <f t="shared" si="649"/>
        <v>0</v>
      </c>
      <c r="AA815">
        <v>92810797</v>
      </c>
      <c r="AB815">
        <f t="shared" si="650"/>
        <v>1.37</v>
      </c>
      <c r="AC815">
        <f t="shared" si="676"/>
        <v>1.37</v>
      </c>
      <c r="AD815">
        <f t="shared" si="682"/>
        <v>0</v>
      </c>
      <c r="AE815">
        <f t="shared" si="683"/>
        <v>0</v>
      </c>
      <c r="AF815">
        <f t="shared" si="678"/>
        <v>0</v>
      </c>
      <c r="AG815">
        <f t="shared" si="654"/>
        <v>0</v>
      </c>
      <c r="AH815">
        <f t="shared" si="679"/>
        <v>0</v>
      </c>
      <c r="AI815">
        <f t="shared" si="684"/>
        <v>0</v>
      </c>
      <c r="AJ815">
        <f t="shared" si="656"/>
        <v>0</v>
      </c>
      <c r="AK815">
        <v>1.37</v>
      </c>
      <c r="AL815">
        <v>1.37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  <c r="AS815">
        <v>0</v>
      </c>
      <c r="AT815">
        <v>112</v>
      </c>
      <c r="AU815">
        <v>65</v>
      </c>
      <c r="AV815">
        <v>1</v>
      </c>
      <c r="AW815">
        <v>1</v>
      </c>
      <c r="AZ815">
        <v>1</v>
      </c>
      <c r="BA815">
        <v>1</v>
      </c>
      <c r="BB815">
        <v>1</v>
      </c>
      <c r="BC815">
        <v>9.92</v>
      </c>
      <c r="BD815" t="s">
        <v>6</v>
      </c>
      <c r="BE815" t="s">
        <v>6</v>
      </c>
      <c r="BF815" t="s">
        <v>6</v>
      </c>
      <c r="BG815" t="s">
        <v>6</v>
      </c>
      <c r="BH815">
        <v>3</v>
      </c>
      <c r="BI815">
        <v>1</v>
      </c>
      <c r="BJ815" t="s">
        <v>229</v>
      </c>
      <c r="BM815">
        <v>11001</v>
      </c>
      <c r="BN815">
        <v>0</v>
      </c>
      <c r="BO815" t="s">
        <v>6</v>
      </c>
      <c r="BP815">
        <v>0</v>
      </c>
      <c r="BQ815">
        <v>2</v>
      </c>
      <c r="BR815">
        <v>0</v>
      </c>
      <c r="BS815">
        <v>1</v>
      </c>
      <c r="BT815">
        <v>1</v>
      </c>
      <c r="BU815">
        <v>1</v>
      </c>
      <c r="BV815">
        <v>1</v>
      </c>
      <c r="BW815">
        <v>1</v>
      </c>
      <c r="BX815">
        <v>1</v>
      </c>
      <c r="BY815" t="s">
        <v>6</v>
      </c>
      <c r="BZ815">
        <v>112</v>
      </c>
      <c r="CA815">
        <v>65</v>
      </c>
      <c r="CB815" t="s">
        <v>6</v>
      </c>
      <c r="CE815">
        <v>0</v>
      </c>
      <c r="CF815">
        <v>0</v>
      </c>
      <c r="CG815">
        <v>0</v>
      </c>
      <c r="CM815">
        <v>0</v>
      </c>
      <c r="CN815" t="s">
        <v>6</v>
      </c>
      <c r="CO815">
        <v>0</v>
      </c>
      <c r="CP815">
        <f t="shared" si="657"/>
        <v>280375</v>
      </c>
      <c r="CQ815">
        <f t="shared" si="680"/>
        <v>13.590400000000001</v>
      </c>
      <c r="CR815">
        <f t="shared" si="681"/>
        <v>0</v>
      </c>
      <c r="CS815">
        <f t="shared" si="660"/>
        <v>0</v>
      </c>
      <c r="CT815">
        <f t="shared" si="661"/>
        <v>0</v>
      </c>
      <c r="CU815">
        <f t="shared" si="662"/>
        <v>0</v>
      </c>
      <c r="CV815">
        <f t="shared" si="663"/>
        <v>0</v>
      </c>
      <c r="CW815">
        <f t="shared" si="664"/>
        <v>0</v>
      </c>
      <c r="CX815">
        <f t="shared" si="665"/>
        <v>0</v>
      </c>
      <c r="CY815">
        <f t="shared" si="666"/>
        <v>0</v>
      </c>
      <c r="CZ815">
        <f t="shared" si="667"/>
        <v>0</v>
      </c>
      <c r="DC815" t="s">
        <v>6</v>
      </c>
      <c r="DD815" t="s">
        <v>6</v>
      </c>
      <c r="DE815" t="s">
        <v>6</v>
      </c>
      <c r="DF815" t="s">
        <v>6</v>
      </c>
      <c r="DG815" t="s">
        <v>6</v>
      </c>
      <c r="DH815" t="s">
        <v>6</v>
      </c>
      <c r="DI815" t="s">
        <v>6</v>
      </c>
      <c r="DJ815" t="s">
        <v>6</v>
      </c>
      <c r="DK815" t="s">
        <v>6</v>
      </c>
      <c r="DL815" t="s">
        <v>6</v>
      </c>
      <c r="DM815" t="s">
        <v>6</v>
      </c>
      <c r="DN815">
        <v>0</v>
      </c>
      <c r="DO815">
        <v>0</v>
      </c>
      <c r="DP815">
        <v>1</v>
      </c>
      <c r="DQ815">
        <v>1</v>
      </c>
      <c r="DU815">
        <v>1009</v>
      </c>
      <c r="DV815" t="s">
        <v>32</v>
      </c>
      <c r="DW815" t="s">
        <v>32</v>
      </c>
      <c r="DX815">
        <v>1</v>
      </c>
      <c r="DZ815" t="s">
        <v>6</v>
      </c>
      <c r="EA815" t="s">
        <v>6</v>
      </c>
      <c r="EB815" t="s">
        <v>6</v>
      </c>
      <c r="EC815" t="s">
        <v>6</v>
      </c>
      <c r="EE815">
        <v>66434313</v>
      </c>
      <c r="EF815">
        <v>2</v>
      </c>
      <c r="EG815" t="s">
        <v>24</v>
      </c>
      <c r="EH815">
        <v>11</v>
      </c>
      <c r="EI815" t="s">
        <v>25</v>
      </c>
      <c r="EJ815">
        <v>1</v>
      </c>
      <c r="EK815">
        <v>11001</v>
      </c>
      <c r="EL815" t="s">
        <v>25</v>
      </c>
      <c r="EM815" t="s">
        <v>26</v>
      </c>
      <c r="EO815" t="s">
        <v>6</v>
      </c>
      <c r="EQ815">
        <v>0</v>
      </c>
      <c r="ER815">
        <v>1.37</v>
      </c>
      <c r="ES815">
        <v>1.37</v>
      </c>
      <c r="ET815">
        <v>0</v>
      </c>
      <c r="EU815">
        <v>0</v>
      </c>
      <c r="EV815">
        <v>0</v>
      </c>
      <c r="EW815">
        <v>0</v>
      </c>
      <c r="EX815">
        <v>0</v>
      </c>
      <c r="FQ815">
        <v>0</v>
      </c>
      <c r="FR815">
        <v>0</v>
      </c>
      <c r="FS815">
        <v>0</v>
      </c>
      <c r="FX815">
        <v>112</v>
      </c>
      <c r="FY815">
        <v>65</v>
      </c>
      <c r="GA815" t="s">
        <v>6</v>
      </c>
      <c r="GD815">
        <v>1</v>
      </c>
      <c r="GF815">
        <v>-1263215297</v>
      </c>
      <c r="GG815">
        <v>2</v>
      </c>
      <c r="GH815">
        <v>1</v>
      </c>
      <c r="GI815">
        <v>4</v>
      </c>
      <c r="GJ815">
        <v>0</v>
      </c>
      <c r="GK815">
        <v>0</v>
      </c>
      <c r="GL815">
        <f t="shared" si="668"/>
        <v>0</v>
      </c>
      <c r="GM815">
        <f t="shared" si="669"/>
        <v>280375</v>
      </c>
      <c r="GN815">
        <f t="shared" si="670"/>
        <v>280375</v>
      </c>
      <c r="GO815">
        <f t="shared" si="671"/>
        <v>0</v>
      </c>
      <c r="GP815">
        <f t="shared" si="672"/>
        <v>0</v>
      </c>
      <c r="GR815">
        <v>0</v>
      </c>
      <c r="GS815">
        <v>0</v>
      </c>
      <c r="GT815">
        <v>0</v>
      </c>
      <c r="GU815" t="s">
        <v>6</v>
      </c>
      <c r="GV815">
        <f t="shared" si="677"/>
        <v>0</v>
      </c>
      <c r="GW815">
        <v>1</v>
      </c>
      <c r="GX815">
        <f t="shared" si="674"/>
        <v>0</v>
      </c>
      <c r="HA815">
        <v>0</v>
      </c>
      <c r="HB815">
        <v>0</v>
      </c>
      <c r="HC815">
        <f t="shared" si="675"/>
        <v>0</v>
      </c>
      <c r="HE815" t="s">
        <v>6</v>
      </c>
      <c r="HF815" t="s">
        <v>6</v>
      </c>
      <c r="HM815" t="s">
        <v>6</v>
      </c>
      <c r="HN815" t="s">
        <v>27</v>
      </c>
      <c r="HO815" t="s">
        <v>28</v>
      </c>
      <c r="HP815" t="s">
        <v>25</v>
      </c>
      <c r="HQ815" t="s">
        <v>25</v>
      </c>
      <c r="HS815">
        <v>0</v>
      </c>
      <c r="IK815">
        <v>0</v>
      </c>
    </row>
    <row r="816" spans="1:245" x14ac:dyDescent="0.2">
      <c r="A816">
        <v>18</v>
      </c>
      <c r="B816">
        <v>1</v>
      </c>
      <c r="C816">
        <v>545</v>
      </c>
      <c r="E816" t="s">
        <v>467</v>
      </c>
      <c r="F816" t="s">
        <v>144</v>
      </c>
      <c r="G816" t="s">
        <v>231</v>
      </c>
      <c r="H816" t="str">
        <f>'1.Ведомость'!C298</f>
        <v>т</v>
      </c>
      <c r="I816">
        <f>I812*J816</f>
        <v>0.20630399999999999</v>
      </c>
      <c r="J816">
        <v>1.1999999999999999E-2</v>
      </c>
      <c r="K816">
        <v>1.2E-2</v>
      </c>
      <c r="O816">
        <f t="shared" si="639"/>
        <v>8699</v>
      </c>
      <c r="P816">
        <f t="shared" si="640"/>
        <v>8699</v>
      </c>
      <c r="Q816">
        <f t="shared" si="641"/>
        <v>0</v>
      </c>
      <c r="R816">
        <f t="shared" si="642"/>
        <v>0</v>
      </c>
      <c r="S816">
        <f t="shared" si="643"/>
        <v>0</v>
      </c>
      <c r="T816">
        <f t="shared" si="644"/>
        <v>0</v>
      </c>
      <c r="U816">
        <f t="shared" si="645"/>
        <v>0</v>
      </c>
      <c r="V816">
        <f t="shared" si="646"/>
        <v>0</v>
      </c>
      <c r="W816">
        <f t="shared" si="647"/>
        <v>0</v>
      </c>
      <c r="X816">
        <f t="shared" si="648"/>
        <v>0</v>
      </c>
      <c r="Y816">
        <f t="shared" si="649"/>
        <v>0</v>
      </c>
      <c r="AA816">
        <v>92810797</v>
      </c>
      <c r="AB816">
        <f t="shared" si="650"/>
        <v>42165.02</v>
      </c>
      <c r="AC816">
        <f t="shared" si="676"/>
        <v>42165.02</v>
      </c>
      <c r="AD816">
        <f t="shared" si="682"/>
        <v>0</v>
      </c>
      <c r="AE816">
        <f t="shared" si="683"/>
        <v>0</v>
      </c>
      <c r="AF816">
        <f t="shared" si="678"/>
        <v>0</v>
      </c>
      <c r="AG816">
        <f t="shared" si="654"/>
        <v>0</v>
      </c>
      <c r="AH816">
        <f t="shared" si="679"/>
        <v>0</v>
      </c>
      <c r="AI816">
        <f t="shared" si="684"/>
        <v>0</v>
      </c>
      <c r="AJ816">
        <f t="shared" si="656"/>
        <v>0</v>
      </c>
      <c r="AK816">
        <v>42165.02</v>
      </c>
      <c r="AL816">
        <v>42165.02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  <c r="AS816">
        <v>0</v>
      </c>
      <c r="AT816">
        <v>112</v>
      </c>
      <c r="AU816">
        <v>65</v>
      </c>
      <c r="AV816">
        <v>1</v>
      </c>
      <c r="AW816">
        <v>1</v>
      </c>
      <c r="AZ816">
        <v>1</v>
      </c>
      <c r="BA816">
        <v>1</v>
      </c>
      <c r="BB816">
        <v>1</v>
      </c>
      <c r="BC816">
        <v>9.92</v>
      </c>
      <c r="BD816" t="s">
        <v>6</v>
      </c>
      <c r="BE816" t="s">
        <v>6</v>
      </c>
      <c r="BF816" t="s">
        <v>6</v>
      </c>
      <c r="BG816" t="s">
        <v>6</v>
      </c>
      <c r="BH816">
        <v>3</v>
      </c>
      <c r="BI816">
        <v>1</v>
      </c>
      <c r="BJ816" t="s">
        <v>6</v>
      </c>
      <c r="BM816">
        <v>11001</v>
      </c>
      <c r="BN816">
        <v>0</v>
      </c>
      <c r="BO816" t="s">
        <v>6</v>
      </c>
      <c r="BP816">
        <v>0</v>
      </c>
      <c r="BQ816">
        <v>2</v>
      </c>
      <c r="BR816">
        <v>0</v>
      </c>
      <c r="BS816">
        <v>1</v>
      </c>
      <c r="BT816">
        <v>1</v>
      </c>
      <c r="BU816">
        <v>1</v>
      </c>
      <c r="BV816">
        <v>1</v>
      </c>
      <c r="BW816">
        <v>1</v>
      </c>
      <c r="BX816">
        <v>1</v>
      </c>
      <c r="BY816" t="s">
        <v>6</v>
      </c>
      <c r="BZ816">
        <v>112</v>
      </c>
      <c r="CA816">
        <v>65</v>
      </c>
      <c r="CB816" t="s">
        <v>6</v>
      </c>
      <c r="CE816">
        <v>0</v>
      </c>
      <c r="CF816">
        <v>0</v>
      </c>
      <c r="CG816">
        <v>0</v>
      </c>
      <c r="CM816">
        <v>0</v>
      </c>
      <c r="CN816" t="s">
        <v>6</v>
      </c>
      <c r="CO816">
        <v>0</v>
      </c>
      <c r="CP816">
        <f t="shared" si="657"/>
        <v>8699</v>
      </c>
      <c r="CQ816">
        <f>AC816</f>
        <v>42165.02</v>
      </c>
      <c r="CR816">
        <f>AD816</f>
        <v>0</v>
      </c>
      <c r="CS816">
        <f t="shared" si="660"/>
        <v>0</v>
      </c>
      <c r="CT816">
        <f t="shared" si="661"/>
        <v>0</v>
      </c>
      <c r="CU816">
        <f t="shared" si="662"/>
        <v>0</v>
      </c>
      <c r="CV816">
        <f t="shared" si="663"/>
        <v>0</v>
      </c>
      <c r="CW816">
        <f t="shared" si="664"/>
        <v>0</v>
      </c>
      <c r="CX816">
        <f t="shared" si="665"/>
        <v>0</v>
      </c>
      <c r="CY816">
        <f t="shared" si="666"/>
        <v>0</v>
      </c>
      <c r="CZ816">
        <f t="shared" si="667"/>
        <v>0</v>
      </c>
      <c r="DC816" t="s">
        <v>6</v>
      </c>
      <c r="DD816" t="s">
        <v>6</v>
      </c>
      <c r="DE816" t="s">
        <v>6</v>
      </c>
      <c r="DF816" t="s">
        <v>6</v>
      </c>
      <c r="DG816" t="s">
        <v>6</v>
      </c>
      <c r="DH816" t="s">
        <v>6</v>
      </c>
      <c r="DI816" t="s">
        <v>6</v>
      </c>
      <c r="DJ816" t="s">
        <v>6</v>
      </c>
      <c r="DK816" t="s">
        <v>6</v>
      </c>
      <c r="DL816" t="s">
        <v>6</v>
      </c>
      <c r="DM816" t="s">
        <v>6</v>
      </c>
      <c r="DN816">
        <v>0</v>
      </c>
      <c r="DO816">
        <v>0</v>
      </c>
      <c r="DP816">
        <v>1</v>
      </c>
      <c r="DQ816">
        <v>1</v>
      </c>
      <c r="DU816">
        <v>1009</v>
      </c>
      <c r="DV816" t="s">
        <v>37</v>
      </c>
      <c r="DW816" t="s">
        <v>37</v>
      </c>
      <c r="DX816">
        <v>1000</v>
      </c>
      <c r="DZ816" t="s">
        <v>6</v>
      </c>
      <c r="EA816" t="s">
        <v>6</v>
      </c>
      <c r="EB816" t="s">
        <v>6</v>
      </c>
      <c r="EC816" t="s">
        <v>6</v>
      </c>
      <c r="EE816">
        <v>66434313</v>
      </c>
      <c r="EF816">
        <v>2</v>
      </c>
      <c r="EG816" t="s">
        <v>24</v>
      </c>
      <c r="EH816">
        <v>11</v>
      </c>
      <c r="EI816" t="s">
        <v>25</v>
      </c>
      <c r="EJ816">
        <v>1</v>
      </c>
      <c r="EK816">
        <v>11001</v>
      </c>
      <c r="EL816" t="s">
        <v>25</v>
      </c>
      <c r="EM816" t="s">
        <v>26</v>
      </c>
      <c r="EO816" t="s">
        <v>6</v>
      </c>
      <c r="EQ816">
        <v>0</v>
      </c>
      <c r="ER816">
        <v>40330</v>
      </c>
      <c r="ES816">
        <v>42165.02</v>
      </c>
      <c r="ET816">
        <v>0</v>
      </c>
      <c r="EU816">
        <v>0</v>
      </c>
      <c r="EV816">
        <v>0</v>
      </c>
      <c r="EW816">
        <v>0</v>
      </c>
      <c r="EX816">
        <v>0</v>
      </c>
      <c r="EZ816">
        <v>5</v>
      </c>
      <c r="FC816">
        <v>0</v>
      </c>
      <c r="FD816">
        <v>18</v>
      </c>
      <c r="FF816">
        <v>40330</v>
      </c>
      <c r="FQ816">
        <v>0</v>
      </c>
      <c r="FR816">
        <v>0</v>
      </c>
      <c r="FS816">
        <v>0</v>
      </c>
      <c r="FX816">
        <v>112</v>
      </c>
      <c r="FY816">
        <v>65</v>
      </c>
      <c r="GA816" t="s">
        <v>232</v>
      </c>
      <c r="GD816">
        <v>1</v>
      </c>
      <c r="GF816">
        <v>-489987425</v>
      </c>
      <c r="GG816">
        <v>2</v>
      </c>
      <c r="GH816">
        <v>3</v>
      </c>
      <c r="GI816">
        <v>4</v>
      </c>
      <c r="GJ816">
        <v>0</v>
      </c>
      <c r="GK816">
        <v>0</v>
      </c>
      <c r="GL816">
        <f t="shared" si="668"/>
        <v>0</v>
      </c>
      <c r="GM816">
        <f t="shared" si="669"/>
        <v>8699</v>
      </c>
      <c r="GN816">
        <f t="shared" si="670"/>
        <v>8699</v>
      </c>
      <c r="GO816">
        <f t="shared" si="671"/>
        <v>0</v>
      </c>
      <c r="GP816">
        <f t="shared" si="672"/>
        <v>0</v>
      </c>
      <c r="GR816">
        <v>1</v>
      </c>
      <c r="GS816">
        <v>1</v>
      </c>
      <c r="GT816">
        <v>0</v>
      </c>
      <c r="GU816" t="s">
        <v>6</v>
      </c>
      <c r="GV816">
        <f t="shared" si="677"/>
        <v>0</v>
      </c>
      <c r="GW816">
        <v>1</v>
      </c>
      <c r="GX816">
        <f t="shared" si="674"/>
        <v>0</v>
      </c>
      <c r="HA816">
        <v>0</v>
      </c>
      <c r="HB816">
        <v>0</v>
      </c>
      <c r="HC816">
        <f t="shared" si="675"/>
        <v>0</v>
      </c>
      <c r="HE816" t="s">
        <v>147</v>
      </c>
      <c r="HF816" t="s">
        <v>55</v>
      </c>
      <c r="HG816">
        <f>ROUND(AC816*I816,0)</f>
        <v>8699</v>
      </c>
      <c r="HM816" t="s">
        <v>6</v>
      </c>
      <c r="HN816" t="s">
        <v>27</v>
      </c>
      <c r="HO816" t="s">
        <v>28</v>
      </c>
      <c r="HP816" t="s">
        <v>25</v>
      </c>
      <c r="HQ816" t="s">
        <v>25</v>
      </c>
      <c r="HS816">
        <v>0</v>
      </c>
      <c r="IK816">
        <v>0</v>
      </c>
    </row>
    <row r="818" spans="1:206" x14ac:dyDescent="0.2">
      <c r="A818" s="2">
        <v>51</v>
      </c>
      <c r="B818" s="2">
        <f>B796</f>
        <v>1</v>
      </c>
      <c r="C818" s="2">
        <f>A796</f>
        <v>5</v>
      </c>
      <c r="D818" s="2">
        <f>ROW(A796)</f>
        <v>796</v>
      </c>
      <c r="E818" s="2"/>
      <c r="F818" s="2" t="str">
        <f>IF(F796&lt;&gt;"",F796,"")</f>
        <v>Новый подраздел</v>
      </c>
      <c r="G818" s="2" t="str">
        <f>IF(G796&lt;&gt;"",G796,"")</f>
        <v>Тамбур, лифтовый холл, межквартирный коридор, зона безопасности</v>
      </c>
      <c r="H818" s="2">
        <v>0</v>
      </c>
      <c r="I818" s="2"/>
      <c r="J818" s="2"/>
      <c r="K818" s="2"/>
      <c r="L818" s="2"/>
      <c r="M818" s="2"/>
      <c r="N818" s="2"/>
      <c r="O818" s="2">
        <f t="shared" ref="O818:T818" si="685">ROUND(AB818,0)</f>
        <v>5659155</v>
      </c>
      <c r="P818" s="2">
        <f t="shared" si="685"/>
        <v>3261467</v>
      </c>
      <c r="Q818" s="2">
        <f t="shared" si="685"/>
        <v>41527</v>
      </c>
      <c r="R818" s="2">
        <f t="shared" si="685"/>
        <v>43303</v>
      </c>
      <c r="S818" s="2">
        <f t="shared" si="685"/>
        <v>2356161</v>
      </c>
      <c r="T818" s="2">
        <f t="shared" si="685"/>
        <v>0</v>
      </c>
      <c r="U818" s="2">
        <f>AH818</f>
        <v>6025.4675999999999</v>
      </c>
      <c r="V818" s="2">
        <f>AI818</f>
        <v>79.216080000000005</v>
      </c>
      <c r="W818" s="2">
        <f>ROUND(AJ818,0)</f>
        <v>0</v>
      </c>
      <c r="X818" s="2">
        <f>ROUND(AK818,0)</f>
        <v>2688681</v>
      </c>
      <c r="Y818" s="2">
        <f>ROUND(AL818,0)</f>
        <v>1564458</v>
      </c>
      <c r="Z818" s="2"/>
      <c r="AA818" s="2"/>
      <c r="AB818" s="2">
        <f>ROUND(SUMIF(AA800:AA816,"=92810797",O800:O816),0)</f>
        <v>5659155</v>
      </c>
      <c r="AC818" s="2">
        <f>ROUND(SUMIF(AA800:AA816,"=92810797",P800:P816),0)</f>
        <v>3261467</v>
      </c>
      <c r="AD818" s="2">
        <f>ROUND(SUMIF(AA800:AA816,"=92810797",Q800:Q816),0)</f>
        <v>41527</v>
      </c>
      <c r="AE818" s="2">
        <f>ROUND(SUMIF(AA800:AA816,"=92810797",R800:R816),0)</f>
        <v>43303</v>
      </c>
      <c r="AF818" s="2">
        <f>ROUND(SUMIF(AA800:AA816,"=92810797",S800:S816),0)</f>
        <v>2356161</v>
      </c>
      <c r="AG818" s="2">
        <f>ROUND(SUMIF(AA800:AA816,"=92810797",T800:T816),0)</f>
        <v>0</v>
      </c>
      <c r="AH818" s="2">
        <f>SUMIF(AA800:AA816,"=92810797",U800:U816)</f>
        <v>6025.4675999999999</v>
      </c>
      <c r="AI818" s="2">
        <f>SUMIF(AA800:AA816,"=92810797",V800:V816)</f>
        <v>79.216080000000005</v>
      </c>
      <c r="AJ818" s="2">
        <f>ROUND(SUMIF(AA800:AA816,"=92810797",W800:W816),0)</f>
        <v>0</v>
      </c>
      <c r="AK818" s="2">
        <f>ROUND(SUMIF(AA800:AA816,"=92810797",X800:X816),0)</f>
        <v>2688681</v>
      </c>
      <c r="AL818" s="2">
        <f>ROUND(SUMIF(AA800:AA816,"=92810797",Y800:Y816),0)</f>
        <v>1564458</v>
      </c>
      <c r="AM818" s="2"/>
      <c r="AN818" s="2"/>
      <c r="AO818" s="2">
        <f t="shared" ref="AO818:BD818" si="686">ROUND(BX818,0)</f>
        <v>0</v>
      </c>
      <c r="AP818" s="2">
        <f t="shared" si="686"/>
        <v>0</v>
      </c>
      <c r="AQ818" s="2">
        <f t="shared" si="686"/>
        <v>0</v>
      </c>
      <c r="AR818" s="2">
        <f t="shared" si="686"/>
        <v>9912294</v>
      </c>
      <c r="AS818" s="2">
        <f t="shared" si="686"/>
        <v>9912294</v>
      </c>
      <c r="AT818" s="2">
        <f t="shared" si="686"/>
        <v>0</v>
      </c>
      <c r="AU818" s="2">
        <f t="shared" si="686"/>
        <v>0</v>
      </c>
      <c r="AV818" s="2">
        <f t="shared" si="686"/>
        <v>3261467</v>
      </c>
      <c r="AW818" s="2">
        <f t="shared" si="686"/>
        <v>3261467</v>
      </c>
      <c r="AX818" s="2">
        <f t="shared" si="686"/>
        <v>0</v>
      </c>
      <c r="AY818" s="2">
        <f t="shared" si="686"/>
        <v>3261467</v>
      </c>
      <c r="AZ818" s="2">
        <f t="shared" si="686"/>
        <v>0</v>
      </c>
      <c r="BA818" s="2">
        <f t="shared" si="686"/>
        <v>0</v>
      </c>
      <c r="BB818" s="2">
        <f t="shared" si="686"/>
        <v>0</v>
      </c>
      <c r="BC818" s="2">
        <f t="shared" si="686"/>
        <v>0</v>
      </c>
      <c r="BD818" s="2">
        <f t="shared" si="686"/>
        <v>0</v>
      </c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>
        <f>ROUND(SUMIF(AA800:AA816,"=92810797",FQ800:FQ816),0)</f>
        <v>0</v>
      </c>
      <c r="BY818" s="2">
        <f>ROUND(SUMIF(AA800:AA816,"=92810797",FR800:FR816),0)</f>
        <v>0</v>
      </c>
      <c r="BZ818" s="2">
        <f>ROUND(SUMIF(AA800:AA816,"=92810797",GL800:GL816),0)</f>
        <v>0</v>
      </c>
      <c r="CA818" s="2">
        <f>ROUND(SUMIF(AA800:AA816,"=92810797",GM800:GM816),0)</f>
        <v>9912294</v>
      </c>
      <c r="CB818" s="2">
        <f>ROUND(SUMIF(AA800:AA816,"=92810797",GN800:GN816),0)</f>
        <v>9912294</v>
      </c>
      <c r="CC818" s="2">
        <f>ROUND(SUMIF(AA800:AA816,"=92810797",GO800:GO816),0)</f>
        <v>0</v>
      </c>
      <c r="CD818" s="2">
        <f>ROUND(SUMIF(AA800:AA816,"=92810797",GP800:GP816),0)</f>
        <v>0</v>
      </c>
      <c r="CE818" s="2">
        <f>AC818-BX818</f>
        <v>3261467</v>
      </c>
      <c r="CF818" s="2">
        <f>AC818-BY818</f>
        <v>3261467</v>
      </c>
      <c r="CG818" s="2">
        <f>BX818-BZ818</f>
        <v>0</v>
      </c>
      <c r="CH818" s="2">
        <f>AC818-BX818-BY818+BZ818</f>
        <v>3261467</v>
      </c>
      <c r="CI818" s="2">
        <f>BY818-BZ818</f>
        <v>0</v>
      </c>
      <c r="CJ818" s="2">
        <f>ROUND(SUMIF(AA800:AA816,"=92810797",GX800:GX816),0)</f>
        <v>0</v>
      </c>
      <c r="CK818" s="2">
        <f>ROUND(SUMIF(AA800:AA816,"=92810797",GY800:GY816),0)</f>
        <v>0</v>
      </c>
      <c r="CL818" s="2">
        <f>ROUND(SUMIF(AA800:AA816,"=92810797",GZ800:GZ816),0)</f>
        <v>0</v>
      </c>
      <c r="CM818" s="2">
        <f>ROUND(SUMIF(AA800:AA816,"=92810797",HD800:HD816),0)</f>
        <v>0</v>
      </c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>
        <v>0</v>
      </c>
    </row>
    <row r="820" spans="1:206" x14ac:dyDescent="0.2">
      <c r="A820" s="4">
        <v>50</v>
      </c>
      <c r="B820" s="4">
        <v>0</v>
      </c>
      <c r="C820" s="4">
        <v>0</v>
      </c>
      <c r="D820" s="4">
        <v>1</v>
      </c>
      <c r="E820" s="4">
        <v>201</v>
      </c>
      <c r="F820" s="4">
        <f>ROUND(Source!O818,O820)</f>
        <v>5659155</v>
      </c>
      <c r="G820" s="4" t="s">
        <v>84</v>
      </c>
      <c r="H820" s="4" t="s">
        <v>85</v>
      </c>
      <c r="I820" s="4"/>
      <c r="J820" s="4"/>
      <c r="K820" s="4">
        <v>201</v>
      </c>
      <c r="L820" s="4">
        <v>1</v>
      </c>
      <c r="M820" s="4">
        <v>3</v>
      </c>
      <c r="N820" s="4" t="s">
        <v>6</v>
      </c>
      <c r="O820" s="4">
        <v>0</v>
      </c>
      <c r="P820" s="4"/>
      <c r="Q820" s="4"/>
      <c r="R820" s="4"/>
      <c r="S820" s="4"/>
      <c r="T820" s="4"/>
      <c r="U820" s="4"/>
      <c r="V820" s="4"/>
      <c r="W820" s="4">
        <v>5659155</v>
      </c>
      <c r="X820" s="4">
        <v>1</v>
      </c>
      <c r="Y820" s="4">
        <v>5659155</v>
      </c>
      <c r="Z820" s="4"/>
      <c r="AA820" s="4"/>
      <c r="AB820" s="4"/>
    </row>
    <row r="821" spans="1:206" x14ac:dyDescent="0.2">
      <c r="A821" s="4">
        <v>50</v>
      </c>
      <c r="B821" s="4">
        <v>0</v>
      </c>
      <c r="C821" s="4">
        <v>0</v>
      </c>
      <c r="D821" s="4">
        <v>1</v>
      </c>
      <c r="E821" s="4">
        <v>202</v>
      </c>
      <c r="F821" s="4">
        <f>ROUND(Source!P818,O821)</f>
        <v>3261467</v>
      </c>
      <c r="G821" s="4" t="s">
        <v>86</v>
      </c>
      <c r="H821" s="4" t="s">
        <v>87</v>
      </c>
      <c r="I821" s="4"/>
      <c r="J821" s="4"/>
      <c r="K821" s="4">
        <v>202</v>
      </c>
      <c r="L821" s="4">
        <v>2</v>
      </c>
      <c r="M821" s="4">
        <v>3</v>
      </c>
      <c r="N821" s="4" t="s">
        <v>6</v>
      </c>
      <c r="O821" s="4">
        <v>0</v>
      </c>
      <c r="P821" s="4"/>
      <c r="Q821" s="4"/>
      <c r="R821" s="4"/>
      <c r="S821" s="4"/>
      <c r="T821" s="4"/>
      <c r="U821" s="4"/>
      <c r="V821" s="4"/>
      <c r="W821" s="4">
        <v>3261467</v>
      </c>
      <c r="X821" s="4">
        <v>1</v>
      </c>
      <c r="Y821" s="4">
        <v>3261467</v>
      </c>
      <c r="Z821" s="4"/>
      <c r="AA821" s="4"/>
      <c r="AB821" s="4"/>
    </row>
    <row r="822" spans="1:206" x14ac:dyDescent="0.2">
      <c r="A822" s="4">
        <v>50</v>
      </c>
      <c r="B822" s="4">
        <v>0</v>
      </c>
      <c r="C822" s="4">
        <v>0</v>
      </c>
      <c r="D822" s="4">
        <v>1</v>
      </c>
      <c r="E822" s="4">
        <v>222</v>
      </c>
      <c r="F822" s="4">
        <f>ROUND(Source!AO818,O822)</f>
        <v>0</v>
      </c>
      <c r="G822" s="4" t="s">
        <v>88</v>
      </c>
      <c r="H822" s="4" t="s">
        <v>89</v>
      </c>
      <c r="I822" s="4"/>
      <c r="J822" s="4"/>
      <c r="K822" s="4">
        <v>222</v>
      </c>
      <c r="L822" s="4">
        <v>3</v>
      </c>
      <c r="M822" s="4">
        <v>3</v>
      </c>
      <c r="N822" s="4" t="s">
        <v>6</v>
      </c>
      <c r="O822" s="4">
        <v>0</v>
      </c>
      <c r="P822" s="4"/>
      <c r="Q822" s="4"/>
      <c r="R822" s="4"/>
      <c r="S822" s="4"/>
      <c r="T822" s="4"/>
      <c r="U822" s="4"/>
      <c r="V822" s="4"/>
      <c r="W822" s="4">
        <v>0</v>
      </c>
      <c r="X822" s="4">
        <v>1</v>
      </c>
      <c r="Y822" s="4">
        <v>0</v>
      </c>
      <c r="Z822" s="4"/>
      <c r="AA822" s="4"/>
      <c r="AB822" s="4"/>
    </row>
    <row r="823" spans="1:206" x14ac:dyDescent="0.2">
      <c r="A823" s="4">
        <v>50</v>
      </c>
      <c r="B823" s="4">
        <v>0</v>
      </c>
      <c r="C823" s="4">
        <v>0</v>
      </c>
      <c r="D823" s="4">
        <v>1</v>
      </c>
      <c r="E823" s="4">
        <v>225</v>
      </c>
      <c r="F823" s="4">
        <f>ROUND(Source!AV818,O823)</f>
        <v>3261467</v>
      </c>
      <c r="G823" s="4" t="s">
        <v>90</v>
      </c>
      <c r="H823" s="4" t="s">
        <v>91</v>
      </c>
      <c r="I823" s="4"/>
      <c r="J823" s="4"/>
      <c r="K823" s="4">
        <v>225</v>
      </c>
      <c r="L823" s="4">
        <v>4</v>
      </c>
      <c r="M823" s="4">
        <v>3</v>
      </c>
      <c r="N823" s="4" t="s">
        <v>6</v>
      </c>
      <c r="O823" s="4">
        <v>0</v>
      </c>
      <c r="P823" s="4"/>
      <c r="Q823" s="4"/>
      <c r="R823" s="4"/>
      <c r="S823" s="4"/>
      <c r="T823" s="4"/>
      <c r="U823" s="4"/>
      <c r="V823" s="4"/>
      <c r="W823" s="4">
        <v>3261467</v>
      </c>
      <c r="X823" s="4">
        <v>1</v>
      </c>
      <c r="Y823" s="4">
        <v>3261467</v>
      </c>
      <c r="Z823" s="4"/>
      <c r="AA823" s="4"/>
      <c r="AB823" s="4"/>
    </row>
    <row r="824" spans="1:206" x14ac:dyDescent="0.2">
      <c r="A824" s="4">
        <v>50</v>
      </c>
      <c r="B824" s="4">
        <v>0</v>
      </c>
      <c r="C824" s="4">
        <v>0</v>
      </c>
      <c r="D824" s="4">
        <v>1</v>
      </c>
      <c r="E824" s="4">
        <v>226</v>
      </c>
      <c r="F824" s="4">
        <f>ROUND(Source!AW818,O824)</f>
        <v>3261467</v>
      </c>
      <c r="G824" s="4" t="s">
        <v>92</v>
      </c>
      <c r="H824" s="4" t="s">
        <v>93</v>
      </c>
      <c r="I824" s="4"/>
      <c r="J824" s="4"/>
      <c r="K824" s="4">
        <v>226</v>
      </c>
      <c r="L824" s="4">
        <v>5</v>
      </c>
      <c r="M824" s="4">
        <v>3</v>
      </c>
      <c r="N824" s="4" t="s">
        <v>6</v>
      </c>
      <c r="O824" s="4">
        <v>0</v>
      </c>
      <c r="P824" s="4"/>
      <c r="Q824" s="4"/>
      <c r="R824" s="4"/>
      <c r="S824" s="4"/>
      <c r="T824" s="4"/>
      <c r="U824" s="4"/>
      <c r="V824" s="4"/>
      <c r="W824" s="4">
        <v>3261467</v>
      </c>
      <c r="X824" s="4">
        <v>1</v>
      </c>
      <c r="Y824" s="4">
        <v>3261467</v>
      </c>
      <c r="Z824" s="4"/>
      <c r="AA824" s="4"/>
      <c r="AB824" s="4"/>
    </row>
    <row r="825" spans="1:206" x14ac:dyDescent="0.2">
      <c r="A825" s="4">
        <v>50</v>
      </c>
      <c r="B825" s="4">
        <v>0</v>
      </c>
      <c r="C825" s="4">
        <v>0</v>
      </c>
      <c r="D825" s="4">
        <v>1</v>
      </c>
      <c r="E825" s="4">
        <v>227</v>
      </c>
      <c r="F825" s="4">
        <f>ROUND(Source!AX818,O825)</f>
        <v>0</v>
      </c>
      <c r="G825" s="4" t="s">
        <v>94</v>
      </c>
      <c r="H825" s="4" t="s">
        <v>95</v>
      </c>
      <c r="I825" s="4"/>
      <c r="J825" s="4"/>
      <c r="K825" s="4">
        <v>227</v>
      </c>
      <c r="L825" s="4">
        <v>6</v>
      </c>
      <c r="M825" s="4">
        <v>3</v>
      </c>
      <c r="N825" s="4" t="s">
        <v>6</v>
      </c>
      <c r="O825" s="4">
        <v>0</v>
      </c>
      <c r="P825" s="4"/>
      <c r="Q825" s="4"/>
      <c r="R825" s="4"/>
      <c r="S825" s="4"/>
      <c r="T825" s="4"/>
      <c r="U825" s="4"/>
      <c r="V825" s="4"/>
      <c r="W825" s="4">
        <v>0</v>
      </c>
      <c r="X825" s="4">
        <v>1</v>
      </c>
      <c r="Y825" s="4">
        <v>0</v>
      </c>
      <c r="Z825" s="4"/>
      <c r="AA825" s="4"/>
      <c r="AB825" s="4"/>
    </row>
    <row r="826" spans="1:206" x14ac:dyDescent="0.2">
      <c r="A826" s="4">
        <v>50</v>
      </c>
      <c r="B826" s="4">
        <v>0</v>
      </c>
      <c r="C826" s="4">
        <v>0</v>
      </c>
      <c r="D826" s="4">
        <v>1</v>
      </c>
      <c r="E826" s="4">
        <v>228</v>
      </c>
      <c r="F826" s="4">
        <f>ROUND(Source!AY818,O826)</f>
        <v>3261467</v>
      </c>
      <c r="G826" s="4" t="s">
        <v>96</v>
      </c>
      <c r="H826" s="4" t="s">
        <v>97</v>
      </c>
      <c r="I826" s="4"/>
      <c r="J826" s="4"/>
      <c r="K826" s="4">
        <v>228</v>
      </c>
      <c r="L826" s="4">
        <v>7</v>
      </c>
      <c r="M826" s="4">
        <v>3</v>
      </c>
      <c r="N826" s="4" t="s">
        <v>6</v>
      </c>
      <c r="O826" s="4">
        <v>0</v>
      </c>
      <c r="P826" s="4"/>
      <c r="Q826" s="4"/>
      <c r="R826" s="4"/>
      <c r="S826" s="4"/>
      <c r="T826" s="4"/>
      <c r="U826" s="4"/>
      <c r="V826" s="4"/>
      <c r="W826" s="4">
        <v>3261467</v>
      </c>
      <c r="X826" s="4">
        <v>1</v>
      </c>
      <c r="Y826" s="4">
        <v>3261467</v>
      </c>
      <c r="Z826" s="4"/>
      <c r="AA826" s="4"/>
      <c r="AB826" s="4"/>
    </row>
    <row r="827" spans="1:206" x14ac:dyDescent="0.2">
      <c r="A827" s="4">
        <v>50</v>
      </c>
      <c r="B827" s="4">
        <v>0</v>
      </c>
      <c r="C827" s="4">
        <v>0</v>
      </c>
      <c r="D827" s="4">
        <v>1</v>
      </c>
      <c r="E827" s="4">
        <v>216</v>
      </c>
      <c r="F827" s="4">
        <f>ROUND(Source!AP818,O827)</f>
        <v>0</v>
      </c>
      <c r="G827" s="4" t="s">
        <v>98</v>
      </c>
      <c r="H827" s="4" t="s">
        <v>99</v>
      </c>
      <c r="I827" s="4"/>
      <c r="J827" s="4"/>
      <c r="K827" s="4">
        <v>216</v>
      </c>
      <c r="L827" s="4">
        <v>8</v>
      </c>
      <c r="M827" s="4">
        <v>3</v>
      </c>
      <c r="N827" s="4" t="s">
        <v>6</v>
      </c>
      <c r="O827" s="4">
        <v>0</v>
      </c>
      <c r="P827" s="4"/>
      <c r="Q827" s="4"/>
      <c r="R827" s="4"/>
      <c r="S827" s="4"/>
      <c r="T827" s="4"/>
      <c r="U827" s="4"/>
      <c r="V827" s="4"/>
      <c r="W827" s="4">
        <v>0</v>
      </c>
      <c r="X827" s="4">
        <v>1</v>
      </c>
      <c r="Y827" s="4">
        <v>0</v>
      </c>
      <c r="Z827" s="4"/>
      <c r="AA827" s="4"/>
      <c r="AB827" s="4"/>
    </row>
    <row r="828" spans="1:206" x14ac:dyDescent="0.2">
      <c r="A828" s="4">
        <v>50</v>
      </c>
      <c r="B828" s="4">
        <v>0</v>
      </c>
      <c r="C828" s="4">
        <v>0</v>
      </c>
      <c r="D828" s="4">
        <v>1</v>
      </c>
      <c r="E828" s="4">
        <v>223</v>
      </c>
      <c r="F828" s="4">
        <f>ROUND(Source!AQ818,O828)</f>
        <v>0</v>
      </c>
      <c r="G828" s="4" t="s">
        <v>100</v>
      </c>
      <c r="H828" s="4" t="s">
        <v>101</v>
      </c>
      <c r="I828" s="4"/>
      <c r="J828" s="4"/>
      <c r="K828" s="4">
        <v>223</v>
      </c>
      <c r="L828" s="4">
        <v>9</v>
      </c>
      <c r="M828" s="4">
        <v>3</v>
      </c>
      <c r="N828" s="4" t="s">
        <v>6</v>
      </c>
      <c r="O828" s="4">
        <v>0</v>
      </c>
      <c r="P828" s="4"/>
      <c r="Q828" s="4"/>
      <c r="R828" s="4"/>
      <c r="S828" s="4"/>
      <c r="T828" s="4"/>
      <c r="U828" s="4"/>
      <c r="V828" s="4"/>
      <c r="W828" s="4">
        <v>0</v>
      </c>
      <c r="X828" s="4">
        <v>1</v>
      </c>
      <c r="Y828" s="4">
        <v>0</v>
      </c>
      <c r="Z828" s="4"/>
      <c r="AA828" s="4"/>
      <c r="AB828" s="4"/>
    </row>
    <row r="829" spans="1:206" x14ac:dyDescent="0.2">
      <c r="A829" s="4">
        <v>50</v>
      </c>
      <c r="B829" s="4">
        <v>0</v>
      </c>
      <c r="C829" s="4">
        <v>0</v>
      </c>
      <c r="D829" s="4">
        <v>1</v>
      </c>
      <c r="E829" s="4">
        <v>229</v>
      </c>
      <c r="F829" s="4">
        <f>ROUND(Source!AZ818,O829)</f>
        <v>0</v>
      </c>
      <c r="G829" s="4" t="s">
        <v>102</v>
      </c>
      <c r="H829" s="4" t="s">
        <v>103</v>
      </c>
      <c r="I829" s="4"/>
      <c r="J829" s="4"/>
      <c r="K829" s="4">
        <v>229</v>
      </c>
      <c r="L829" s="4">
        <v>10</v>
      </c>
      <c r="M829" s="4">
        <v>3</v>
      </c>
      <c r="N829" s="4" t="s">
        <v>6</v>
      </c>
      <c r="O829" s="4">
        <v>0</v>
      </c>
      <c r="P829" s="4"/>
      <c r="Q829" s="4"/>
      <c r="R829" s="4"/>
      <c r="S829" s="4"/>
      <c r="T829" s="4"/>
      <c r="U829" s="4"/>
      <c r="V829" s="4"/>
      <c r="W829" s="4">
        <v>0</v>
      </c>
      <c r="X829" s="4">
        <v>1</v>
      </c>
      <c r="Y829" s="4">
        <v>0</v>
      </c>
      <c r="Z829" s="4"/>
      <c r="AA829" s="4"/>
      <c r="AB829" s="4"/>
    </row>
    <row r="830" spans="1:206" x14ac:dyDescent="0.2">
      <c r="A830" s="4">
        <v>50</v>
      </c>
      <c r="B830" s="4">
        <v>0</v>
      </c>
      <c r="C830" s="4">
        <v>0</v>
      </c>
      <c r="D830" s="4">
        <v>1</v>
      </c>
      <c r="E830" s="4">
        <v>203</v>
      </c>
      <c r="F830" s="4">
        <f>ROUND(Source!Q818,O830)</f>
        <v>41527</v>
      </c>
      <c r="G830" s="4" t="s">
        <v>104</v>
      </c>
      <c r="H830" s="4" t="s">
        <v>105</v>
      </c>
      <c r="I830" s="4"/>
      <c r="J830" s="4"/>
      <c r="K830" s="4">
        <v>203</v>
      </c>
      <c r="L830" s="4">
        <v>11</v>
      </c>
      <c r="M830" s="4">
        <v>3</v>
      </c>
      <c r="N830" s="4" t="s">
        <v>6</v>
      </c>
      <c r="O830" s="4">
        <v>0</v>
      </c>
      <c r="P830" s="4"/>
      <c r="Q830" s="4"/>
      <c r="R830" s="4"/>
      <c r="S830" s="4"/>
      <c r="T830" s="4"/>
      <c r="U830" s="4"/>
      <c r="V830" s="4"/>
      <c r="W830" s="4">
        <v>41527</v>
      </c>
      <c r="X830" s="4">
        <v>1</v>
      </c>
      <c r="Y830" s="4">
        <v>41527</v>
      </c>
      <c r="Z830" s="4"/>
      <c r="AA830" s="4"/>
      <c r="AB830" s="4"/>
    </row>
    <row r="831" spans="1:206" x14ac:dyDescent="0.2">
      <c r="A831" s="4">
        <v>50</v>
      </c>
      <c r="B831" s="4">
        <v>0</v>
      </c>
      <c r="C831" s="4">
        <v>0</v>
      </c>
      <c r="D831" s="4">
        <v>1</v>
      </c>
      <c r="E831" s="4">
        <v>231</v>
      </c>
      <c r="F831" s="4">
        <f>ROUND(Source!BB818,O831)</f>
        <v>0</v>
      </c>
      <c r="G831" s="4" t="s">
        <v>106</v>
      </c>
      <c r="H831" s="4" t="s">
        <v>107</v>
      </c>
      <c r="I831" s="4"/>
      <c r="J831" s="4"/>
      <c r="K831" s="4">
        <v>231</v>
      </c>
      <c r="L831" s="4">
        <v>12</v>
      </c>
      <c r="M831" s="4">
        <v>3</v>
      </c>
      <c r="N831" s="4" t="s">
        <v>6</v>
      </c>
      <c r="O831" s="4">
        <v>0</v>
      </c>
      <c r="P831" s="4"/>
      <c r="Q831" s="4"/>
      <c r="R831" s="4"/>
      <c r="S831" s="4"/>
      <c r="T831" s="4"/>
      <c r="U831" s="4"/>
      <c r="V831" s="4"/>
      <c r="W831" s="4">
        <v>0</v>
      </c>
      <c r="X831" s="4">
        <v>1</v>
      </c>
      <c r="Y831" s="4">
        <v>0</v>
      </c>
      <c r="Z831" s="4"/>
      <c r="AA831" s="4"/>
      <c r="AB831" s="4"/>
    </row>
    <row r="832" spans="1:206" x14ac:dyDescent="0.2">
      <c r="A832" s="4">
        <v>50</v>
      </c>
      <c r="B832" s="4">
        <v>0</v>
      </c>
      <c r="C832" s="4">
        <v>0</v>
      </c>
      <c r="D832" s="4">
        <v>1</v>
      </c>
      <c r="E832" s="4">
        <v>204</v>
      </c>
      <c r="F832" s="4">
        <f>ROUND(Source!R818,O832)</f>
        <v>43303</v>
      </c>
      <c r="G832" s="4" t="s">
        <v>108</v>
      </c>
      <c r="H832" s="4" t="s">
        <v>109</v>
      </c>
      <c r="I832" s="4"/>
      <c r="J832" s="4"/>
      <c r="K832" s="4">
        <v>204</v>
      </c>
      <c r="L832" s="4">
        <v>13</v>
      </c>
      <c r="M832" s="4">
        <v>3</v>
      </c>
      <c r="N832" s="4" t="s">
        <v>6</v>
      </c>
      <c r="O832" s="4">
        <v>0</v>
      </c>
      <c r="P832" s="4"/>
      <c r="Q832" s="4"/>
      <c r="R832" s="4"/>
      <c r="S832" s="4"/>
      <c r="T832" s="4"/>
      <c r="U832" s="4"/>
      <c r="V832" s="4"/>
      <c r="W832" s="4">
        <v>43303</v>
      </c>
      <c r="X832" s="4">
        <v>1</v>
      </c>
      <c r="Y832" s="4">
        <v>43303</v>
      </c>
      <c r="Z832" s="4"/>
      <c r="AA832" s="4"/>
      <c r="AB832" s="4"/>
    </row>
    <row r="833" spans="1:88" x14ac:dyDescent="0.2">
      <c r="A833" s="4">
        <v>50</v>
      </c>
      <c r="B833" s="4">
        <v>0</v>
      </c>
      <c r="C833" s="4">
        <v>0</v>
      </c>
      <c r="D833" s="4">
        <v>1</v>
      </c>
      <c r="E833" s="4">
        <v>205</v>
      </c>
      <c r="F833" s="4">
        <f>ROUND(Source!S818,O833)</f>
        <v>2356161</v>
      </c>
      <c r="G833" s="4" t="s">
        <v>110</v>
      </c>
      <c r="H833" s="4" t="s">
        <v>111</v>
      </c>
      <c r="I833" s="4"/>
      <c r="J833" s="4"/>
      <c r="K833" s="4">
        <v>205</v>
      </c>
      <c r="L833" s="4">
        <v>14</v>
      </c>
      <c r="M833" s="4">
        <v>3</v>
      </c>
      <c r="N833" s="4" t="s">
        <v>6</v>
      </c>
      <c r="O833" s="4">
        <v>0</v>
      </c>
      <c r="P833" s="4"/>
      <c r="Q833" s="4"/>
      <c r="R833" s="4"/>
      <c r="S833" s="4"/>
      <c r="T833" s="4"/>
      <c r="U833" s="4"/>
      <c r="V833" s="4"/>
      <c r="W833" s="4">
        <v>2356161</v>
      </c>
      <c r="X833" s="4">
        <v>1</v>
      </c>
      <c r="Y833" s="4">
        <v>2356161</v>
      </c>
      <c r="Z833" s="4"/>
      <c r="AA833" s="4"/>
      <c r="AB833" s="4"/>
    </row>
    <row r="834" spans="1:88" x14ac:dyDescent="0.2">
      <c r="A834" s="4">
        <v>50</v>
      </c>
      <c r="B834" s="4">
        <v>0</v>
      </c>
      <c r="C834" s="4">
        <v>0</v>
      </c>
      <c r="D834" s="4">
        <v>1</v>
      </c>
      <c r="E834" s="4">
        <v>232</v>
      </c>
      <c r="F834" s="4">
        <f>ROUND(Source!BC818,O834)</f>
        <v>0</v>
      </c>
      <c r="G834" s="4" t="s">
        <v>112</v>
      </c>
      <c r="H834" s="4" t="s">
        <v>113</v>
      </c>
      <c r="I834" s="4"/>
      <c r="J834" s="4"/>
      <c r="K834" s="4">
        <v>232</v>
      </c>
      <c r="L834" s="4">
        <v>15</v>
      </c>
      <c r="M834" s="4">
        <v>3</v>
      </c>
      <c r="N834" s="4" t="s">
        <v>6</v>
      </c>
      <c r="O834" s="4">
        <v>0</v>
      </c>
      <c r="P834" s="4"/>
      <c r="Q834" s="4"/>
      <c r="R834" s="4"/>
      <c r="S834" s="4"/>
      <c r="T834" s="4"/>
      <c r="U834" s="4"/>
      <c r="V834" s="4"/>
      <c r="W834" s="4">
        <v>0</v>
      </c>
      <c r="X834" s="4">
        <v>1</v>
      </c>
      <c r="Y834" s="4">
        <v>0</v>
      </c>
      <c r="Z834" s="4"/>
      <c r="AA834" s="4"/>
      <c r="AB834" s="4"/>
    </row>
    <row r="835" spans="1:88" x14ac:dyDescent="0.2">
      <c r="A835" s="4">
        <v>50</v>
      </c>
      <c r="B835" s="4">
        <v>0</v>
      </c>
      <c r="C835" s="4">
        <v>0</v>
      </c>
      <c r="D835" s="4">
        <v>1</v>
      </c>
      <c r="E835" s="4">
        <v>214</v>
      </c>
      <c r="F835" s="4">
        <f>ROUND(Source!AS818,O835)</f>
        <v>9912294</v>
      </c>
      <c r="G835" s="4" t="s">
        <v>114</v>
      </c>
      <c r="H835" s="4" t="s">
        <v>115</v>
      </c>
      <c r="I835" s="4"/>
      <c r="J835" s="4"/>
      <c r="K835" s="4">
        <v>214</v>
      </c>
      <c r="L835" s="4">
        <v>16</v>
      </c>
      <c r="M835" s="4">
        <v>3</v>
      </c>
      <c r="N835" s="4" t="s">
        <v>6</v>
      </c>
      <c r="O835" s="4">
        <v>0</v>
      </c>
      <c r="P835" s="4"/>
      <c r="Q835" s="4"/>
      <c r="R835" s="4"/>
      <c r="S835" s="4"/>
      <c r="T835" s="4"/>
      <c r="U835" s="4"/>
      <c r="V835" s="4"/>
      <c r="W835" s="4">
        <v>9912294</v>
      </c>
      <c r="X835" s="4">
        <v>1</v>
      </c>
      <c r="Y835" s="4">
        <v>9912294</v>
      </c>
      <c r="Z835" s="4"/>
      <c r="AA835" s="4"/>
      <c r="AB835" s="4"/>
    </row>
    <row r="836" spans="1:88" x14ac:dyDescent="0.2">
      <c r="A836" s="4">
        <v>50</v>
      </c>
      <c r="B836" s="4">
        <v>0</v>
      </c>
      <c r="C836" s="4">
        <v>0</v>
      </c>
      <c r="D836" s="4">
        <v>1</v>
      </c>
      <c r="E836" s="4">
        <v>215</v>
      </c>
      <c r="F836" s="4">
        <f>ROUND(Source!AT818,O836)</f>
        <v>0</v>
      </c>
      <c r="G836" s="4" t="s">
        <v>116</v>
      </c>
      <c r="H836" s="4" t="s">
        <v>117</v>
      </c>
      <c r="I836" s="4"/>
      <c r="J836" s="4"/>
      <c r="K836" s="4">
        <v>215</v>
      </c>
      <c r="L836" s="4">
        <v>17</v>
      </c>
      <c r="M836" s="4">
        <v>3</v>
      </c>
      <c r="N836" s="4" t="s">
        <v>6</v>
      </c>
      <c r="O836" s="4">
        <v>0</v>
      </c>
      <c r="P836" s="4"/>
      <c r="Q836" s="4"/>
      <c r="R836" s="4"/>
      <c r="S836" s="4"/>
      <c r="T836" s="4"/>
      <c r="U836" s="4"/>
      <c r="V836" s="4"/>
      <c r="W836" s="4">
        <v>0</v>
      </c>
      <c r="X836" s="4">
        <v>1</v>
      </c>
      <c r="Y836" s="4">
        <v>0</v>
      </c>
      <c r="Z836" s="4"/>
      <c r="AA836" s="4"/>
      <c r="AB836" s="4"/>
    </row>
    <row r="837" spans="1:88" x14ac:dyDescent="0.2">
      <c r="A837" s="4">
        <v>50</v>
      </c>
      <c r="B837" s="4">
        <v>0</v>
      </c>
      <c r="C837" s="4">
        <v>0</v>
      </c>
      <c r="D837" s="4">
        <v>1</v>
      </c>
      <c r="E837" s="4">
        <v>217</v>
      </c>
      <c r="F837" s="4">
        <f>ROUND(Source!AU818,O837)</f>
        <v>0</v>
      </c>
      <c r="G837" s="4" t="s">
        <v>118</v>
      </c>
      <c r="H837" s="4" t="s">
        <v>119</v>
      </c>
      <c r="I837" s="4"/>
      <c r="J837" s="4"/>
      <c r="K837" s="4">
        <v>217</v>
      </c>
      <c r="L837" s="4">
        <v>18</v>
      </c>
      <c r="M837" s="4">
        <v>3</v>
      </c>
      <c r="N837" s="4" t="s">
        <v>6</v>
      </c>
      <c r="O837" s="4">
        <v>0</v>
      </c>
      <c r="P837" s="4"/>
      <c r="Q837" s="4"/>
      <c r="R837" s="4"/>
      <c r="S837" s="4"/>
      <c r="T837" s="4"/>
      <c r="U837" s="4"/>
      <c r="V837" s="4"/>
      <c r="W837" s="4">
        <v>0</v>
      </c>
      <c r="X837" s="4">
        <v>1</v>
      </c>
      <c r="Y837" s="4">
        <v>0</v>
      </c>
      <c r="Z837" s="4"/>
      <c r="AA837" s="4"/>
      <c r="AB837" s="4"/>
    </row>
    <row r="838" spans="1:88" x14ac:dyDescent="0.2">
      <c r="A838" s="4">
        <v>50</v>
      </c>
      <c r="B838" s="4">
        <v>0</v>
      </c>
      <c r="C838" s="4">
        <v>0</v>
      </c>
      <c r="D838" s="4">
        <v>1</v>
      </c>
      <c r="E838" s="4">
        <v>230</v>
      </c>
      <c r="F838" s="4">
        <f>ROUND(Source!BA818,O838)</f>
        <v>0</v>
      </c>
      <c r="G838" s="4" t="s">
        <v>120</v>
      </c>
      <c r="H838" s="4" t="s">
        <v>121</v>
      </c>
      <c r="I838" s="4"/>
      <c r="J838" s="4"/>
      <c r="K838" s="4">
        <v>230</v>
      </c>
      <c r="L838" s="4">
        <v>19</v>
      </c>
      <c r="M838" s="4">
        <v>3</v>
      </c>
      <c r="N838" s="4" t="s">
        <v>6</v>
      </c>
      <c r="O838" s="4">
        <v>0</v>
      </c>
      <c r="P838" s="4"/>
      <c r="Q838" s="4"/>
      <c r="R838" s="4"/>
      <c r="S838" s="4"/>
      <c r="T838" s="4"/>
      <c r="U838" s="4"/>
      <c r="V838" s="4"/>
      <c r="W838" s="4">
        <v>0</v>
      </c>
      <c r="X838" s="4">
        <v>1</v>
      </c>
      <c r="Y838" s="4">
        <v>0</v>
      </c>
      <c r="Z838" s="4"/>
      <c r="AA838" s="4"/>
      <c r="AB838" s="4"/>
    </row>
    <row r="839" spans="1:88" x14ac:dyDescent="0.2">
      <c r="A839" s="4">
        <v>50</v>
      </c>
      <c r="B839" s="4">
        <v>0</v>
      </c>
      <c r="C839" s="4">
        <v>0</v>
      </c>
      <c r="D839" s="4">
        <v>1</v>
      </c>
      <c r="E839" s="4">
        <v>206</v>
      </c>
      <c r="F839" s="4">
        <f>ROUND(Source!T818,O839)</f>
        <v>0</v>
      </c>
      <c r="G839" s="4" t="s">
        <v>122</v>
      </c>
      <c r="H839" s="4" t="s">
        <v>123</v>
      </c>
      <c r="I839" s="4"/>
      <c r="J839" s="4"/>
      <c r="K839" s="4">
        <v>206</v>
      </c>
      <c r="L839" s="4">
        <v>20</v>
      </c>
      <c r="M839" s="4">
        <v>3</v>
      </c>
      <c r="N839" s="4" t="s">
        <v>6</v>
      </c>
      <c r="O839" s="4">
        <v>0</v>
      </c>
      <c r="P839" s="4"/>
      <c r="Q839" s="4"/>
      <c r="R839" s="4"/>
      <c r="S839" s="4"/>
      <c r="T839" s="4"/>
      <c r="U839" s="4"/>
      <c r="V839" s="4"/>
      <c r="W839" s="4">
        <v>0</v>
      </c>
      <c r="X839" s="4">
        <v>1</v>
      </c>
      <c r="Y839" s="4">
        <v>0</v>
      </c>
      <c r="Z839" s="4"/>
      <c r="AA839" s="4"/>
      <c r="AB839" s="4"/>
    </row>
    <row r="840" spans="1:88" x14ac:dyDescent="0.2">
      <c r="A840" s="4">
        <v>50</v>
      </c>
      <c r="B840" s="4">
        <v>0</v>
      </c>
      <c r="C840" s="4">
        <v>0</v>
      </c>
      <c r="D840" s="4">
        <v>1</v>
      </c>
      <c r="E840" s="4">
        <v>207</v>
      </c>
      <c r="F840" s="4">
        <f>ROUND(Source!U818,O840)</f>
        <v>6025.4675999999999</v>
      </c>
      <c r="G840" s="4" t="s">
        <v>124</v>
      </c>
      <c r="H840" s="4" t="s">
        <v>125</v>
      </c>
      <c r="I840" s="4"/>
      <c r="J840" s="4"/>
      <c r="K840" s="4">
        <v>207</v>
      </c>
      <c r="L840" s="4">
        <v>21</v>
      </c>
      <c r="M840" s="4">
        <v>3</v>
      </c>
      <c r="N840" s="4" t="s">
        <v>6</v>
      </c>
      <c r="O840" s="4">
        <v>7</v>
      </c>
      <c r="P840" s="4"/>
      <c r="Q840" s="4"/>
      <c r="R840" s="4"/>
      <c r="S840" s="4"/>
      <c r="T840" s="4"/>
      <c r="U840" s="4"/>
      <c r="V840" s="4"/>
      <c r="W840" s="4">
        <v>6025.4675999999999</v>
      </c>
      <c r="X840" s="4">
        <v>1</v>
      </c>
      <c r="Y840" s="4">
        <v>6025.4675999999999</v>
      </c>
      <c r="Z840" s="4"/>
      <c r="AA840" s="4"/>
      <c r="AB840" s="4"/>
    </row>
    <row r="841" spans="1:88" x14ac:dyDescent="0.2">
      <c r="A841" s="4">
        <v>50</v>
      </c>
      <c r="B841" s="4">
        <v>0</v>
      </c>
      <c r="C841" s="4">
        <v>0</v>
      </c>
      <c r="D841" s="4">
        <v>1</v>
      </c>
      <c r="E841" s="4">
        <v>208</v>
      </c>
      <c r="F841" s="4">
        <f>ROUND(Source!V818,O841)</f>
        <v>79.216080000000005</v>
      </c>
      <c r="G841" s="4" t="s">
        <v>126</v>
      </c>
      <c r="H841" s="4" t="s">
        <v>127</v>
      </c>
      <c r="I841" s="4"/>
      <c r="J841" s="4"/>
      <c r="K841" s="4">
        <v>208</v>
      </c>
      <c r="L841" s="4">
        <v>22</v>
      </c>
      <c r="M841" s="4">
        <v>3</v>
      </c>
      <c r="N841" s="4" t="s">
        <v>6</v>
      </c>
      <c r="O841" s="4">
        <v>7</v>
      </c>
      <c r="P841" s="4"/>
      <c r="Q841" s="4"/>
      <c r="R841" s="4"/>
      <c r="S841" s="4"/>
      <c r="T841" s="4"/>
      <c r="U841" s="4"/>
      <c r="V841" s="4"/>
      <c r="W841" s="4">
        <v>79.216080000000005</v>
      </c>
      <c r="X841" s="4">
        <v>1</v>
      </c>
      <c r="Y841" s="4">
        <v>79.216080000000005</v>
      </c>
      <c r="Z841" s="4"/>
      <c r="AA841" s="4"/>
      <c r="AB841" s="4"/>
    </row>
    <row r="842" spans="1:88" x14ac:dyDescent="0.2">
      <c r="A842" s="4">
        <v>50</v>
      </c>
      <c r="B842" s="4">
        <v>0</v>
      </c>
      <c r="C842" s="4">
        <v>0</v>
      </c>
      <c r="D842" s="4">
        <v>1</v>
      </c>
      <c r="E842" s="4">
        <v>209</v>
      </c>
      <c r="F842" s="4">
        <f>ROUND(Source!W818,O842)</f>
        <v>0</v>
      </c>
      <c r="G842" s="4" t="s">
        <v>128</v>
      </c>
      <c r="H842" s="4" t="s">
        <v>129</v>
      </c>
      <c r="I842" s="4"/>
      <c r="J842" s="4"/>
      <c r="K842" s="4">
        <v>209</v>
      </c>
      <c r="L842" s="4">
        <v>23</v>
      </c>
      <c r="M842" s="4">
        <v>3</v>
      </c>
      <c r="N842" s="4" t="s">
        <v>6</v>
      </c>
      <c r="O842" s="4">
        <v>0</v>
      </c>
      <c r="P842" s="4"/>
      <c r="Q842" s="4"/>
      <c r="R842" s="4"/>
      <c r="S842" s="4"/>
      <c r="T842" s="4"/>
      <c r="U842" s="4"/>
      <c r="V842" s="4"/>
      <c r="W842" s="4">
        <v>0</v>
      </c>
      <c r="X842" s="4">
        <v>1</v>
      </c>
      <c r="Y842" s="4">
        <v>0</v>
      </c>
      <c r="Z842" s="4"/>
      <c r="AA842" s="4"/>
      <c r="AB842" s="4"/>
    </row>
    <row r="843" spans="1:88" x14ac:dyDescent="0.2">
      <c r="A843" s="4">
        <v>50</v>
      </c>
      <c r="B843" s="4">
        <v>0</v>
      </c>
      <c r="C843" s="4">
        <v>0</v>
      </c>
      <c r="D843" s="4">
        <v>1</v>
      </c>
      <c r="E843" s="4">
        <v>233</v>
      </c>
      <c r="F843" s="4">
        <f>ROUND(Source!BD818,O843)</f>
        <v>0</v>
      </c>
      <c r="G843" s="4" t="s">
        <v>130</v>
      </c>
      <c r="H843" s="4" t="s">
        <v>131</v>
      </c>
      <c r="I843" s="4"/>
      <c r="J843" s="4"/>
      <c r="K843" s="4">
        <v>233</v>
      </c>
      <c r="L843" s="4">
        <v>24</v>
      </c>
      <c r="M843" s="4">
        <v>3</v>
      </c>
      <c r="N843" s="4" t="s">
        <v>6</v>
      </c>
      <c r="O843" s="4">
        <v>0</v>
      </c>
      <c r="P843" s="4"/>
      <c r="Q843" s="4"/>
      <c r="R843" s="4"/>
      <c r="S843" s="4"/>
      <c r="T843" s="4"/>
      <c r="U843" s="4"/>
      <c r="V843" s="4"/>
      <c r="W843" s="4">
        <v>0</v>
      </c>
      <c r="X843" s="4">
        <v>1</v>
      </c>
      <c r="Y843" s="4">
        <v>0</v>
      </c>
      <c r="Z843" s="4"/>
      <c r="AA843" s="4"/>
      <c r="AB843" s="4"/>
    </row>
    <row r="844" spans="1:88" x14ac:dyDescent="0.2">
      <c r="A844" s="4">
        <v>50</v>
      </c>
      <c r="B844" s="4">
        <v>0</v>
      </c>
      <c r="C844" s="4">
        <v>0</v>
      </c>
      <c r="D844" s="4">
        <v>1</v>
      </c>
      <c r="E844" s="4">
        <v>210</v>
      </c>
      <c r="F844" s="4">
        <f>ROUND(Source!X818,O844)</f>
        <v>2688681</v>
      </c>
      <c r="G844" s="4" t="s">
        <v>132</v>
      </c>
      <c r="H844" s="4" t="s">
        <v>133</v>
      </c>
      <c r="I844" s="4"/>
      <c r="J844" s="4"/>
      <c r="K844" s="4">
        <v>210</v>
      </c>
      <c r="L844" s="4">
        <v>25</v>
      </c>
      <c r="M844" s="4">
        <v>3</v>
      </c>
      <c r="N844" s="4" t="s">
        <v>6</v>
      </c>
      <c r="O844" s="4">
        <v>0</v>
      </c>
      <c r="P844" s="4"/>
      <c r="Q844" s="4"/>
      <c r="R844" s="4"/>
      <c r="S844" s="4"/>
      <c r="T844" s="4"/>
      <c r="U844" s="4"/>
      <c r="V844" s="4"/>
      <c r="W844" s="4">
        <v>2688681</v>
      </c>
      <c r="X844" s="4">
        <v>1</v>
      </c>
      <c r="Y844" s="4">
        <v>2688681</v>
      </c>
      <c r="Z844" s="4"/>
      <c r="AA844" s="4"/>
      <c r="AB844" s="4"/>
    </row>
    <row r="845" spans="1:88" x14ac:dyDescent="0.2">
      <c r="A845" s="4">
        <v>50</v>
      </c>
      <c r="B845" s="4">
        <v>0</v>
      </c>
      <c r="C845" s="4">
        <v>0</v>
      </c>
      <c r="D845" s="4">
        <v>1</v>
      </c>
      <c r="E845" s="4">
        <v>211</v>
      </c>
      <c r="F845" s="4">
        <f>ROUND(Source!Y818,O845)</f>
        <v>1564458</v>
      </c>
      <c r="G845" s="4" t="s">
        <v>134</v>
      </c>
      <c r="H845" s="4" t="s">
        <v>135</v>
      </c>
      <c r="I845" s="4"/>
      <c r="J845" s="4"/>
      <c r="K845" s="4">
        <v>211</v>
      </c>
      <c r="L845" s="4">
        <v>26</v>
      </c>
      <c r="M845" s="4">
        <v>3</v>
      </c>
      <c r="N845" s="4" t="s">
        <v>6</v>
      </c>
      <c r="O845" s="4">
        <v>0</v>
      </c>
      <c r="P845" s="4"/>
      <c r="Q845" s="4"/>
      <c r="R845" s="4"/>
      <c r="S845" s="4"/>
      <c r="T845" s="4"/>
      <c r="U845" s="4"/>
      <c r="V845" s="4"/>
      <c r="W845" s="4">
        <v>1564458</v>
      </c>
      <c r="X845" s="4">
        <v>1</v>
      </c>
      <c r="Y845" s="4">
        <v>1564458</v>
      </c>
      <c r="Z845" s="4"/>
      <c r="AA845" s="4"/>
      <c r="AB845" s="4"/>
    </row>
    <row r="846" spans="1:88" x14ac:dyDescent="0.2">
      <c r="A846" s="4">
        <v>50</v>
      </c>
      <c r="B846" s="4">
        <v>0</v>
      </c>
      <c r="C846" s="4">
        <v>0</v>
      </c>
      <c r="D846" s="4">
        <v>1</v>
      </c>
      <c r="E846" s="4">
        <v>224</v>
      </c>
      <c r="F846" s="4">
        <f>ROUND(Source!AR818,O846)</f>
        <v>9912294</v>
      </c>
      <c r="G846" s="4" t="s">
        <v>136</v>
      </c>
      <c r="H846" s="4" t="s">
        <v>137</v>
      </c>
      <c r="I846" s="4"/>
      <c r="J846" s="4"/>
      <c r="K846" s="4">
        <v>224</v>
      </c>
      <c r="L846" s="4">
        <v>27</v>
      </c>
      <c r="M846" s="4">
        <v>3</v>
      </c>
      <c r="N846" s="4" t="s">
        <v>6</v>
      </c>
      <c r="O846" s="4">
        <v>0</v>
      </c>
      <c r="P846" s="4"/>
      <c r="Q846" s="4"/>
      <c r="R846" s="4"/>
      <c r="S846" s="4"/>
      <c r="T846" s="4"/>
      <c r="U846" s="4"/>
      <c r="V846" s="4"/>
      <c r="W846" s="4">
        <v>9912294</v>
      </c>
      <c r="X846" s="4">
        <v>1</v>
      </c>
      <c r="Y846" s="4">
        <v>9912294</v>
      </c>
      <c r="Z846" s="4"/>
      <c r="AA846" s="4"/>
      <c r="AB846" s="4"/>
    </row>
    <row r="848" spans="1:88" x14ac:dyDescent="0.2">
      <c r="A848" s="1">
        <v>5</v>
      </c>
      <c r="B848" s="1">
        <v>1</v>
      </c>
      <c r="C848" s="1"/>
      <c r="D848" s="1">
        <f>ROW(A865)</f>
        <v>865</v>
      </c>
      <c r="E848" s="1"/>
      <c r="F848" s="1" t="s">
        <v>17</v>
      </c>
      <c r="G848" s="1" t="s">
        <v>356</v>
      </c>
      <c r="H848" s="1" t="s">
        <v>6</v>
      </c>
      <c r="I848" s="1">
        <v>0</v>
      </c>
      <c r="J848" s="1"/>
      <c r="K848" s="1">
        <v>0</v>
      </c>
      <c r="L848" s="1"/>
      <c r="M848" s="1" t="s">
        <v>6</v>
      </c>
      <c r="N848" s="1"/>
      <c r="O848" s="1"/>
      <c r="P848" s="1"/>
      <c r="Q848" s="1"/>
      <c r="R848" s="1"/>
      <c r="S848" s="1">
        <v>0</v>
      </c>
      <c r="T848" s="1"/>
      <c r="U848" s="1" t="s">
        <v>6</v>
      </c>
      <c r="V848" s="1">
        <v>0</v>
      </c>
      <c r="W848" s="1"/>
      <c r="X848" s="1"/>
      <c r="Y848" s="1"/>
      <c r="Z848" s="1"/>
      <c r="AA848" s="1"/>
      <c r="AB848" s="1" t="s">
        <v>6</v>
      </c>
      <c r="AC848" s="1" t="s">
        <v>6</v>
      </c>
      <c r="AD848" s="1" t="s">
        <v>6</v>
      </c>
      <c r="AE848" s="1" t="s">
        <v>6</v>
      </c>
      <c r="AF848" s="1" t="s">
        <v>6</v>
      </c>
      <c r="AG848" s="1" t="s">
        <v>6</v>
      </c>
      <c r="AH848" s="1"/>
      <c r="AI848" s="1"/>
      <c r="AJ848" s="1"/>
      <c r="AK848" s="1"/>
      <c r="AL848" s="1"/>
      <c r="AM848" s="1"/>
      <c r="AN848" s="1"/>
      <c r="AO848" s="1"/>
      <c r="AP848" s="1" t="s">
        <v>6</v>
      </c>
      <c r="AQ848" s="1" t="s">
        <v>6</v>
      </c>
      <c r="AR848" s="1" t="s">
        <v>6</v>
      </c>
      <c r="AS848" s="1"/>
      <c r="AT848" s="1"/>
      <c r="AU848" s="1"/>
      <c r="AV848" s="1"/>
      <c r="AW848" s="1"/>
      <c r="AX848" s="1"/>
      <c r="AY848" s="1"/>
      <c r="AZ848" s="1" t="s">
        <v>6</v>
      </c>
      <c r="BA848" s="1"/>
      <c r="BB848" s="1" t="s">
        <v>6</v>
      </c>
      <c r="BC848" s="1" t="s">
        <v>6</v>
      </c>
      <c r="BD848" s="1" t="s">
        <v>6</v>
      </c>
      <c r="BE848" s="1" t="s">
        <v>6</v>
      </c>
      <c r="BF848" s="1" t="s">
        <v>6</v>
      </c>
      <c r="BG848" s="1" t="s">
        <v>6</v>
      </c>
      <c r="BH848" s="1" t="s">
        <v>6</v>
      </c>
      <c r="BI848" s="1" t="s">
        <v>6</v>
      </c>
      <c r="BJ848" s="1" t="s">
        <v>6</v>
      </c>
      <c r="BK848" s="1" t="s">
        <v>6</v>
      </c>
      <c r="BL848" s="1" t="s">
        <v>6</v>
      </c>
      <c r="BM848" s="1" t="s">
        <v>6</v>
      </c>
      <c r="BN848" s="1" t="s">
        <v>6</v>
      </c>
      <c r="BO848" s="1" t="s">
        <v>6</v>
      </c>
      <c r="BP848" s="1" t="s">
        <v>6</v>
      </c>
      <c r="BQ848" s="1"/>
      <c r="BR848" s="1"/>
      <c r="BS848" s="1"/>
      <c r="BT848" s="1"/>
      <c r="BU848" s="1"/>
      <c r="BV848" s="1"/>
      <c r="BW848" s="1"/>
      <c r="BX848" s="1">
        <v>0</v>
      </c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>
        <v>0</v>
      </c>
    </row>
    <row r="850" spans="1:245" x14ac:dyDescent="0.2">
      <c r="A850" s="2">
        <v>52</v>
      </c>
      <c r="B850" s="2">
        <f t="shared" ref="B850:G850" si="687">B865</f>
        <v>1</v>
      </c>
      <c r="C850" s="2">
        <f t="shared" si="687"/>
        <v>5</v>
      </c>
      <c r="D850" s="2">
        <f t="shared" si="687"/>
        <v>848</v>
      </c>
      <c r="E850" s="2">
        <f t="shared" si="687"/>
        <v>0</v>
      </c>
      <c r="F850" s="2" t="str">
        <f t="shared" si="687"/>
        <v>Новый подраздел</v>
      </c>
      <c r="G850" s="2" t="str">
        <f t="shared" si="687"/>
        <v>Лоджия</v>
      </c>
      <c r="H850" s="2"/>
      <c r="I850" s="2"/>
      <c r="J850" s="2"/>
      <c r="K850" s="2"/>
      <c r="L850" s="2"/>
      <c r="M850" s="2"/>
      <c r="N850" s="2"/>
      <c r="O850" s="2">
        <f t="shared" ref="O850:AT850" si="688">O865</f>
        <v>800593</v>
      </c>
      <c r="P850" s="2">
        <f t="shared" si="688"/>
        <v>353543</v>
      </c>
      <c r="Q850" s="2">
        <f t="shared" si="688"/>
        <v>16218</v>
      </c>
      <c r="R850" s="2">
        <f t="shared" si="688"/>
        <v>13076</v>
      </c>
      <c r="S850" s="2">
        <f t="shared" si="688"/>
        <v>430832</v>
      </c>
      <c r="T850" s="2">
        <f t="shared" si="688"/>
        <v>0</v>
      </c>
      <c r="U850" s="2">
        <f t="shared" si="688"/>
        <v>1106.1806300000001</v>
      </c>
      <c r="V850" s="2">
        <f t="shared" si="688"/>
        <v>21.764389999999999</v>
      </c>
      <c r="W850" s="2">
        <f t="shared" si="688"/>
        <v>0</v>
      </c>
      <c r="X850" s="2">
        <f t="shared" si="688"/>
        <v>497899</v>
      </c>
      <c r="Y850" s="2">
        <f t="shared" si="688"/>
        <v>291247</v>
      </c>
      <c r="Z850" s="2">
        <f t="shared" si="688"/>
        <v>0</v>
      </c>
      <c r="AA850" s="2">
        <f t="shared" si="688"/>
        <v>0</v>
      </c>
      <c r="AB850" s="2">
        <f t="shared" si="688"/>
        <v>800593</v>
      </c>
      <c r="AC850" s="2">
        <f t="shared" si="688"/>
        <v>353543</v>
      </c>
      <c r="AD850" s="2">
        <f t="shared" si="688"/>
        <v>16218</v>
      </c>
      <c r="AE850" s="2">
        <f t="shared" si="688"/>
        <v>13076</v>
      </c>
      <c r="AF850" s="2">
        <f t="shared" si="688"/>
        <v>430832</v>
      </c>
      <c r="AG850" s="2">
        <f t="shared" si="688"/>
        <v>0</v>
      </c>
      <c r="AH850" s="2">
        <f t="shared" si="688"/>
        <v>1106.1806300000001</v>
      </c>
      <c r="AI850" s="2">
        <f t="shared" si="688"/>
        <v>21.764389999999999</v>
      </c>
      <c r="AJ850" s="2">
        <f t="shared" si="688"/>
        <v>0</v>
      </c>
      <c r="AK850" s="2">
        <f t="shared" si="688"/>
        <v>497899</v>
      </c>
      <c r="AL850" s="2">
        <f t="shared" si="688"/>
        <v>291247</v>
      </c>
      <c r="AM850" s="2">
        <f t="shared" si="688"/>
        <v>0</v>
      </c>
      <c r="AN850" s="2">
        <f t="shared" si="688"/>
        <v>0</v>
      </c>
      <c r="AO850" s="2">
        <f t="shared" si="688"/>
        <v>0</v>
      </c>
      <c r="AP850" s="2">
        <f t="shared" si="688"/>
        <v>0</v>
      </c>
      <c r="AQ850" s="2">
        <f t="shared" si="688"/>
        <v>0</v>
      </c>
      <c r="AR850" s="2">
        <f t="shared" si="688"/>
        <v>1589739</v>
      </c>
      <c r="AS850" s="2">
        <f t="shared" si="688"/>
        <v>1589739</v>
      </c>
      <c r="AT850" s="2">
        <f t="shared" si="688"/>
        <v>0</v>
      </c>
      <c r="AU850" s="2">
        <f t="shared" ref="AU850:BZ850" si="689">AU865</f>
        <v>0</v>
      </c>
      <c r="AV850" s="2">
        <f t="shared" si="689"/>
        <v>353543</v>
      </c>
      <c r="AW850" s="2">
        <f t="shared" si="689"/>
        <v>353543</v>
      </c>
      <c r="AX850" s="2">
        <f t="shared" si="689"/>
        <v>0</v>
      </c>
      <c r="AY850" s="2">
        <f t="shared" si="689"/>
        <v>353543</v>
      </c>
      <c r="AZ850" s="2">
        <f t="shared" si="689"/>
        <v>0</v>
      </c>
      <c r="BA850" s="2">
        <f t="shared" si="689"/>
        <v>0</v>
      </c>
      <c r="BB850" s="2">
        <f t="shared" si="689"/>
        <v>0</v>
      </c>
      <c r="BC850" s="2">
        <f t="shared" si="689"/>
        <v>0</v>
      </c>
      <c r="BD850" s="2">
        <f t="shared" si="689"/>
        <v>0</v>
      </c>
      <c r="BE850" s="2">
        <f t="shared" si="689"/>
        <v>0</v>
      </c>
      <c r="BF850" s="2">
        <f t="shared" si="689"/>
        <v>0</v>
      </c>
      <c r="BG850" s="2">
        <f t="shared" si="689"/>
        <v>0</v>
      </c>
      <c r="BH850" s="2">
        <f t="shared" si="689"/>
        <v>0</v>
      </c>
      <c r="BI850" s="2">
        <f t="shared" si="689"/>
        <v>0</v>
      </c>
      <c r="BJ850" s="2">
        <f t="shared" si="689"/>
        <v>0</v>
      </c>
      <c r="BK850" s="2">
        <f t="shared" si="689"/>
        <v>0</v>
      </c>
      <c r="BL850" s="2">
        <f t="shared" si="689"/>
        <v>0</v>
      </c>
      <c r="BM850" s="2">
        <f t="shared" si="689"/>
        <v>0</v>
      </c>
      <c r="BN850" s="2">
        <f t="shared" si="689"/>
        <v>0</v>
      </c>
      <c r="BO850" s="2">
        <f t="shared" si="689"/>
        <v>0</v>
      </c>
      <c r="BP850" s="2">
        <f t="shared" si="689"/>
        <v>0</v>
      </c>
      <c r="BQ850" s="2">
        <f t="shared" si="689"/>
        <v>0</v>
      </c>
      <c r="BR850" s="2">
        <f t="shared" si="689"/>
        <v>0</v>
      </c>
      <c r="BS850" s="2">
        <f t="shared" si="689"/>
        <v>0</v>
      </c>
      <c r="BT850" s="2">
        <f t="shared" si="689"/>
        <v>0</v>
      </c>
      <c r="BU850" s="2">
        <f t="shared" si="689"/>
        <v>0</v>
      </c>
      <c r="BV850" s="2">
        <f t="shared" si="689"/>
        <v>0</v>
      </c>
      <c r="BW850" s="2">
        <f t="shared" si="689"/>
        <v>0</v>
      </c>
      <c r="BX850" s="2">
        <f t="shared" si="689"/>
        <v>0</v>
      </c>
      <c r="BY850" s="2">
        <f t="shared" si="689"/>
        <v>0</v>
      </c>
      <c r="BZ850" s="2">
        <f t="shared" si="689"/>
        <v>0</v>
      </c>
      <c r="CA850" s="2">
        <f t="shared" ref="CA850:DF850" si="690">CA865</f>
        <v>1589739</v>
      </c>
      <c r="CB850" s="2">
        <f t="shared" si="690"/>
        <v>1589739</v>
      </c>
      <c r="CC850" s="2">
        <f t="shared" si="690"/>
        <v>0</v>
      </c>
      <c r="CD850" s="2">
        <f t="shared" si="690"/>
        <v>0</v>
      </c>
      <c r="CE850" s="2">
        <f t="shared" si="690"/>
        <v>353543</v>
      </c>
      <c r="CF850" s="2">
        <f t="shared" si="690"/>
        <v>353543</v>
      </c>
      <c r="CG850" s="2">
        <f t="shared" si="690"/>
        <v>0</v>
      </c>
      <c r="CH850" s="2">
        <f t="shared" si="690"/>
        <v>353543</v>
      </c>
      <c r="CI850" s="2">
        <f t="shared" si="690"/>
        <v>0</v>
      </c>
      <c r="CJ850" s="2">
        <f t="shared" si="690"/>
        <v>0</v>
      </c>
      <c r="CK850" s="2">
        <f t="shared" si="690"/>
        <v>0</v>
      </c>
      <c r="CL850" s="2">
        <f t="shared" si="690"/>
        <v>0</v>
      </c>
      <c r="CM850" s="2">
        <f t="shared" si="690"/>
        <v>0</v>
      </c>
      <c r="CN850" s="2">
        <f t="shared" si="690"/>
        <v>0</v>
      </c>
      <c r="CO850" s="2">
        <f t="shared" si="690"/>
        <v>0</v>
      </c>
      <c r="CP850" s="2">
        <f t="shared" si="690"/>
        <v>0</v>
      </c>
      <c r="CQ850" s="2">
        <f t="shared" si="690"/>
        <v>0</v>
      </c>
      <c r="CR850" s="2">
        <f t="shared" si="690"/>
        <v>0</v>
      </c>
      <c r="CS850" s="2">
        <f t="shared" si="690"/>
        <v>0</v>
      </c>
      <c r="CT850" s="2">
        <f t="shared" si="690"/>
        <v>0</v>
      </c>
      <c r="CU850" s="2">
        <f t="shared" si="690"/>
        <v>0</v>
      </c>
      <c r="CV850" s="2">
        <f t="shared" si="690"/>
        <v>0</v>
      </c>
      <c r="CW850" s="2">
        <f t="shared" si="690"/>
        <v>0</v>
      </c>
      <c r="CX850" s="2">
        <f t="shared" si="690"/>
        <v>0</v>
      </c>
      <c r="CY850" s="2">
        <f t="shared" si="690"/>
        <v>0</v>
      </c>
      <c r="CZ850" s="2">
        <f t="shared" si="690"/>
        <v>0</v>
      </c>
      <c r="DA850" s="2">
        <f t="shared" si="690"/>
        <v>0</v>
      </c>
      <c r="DB850" s="2">
        <f t="shared" si="690"/>
        <v>0</v>
      </c>
      <c r="DC850" s="2">
        <f t="shared" si="690"/>
        <v>0</v>
      </c>
      <c r="DD850" s="2">
        <f t="shared" si="690"/>
        <v>0</v>
      </c>
      <c r="DE850" s="2">
        <f t="shared" si="690"/>
        <v>0</v>
      </c>
      <c r="DF850" s="2">
        <f t="shared" si="690"/>
        <v>0</v>
      </c>
      <c r="DG850" s="3">
        <f t="shared" ref="DG850:EL850" si="691">DG865</f>
        <v>0</v>
      </c>
      <c r="DH850" s="3">
        <f t="shared" si="691"/>
        <v>0</v>
      </c>
      <c r="DI850" s="3">
        <f t="shared" si="691"/>
        <v>0</v>
      </c>
      <c r="DJ850" s="3">
        <f t="shared" si="691"/>
        <v>0</v>
      </c>
      <c r="DK850" s="3">
        <f t="shared" si="691"/>
        <v>0</v>
      </c>
      <c r="DL850" s="3">
        <f t="shared" si="691"/>
        <v>0</v>
      </c>
      <c r="DM850" s="3">
        <f t="shared" si="691"/>
        <v>0</v>
      </c>
      <c r="DN850" s="3">
        <f t="shared" si="691"/>
        <v>0</v>
      </c>
      <c r="DO850" s="3">
        <f t="shared" si="691"/>
        <v>0</v>
      </c>
      <c r="DP850" s="3">
        <f t="shared" si="691"/>
        <v>0</v>
      </c>
      <c r="DQ850" s="3">
        <f t="shared" si="691"/>
        <v>0</v>
      </c>
      <c r="DR850" s="3">
        <f t="shared" si="691"/>
        <v>0</v>
      </c>
      <c r="DS850" s="3">
        <f t="shared" si="691"/>
        <v>0</v>
      </c>
      <c r="DT850" s="3">
        <f t="shared" si="691"/>
        <v>0</v>
      </c>
      <c r="DU850" s="3">
        <f t="shared" si="691"/>
        <v>0</v>
      </c>
      <c r="DV850" s="3">
        <f t="shared" si="691"/>
        <v>0</v>
      </c>
      <c r="DW850" s="3">
        <f t="shared" si="691"/>
        <v>0</v>
      </c>
      <c r="DX850" s="3">
        <f t="shared" si="691"/>
        <v>0</v>
      </c>
      <c r="DY850" s="3">
        <f t="shared" si="691"/>
        <v>0</v>
      </c>
      <c r="DZ850" s="3">
        <f t="shared" si="691"/>
        <v>0</v>
      </c>
      <c r="EA850" s="3">
        <f t="shared" si="691"/>
        <v>0</v>
      </c>
      <c r="EB850" s="3">
        <f t="shared" si="691"/>
        <v>0</v>
      </c>
      <c r="EC850" s="3">
        <f t="shared" si="691"/>
        <v>0</v>
      </c>
      <c r="ED850" s="3">
        <f t="shared" si="691"/>
        <v>0</v>
      </c>
      <c r="EE850" s="3">
        <f t="shared" si="691"/>
        <v>0</v>
      </c>
      <c r="EF850" s="3">
        <f t="shared" si="691"/>
        <v>0</v>
      </c>
      <c r="EG850" s="3">
        <f t="shared" si="691"/>
        <v>0</v>
      </c>
      <c r="EH850" s="3">
        <f t="shared" si="691"/>
        <v>0</v>
      </c>
      <c r="EI850" s="3">
        <f t="shared" si="691"/>
        <v>0</v>
      </c>
      <c r="EJ850" s="3">
        <f t="shared" si="691"/>
        <v>0</v>
      </c>
      <c r="EK850" s="3">
        <f t="shared" si="691"/>
        <v>0</v>
      </c>
      <c r="EL850" s="3">
        <f t="shared" si="691"/>
        <v>0</v>
      </c>
      <c r="EM850" s="3">
        <f t="shared" ref="EM850:FR850" si="692">EM865</f>
        <v>0</v>
      </c>
      <c r="EN850" s="3">
        <f t="shared" si="692"/>
        <v>0</v>
      </c>
      <c r="EO850" s="3">
        <f t="shared" si="692"/>
        <v>0</v>
      </c>
      <c r="EP850" s="3">
        <f t="shared" si="692"/>
        <v>0</v>
      </c>
      <c r="EQ850" s="3">
        <f t="shared" si="692"/>
        <v>0</v>
      </c>
      <c r="ER850" s="3">
        <f t="shared" si="692"/>
        <v>0</v>
      </c>
      <c r="ES850" s="3">
        <f t="shared" si="692"/>
        <v>0</v>
      </c>
      <c r="ET850" s="3">
        <f t="shared" si="692"/>
        <v>0</v>
      </c>
      <c r="EU850" s="3">
        <f t="shared" si="692"/>
        <v>0</v>
      </c>
      <c r="EV850" s="3">
        <f t="shared" si="692"/>
        <v>0</v>
      </c>
      <c r="EW850" s="3">
        <f t="shared" si="692"/>
        <v>0</v>
      </c>
      <c r="EX850" s="3">
        <f t="shared" si="692"/>
        <v>0</v>
      </c>
      <c r="EY850" s="3">
        <f t="shared" si="692"/>
        <v>0</v>
      </c>
      <c r="EZ850" s="3">
        <f t="shared" si="692"/>
        <v>0</v>
      </c>
      <c r="FA850" s="3">
        <f t="shared" si="692"/>
        <v>0</v>
      </c>
      <c r="FB850" s="3">
        <f t="shared" si="692"/>
        <v>0</v>
      </c>
      <c r="FC850" s="3">
        <f t="shared" si="692"/>
        <v>0</v>
      </c>
      <c r="FD850" s="3">
        <f t="shared" si="692"/>
        <v>0</v>
      </c>
      <c r="FE850" s="3">
        <f t="shared" si="692"/>
        <v>0</v>
      </c>
      <c r="FF850" s="3">
        <f t="shared" si="692"/>
        <v>0</v>
      </c>
      <c r="FG850" s="3">
        <f t="shared" si="692"/>
        <v>0</v>
      </c>
      <c r="FH850" s="3">
        <f t="shared" si="692"/>
        <v>0</v>
      </c>
      <c r="FI850" s="3">
        <f t="shared" si="692"/>
        <v>0</v>
      </c>
      <c r="FJ850" s="3">
        <f t="shared" si="692"/>
        <v>0</v>
      </c>
      <c r="FK850" s="3">
        <f t="shared" si="692"/>
        <v>0</v>
      </c>
      <c r="FL850" s="3">
        <f t="shared" si="692"/>
        <v>0</v>
      </c>
      <c r="FM850" s="3">
        <f t="shared" si="692"/>
        <v>0</v>
      </c>
      <c r="FN850" s="3">
        <f t="shared" si="692"/>
        <v>0</v>
      </c>
      <c r="FO850" s="3">
        <f t="shared" si="692"/>
        <v>0</v>
      </c>
      <c r="FP850" s="3">
        <f t="shared" si="692"/>
        <v>0</v>
      </c>
      <c r="FQ850" s="3">
        <f t="shared" si="692"/>
        <v>0</v>
      </c>
      <c r="FR850" s="3">
        <f t="shared" si="692"/>
        <v>0</v>
      </c>
      <c r="FS850" s="3">
        <f t="shared" ref="FS850:GX850" si="693">FS865</f>
        <v>0</v>
      </c>
      <c r="FT850" s="3">
        <f t="shared" si="693"/>
        <v>0</v>
      </c>
      <c r="FU850" s="3">
        <f t="shared" si="693"/>
        <v>0</v>
      </c>
      <c r="FV850" s="3">
        <f t="shared" si="693"/>
        <v>0</v>
      </c>
      <c r="FW850" s="3">
        <f t="shared" si="693"/>
        <v>0</v>
      </c>
      <c r="FX850" s="3">
        <f t="shared" si="693"/>
        <v>0</v>
      </c>
      <c r="FY850" s="3">
        <f t="shared" si="693"/>
        <v>0</v>
      </c>
      <c r="FZ850" s="3">
        <f t="shared" si="693"/>
        <v>0</v>
      </c>
      <c r="GA850" s="3">
        <f t="shared" si="693"/>
        <v>0</v>
      </c>
      <c r="GB850" s="3">
        <f t="shared" si="693"/>
        <v>0</v>
      </c>
      <c r="GC850" s="3">
        <f t="shared" si="693"/>
        <v>0</v>
      </c>
      <c r="GD850" s="3">
        <f t="shared" si="693"/>
        <v>0</v>
      </c>
      <c r="GE850" s="3">
        <f t="shared" si="693"/>
        <v>0</v>
      </c>
      <c r="GF850" s="3">
        <f t="shared" si="693"/>
        <v>0</v>
      </c>
      <c r="GG850" s="3">
        <f t="shared" si="693"/>
        <v>0</v>
      </c>
      <c r="GH850" s="3">
        <f t="shared" si="693"/>
        <v>0</v>
      </c>
      <c r="GI850" s="3">
        <f t="shared" si="693"/>
        <v>0</v>
      </c>
      <c r="GJ850" s="3">
        <f t="shared" si="693"/>
        <v>0</v>
      </c>
      <c r="GK850" s="3">
        <f t="shared" si="693"/>
        <v>0</v>
      </c>
      <c r="GL850" s="3">
        <f t="shared" si="693"/>
        <v>0</v>
      </c>
      <c r="GM850" s="3">
        <f t="shared" si="693"/>
        <v>0</v>
      </c>
      <c r="GN850" s="3">
        <f t="shared" si="693"/>
        <v>0</v>
      </c>
      <c r="GO850" s="3">
        <f t="shared" si="693"/>
        <v>0</v>
      </c>
      <c r="GP850" s="3">
        <f t="shared" si="693"/>
        <v>0</v>
      </c>
      <c r="GQ850" s="3">
        <f t="shared" si="693"/>
        <v>0</v>
      </c>
      <c r="GR850" s="3">
        <f t="shared" si="693"/>
        <v>0</v>
      </c>
      <c r="GS850" s="3">
        <f t="shared" si="693"/>
        <v>0</v>
      </c>
      <c r="GT850" s="3">
        <f t="shared" si="693"/>
        <v>0</v>
      </c>
      <c r="GU850" s="3">
        <f t="shared" si="693"/>
        <v>0</v>
      </c>
      <c r="GV850" s="3">
        <f t="shared" si="693"/>
        <v>0</v>
      </c>
      <c r="GW850" s="3">
        <f t="shared" si="693"/>
        <v>0</v>
      </c>
      <c r="GX850" s="3">
        <f t="shared" si="693"/>
        <v>0</v>
      </c>
    </row>
    <row r="852" spans="1:245" x14ac:dyDescent="0.2">
      <c r="A852">
        <v>17</v>
      </c>
      <c r="B852">
        <v>1</v>
      </c>
      <c r="C852">
        <f>ROW(SmtRes!A550)</f>
        <v>550</v>
      </c>
      <c r="D852">
        <f>ROW(EtalonRes!A522)</f>
        <v>522</v>
      </c>
      <c r="E852" t="s">
        <v>468</v>
      </c>
      <c r="F852" t="s">
        <v>149</v>
      </c>
      <c r="G852" t="s">
        <v>150</v>
      </c>
      <c r="H852" t="s">
        <v>22</v>
      </c>
      <c r="I852">
        <v>9.6829999999999998</v>
      </c>
      <c r="J852">
        <v>0</v>
      </c>
      <c r="K852">
        <v>9.6829999999999998</v>
      </c>
      <c r="O852">
        <f t="shared" ref="O852:O863" si="694">ROUND(CP852,0)</f>
        <v>156300</v>
      </c>
      <c r="P852">
        <f t="shared" ref="P852:P863" si="695">ROUND(CQ852*I852,0)</f>
        <v>143320</v>
      </c>
      <c r="Q852">
        <f t="shared" ref="Q852:Q863" si="696">ROUND(CR852*I852,0)</f>
        <v>199</v>
      </c>
      <c r="R852">
        <f t="shared" ref="R852:R863" si="697">ROUND(CS852*I852,0)</f>
        <v>100</v>
      </c>
      <c r="S852">
        <f t="shared" ref="S852:S863" si="698">ROUND(CT852*I852,0)</f>
        <v>12781</v>
      </c>
      <c r="T852">
        <f t="shared" ref="T852:T863" si="699">ROUND(CU852*I852,0)</f>
        <v>0</v>
      </c>
      <c r="U852">
        <f t="shared" ref="U852:U863" si="700">ROUND(CV852*I852,7)</f>
        <v>33.406350000000003</v>
      </c>
      <c r="V852">
        <f t="shared" ref="V852:V863" si="701">ROUND(CW852*I852,7)</f>
        <v>0.19366</v>
      </c>
      <c r="W852">
        <f t="shared" ref="W852:W863" si="702">ROUND(CX852*I852,0)</f>
        <v>0</v>
      </c>
      <c r="X852">
        <f t="shared" ref="X852:X863" si="703">ROUND(CY852,0)</f>
        <v>14427</v>
      </c>
      <c r="Y852">
        <f t="shared" ref="Y852:Y863" si="704">ROUND(CZ852,0)</f>
        <v>8373</v>
      </c>
      <c r="AA852">
        <v>92810797</v>
      </c>
      <c r="AB852">
        <f t="shared" ref="AB852:AB863" si="705">ROUND((AC852+AD852+AF852),2)</f>
        <v>1522.8</v>
      </c>
      <c r="AC852">
        <f t="shared" ref="AC852:AC859" si="706">ROUND((ES852),2)</f>
        <v>1492.06</v>
      </c>
      <c r="AD852">
        <f t="shared" ref="AD852:AD859" si="707">ROUND((((ET852)-(EU852))+AE852),2)</f>
        <v>1.31</v>
      </c>
      <c r="AE852">
        <f t="shared" ref="AE852:AF859" si="708">ROUND((EU852),2)</f>
        <v>0.23</v>
      </c>
      <c r="AF852">
        <f t="shared" si="708"/>
        <v>29.43</v>
      </c>
      <c r="AG852">
        <f t="shared" ref="AG852:AG863" si="709">ROUND((AP852),2)</f>
        <v>0</v>
      </c>
      <c r="AH852">
        <f t="shared" ref="AH852:AI859" si="710">(EW852)</f>
        <v>3.45</v>
      </c>
      <c r="AI852">
        <f t="shared" si="710"/>
        <v>0.02</v>
      </c>
      <c r="AJ852">
        <f t="shared" ref="AJ852:AJ863" si="711">(AS852)</f>
        <v>0</v>
      </c>
      <c r="AK852">
        <v>1522.8</v>
      </c>
      <c r="AL852">
        <v>1492.06</v>
      </c>
      <c r="AM852">
        <v>1.31</v>
      </c>
      <c r="AN852">
        <v>0.23</v>
      </c>
      <c r="AO852">
        <v>29.43</v>
      </c>
      <c r="AP852">
        <v>0</v>
      </c>
      <c r="AQ852">
        <v>3.45</v>
      </c>
      <c r="AR852">
        <v>0.02</v>
      </c>
      <c r="AS852">
        <v>0</v>
      </c>
      <c r="AT852">
        <v>112</v>
      </c>
      <c r="AU852">
        <v>65</v>
      </c>
      <c r="AV852">
        <v>1</v>
      </c>
      <c r="AW852">
        <v>1</v>
      </c>
      <c r="AZ852">
        <v>1</v>
      </c>
      <c r="BA852">
        <v>44.85</v>
      </c>
      <c r="BB852">
        <v>15.72</v>
      </c>
      <c r="BC852">
        <v>9.92</v>
      </c>
      <c r="BD852" t="s">
        <v>6</v>
      </c>
      <c r="BE852" t="s">
        <v>6</v>
      </c>
      <c r="BF852" t="s">
        <v>6</v>
      </c>
      <c r="BG852" t="s">
        <v>6</v>
      </c>
      <c r="BH852">
        <v>0</v>
      </c>
      <c r="BI852">
        <v>1</v>
      </c>
      <c r="BJ852" t="s">
        <v>151</v>
      </c>
      <c r="BM852">
        <v>11001</v>
      </c>
      <c r="BN852">
        <v>0</v>
      </c>
      <c r="BO852" t="s">
        <v>6</v>
      </c>
      <c r="BP852">
        <v>0</v>
      </c>
      <c r="BQ852">
        <v>2</v>
      </c>
      <c r="BR852">
        <v>0</v>
      </c>
      <c r="BS852">
        <v>44.85</v>
      </c>
      <c r="BT852">
        <v>1</v>
      </c>
      <c r="BU852">
        <v>1</v>
      </c>
      <c r="BV852">
        <v>1</v>
      </c>
      <c r="BW852">
        <v>1</v>
      </c>
      <c r="BX852">
        <v>1</v>
      </c>
      <c r="BY852" t="s">
        <v>6</v>
      </c>
      <c r="BZ852">
        <v>112</v>
      </c>
      <c r="CA852">
        <v>65</v>
      </c>
      <c r="CB852" t="s">
        <v>6</v>
      </c>
      <c r="CE852">
        <v>0</v>
      </c>
      <c r="CF852">
        <v>0</v>
      </c>
      <c r="CG852">
        <v>0</v>
      </c>
      <c r="CM852">
        <v>0</v>
      </c>
      <c r="CN852" t="s">
        <v>6</v>
      </c>
      <c r="CO852">
        <v>0</v>
      </c>
      <c r="CP852">
        <f t="shared" ref="CP852:CP863" si="712">(P852+Q852+S852)</f>
        <v>156300</v>
      </c>
      <c r="CQ852">
        <f t="shared" ref="CQ852:CQ858" si="713">AC852*BC852</f>
        <v>14801.235199999999</v>
      </c>
      <c r="CR852">
        <f t="shared" ref="CR852:CR858" si="714">AD852*BB852</f>
        <v>20.593200000000003</v>
      </c>
      <c r="CS852">
        <f t="shared" ref="CS852:CS863" si="715">AE852*BS852</f>
        <v>10.3155</v>
      </c>
      <c r="CT852">
        <f t="shared" ref="CT852:CT863" si="716">AF852*BA852</f>
        <v>1319.9355</v>
      </c>
      <c r="CU852">
        <f t="shared" ref="CU852:CU863" si="717">AG852</f>
        <v>0</v>
      </c>
      <c r="CV852">
        <f t="shared" ref="CV852:CV863" si="718">AH852</f>
        <v>3.45</v>
      </c>
      <c r="CW852">
        <f t="shared" ref="CW852:CW863" si="719">AI852</f>
        <v>0.02</v>
      </c>
      <c r="CX852">
        <f t="shared" ref="CX852:CX863" si="720">AJ852</f>
        <v>0</v>
      </c>
      <c r="CY852">
        <f t="shared" ref="CY852:CY863" si="721">(((S852+R852)*AT852)/100)</f>
        <v>14426.72</v>
      </c>
      <c r="CZ852">
        <f t="shared" ref="CZ852:CZ863" si="722">(((S852+R852)*AU852)/100)</f>
        <v>8372.65</v>
      </c>
      <c r="DC852" t="s">
        <v>6</v>
      </c>
      <c r="DD852" t="s">
        <v>6</v>
      </c>
      <c r="DE852" t="s">
        <v>6</v>
      </c>
      <c r="DF852" t="s">
        <v>6</v>
      </c>
      <c r="DG852" t="s">
        <v>6</v>
      </c>
      <c r="DH852" t="s">
        <v>6</v>
      </c>
      <c r="DI852" t="s">
        <v>6</v>
      </c>
      <c r="DJ852" t="s">
        <v>6</v>
      </c>
      <c r="DK852" t="s">
        <v>6</v>
      </c>
      <c r="DL852" t="s">
        <v>6</v>
      </c>
      <c r="DM852" t="s">
        <v>6</v>
      </c>
      <c r="DN852">
        <v>0</v>
      </c>
      <c r="DO852">
        <v>0</v>
      </c>
      <c r="DP852">
        <v>1</v>
      </c>
      <c r="DQ852">
        <v>1</v>
      </c>
      <c r="DU852">
        <v>1005</v>
      </c>
      <c r="DV852" t="s">
        <v>22</v>
      </c>
      <c r="DW852" t="s">
        <v>22</v>
      </c>
      <c r="DX852">
        <v>100</v>
      </c>
      <c r="DZ852" t="s">
        <v>6</v>
      </c>
      <c r="EA852" t="s">
        <v>6</v>
      </c>
      <c r="EB852" t="s">
        <v>6</v>
      </c>
      <c r="EC852" t="s">
        <v>6</v>
      </c>
      <c r="EE852">
        <v>66434313</v>
      </c>
      <c r="EF852">
        <v>2</v>
      </c>
      <c r="EG852" t="s">
        <v>24</v>
      </c>
      <c r="EH852">
        <v>11</v>
      </c>
      <c r="EI852" t="s">
        <v>25</v>
      </c>
      <c r="EJ852">
        <v>1</v>
      </c>
      <c r="EK852">
        <v>11001</v>
      </c>
      <c r="EL852" t="s">
        <v>25</v>
      </c>
      <c r="EM852" t="s">
        <v>26</v>
      </c>
      <c r="EO852" t="s">
        <v>6</v>
      </c>
      <c r="EQ852">
        <v>1441792</v>
      </c>
      <c r="ER852">
        <v>1522.8</v>
      </c>
      <c r="ES852">
        <v>1492.06</v>
      </c>
      <c r="ET852">
        <v>1.31</v>
      </c>
      <c r="EU852">
        <v>0.23</v>
      </c>
      <c r="EV852">
        <v>29.43</v>
      </c>
      <c r="EW852">
        <v>3.45</v>
      </c>
      <c r="EX852">
        <v>0.02</v>
      </c>
      <c r="EY852">
        <v>0</v>
      </c>
      <c r="FQ852">
        <v>0</v>
      </c>
      <c r="FR852">
        <v>0</v>
      </c>
      <c r="FS852">
        <v>0</v>
      </c>
      <c r="FX852">
        <v>112</v>
      </c>
      <c r="FY852">
        <v>65</v>
      </c>
      <c r="GA852" t="s">
        <v>6</v>
      </c>
      <c r="GD852">
        <v>1</v>
      </c>
      <c r="GF852">
        <v>-870208456</v>
      </c>
      <c r="GG852">
        <v>2</v>
      </c>
      <c r="GH852">
        <v>1</v>
      </c>
      <c r="GI852">
        <v>4</v>
      </c>
      <c r="GJ852">
        <v>0</v>
      </c>
      <c r="GK852">
        <v>0</v>
      </c>
      <c r="GL852">
        <f t="shared" ref="GL852:GL863" si="723">ROUND(IF(AND(BH852=3,BI852=3,FS852&lt;&gt;0),P852,0),0)</f>
        <v>0</v>
      </c>
      <c r="GM852">
        <f t="shared" ref="GM852:GM863" si="724">ROUND(O852+X852+Y852,0)+GX852</f>
        <v>179100</v>
      </c>
      <c r="GN852">
        <f t="shared" ref="GN852:GN863" si="725">IF(OR(BI852=0,BI852=1),GM852-GX852,0)</f>
        <v>179100</v>
      </c>
      <c r="GO852">
        <f t="shared" ref="GO852:GO863" si="726">IF(BI852=2,GM852-GX852,0)</f>
        <v>0</v>
      </c>
      <c r="GP852">
        <f t="shared" ref="GP852:GP863" si="727">IF(BI852=4,GM852-GX852,0)</f>
        <v>0</v>
      </c>
      <c r="GR852">
        <v>0</v>
      </c>
      <c r="GS852">
        <v>3</v>
      </c>
      <c r="GT852">
        <v>0</v>
      </c>
      <c r="GU852" t="s">
        <v>6</v>
      </c>
      <c r="GV852">
        <f t="shared" ref="GV852:GV859" si="728">ROUND((GT852),2)</f>
        <v>0</v>
      </c>
      <c r="GW852">
        <v>1</v>
      </c>
      <c r="GX852">
        <f t="shared" ref="GX852:GX863" si="729">ROUND(HC852*I852,0)</f>
        <v>0</v>
      </c>
      <c r="HA852">
        <v>0</v>
      </c>
      <c r="HB852">
        <v>0</v>
      </c>
      <c r="HC852">
        <f t="shared" ref="HC852:HC863" si="730">GV852*GW852</f>
        <v>0</v>
      </c>
      <c r="HE852" t="s">
        <v>6</v>
      </c>
      <c r="HF852" t="s">
        <v>6</v>
      </c>
      <c r="HM852" t="s">
        <v>6</v>
      </c>
      <c r="HN852" t="s">
        <v>27</v>
      </c>
      <c r="HO852" t="s">
        <v>28</v>
      </c>
      <c r="HP852" t="s">
        <v>25</v>
      </c>
      <c r="HQ852" t="s">
        <v>25</v>
      </c>
      <c r="HS852">
        <v>0</v>
      </c>
      <c r="IK852">
        <v>0</v>
      </c>
    </row>
    <row r="853" spans="1:245" x14ac:dyDescent="0.2">
      <c r="A853">
        <v>18</v>
      </c>
      <c r="B853">
        <v>1</v>
      </c>
      <c r="C853">
        <v>549</v>
      </c>
      <c r="E853" t="s">
        <v>469</v>
      </c>
      <c r="F853" t="s">
        <v>153</v>
      </c>
      <c r="G853" t="s">
        <v>154</v>
      </c>
      <c r="H853" t="str">
        <f>'1.Ведомость'!C303</f>
        <v>м2</v>
      </c>
      <c r="I853">
        <f>I852*J853</f>
        <v>-1185.1992</v>
      </c>
      <c r="J853">
        <v>-122.4</v>
      </c>
      <c r="K853">
        <v>-122.4</v>
      </c>
      <c r="O853">
        <f t="shared" si="694"/>
        <v>-143320</v>
      </c>
      <c r="P853">
        <f t="shared" si="695"/>
        <v>-143320</v>
      </c>
      <c r="Q853">
        <f t="shared" si="696"/>
        <v>0</v>
      </c>
      <c r="R853">
        <f t="shared" si="697"/>
        <v>0</v>
      </c>
      <c r="S853">
        <f t="shared" si="698"/>
        <v>0</v>
      </c>
      <c r="T853">
        <f t="shared" si="699"/>
        <v>0</v>
      </c>
      <c r="U853">
        <f t="shared" si="700"/>
        <v>0</v>
      </c>
      <c r="V853">
        <f t="shared" si="701"/>
        <v>0</v>
      </c>
      <c r="W853">
        <f t="shared" si="702"/>
        <v>0</v>
      </c>
      <c r="X853">
        <f t="shared" si="703"/>
        <v>0</v>
      </c>
      <c r="Y853">
        <f t="shared" si="704"/>
        <v>0</v>
      </c>
      <c r="AA853">
        <v>92810797</v>
      </c>
      <c r="AB853">
        <f t="shared" si="705"/>
        <v>12.19</v>
      </c>
      <c r="AC853">
        <f t="shared" si="706"/>
        <v>12.19</v>
      </c>
      <c r="AD853">
        <f t="shared" si="707"/>
        <v>0</v>
      </c>
      <c r="AE853">
        <f t="shared" si="708"/>
        <v>0</v>
      </c>
      <c r="AF853">
        <f t="shared" si="708"/>
        <v>0</v>
      </c>
      <c r="AG853">
        <f t="shared" si="709"/>
        <v>0</v>
      </c>
      <c r="AH853">
        <f t="shared" si="710"/>
        <v>0</v>
      </c>
      <c r="AI853">
        <f t="shared" si="710"/>
        <v>0</v>
      </c>
      <c r="AJ853">
        <f t="shared" si="711"/>
        <v>0</v>
      </c>
      <c r="AK853">
        <v>12.19</v>
      </c>
      <c r="AL853">
        <v>12.19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  <c r="AS853">
        <v>0</v>
      </c>
      <c r="AT853">
        <v>112</v>
      </c>
      <c r="AU853">
        <v>65</v>
      </c>
      <c r="AV853">
        <v>1</v>
      </c>
      <c r="AW853">
        <v>1</v>
      </c>
      <c r="AZ853">
        <v>1</v>
      </c>
      <c r="BA853">
        <v>1</v>
      </c>
      <c r="BB853">
        <v>1</v>
      </c>
      <c r="BC853">
        <v>9.92</v>
      </c>
      <c r="BD853" t="s">
        <v>6</v>
      </c>
      <c r="BE853" t="s">
        <v>6</v>
      </c>
      <c r="BF853" t="s">
        <v>6</v>
      </c>
      <c r="BG853" t="s">
        <v>6</v>
      </c>
      <c r="BH853">
        <v>3</v>
      </c>
      <c r="BI853">
        <v>1</v>
      </c>
      <c r="BJ853" t="s">
        <v>156</v>
      </c>
      <c r="BM853">
        <v>11001</v>
      </c>
      <c r="BN853">
        <v>0</v>
      </c>
      <c r="BO853" t="s">
        <v>6</v>
      </c>
      <c r="BP853">
        <v>0</v>
      </c>
      <c r="BQ853">
        <v>2</v>
      </c>
      <c r="BR853">
        <v>1</v>
      </c>
      <c r="BS853">
        <v>1</v>
      </c>
      <c r="BT853">
        <v>1</v>
      </c>
      <c r="BU853">
        <v>1</v>
      </c>
      <c r="BV853">
        <v>1</v>
      </c>
      <c r="BW853">
        <v>1</v>
      </c>
      <c r="BX853">
        <v>1</v>
      </c>
      <c r="BY853" t="s">
        <v>6</v>
      </c>
      <c r="BZ853">
        <v>112</v>
      </c>
      <c r="CA853">
        <v>65</v>
      </c>
      <c r="CB853" t="s">
        <v>6</v>
      </c>
      <c r="CE853">
        <v>0</v>
      </c>
      <c r="CF853">
        <v>0</v>
      </c>
      <c r="CG853">
        <v>0</v>
      </c>
      <c r="CM853">
        <v>0</v>
      </c>
      <c r="CN853" t="s">
        <v>6</v>
      </c>
      <c r="CO853">
        <v>0</v>
      </c>
      <c r="CP853">
        <f t="shared" si="712"/>
        <v>-143320</v>
      </c>
      <c r="CQ853">
        <f t="shared" si="713"/>
        <v>120.92479999999999</v>
      </c>
      <c r="CR853">
        <f t="shared" si="714"/>
        <v>0</v>
      </c>
      <c r="CS853">
        <f t="shared" si="715"/>
        <v>0</v>
      </c>
      <c r="CT853">
        <f t="shared" si="716"/>
        <v>0</v>
      </c>
      <c r="CU853">
        <f t="shared" si="717"/>
        <v>0</v>
      </c>
      <c r="CV853">
        <f t="shared" si="718"/>
        <v>0</v>
      </c>
      <c r="CW853">
        <f t="shared" si="719"/>
        <v>0</v>
      </c>
      <c r="CX853">
        <f t="shared" si="720"/>
        <v>0</v>
      </c>
      <c r="CY853">
        <f t="shared" si="721"/>
        <v>0</v>
      </c>
      <c r="CZ853">
        <f t="shared" si="722"/>
        <v>0</v>
      </c>
      <c r="DC853" t="s">
        <v>6</v>
      </c>
      <c r="DD853" t="s">
        <v>6</v>
      </c>
      <c r="DE853" t="s">
        <v>6</v>
      </c>
      <c r="DF853" t="s">
        <v>6</v>
      </c>
      <c r="DG853" t="s">
        <v>6</v>
      </c>
      <c r="DH853" t="s">
        <v>6</v>
      </c>
      <c r="DI853" t="s">
        <v>6</v>
      </c>
      <c r="DJ853" t="s">
        <v>6</v>
      </c>
      <c r="DK853" t="s">
        <v>6</v>
      </c>
      <c r="DL853" t="s">
        <v>6</v>
      </c>
      <c r="DM853" t="s">
        <v>6</v>
      </c>
      <c r="DN853">
        <v>0</v>
      </c>
      <c r="DO853">
        <v>0</v>
      </c>
      <c r="DP853">
        <v>1</v>
      </c>
      <c r="DQ853">
        <v>1</v>
      </c>
      <c r="DU853">
        <v>1005</v>
      </c>
      <c r="DV853" t="s">
        <v>155</v>
      </c>
      <c r="DW853" t="s">
        <v>155</v>
      </c>
      <c r="DX853">
        <v>1</v>
      </c>
      <c r="DZ853" t="s">
        <v>6</v>
      </c>
      <c r="EA853" t="s">
        <v>6</v>
      </c>
      <c r="EB853" t="s">
        <v>6</v>
      </c>
      <c r="EC853" t="s">
        <v>6</v>
      </c>
      <c r="EE853">
        <v>66434313</v>
      </c>
      <c r="EF853">
        <v>2</v>
      </c>
      <c r="EG853" t="s">
        <v>24</v>
      </c>
      <c r="EH853">
        <v>11</v>
      </c>
      <c r="EI853" t="s">
        <v>25</v>
      </c>
      <c r="EJ853">
        <v>1</v>
      </c>
      <c r="EK853">
        <v>11001</v>
      </c>
      <c r="EL853" t="s">
        <v>25</v>
      </c>
      <c r="EM853" t="s">
        <v>26</v>
      </c>
      <c r="EO853" t="s">
        <v>6</v>
      </c>
      <c r="EQ853">
        <v>32768</v>
      </c>
      <c r="ER853">
        <v>12.19</v>
      </c>
      <c r="ES853">
        <v>12.19</v>
      </c>
      <c r="ET853">
        <v>0</v>
      </c>
      <c r="EU853">
        <v>0</v>
      </c>
      <c r="EV853">
        <v>0</v>
      </c>
      <c r="EW853">
        <v>0</v>
      </c>
      <c r="EX853">
        <v>0</v>
      </c>
      <c r="FQ853">
        <v>0</v>
      </c>
      <c r="FR853">
        <v>0</v>
      </c>
      <c r="FS853">
        <v>0</v>
      </c>
      <c r="FX853">
        <v>112</v>
      </c>
      <c r="FY853">
        <v>65</v>
      </c>
      <c r="GA853" t="s">
        <v>6</v>
      </c>
      <c r="GD853">
        <v>1</v>
      </c>
      <c r="GF853">
        <v>-2139829613</v>
      </c>
      <c r="GG853">
        <v>2</v>
      </c>
      <c r="GH853">
        <v>1</v>
      </c>
      <c r="GI853">
        <v>4</v>
      </c>
      <c r="GJ853">
        <v>0</v>
      </c>
      <c r="GK853">
        <v>0</v>
      </c>
      <c r="GL853">
        <f t="shared" si="723"/>
        <v>0</v>
      </c>
      <c r="GM853">
        <f t="shared" si="724"/>
        <v>-143320</v>
      </c>
      <c r="GN853">
        <f t="shared" si="725"/>
        <v>-143320</v>
      </c>
      <c r="GO853">
        <f t="shared" si="726"/>
        <v>0</v>
      </c>
      <c r="GP853">
        <f t="shared" si="727"/>
        <v>0</v>
      </c>
      <c r="GR853">
        <v>0</v>
      </c>
      <c r="GS853">
        <v>3</v>
      </c>
      <c r="GT853">
        <v>0</v>
      </c>
      <c r="GU853" t="s">
        <v>6</v>
      </c>
      <c r="GV853">
        <f t="shared" si="728"/>
        <v>0</v>
      </c>
      <c r="GW853">
        <v>1</v>
      </c>
      <c r="GX853">
        <f t="shared" si="729"/>
        <v>0</v>
      </c>
      <c r="HA853">
        <v>0</v>
      </c>
      <c r="HB853">
        <v>0</v>
      </c>
      <c r="HC853">
        <f t="shared" si="730"/>
        <v>0</v>
      </c>
      <c r="HE853" t="s">
        <v>6</v>
      </c>
      <c r="HF853" t="s">
        <v>6</v>
      </c>
      <c r="HM853" t="s">
        <v>6</v>
      </c>
      <c r="HN853" t="s">
        <v>27</v>
      </c>
      <c r="HO853" t="s">
        <v>28</v>
      </c>
      <c r="HP853" t="s">
        <v>25</v>
      </c>
      <c r="HQ853" t="s">
        <v>25</v>
      </c>
      <c r="HS853">
        <v>0</v>
      </c>
      <c r="IK853">
        <v>0</v>
      </c>
    </row>
    <row r="854" spans="1:245" x14ac:dyDescent="0.2">
      <c r="A854">
        <v>18</v>
      </c>
      <c r="B854">
        <v>1</v>
      </c>
      <c r="C854">
        <v>550</v>
      </c>
      <c r="E854" t="s">
        <v>470</v>
      </c>
      <c r="F854" t="s">
        <v>158</v>
      </c>
      <c r="G854" t="s">
        <v>159</v>
      </c>
      <c r="H854" t="str">
        <f>'1.Ведомость'!C304</f>
        <v>м2</v>
      </c>
      <c r="I854">
        <f>I852*J854</f>
        <v>1185.1992</v>
      </c>
      <c r="J854">
        <v>122.4</v>
      </c>
      <c r="K854">
        <v>122.4</v>
      </c>
      <c r="O854">
        <f t="shared" si="694"/>
        <v>22809</v>
      </c>
      <c r="P854">
        <f t="shared" si="695"/>
        <v>22809</v>
      </c>
      <c r="Q854">
        <f t="shared" si="696"/>
        <v>0</v>
      </c>
      <c r="R854">
        <f t="shared" si="697"/>
        <v>0</v>
      </c>
      <c r="S854">
        <f t="shared" si="698"/>
        <v>0</v>
      </c>
      <c r="T854">
        <f t="shared" si="699"/>
        <v>0</v>
      </c>
      <c r="U854">
        <f t="shared" si="700"/>
        <v>0</v>
      </c>
      <c r="V854">
        <f t="shared" si="701"/>
        <v>0</v>
      </c>
      <c r="W854">
        <f t="shared" si="702"/>
        <v>0</v>
      </c>
      <c r="X854">
        <f t="shared" si="703"/>
        <v>0</v>
      </c>
      <c r="Y854">
        <f t="shared" si="704"/>
        <v>0</v>
      </c>
      <c r="AA854">
        <v>92810797</v>
      </c>
      <c r="AB854">
        <f t="shared" si="705"/>
        <v>1.94</v>
      </c>
      <c r="AC854">
        <f t="shared" si="706"/>
        <v>1.94</v>
      </c>
      <c r="AD854">
        <f t="shared" si="707"/>
        <v>0</v>
      </c>
      <c r="AE854">
        <f t="shared" si="708"/>
        <v>0</v>
      </c>
      <c r="AF854">
        <f t="shared" si="708"/>
        <v>0</v>
      </c>
      <c r="AG854">
        <f t="shared" si="709"/>
        <v>0</v>
      </c>
      <c r="AH854">
        <f t="shared" si="710"/>
        <v>0</v>
      </c>
      <c r="AI854">
        <f t="shared" si="710"/>
        <v>0</v>
      </c>
      <c r="AJ854">
        <f t="shared" si="711"/>
        <v>0</v>
      </c>
      <c r="AK854">
        <v>1.94</v>
      </c>
      <c r="AL854">
        <v>1.94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  <c r="AS854">
        <v>0</v>
      </c>
      <c r="AT854">
        <v>0</v>
      </c>
      <c r="AU854">
        <v>0</v>
      </c>
      <c r="AV854">
        <v>1</v>
      </c>
      <c r="AW854">
        <v>1</v>
      </c>
      <c r="AZ854">
        <v>1</v>
      </c>
      <c r="BA854">
        <v>1</v>
      </c>
      <c r="BB854">
        <v>1</v>
      </c>
      <c r="BC854">
        <v>9.92</v>
      </c>
      <c r="BD854" t="s">
        <v>6</v>
      </c>
      <c r="BE854" t="s">
        <v>6</v>
      </c>
      <c r="BF854" t="s">
        <v>6</v>
      </c>
      <c r="BG854" t="s">
        <v>6</v>
      </c>
      <c r="BH854">
        <v>3</v>
      </c>
      <c r="BI854">
        <v>1</v>
      </c>
      <c r="BJ854" t="s">
        <v>160</v>
      </c>
      <c r="BM854">
        <v>500001</v>
      </c>
      <c r="BN854">
        <v>0</v>
      </c>
      <c r="BO854" t="s">
        <v>6</v>
      </c>
      <c r="BP854">
        <v>0</v>
      </c>
      <c r="BQ854">
        <v>8</v>
      </c>
      <c r="BR854">
        <v>0</v>
      </c>
      <c r="BS854">
        <v>1</v>
      </c>
      <c r="BT854">
        <v>1</v>
      </c>
      <c r="BU854">
        <v>1</v>
      </c>
      <c r="BV854">
        <v>1</v>
      </c>
      <c r="BW854">
        <v>1</v>
      </c>
      <c r="BX854">
        <v>1</v>
      </c>
      <c r="BY854" t="s">
        <v>6</v>
      </c>
      <c r="BZ854">
        <v>0</v>
      </c>
      <c r="CA854">
        <v>0</v>
      </c>
      <c r="CB854" t="s">
        <v>6</v>
      </c>
      <c r="CE854">
        <v>0</v>
      </c>
      <c r="CF854">
        <v>0</v>
      </c>
      <c r="CG854">
        <v>0</v>
      </c>
      <c r="CM854">
        <v>0</v>
      </c>
      <c r="CN854" t="s">
        <v>6</v>
      </c>
      <c r="CO854">
        <v>0</v>
      </c>
      <c r="CP854">
        <f t="shared" si="712"/>
        <v>22809</v>
      </c>
      <c r="CQ854">
        <f t="shared" si="713"/>
        <v>19.244799999999998</v>
      </c>
      <c r="CR854">
        <f t="shared" si="714"/>
        <v>0</v>
      </c>
      <c r="CS854">
        <f t="shared" si="715"/>
        <v>0</v>
      </c>
      <c r="CT854">
        <f t="shared" si="716"/>
        <v>0</v>
      </c>
      <c r="CU854">
        <f t="shared" si="717"/>
        <v>0</v>
      </c>
      <c r="CV854">
        <f t="shared" si="718"/>
        <v>0</v>
      </c>
      <c r="CW854">
        <f t="shared" si="719"/>
        <v>0</v>
      </c>
      <c r="CX854">
        <f t="shared" si="720"/>
        <v>0</v>
      </c>
      <c r="CY854">
        <f t="shared" si="721"/>
        <v>0</v>
      </c>
      <c r="CZ854">
        <f t="shared" si="722"/>
        <v>0</v>
      </c>
      <c r="DC854" t="s">
        <v>6</v>
      </c>
      <c r="DD854" t="s">
        <v>6</v>
      </c>
      <c r="DE854" t="s">
        <v>6</v>
      </c>
      <c r="DF854" t="s">
        <v>6</v>
      </c>
      <c r="DG854" t="s">
        <v>6</v>
      </c>
      <c r="DH854" t="s">
        <v>6</v>
      </c>
      <c r="DI854" t="s">
        <v>6</v>
      </c>
      <c r="DJ854" t="s">
        <v>6</v>
      </c>
      <c r="DK854" t="s">
        <v>6</v>
      </c>
      <c r="DL854" t="s">
        <v>6</v>
      </c>
      <c r="DM854" t="s">
        <v>6</v>
      </c>
      <c r="DN854">
        <v>0</v>
      </c>
      <c r="DO854">
        <v>0</v>
      </c>
      <c r="DP854">
        <v>1</v>
      </c>
      <c r="DQ854">
        <v>1</v>
      </c>
      <c r="DU854">
        <v>1005</v>
      </c>
      <c r="DV854" t="s">
        <v>155</v>
      </c>
      <c r="DW854" t="s">
        <v>155</v>
      </c>
      <c r="DX854">
        <v>1</v>
      </c>
      <c r="DZ854" t="s">
        <v>6</v>
      </c>
      <c r="EA854" t="s">
        <v>6</v>
      </c>
      <c r="EB854" t="s">
        <v>6</v>
      </c>
      <c r="EC854" t="s">
        <v>6</v>
      </c>
      <c r="EE854">
        <v>66434565</v>
      </c>
      <c r="EF854">
        <v>8</v>
      </c>
      <c r="EG854" t="s">
        <v>161</v>
      </c>
      <c r="EH854">
        <v>0</v>
      </c>
      <c r="EI854" t="s">
        <v>6</v>
      </c>
      <c r="EJ854">
        <v>1</v>
      </c>
      <c r="EK854">
        <v>500001</v>
      </c>
      <c r="EL854" t="s">
        <v>162</v>
      </c>
      <c r="EM854" t="s">
        <v>163</v>
      </c>
      <c r="EO854" t="s">
        <v>6</v>
      </c>
      <c r="EQ854">
        <v>0</v>
      </c>
      <c r="ER854">
        <v>1.94</v>
      </c>
      <c r="ES854">
        <v>1.94</v>
      </c>
      <c r="ET854">
        <v>0</v>
      </c>
      <c r="EU854">
        <v>0</v>
      </c>
      <c r="EV854">
        <v>0</v>
      </c>
      <c r="EW854">
        <v>0</v>
      </c>
      <c r="EX854">
        <v>0</v>
      </c>
      <c r="FQ854">
        <v>0</v>
      </c>
      <c r="FR854">
        <v>0</v>
      </c>
      <c r="FS854">
        <v>0</v>
      </c>
      <c r="FX854">
        <v>0</v>
      </c>
      <c r="FY854">
        <v>0</v>
      </c>
      <c r="GA854" t="s">
        <v>6</v>
      </c>
      <c r="GD854">
        <v>1</v>
      </c>
      <c r="GF854">
        <v>-748384222</v>
      </c>
      <c r="GG854">
        <v>2</v>
      </c>
      <c r="GH854">
        <v>1</v>
      </c>
      <c r="GI854">
        <v>4</v>
      </c>
      <c r="GJ854">
        <v>0</v>
      </c>
      <c r="GK854">
        <v>0</v>
      </c>
      <c r="GL854">
        <f t="shared" si="723"/>
        <v>0</v>
      </c>
      <c r="GM854">
        <f t="shared" si="724"/>
        <v>22809</v>
      </c>
      <c r="GN854">
        <f t="shared" si="725"/>
        <v>22809</v>
      </c>
      <c r="GO854">
        <f t="shared" si="726"/>
        <v>0</v>
      </c>
      <c r="GP854">
        <f t="shared" si="727"/>
        <v>0</v>
      </c>
      <c r="GR854">
        <v>0</v>
      </c>
      <c r="GS854">
        <v>3</v>
      </c>
      <c r="GT854">
        <v>0</v>
      </c>
      <c r="GU854" t="s">
        <v>6</v>
      </c>
      <c r="GV854">
        <f t="shared" si="728"/>
        <v>0</v>
      </c>
      <c r="GW854">
        <v>1</v>
      </c>
      <c r="GX854">
        <f t="shared" si="729"/>
        <v>0</v>
      </c>
      <c r="HA854">
        <v>0</v>
      </c>
      <c r="HB854">
        <v>0</v>
      </c>
      <c r="HC854">
        <f t="shared" si="730"/>
        <v>0</v>
      </c>
      <c r="HE854" t="s">
        <v>6</v>
      </c>
      <c r="HF854" t="s">
        <v>6</v>
      </c>
      <c r="HM854" t="s">
        <v>6</v>
      </c>
      <c r="HN854" t="s">
        <v>6</v>
      </c>
      <c r="HO854" t="s">
        <v>6</v>
      </c>
      <c r="HP854" t="s">
        <v>6</v>
      </c>
      <c r="HQ854" t="s">
        <v>6</v>
      </c>
      <c r="HS854">
        <v>0</v>
      </c>
      <c r="IK854">
        <v>0</v>
      </c>
    </row>
    <row r="855" spans="1:245" x14ac:dyDescent="0.2">
      <c r="A855">
        <v>17</v>
      </c>
      <c r="B855">
        <v>1</v>
      </c>
      <c r="C855">
        <f>ROW(SmtRes!A555)</f>
        <v>555</v>
      </c>
      <c r="D855">
        <f>ROW(EtalonRes!A526)</f>
        <v>526</v>
      </c>
      <c r="E855" t="s">
        <v>471</v>
      </c>
      <c r="F855" t="s">
        <v>252</v>
      </c>
      <c r="G855" t="s">
        <v>253</v>
      </c>
      <c r="H855" t="s">
        <v>254</v>
      </c>
      <c r="I855">
        <v>10.36</v>
      </c>
      <c r="J855">
        <v>0</v>
      </c>
      <c r="K855">
        <v>10.36</v>
      </c>
      <c r="O855">
        <f t="shared" si="694"/>
        <v>288398</v>
      </c>
      <c r="P855">
        <f t="shared" si="695"/>
        <v>269774</v>
      </c>
      <c r="Q855">
        <f t="shared" si="696"/>
        <v>1177</v>
      </c>
      <c r="R855">
        <f t="shared" si="697"/>
        <v>595</v>
      </c>
      <c r="S855">
        <f t="shared" si="698"/>
        <v>17447</v>
      </c>
      <c r="T855">
        <f t="shared" si="699"/>
        <v>0</v>
      </c>
      <c r="U855">
        <f t="shared" si="700"/>
        <v>42.8904</v>
      </c>
      <c r="V855">
        <f t="shared" si="701"/>
        <v>1.1395999999999999</v>
      </c>
      <c r="W855">
        <f t="shared" si="702"/>
        <v>0</v>
      </c>
      <c r="X855">
        <f t="shared" si="703"/>
        <v>20929</v>
      </c>
      <c r="Y855">
        <f t="shared" si="704"/>
        <v>14434</v>
      </c>
      <c r="AA855">
        <v>92810797</v>
      </c>
      <c r="AB855">
        <f t="shared" si="705"/>
        <v>2669.78</v>
      </c>
      <c r="AC855">
        <f t="shared" si="706"/>
        <v>2625</v>
      </c>
      <c r="AD855">
        <f t="shared" si="707"/>
        <v>7.23</v>
      </c>
      <c r="AE855">
        <f t="shared" si="708"/>
        <v>1.28</v>
      </c>
      <c r="AF855">
        <f t="shared" si="708"/>
        <v>37.549999999999997</v>
      </c>
      <c r="AG855">
        <f t="shared" si="709"/>
        <v>0</v>
      </c>
      <c r="AH855">
        <f t="shared" si="710"/>
        <v>4.1399999999999997</v>
      </c>
      <c r="AI855">
        <f t="shared" si="710"/>
        <v>0.11</v>
      </c>
      <c r="AJ855">
        <f t="shared" si="711"/>
        <v>0</v>
      </c>
      <c r="AK855">
        <v>2669.78</v>
      </c>
      <c r="AL855">
        <v>2625</v>
      </c>
      <c r="AM855">
        <v>7.23</v>
      </c>
      <c r="AN855">
        <v>1.28</v>
      </c>
      <c r="AO855">
        <v>37.549999999999997</v>
      </c>
      <c r="AP855">
        <v>0</v>
      </c>
      <c r="AQ855">
        <v>4.1399999999999997</v>
      </c>
      <c r="AR855">
        <v>0.11</v>
      </c>
      <c r="AS855">
        <v>0</v>
      </c>
      <c r="AT855">
        <v>116</v>
      </c>
      <c r="AU855">
        <v>80</v>
      </c>
      <c r="AV855">
        <v>1</v>
      </c>
      <c r="AW855">
        <v>1</v>
      </c>
      <c r="AZ855">
        <v>1</v>
      </c>
      <c r="BA855">
        <v>44.85</v>
      </c>
      <c r="BB855">
        <v>15.72</v>
      </c>
      <c r="BC855">
        <v>9.92</v>
      </c>
      <c r="BD855" t="s">
        <v>6</v>
      </c>
      <c r="BE855" t="s">
        <v>6</v>
      </c>
      <c r="BF855" t="s">
        <v>6</v>
      </c>
      <c r="BG855" t="s">
        <v>6</v>
      </c>
      <c r="BH855">
        <v>0</v>
      </c>
      <c r="BI855">
        <v>1</v>
      </c>
      <c r="BJ855" t="s">
        <v>255</v>
      </c>
      <c r="BM855">
        <v>7005</v>
      </c>
      <c r="BN855">
        <v>0</v>
      </c>
      <c r="BO855" t="s">
        <v>6</v>
      </c>
      <c r="BP855">
        <v>0</v>
      </c>
      <c r="BQ855">
        <v>2</v>
      </c>
      <c r="BR855">
        <v>0</v>
      </c>
      <c r="BS855">
        <v>44.85</v>
      </c>
      <c r="BT855">
        <v>1</v>
      </c>
      <c r="BU855">
        <v>1</v>
      </c>
      <c r="BV855">
        <v>1</v>
      </c>
      <c r="BW855">
        <v>1</v>
      </c>
      <c r="BX855">
        <v>1</v>
      </c>
      <c r="BY855" t="s">
        <v>6</v>
      </c>
      <c r="BZ855">
        <v>116</v>
      </c>
      <c r="CA855">
        <v>80</v>
      </c>
      <c r="CB855" t="s">
        <v>6</v>
      </c>
      <c r="CE855">
        <v>0</v>
      </c>
      <c r="CF855">
        <v>0</v>
      </c>
      <c r="CG855">
        <v>0</v>
      </c>
      <c r="CM855">
        <v>0</v>
      </c>
      <c r="CN855" t="s">
        <v>6</v>
      </c>
      <c r="CO855">
        <v>0</v>
      </c>
      <c r="CP855">
        <f t="shared" si="712"/>
        <v>288398</v>
      </c>
      <c r="CQ855">
        <f t="shared" si="713"/>
        <v>26040</v>
      </c>
      <c r="CR855">
        <f t="shared" si="714"/>
        <v>113.65560000000001</v>
      </c>
      <c r="CS855">
        <f t="shared" si="715"/>
        <v>57.408000000000001</v>
      </c>
      <c r="CT855">
        <f t="shared" si="716"/>
        <v>1684.1174999999998</v>
      </c>
      <c r="CU855">
        <f t="shared" si="717"/>
        <v>0</v>
      </c>
      <c r="CV855">
        <f t="shared" si="718"/>
        <v>4.1399999999999997</v>
      </c>
      <c r="CW855">
        <f t="shared" si="719"/>
        <v>0.11</v>
      </c>
      <c r="CX855">
        <f t="shared" si="720"/>
        <v>0</v>
      </c>
      <c r="CY855">
        <f t="shared" si="721"/>
        <v>20928.72</v>
      </c>
      <c r="CZ855">
        <f t="shared" si="722"/>
        <v>14433.6</v>
      </c>
      <c r="DC855" t="s">
        <v>6</v>
      </c>
      <c r="DD855" t="s">
        <v>6</v>
      </c>
      <c r="DE855" t="s">
        <v>6</v>
      </c>
      <c r="DF855" t="s">
        <v>6</v>
      </c>
      <c r="DG855" t="s">
        <v>6</v>
      </c>
      <c r="DH855" t="s">
        <v>6</v>
      </c>
      <c r="DI855" t="s">
        <v>6</v>
      </c>
      <c r="DJ855" t="s">
        <v>6</v>
      </c>
      <c r="DK855" t="s">
        <v>6</v>
      </c>
      <c r="DL855" t="s">
        <v>6</v>
      </c>
      <c r="DM855" t="s">
        <v>6</v>
      </c>
      <c r="DN855">
        <v>0</v>
      </c>
      <c r="DO855">
        <v>0</v>
      </c>
      <c r="DP855">
        <v>1</v>
      </c>
      <c r="DQ855">
        <v>1</v>
      </c>
      <c r="DU855">
        <v>1003</v>
      </c>
      <c r="DV855" t="s">
        <v>254</v>
      </c>
      <c r="DW855" t="s">
        <v>254</v>
      </c>
      <c r="DX855">
        <v>100</v>
      </c>
      <c r="DZ855" t="s">
        <v>6</v>
      </c>
      <c r="EA855" t="s">
        <v>6</v>
      </c>
      <c r="EB855" t="s">
        <v>6</v>
      </c>
      <c r="EC855" t="s">
        <v>6</v>
      </c>
      <c r="EE855">
        <v>66434294</v>
      </c>
      <c r="EF855">
        <v>2</v>
      </c>
      <c r="EG855" t="s">
        <v>24</v>
      </c>
      <c r="EH855">
        <v>7</v>
      </c>
      <c r="EI855" t="s">
        <v>256</v>
      </c>
      <c r="EJ855">
        <v>1</v>
      </c>
      <c r="EK855">
        <v>7005</v>
      </c>
      <c r="EL855" t="s">
        <v>257</v>
      </c>
      <c r="EM855" t="s">
        <v>258</v>
      </c>
      <c r="EO855" t="s">
        <v>6</v>
      </c>
      <c r="EQ855">
        <v>1441792</v>
      </c>
      <c r="ER855">
        <v>2669.78</v>
      </c>
      <c r="ES855">
        <v>2625</v>
      </c>
      <c r="ET855">
        <v>7.23</v>
      </c>
      <c r="EU855">
        <v>1.28</v>
      </c>
      <c r="EV855">
        <v>37.549999999999997</v>
      </c>
      <c r="EW855">
        <v>4.1399999999999997</v>
      </c>
      <c r="EX855">
        <v>0.11</v>
      </c>
      <c r="EY855">
        <v>0</v>
      </c>
      <c r="FQ855">
        <v>0</v>
      </c>
      <c r="FR855">
        <v>0</v>
      </c>
      <c r="FS855">
        <v>0</v>
      </c>
      <c r="FX855">
        <v>116</v>
      </c>
      <c r="FY855">
        <v>80</v>
      </c>
      <c r="GA855" t="s">
        <v>6</v>
      </c>
      <c r="GD855">
        <v>1</v>
      </c>
      <c r="GF855">
        <v>49357986</v>
      </c>
      <c r="GG855">
        <v>2</v>
      </c>
      <c r="GH855">
        <v>1</v>
      </c>
      <c r="GI855">
        <v>4</v>
      </c>
      <c r="GJ855">
        <v>0</v>
      </c>
      <c r="GK855">
        <v>0</v>
      </c>
      <c r="GL855">
        <f t="shared" si="723"/>
        <v>0</v>
      </c>
      <c r="GM855">
        <f t="shared" si="724"/>
        <v>323761</v>
      </c>
      <c r="GN855">
        <f t="shared" si="725"/>
        <v>323761</v>
      </c>
      <c r="GO855">
        <f t="shared" si="726"/>
        <v>0</v>
      </c>
      <c r="GP855">
        <f t="shared" si="727"/>
        <v>0</v>
      </c>
      <c r="GR855">
        <v>0</v>
      </c>
      <c r="GS855">
        <v>3</v>
      </c>
      <c r="GT855">
        <v>0</v>
      </c>
      <c r="GU855" t="s">
        <v>6</v>
      </c>
      <c r="GV855">
        <f t="shared" si="728"/>
        <v>0</v>
      </c>
      <c r="GW855">
        <v>1</v>
      </c>
      <c r="GX855">
        <f t="shared" si="729"/>
        <v>0</v>
      </c>
      <c r="HA855">
        <v>0</v>
      </c>
      <c r="HB855">
        <v>0</v>
      </c>
      <c r="HC855">
        <f t="shared" si="730"/>
        <v>0</v>
      </c>
      <c r="HE855" t="s">
        <v>6</v>
      </c>
      <c r="HF855" t="s">
        <v>6</v>
      </c>
      <c r="HM855" t="s">
        <v>6</v>
      </c>
      <c r="HN855" t="s">
        <v>259</v>
      </c>
      <c r="HO855" t="s">
        <v>260</v>
      </c>
      <c r="HP855" t="s">
        <v>257</v>
      </c>
      <c r="HQ855" t="s">
        <v>257</v>
      </c>
      <c r="HS855">
        <v>0</v>
      </c>
      <c r="IK855">
        <v>0</v>
      </c>
    </row>
    <row r="856" spans="1:245" x14ac:dyDescent="0.2">
      <c r="A856">
        <v>18</v>
      </c>
      <c r="B856">
        <v>1</v>
      </c>
      <c r="C856">
        <v>555</v>
      </c>
      <c r="E856" t="s">
        <v>472</v>
      </c>
      <c r="F856" t="s">
        <v>262</v>
      </c>
      <c r="G856" t="s">
        <v>263</v>
      </c>
      <c r="H856" t="str">
        <f>'1.Ведомость'!C306</f>
        <v>100 м</v>
      </c>
      <c r="I856">
        <f>I855*J856</f>
        <v>-10.878</v>
      </c>
      <c r="J856">
        <v>-1.05</v>
      </c>
      <c r="K856">
        <v>-1.05</v>
      </c>
      <c r="O856">
        <f t="shared" si="694"/>
        <v>-269774</v>
      </c>
      <c r="P856">
        <f t="shared" si="695"/>
        <v>-269774</v>
      </c>
      <c r="Q856">
        <f t="shared" si="696"/>
        <v>0</v>
      </c>
      <c r="R856">
        <f t="shared" si="697"/>
        <v>0</v>
      </c>
      <c r="S856">
        <f t="shared" si="698"/>
        <v>0</v>
      </c>
      <c r="T856">
        <f t="shared" si="699"/>
        <v>0</v>
      </c>
      <c r="U856">
        <f t="shared" si="700"/>
        <v>0</v>
      </c>
      <c r="V856">
        <f t="shared" si="701"/>
        <v>0</v>
      </c>
      <c r="W856">
        <f t="shared" si="702"/>
        <v>0</v>
      </c>
      <c r="X856">
        <f t="shared" si="703"/>
        <v>0</v>
      </c>
      <c r="Y856">
        <f t="shared" si="704"/>
        <v>0</v>
      </c>
      <c r="AA856">
        <v>92810797</v>
      </c>
      <c r="AB856">
        <f t="shared" si="705"/>
        <v>2500</v>
      </c>
      <c r="AC856">
        <f t="shared" si="706"/>
        <v>2500</v>
      </c>
      <c r="AD856">
        <f t="shared" si="707"/>
        <v>0</v>
      </c>
      <c r="AE856">
        <f t="shared" si="708"/>
        <v>0</v>
      </c>
      <c r="AF856">
        <f t="shared" si="708"/>
        <v>0</v>
      </c>
      <c r="AG856">
        <f t="shared" si="709"/>
        <v>0</v>
      </c>
      <c r="AH856">
        <f t="shared" si="710"/>
        <v>0</v>
      </c>
      <c r="AI856">
        <f t="shared" si="710"/>
        <v>0</v>
      </c>
      <c r="AJ856">
        <f t="shared" si="711"/>
        <v>0</v>
      </c>
      <c r="AK856">
        <v>2500</v>
      </c>
      <c r="AL856">
        <v>2500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  <c r="AS856">
        <v>0</v>
      </c>
      <c r="AT856">
        <v>116</v>
      </c>
      <c r="AU856">
        <v>80</v>
      </c>
      <c r="AV856">
        <v>1</v>
      </c>
      <c r="AW856">
        <v>1</v>
      </c>
      <c r="AZ856">
        <v>1</v>
      </c>
      <c r="BA856">
        <v>1</v>
      </c>
      <c r="BB856">
        <v>1</v>
      </c>
      <c r="BC856">
        <v>9.92</v>
      </c>
      <c r="BD856" t="s">
        <v>6</v>
      </c>
      <c r="BE856" t="s">
        <v>6</v>
      </c>
      <c r="BF856" t="s">
        <v>6</v>
      </c>
      <c r="BG856" t="s">
        <v>6</v>
      </c>
      <c r="BH856">
        <v>3</v>
      </c>
      <c r="BI856">
        <v>1</v>
      </c>
      <c r="BJ856" t="s">
        <v>264</v>
      </c>
      <c r="BM856">
        <v>7005</v>
      </c>
      <c r="BN856">
        <v>0</v>
      </c>
      <c r="BO856" t="s">
        <v>6</v>
      </c>
      <c r="BP856">
        <v>0</v>
      </c>
      <c r="BQ856">
        <v>2</v>
      </c>
      <c r="BR856">
        <v>1</v>
      </c>
      <c r="BS856">
        <v>1</v>
      </c>
      <c r="BT856">
        <v>1</v>
      </c>
      <c r="BU856">
        <v>1</v>
      </c>
      <c r="BV856">
        <v>1</v>
      </c>
      <c r="BW856">
        <v>1</v>
      </c>
      <c r="BX856">
        <v>1</v>
      </c>
      <c r="BY856" t="s">
        <v>6</v>
      </c>
      <c r="BZ856">
        <v>116</v>
      </c>
      <c r="CA856">
        <v>80</v>
      </c>
      <c r="CB856" t="s">
        <v>6</v>
      </c>
      <c r="CE856">
        <v>0</v>
      </c>
      <c r="CF856">
        <v>0</v>
      </c>
      <c r="CG856">
        <v>0</v>
      </c>
      <c r="CM856">
        <v>0</v>
      </c>
      <c r="CN856" t="s">
        <v>6</v>
      </c>
      <c r="CO856">
        <v>0</v>
      </c>
      <c r="CP856">
        <f t="shared" si="712"/>
        <v>-269774</v>
      </c>
      <c r="CQ856">
        <f t="shared" si="713"/>
        <v>24800</v>
      </c>
      <c r="CR856">
        <f t="shared" si="714"/>
        <v>0</v>
      </c>
      <c r="CS856">
        <f t="shared" si="715"/>
        <v>0</v>
      </c>
      <c r="CT856">
        <f t="shared" si="716"/>
        <v>0</v>
      </c>
      <c r="CU856">
        <f t="shared" si="717"/>
        <v>0</v>
      </c>
      <c r="CV856">
        <f t="shared" si="718"/>
        <v>0</v>
      </c>
      <c r="CW856">
        <f t="shared" si="719"/>
        <v>0</v>
      </c>
      <c r="CX856">
        <f t="shared" si="720"/>
        <v>0</v>
      </c>
      <c r="CY856">
        <f t="shared" si="721"/>
        <v>0</v>
      </c>
      <c r="CZ856">
        <f t="shared" si="722"/>
        <v>0</v>
      </c>
      <c r="DC856" t="s">
        <v>6</v>
      </c>
      <c r="DD856" t="s">
        <v>6</v>
      </c>
      <c r="DE856" t="s">
        <v>6</v>
      </c>
      <c r="DF856" t="s">
        <v>6</v>
      </c>
      <c r="DG856" t="s">
        <v>6</v>
      </c>
      <c r="DH856" t="s">
        <v>6</v>
      </c>
      <c r="DI856" t="s">
        <v>6</v>
      </c>
      <c r="DJ856" t="s">
        <v>6</v>
      </c>
      <c r="DK856" t="s">
        <v>6</v>
      </c>
      <c r="DL856" t="s">
        <v>6</v>
      </c>
      <c r="DM856" t="s">
        <v>6</v>
      </c>
      <c r="DN856">
        <v>0</v>
      </c>
      <c r="DO856">
        <v>0</v>
      </c>
      <c r="DP856">
        <v>1</v>
      </c>
      <c r="DQ856">
        <v>1</v>
      </c>
      <c r="DU856">
        <v>1003</v>
      </c>
      <c r="DV856" t="s">
        <v>254</v>
      </c>
      <c r="DW856" t="s">
        <v>254</v>
      </c>
      <c r="DX856">
        <v>100</v>
      </c>
      <c r="DZ856" t="s">
        <v>6</v>
      </c>
      <c r="EA856" t="s">
        <v>6</v>
      </c>
      <c r="EB856" t="s">
        <v>6</v>
      </c>
      <c r="EC856" t="s">
        <v>6</v>
      </c>
      <c r="EE856">
        <v>66434294</v>
      </c>
      <c r="EF856">
        <v>2</v>
      </c>
      <c r="EG856" t="s">
        <v>24</v>
      </c>
      <c r="EH856">
        <v>7</v>
      </c>
      <c r="EI856" t="s">
        <v>256</v>
      </c>
      <c r="EJ856">
        <v>1</v>
      </c>
      <c r="EK856">
        <v>7005</v>
      </c>
      <c r="EL856" t="s">
        <v>257</v>
      </c>
      <c r="EM856" t="s">
        <v>258</v>
      </c>
      <c r="EO856" t="s">
        <v>6</v>
      </c>
      <c r="EQ856">
        <v>32768</v>
      </c>
      <c r="ER856">
        <v>2500</v>
      </c>
      <c r="ES856">
        <v>2500</v>
      </c>
      <c r="ET856">
        <v>0</v>
      </c>
      <c r="EU856">
        <v>0</v>
      </c>
      <c r="EV856">
        <v>0</v>
      </c>
      <c r="EW856">
        <v>0</v>
      </c>
      <c r="EX856">
        <v>0</v>
      </c>
      <c r="FQ856">
        <v>0</v>
      </c>
      <c r="FR856">
        <v>0</v>
      </c>
      <c r="FS856">
        <v>0</v>
      </c>
      <c r="FX856">
        <v>116</v>
      </c>
      <c r="FY856">
        <v>80</v>
      </c>
      <c r="GA856" t="s">
        <v>6</v>
      </c>
      <c r="GD856">
        <v>1</v>
      </c>
      <c r="GF856">
        <v>1075842345</v>
      </c>
      <c r="GG856">
        <v>2</v>
      </c>
      <c r="GH856">
        <v>1</v>
      </c>
      <c r="GI856">
        <v>4</v>
      </c>
      <c r="GJ856">
        <v>0</v>
      </c>
      <c r="GK856">
        <v>0</v>
      </c>
      <c r="GL856">
        <f t="shared" si="723"/>
        <v>0</v>
      </c>
      <c r="GM856">
        <f t="shared" si="724"/>
        <v>-269774</v>
      </c>
      <c r="GN856">
        <f t="shared" si="725"/>
        <v>-269774</v>
      </c>
      <c r="GO856">
        <f t="shared" si="726"/>
        <v>0</v>
      </c>
      <c r="GP856">
        <f t="shared" si="727"/>
        <v>0</v>
      </c>
      <c r="GR856">
        <v>0</v>
      </c>
      <c r="GS856">
        <v>3</v>
      </c>
      <c r="GT856">
        <v>0</v>
      </c>
      <c r="GU856" t="s">
        <v>6</v>
      </c>
      <c r="GV856">
        <f t="shared" si="728"/>
        <v>0</v>
      </c>
      <c r="GW856">
        <v>1</v>
      </c>
      <c r="GX856">
        <f t="shared" si="729"/>
        <v>0</v>
      </c>
      <c r="HA856">
        <v>0</v>
      </c>
      <c r="HB856">
        <v>0</v>
      </c>
      <c r="HC856">
        <f t="shared" si="730"/>
        <v>0</v>
      </c>
      <c r="HE856" t="s">
        <v>6</v>
      </c>
      <c r="HF856" t="s">
        <v>6</v>
      </c>
      <c r="HM856" t="s">
        <v>6</v>
      </c>
      <c r="HN856" t="s">
        <v>259</v>
      </c>
      <c r="HO856" t="s">
        <v>260</v>
      </c>
      <c r="HP856" t="s">
        <v>257</v>
      </c>
      <c r="HQ856" t="s">
        <v>257</v>
      </c>
      <c r="HS856">
        <v>0</v>
      </c>
      <c r="IK856">
        <v>0</v>
      </c>
    </row>
    <row r="857" spans="1:245" x14ac:dyDescent="0.2">
      <c r="A857">
        <v>18</v>
      </c>
      <c r="B857">
        <v>1</v>
      </c>
      <c r="C857">
        <v>554</v>
      </c>
      <c r="E857" t="s">
        <v>473</v>
      </c>
      <c r="F857" t="s">
        <v>266</v>
      </c>
      <c r="G857" t="s">
        <v>267</v>
      </c>
      <c r="H857" t="str">
        <f>'1.Ведомость'!C307</f>
        <v>м</v>
      </c>
      <c r="I857">
        <f>I855*J857</f>
        <v>1087.8</v>
      </c>
      <c r="J857">
        <v>105</v>
      </c>
      <c r="K857">
        <v>105</v>
      </c>
      <c r="O857">
        <f t="shared" si="694"/>
        <v>18129</v>
      </c>
      <c r="P857">
        <f t="shared" si="695"/>
        <v>18129</v>
      </c>
      <c r="Q857">
        <f t="shared" si="696"/>
        <v>0</v>
      </c>
      <c r="R857">
        <f t="shared" si="697"/>
        <v>0</v>
      </c>
      <c r="S857">
        <f t="shared" si="698"/>
        <v>0</v>
      </c>
      <c r="T857">
        <f t="shared" si="699"/>
        <v>0</v>
      </c>
      <c r="U857">
        <f t="shared" si="700"/>
        <v>0</v>
      </c>
      <c r="V857">
        <f t="shared" si="701"/>
        <v>0</v>
      </c>
      <c r="W857">
        <f t="shared" si="702"/>
        <v>0</v>
      </c>
      <c r="X857">
        <f t="shared" si="703"/>
        <v>0</v>
      </c>
      <c r="Y857">
        <f t="shared" si="704"/>
        <v>0</v>
      </c>
      <c r="AA857">
        <v>92810797</v>
      </c>
      <c r="AB857">
        <f t="shared" si="705"/>
        <v>1.68</v>
      </c>
      <c r="AC857">
        <f t="shared" si="706"/>
        <v>1.68</v>
      </c>
      <c r="AD857">
        <f t="shared" si="707"/>
        <v>0</v>
      </c>
      <c r="AE857">
        <f t="shared" si="708"/>
        <v>0</v>
      </c>
      <c r="AF857">
        <f t="shared" si="708"/>
        <v>0</v>
      </c>
      <c r="AG857">
        <f t="shared" si="709"/>
        <v>0</v>
      </c>
      <c r="AH857">
        <f t="shared" si="710"/>
        <v>0</v>
      </c>
      <c r="AI857">
        <f t="shared" si="710"/>
        <v>0</v>
      </c>
      <c r="AJ857">
        <f t="shared" si="711"/>
        <v>0</v>
      </c>
      <c r="AK857">
        <v>1.68</v>
      </c>
      <c r="AL857">
        <v>1.68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  <c r="AS857">
        <v>0</v>
      </c>
      <c r="AT857">
        <v>116</v>
      </c>
      <c r="AU857">
        <v>80</v>
      </c>
      <c r="AV857">
        <v>1</v>
      </c>
      <c r="AW857">
        <v>1</v>
      </c>
      <c r="AZ857">
        <v>1</v>
      </c>
      <c r="BA857">
        <v>1</v>
      </c>
      <c r="BB857">
        <v>1</v>
      </c>
      <c r="BC857">
        <v>9.92</v>
      </c>
      <c r="BD857" t="s">
        <v>6</v>
      </c>
      <c r="BE857" t="s">
        <v>6</v>
      </c>
      <c r="BF857" t="s">
        <v>6</v>
      </c>
      <c r="BG857" t="s">
        <v>6</v>
      </c>
      <c r="BH857">
        <v>3</v>
      </c>
      <c r="BI857">
        <v>1</v>
      </c>
      <c r="BJ857" t="s">
        <v>269</v>
      </c>
      <c r="BM857">
        <v>7005</v>
      </c>
      <c r="BN857">
        <v>0</v>
      </c>
      <c r="BO857" t="s">
        <v>6</v>
      </c>
      <c r="BP857">
        <v>0</v>
      </c>
      <c r="BQ857">
        <v>2</v>
      </c>
      <c r="BR857">
        <v>0</v>
      </c>
      <c r="BS857">
        <v>1</v>
      </c>
      <c r="BT857">
        <v>1</v>
      </c>
      <c r="BU857">
        <v>1</v>
      </c>
      <c r="BV857">
        <v>1</v>
      </c>
      <c r="BW857">
        <v>1</v>
      </c>
      <c r="BX857">
        <v>1</v>
      </c>
      <c r="BY857" t="s">
        <v>6</v>
      </c>
      <c r="BZ857">
        <v>116</v>
      </c>
      <c r="CA857">
        <v>80</v>
      </c>
      <c r="CB857" t="s">
        <v>6</v>
      </c>
      <c r="CE857">
        <v>0</v>
      </c>
      <c r="CF857">
        <v>0</v>
      </c>
      <c r="CG857">
        <v>0</v>
      </c>
      <c r="CM857">
        <v>0</v>
      </c>
      <c r="CN857" t="s">
        <v>6</v>
      </c>
      <c r="CO857">
        <v>0</v>
      </c>
      <c r="CP857">
        <f t="shared" si="712"/>
        <v>18129</v>
      </c>
      <c r="CQ857">
        <f t="shared" si="713"/>
        <v>16.665599999999998</v>
      </c>
      <c r="CR857">
        <f t="shared" si="714"/>
        <v>0</v>
      </c>
      <c r="CS857">
        <f t="shared" si="715"/>
        <v>0</v>
      </c>
      <c r="CT857">
        <f t="shared" si="716"/>
        <v>0</v>
      </c>
      <c r="CU857">
        <f t="shared" si="717"/>
        <v>0</v>
      </c>
      <c r="CV857">
        <f t="shared" si="718"/>
        <v>0</v>
      </c>
      <c r="CW857">
        <f t="shared" si="719"/>
        <v>0</v>
      </c>
      <c r="CX857">
        <f t="shared" si="720"/>
        <v>0</v>
      </c>
      <c r="CY857">
        <f t="shared" si="721"/>
        <v>0</v>
      </c>
      <c r="CZ857">
        <f t="shared" si="722"/>
        <v>0</v>
      </c>
      <c r="DC857" t="s">
        <v>6</v>
      </c>
      <c r="DD857" t="s">
        <v>6</v>
      </c>
      <c r="DE857" t="s">
        <v>6</v>
      </c>
      <c r="DF857" t="s">
        <v>6</v>
      </c>
      <c r="DG857" t="s">
        <v>6</v>
      </c>
      <c r="DH857" t="s">
        <v>6</v>
      </c>
      <c r="DI857" t="s">
        <v>6</v>
      </c>
      <c r="DJ857" t="s">
        <v>6</v>
      </c>
      <c r="DK857" t="s">
        <v>6</v>
      </c>
      <c r="DL857" t="s">
        <v>6</v>
      </c>
      <c r="DM857" t="s">
        <v>6</v>
      </c>
      <c r="DN857">
        <v>0</v>
      </c>
      <c r="DO857">
        <v>0</v>
      </c>
      <c r="DP857">
        <v>1</v>
      </c>
      <c r="DQ857">
        <v>1</v>
      </c>
      <c r="DU857">
        <v>1003</v>
      </c>
      <c r="DV857" t="s">
        <v>268</v>
      </c>
      <c r="DW857" t="s">
        <v>268</v>
      </c>
      <c r="DX857">
        <v>1</v>
      </c>
      <c r="DZ857" t="s">
        <v>6</v>
      </c>
      <c r="EA857" t="s">
        <v>6</v>
      </c>
      <c r="EB857" t="s">
        <v>6</v>
      </c>
      <c r="EC857" t="s">
        <v>6</v>
      </c>
      <c r="EE857">
        <v>66434294</v>
      </c>
      <c r="EF857">
        <v>2</v>
      </c>
      <c r="EG857" t="s">
        <v>24</v>
      </c>
      <c r="EH857">
        <v>7</v>
      </c>
      <c r="EI857" t="s">
        <v>256</v>
      </c>
      <c r="EJ857">
        <v>1</v>
      </c>
      <c r="EK857">
        <v>7005</v>
      </c>
      <c r="EL857" t="s">
        <v>257</v>
      </c>
      <c r="EM857" t="s">
        <v>258</v>
      </c>
      <c r="EO857" t="s">
        <v>6</v>
      </c>
      <c r="EQ857">
        <v>0</v>
      </c>
      <c r="ER857">
        <v>1.68</v>
      </c>
      <c r="ES857">
        <v>1.68</v>
      </c>
      <c r="ET857">
        <v>0</v>
      </c>
      <c r="EU857">
        <v>0</v>
      </c>
      <c r="EV857">
        <v>0</v>
      </c>
      <c r="EW857">
        <v>0</v>
      </c>
      <c r="EX857">
        <v>0</v>
      </c>
      <c r="FQ857">
        <v>0</v>
      </c>
      <c r="FR857">
        <v>0</v>
      </c>
      <c r="FS857">
        <v>0</v>
      </c>
      <c r="FX857">
        <v>116</v>
      </c>
      <c r="FY857">
        <v>80</v>
      </c>
      <c r="GA857" t="s">
        <v>6</v>
      </c>
      <c r="GD857">
        <v>1</v>
      </c>
      <c r="GF857">
        <v>-13007914</v>
      </c>
      <c r="GG857">
        <v>2</v>
      </c>
      <c r="GH857">
        <v>1</v>
      </c>
      <c r="GI857">
        <v>4</v>
      </c>
      <c r="GJ857">
        <v>0</v>
      </c>
      <c r="GK857">
        <v>0</v>
      </c>
      <c r="GL857">
        <f t="shared" si="723"/>
        <v>0</v>
      </c>
      <c r="GM857">
        <f t="shared" si="724"/>
        <v>18129</v>
      </c>
      <c r="GN857">
        <f t="shared" si="725"/>
        <v>18129</v>
      </c>
      <c r="GO857">
        <f t="shared" si="726"/>
        <v>0</v>
      </c>
      <c r="GP857">
        <f t="shared" si="727"/>
        <v>0</v>
      </c>
      <c r="GR857">
        <v>0</v>
      </c>
      <c r="GS857">
        <v>3</v>
      </c>
      <c r="GT857">
        <v>0</v>
      </c>
      <c r="GU857" t="s">
        <v>6</v>
      </c>
      <c r="GV857">
        <f t="shared" si="728"/>
        <v>0</v>
      </c>
      <c r="GW857">
        <v>1</v>
      </c>
      <c r="GX857">
        <f t="shared" si="729"/>
        <v>0</v>
      </c>
      <c r="HA857">
        <v>0</v>
      </c>
      <c r="HB857">
        <v>0</v>
      </c>
      <c r="HC857">
        <f t="shared" si="730"/>
        <v>0</v>
      </c>
      <c r="HE857" t="s">
        <v>6</v>
      </c>
      <c r="HF857" t="s">
        <v>6</v>
      </c>
      <c r="HM857" t="s">
        <v>6</v>
      </c>
      <c r="HN857" t="s">
        <v>259</v>
      </c>
      <c r="HO857" t="s">
        <v>260</v>
      </c>
      <c r="HP857" t="s">
        <v>257</v>
      </c>
      <c r="HQ857" t="s">
        <v>257</v>
      </c>
      <c r="HS857">
        <v>0</v>
      </c>
      <c r="IK857">
        <v>0</v>
      </c>
    </row>
    <row r="858" spans="1:245" x14ac:dyDescent="0.2">
      <c r="A858">
        <v>17</v>
      </c>
      <c r="B858">
        <v>1</v>
      </c>
      <c r="C858">
        <f>ROW(SmtRes!A561)</f>
        <v>561</v>
      </c>
      <c r="D858">
        <f>ROW(EtalonRes!A532)</f>
        <v>532</v>
      </c>
      <c r="E858" t="s">
        <v>474</v>
      </c>
      <c r="F858" t="s">
        <v>64</v>
      </c>
      <c r="G858" t="s">
        <v>304</v>
      </c>
      <c r="H858" t="s">
        <v>22</v>
      </c>
      <c r="I858">
        <v>9.6829999999999998</v>
      </c>
      <c r="J858">
        <v>0</v>
      </c>
      <c r="K858">
        <v>9.6829999999999998</v>
      </c>
      <c r="O858">
        <f t="shared" si="694"/>
        <v>130212</v>
      </c>
      <c r="P858">
        <f t="shared" si="695"/>
        <v>820</v>
      </c>
      <c r="Q858">
        <f t="shared" si="696"/>
        <v>6638</v>
      </c>
      <c r="R858">
        <f t="shared" si="697"/>
        <v>7448</v>
      </c>
      <c r="S858">
        <f t="shared" si="698"/>
        <v>122754</v>
      </c>
      <c r="T858">
        <f t="shared" si="699"/>
        <v>0</v>
      </c>
      <c r="U858">
        <f t="shared" si="700"/>
        <v>344.71480000000003</v>
      </c>
      <c r="V858">
        <f t="shared" si="701"/>
        <v>12.297409999999999</v>
      </c>
      <c r="W858">
        <f t="shared" si="702"/>
        <v>0</v>
      </c>
      <c r="X858">
        <f t="shared" si="703"/>
        <v>145826</v>
      </c>
      <c r="Y858">
        <f t="shared" si="704"/>
        <v>84631</v>
      </c>
      <c r="AA858">
        <v>92810797</v>
      </c>
      <c r="AB858">
        <f t="shared" si="705"/>
        <v>334.81</v>
      </c>
      <c r="AC858">
        <f t="shared" si="706"/>
        <v>8.5399999999999991</v>
      </c>
      <c r="AD858">
        <f t="shared" si="707"/>
        <v>43.61</v>
      </c>
      <c r="AE858">
        <f t="shared" si="708"/>
        <v>17.149999999999999</v>
      </c>
      <c r="AF858">
        <f t="shared" si="708"/>
        <v>282.66000000000003</v>
      </c>
      <c r="AG858">
        <f t="shared" si="709"/>
        <v>0</v>
      </c>
      <c r="AH858">
        <f t="shared" si="710"/>
        <v>35.6</v>
      </c>
      <c r="AI858">
        <f t="shared" si="710"/>
        <v>1.27</v>
      </c>
      <c r="AJ858">
        <f t="shared" si="711"/>
        <v>0</v>
      </c>
      <c r="AK858">
        <v>334.81</v>
      </c>
      <c r="AL858">
        <v>8.5399999999999991</v>
      </c>
      <c r="AM858">
        <v>43.61</v>
      </c>
      <c r="AN858">
        <v>17.149999999999999</v>
      </c>
      <c r="AO858">
        <v>282.66000000000003</v>
      </c>
      <c r="AP858">
        <v>0</v>
      </c>
      <c r="AQ858">
        <v>35.6</v>
      </c>
      <c r="AR858">
        <v>1.27</v>
      </c>
      <c r="AS858">
        <v>0</v>
      </c>
      <c r="AT858">
        <v>112</v>
      </c>
      <c r="AU858">
        <v>65</v>
      </c>
      <c r="AV858">
        <v>1</v>
      </c>
      <c r="AW858">
        <v>1</v>
      </c>
      <c r="AZ858">
        <v>1</v>
      </c>
      <c r="BA858">
        <v>44.85</v>
      </c>
      <c r="BB858">
        <v>15.72</v>
      </c>
      <c r="BC858">
        <v>9.92</v>
      </c>
      <c r="BD858" t="s">
        <v>6</v>
      </c>
      <c r="BE858" t="s">
        <v>6</v>
      </c>
      <c r="BF858" t="s">
        <v>6</v>
      </c>
      <c r="BG858" t="s">
        <v>6</v>
      </c>
      <c r="BH858">
        <v>0</v>
      </c>
      <c r="BI858">
        <v>1</v>
      </c>
      <c r="BJ858" t="s">
        <v>66</v>
      </c>
      <c r="BM858">
        <v>11001</v>
      </c>
      <c r="BN858">
        <v>0</v>
      </c>
      <c r="BO858" t="s">
        <v>6</v>
      </c>
      <c r="BP858">
        <v>0</v>
      </c>
      <c r="BQ858">
        <v>2</v>
      </c>
      <c r="BR858">
        <v>0</v>
      </c>
      <c r="BS858">
        <v>44.85</v>
      </c>
      <c r="BT858">
        <v>1</v>
      </c>
      <c r="BU858">
        <v>1</v>
      </c>
      <c r="BV858">
        <v>1</v>
      </c>
      <c r="BW858">
        <v>1</v>
      </c>
      <c r="BX858">
        <v>1</v>
      </c>
      <c r="BY858" t="s">
        <v>6</v>
      </c>
      <c r="BZ858">
        <v>112</v>
      </c>
      <c r="CA858">
        <v>65</v>
      </c>
      <c r="CB858" t="s">
        <v>6</v>
      </c>
      <c r="CE858">
        <v>0</v>
      </c>
      <c r="CF858">
        <v>0</v>
      </c>
      <c r="CG858">
        <v>0</v>
      </c>
      <c r="CM858">
        <v>0</v>
      </c>
      <c r="CN858" t="s">
        <v>6</v>
      </c>
      <c r="CO858">
        <v>0</v>
      </c>
      <c r="CP858">
        <f t="shared" si="712"/>
        <v>130212</v>
      </c>
      <c r="CQ858">
        <f t="shared" si="713"/>
        <v>84.716799999999992</v>
      </c>
      <c r="CR858">
        <f t="shared" si="714"/>
        <v>685.54920000000004</v>
      </c>
      <c r="CS858">
        <f t="shared" si="715"/>
        <v>769.17750000000001</v>
      </c>
      <c r="CT858">
        <f t="shared" si="716"/>
        <v>12677.301000000001</v>
      </c>
      <c r="CU858">
        <f t="shared" si="717"/>
        <v>0</v>
      </c>
      <c r="CV858">
        <f t="shared" si="718"/>
        <v>35.6</v>
      </c>
      <c r="CW858">
        <f t="shared" si="719"/>
        <v>1.27</v>
      </c>
      <c r="CX858">
        <f t="shared" si="720"/>
        <v>0</v>
      </c>
      <c r="CY858">
        <f t="shared" si="721"/>
        <v>145826.23999999999</v>
      </c>
      <c r="CZ858">
        <f t="shared" si="722"/>
        <v>84631.3</v>
      </c>
      <c r="DC858" t="s">
        <v>6</v>
      </c>
      <c r="DD858" t="s">
        <v>6</v>
      </c>
      <c r="DE858" t="s">
        <v>6</v>
      </c>
      <c r="DF858" t="s">
        <v>6</v>
      </c>
      <c r="DG858" t="s">
        <v>6</v>
      </c>
      <c r="DH858" t="s">
        <v>6</v>
      </c>
      <c r="DI858" t="s">
        <v>6</v>
      </c>
      <c r="DJ858" t="s">
        <v>6</v>
      </c>
      <c r="DK858" t="s">
        <v>6</v>
      </c>
      <c r="DL858" t="s">
        <v>6</v>
      </c>
      <c r="DM858" t="s">
        <v>6</v>
      </c>
      <c r="DN858">
        <v>0</v>
      </c>
      <c r="DO858">
        <v>0</v>
      </c>
      <c r="DP858">
        <v>1</v>
      </c>
      <c r="DQ858">
        <v>1</v>
      </c>
      <c r="DU858">
        <v>1005</v>
      </c>
      <c r="DV858" t="s">
        <v>22</v>
      </c>
      <c r="DW858" t="s">
        <v>22</v>
      </c>
      <c r="DX858">
        <v>100</v>
      </c>
      <c r="DZ858" t="s">
        <v>6</v>
      </c>
      <c r="EA858" t="s">
        <v>6</v>
      </c>
      <c r="EB858" t="s">
        <v>6</v>
      </c>
      <c r="EC858" t="s">
        <v>6</v>
      </c>
      <c r="EE858">
        <v>66434313</v>
      </c>
      <c r="EF858">
        <v>2</v>
      </c>
      <c r="EG858" t="s">
        <v>24</v>
      </c>
      <c r="EH858">
        <v>11</v>
      </c>
      <c r="EI858" t="s">
        <v>25</v>
      </c>
      <c r="EJ858">
        <v>1</v>
      </c>
      <c r="EK858">
        <v>11001</v>
      </c>
      <c r="EL858" t="s">
        <v>25</v>
      </c>
      <c r="EM858" t="s">
        <v>26</v>
      </c>
      <c r="EO858" t="s">
        <v>6</v>
      </c>
      <c r="EQ858">
        <v>1441792</v>
      </c>
      <c r="ER858">
        <v>334.81</v>
      </c>
      <c r="ES858">
        <v>8.5399999999999991</v>
      </c>
      <c r="ET858">
        <v>43.61</v>
      </c>
      <c r="EU858">
        <v>17.149999999999999</v>
      </c>
      <c r="EV858">
        <v>282.66000000000003</v>
      </c>
      <c r="EW858">
        <v>35.6</v>
      </c>
      <c r="EX858">
        <v>1.27</v>
      </c>
      <c r="EY858">
        <v>0</v>
      </c>
      <c r="FQ858">
        <v>0</v>
      </c>
      <c r="FR858">
        <v>0</v>
      </c>
      <c r="FS858">
        <v>0</v>
      </c>
      <c r="FX858">
        <v>112</v>
      </c>
      <c r="FY858">
        <v>65</v>
      </c>
      <c r="GA858" t="s">
        <v>6</v>
      </c>
      <c r="GD858">
        <v>1</v>
      </c>
      <c r="GF858">
        <v>-668298069</v>
      </c>
      <c r="GG858">
        <v>2</v>
      </c>
      <c r="GH858">
        <v>1</v>
      </c>
      <c r="GI858">
        <v>4</v>
      </c>
      <c r="GJ858">
        <v>0</v>
      </c>
      <c r="GK858">
        <v>0</v>
      </c>
      <c r="GL858">
        <f t="shared" si="723"/>
        <v>0</v>
      </c>
      <c r="GM858">
        <f t="shared" si="724"/>
        <v>360669</v>
      </c>
      <c r="GN858">
        <f t="shared" si="725"/>
        <v>360669</v>
      </c>
      <c r="GO858">
        <f t="shared" si="726"/>
        <v>0</v>
      </c>
      <c r="GP858">
        <f t="shared" si="727"/>
        <v>0</v>
      </c>
      <c r="GR858">
        <v>0</v>
      </c>
      <c r="GS858">
        <v>3</v>
      </c>
      <c r="GT858">
        <v>0</v>
      </c>
      <c r="GU858" t="s">
        <v>6</v>
      </c>
      <c r="GV858">
        <f t="shared" si="728"/>
        <v>0</v>
      </c>
      <c r="GW858">
        <v>1</v>
      </c>
      <c r="GX858">
        <f t="shared" si="729"/>
        <v>0</v>
      </c>
      <c r="HA858">
        <v>0</v>
      </c>
      <c r="HB858">
        <v>0</v>
      </c>
      <c r="HC858">
        <f t="shared" si="730"/>
        <v>0</v>
      </c>
      <c r="HE858" t="s">
        <v>6</v>
      </c>
      <c r="HF858" t="s">
        <v>6</v>
      </c>
      <c r="HM858" t="s">
        <v>6</v>
      </c>
      <c r="HN858" t="s">
        <v>27</v>
      </c>
      <c r="HO858" t="s">
        <v>28</v>
      </c>
      <c r="HP858" t="s">
        <v>25</v>
      </c>
      <c r="HQ858" t="s">
        <v>25</v>
      </c>
      <c r="HS858">
        <v>0</v>
      </c>
      <c r="IK858">
        <v>0</v>
      </c>
    </row>
    <row r="859" spans="1:245" x14ac:dyDescent="0.2">
      <c r="A859">
        <v>18</v>
      </c>
      <c r="B859">
        <v>1</v>
      </c>
      <c r="C859">
        <v>561</v>
      </c>
      <c r="E859" t="s">
        <v>475</v>
      </c>
      <c r="F859" t="s">
        <v>273</v>
      </c>
      <c r="G859" t="s">
        <v>274</v>
      </c>
      <c r="H859" t="str">
        <f>'1.Ведомость'!C309</f>
        <v>м3</v>
      </c>
      <c r="I859">
        <f>I858*J859</f>
        <v>19.753319999999999</v>
      </c>
      <c r="J859">
        <v>2.04</v>
      </c>
      <c r="K859">
        <v>2.04</v>
      </c>
      <c r="O859">
        <f t="shared" si="694"/>
        <v>155658</v>
      </c>
      <c r="P859">
        <f t="shared" si="695"/>
        <v>155658</v>
      </c>
      <c r="Q859">
        <f t="shared" si="696"/>
        <v>0</v>
      </c>
      <c r="R859">
        <f t="shared" si="697"/>
        <v>0</v>
      </c>
      <c r="S859">
        <f t="shared" si="698"/>
        <v>0</v>
      </c>
      <c r="T859">
        <f t="shared" si="699"/>
        <v>0</v>
      </c>
      <c r="U859">
        <f t="shared" si="700"/>
        <v>0</v>
      </c>
      <c r="V859">
        <f t="shared" si="701"/>
        <v>0</v>
      </c>
      <c r="W859">
        <f t="shared" si="702"/>
        <v>0</v>
      </c>
      <c r="X859">
        <f t="shared" si="703"/>
        <v>0</v>
      </c>
      <c r="Y859">
        <f t="shared" si="704"/>
        <v>0</v>
      </c>
      <c r="AA859">
        <v>92810797</v>
      </c>
      <c r="AB859">
        <f t="shared" si="705"/>
        <v>7880.09</v>
      </c>
      <c r="AC859">
        <f t="shared" si="706"/>
        <v>7880.09</v>
      </c>
      <c r="AD859">
        <f t="shared" si="707"/>
        <v>0</v>
      </c>
      <c r="AE859">
        <f t="shared" si="708"/>
        <v>0</v>
      </c>
      <c r="AF859">
        <f t="shared" si="708"/>
        <v>0</v>
      </c>
      <c r="AG859">
        <f t="shared" si="709"/>
        <v>0</v>
      </c>
      <c r="AH859">
        <f t="shared" si="710"/>
        <v>0</v>
      </c>
      <c r="AI859">
        <f t="shared" si="710"/>
        <v>0</v>
      </c>
      <c r="AJ859">
        <f t="shared" si="711"/>
        <v>0</v>
      </c>
      <c r="AK859">
        <v>7880.09</v>
      </c>
      <c r="AL859">
        <v>7880.09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  <c r="AS859">
        <v>0</v>
      </c>
      <c r="AT859">
        <v>112</v>
      </c>
      <c r="AU859">
        <v>65</v>
      </c>
      <c r="AV859">
        <v>1</v>
      </c>
      <c r="AW859">
        <v>1</v>
      </c>
      <c r="AZ859">
        <v>1</v>
      </c>
      <c r="BA859">
        <v>1</v>
      </c>
      <c r="BB859">
        <v>1</v>
      </c>
      <c r="BC859">
        <v>9.92</v>
      </c>
      <c r="BD859" t="s">
        <v>6</v>
      </c>
      <c r="BE859" t="s">
        <v>6</v>
      </c>
      <c r="BF859" t="s">
        <v>6</v>
      </c>
      <c r="BG859" t="s">
        <v>6</v>
      </c>
      <c r="BH859">
        <v>3</v>
      </c>
      <c r="BI859">
        <v>1</v>
      </c>
      <c r="BJ859" t="s">
        <v>71</v>
      </c>
      <c r="BM859">
        <v>11001</v>
      </c>
      <c r="BN859">
        <v>0</v>
      </c>
      <c r="BO859" t="s">
        <v>6</v>
      </c>
      <c r="BP859">
        <v>0</v>
      </c>
      <c r="BQ859">
        <v>2</v>
      </c>
      <c r="BR859">
        <v>0</v>
      </c>
      <c r="BS859">
        <v>1</v>
      </c>
      <c r="BT859">
        <v>1</v>
      </c>
      <c r="BU859">
        <v>1</v>
      </c>
      <c r="BV859">
        <v>1</v>
      </c>
      <c r="BW859">
        <v>1</v>
      </c>
      <c r="BX859">
        <v>1</v>
      </c>
      <c r="BY859" t="s">
        <v>6</v>
      </c>
      <c r="BZ859">
        <v>112</v>
      </c>
      <c r="CA859">
        <v>65</v>
      </c>
      <c r="CB859" t="s">
        <v>6</v>
      </c>
      <c r="CE859">
        <v>0</v>
      </c>
      <c r="CF859">
        <v>0</v>
      </c>
      <c r="CG859">
        <v>0</v>
      </c>
      <c r="CM859">
        <v>0</v>
      </c>
      <c r="CN859" t="s">
        <v>6</v>
      </c>
      <c r="CO859">
        <v>0</v>
      </c>
      <c r="CP859">
        <f t="shared" si="712"/>
        <v>155658</v>
      </c>
      <c r="CQ859">
        <f>AC859</f>
        <v>7880.09</v>
      </c>
      <c r="CR859">
        <f>AD859</f>
        <v>0</v>
      </c>
      <c r="CS859">
        <f t="shared" si="715"/>
        <v>0</v>
      </c>
      <c r="CT859">
        <f t="shared" si="716"/>
        <v>0</v>
      </c>
      <c r="CU859">
        <f t="shared" si="717"/>
        <v>0</v>
      </c>
      <c r="CV859">
        <f t="shared" si="718"/>
        <v>0</v>
      </c>
      <c r="CW859">
        <f t="shared" si="719"/>
        <v>0</v>
      </c>
      <c r="CX859">
        <f t="shared" si="720"/>
        <v>0</v>
      </c>
      <c r="CY859">
        <f t="shared" si="721"/>
        <v>0</v>
      </c>
      <c r="CZ859">
        <f t="shared" si="722"/>
        <v>0</v>
      </c>
      <c r="DC859" t="s">
        <v>6</v>
      </c>
      <c r="DD859" t="s">
        <v>6</v>
      </c>
      <c r="DE859" t="s">
        <v>6</v>
      </c>
      <c r="DF859" t="s">
        <v>6</v>
      </c>
      <c r="DG859" t="s">
        <v>6</v>
      </c>
      <c r="DH859" t="s">
        <v>6</v>
      </c>
      <c r="DI859" t="s">
        <v>6</v>
      </c>
      <c r="DJ859" t="s">
        <v>6</v>
      </c>
      <c r="DK859" t="s">
        <v>6</v>
      </c>
      <c r="DL859" t="s">
        <v>6</v>
      </c>
      <c r="DM859" t="s">
        <v>6</v>
      </c>
      <c r="DN859">
        <v>0</v>
      </c>
      <c r="DO859">
        <v>0</v>
      </c>
      <c r="DP859">
        <v>1</v>
      </c>
      <c r="DQ859">
        <v>1</v>
      </c>
      <c r="DU859">
        <v>1007</v>
      </c>
      <c r="DV859" t="s">
        <v>70</v>
      </c>
      <c r="DW859" t="s">
        <v>70</v>
      </c>
      <c r="DX859">
        <v>1</v>
      </c>
      <c r="DZ859" t="s">
        <v>6</v>
      </c>
      <c r="EA859" t="s">
        <v>6</v>
      </c>
      <c r="EB859" t="s">
        <v>6</v>
      </c>
      <c r="EC859" t="s">
        <v>6</v>
      </c>
      <c r="EE859">
        <v>66434313</v>
      </c>
      <c r="EF859">
        <v>2</v>
      </c>
      <c r="EG859" t="s">
        <v>24</v>
      </c>
      <c r="EH859">
        <v>11</v>
      </c>
      <c r="EI859" t="s">
        <v>25</v>
      </c>
      <c r="EJ859">
        <v>1</v>
      </c>
      <c r="EK859">
        <v>11001</v>
      </c>
      <c r="EL859" t="s">
        <v>25</v>
      </c>
      <c r="EM859" t="s">
        <v>26</v>
      </c>
      <c r="EO859" t="s">
        <v>6</v>
      </c>
      <c r="EQ859">
        <v>0</v>
      </c>
      <c r="ER859">
        <v>7537.15</v>
      </c>
      <c r="ES859">
        <v>7880.09</v>
      </c>
      <c r="ET859">
        <v>0</v>
      </c>
      <c r="EU859">
        <v>0</v>
      </c>
      <c r="EV859">
        <v>0</v>
      </c>
      <c r="EW859">
        <v>0</v>
      </c>
      <c r="EX859">
        <v>0</v>
      </c>
      <c r="EZ859">
        <v>5</v>
      </c>
      <c r="FC859">
        <v>0</v>
      </c>
      <c r="FD859">
        <v>18</v>
      </c>
      <c r="FF859">
        <v>7537.15</v>
      </c>
      <c r="FQ859">
        <v>0</v>
      </c>
      <c r="FR859">
        <v>0</v>
      </c>
      <c r="FS859">
        <v>0</v>
      </c>
      <c r="FX859">
        <v>112</v>
      </c>
      <c r="FY859">
        <v>65</v>
      </c>
      <c r="GA859" t="s">
        <v>275</v>
      </c>
      <c r="GD859">
        <v>1</v>
      </c>
      <c r="GF859">
        <v>1476377462</v>
      </c>
      <c r="GG859">
        <v>2</v>
      </c>
      <c r="GH859">
        <v>3</v>
      </c>
      <c r="GI859">
        <v>4</v>
      </c>
      <c r="GJ859">
        <v>0</v>
      </c>
      <c r="GK859">
        <v>0</v>
      </c>
      <c r="GL859">
        <f t="shared" si="723"/>
        <v>0</v>
      </c>
      <c r="GM859">
        <f t="shared" si="724"/>
        <v>155658</v>
      </c>
      <c r="GN859">
        <f t="shared" si="725"/>
        <v>155658</v>
      </c>
      <c r="GO859">
        <f t="shared" si="726"/>
        <v>0</v>
      </c>
      <c r="GP859">
        <f t="shared" si="727"/>
        <v>0</v>
      </c>
      <c r="GR859">
        <v>1</v>
      </c>
      <c r="GS859">
        <v>1</v>
      </c>
      <c r="GT859">
        <v>0</v>
      </c>
      <c r="GU859" t="s">
        <v>6</v>
      </c>
      <c r="GV859">
        <f t="shared" si="728"/>
        <v>0</v>
      </c>
      <c r="GW859">
        <v>1</v>
      </c>
      <c r="GX859">
        <f t="shared" si="729"/>
        <v>0</v>
      </c>
      <c r="HA859">
        <v>0</v>
      </c>
      <c r="HB859">
        <v>0</v>
      </c>
      <c r="HC859">
        <f t="shared" si="730"/>
        <v>0</v>
      </c>
      <c r="HE859" t="s">
        <v>147</v>
      </c>
      <c r="HF859" t="s">
        <v>55</v>
      </c>
      <c r="HG859">
        <f>ROUND(AC859*I859,0)</f>
        <v>155658</v>
      </c>
      <c r="HM859" t="s">
        <v>6</v>
      </c>
      <c r="HN859" t="s">
        <v>27</v>
      </c>
      <c r="HO859" t="s">
        <v>28</v>
      </c>
      <c r="HP859" t="s">
        <v>25</v>
      </c>
      <c r="HQ859" t="s">
        <v>25</v>
      </c>
      <c r="HS859">
        <v>0</v>
      </c>
      <c r="IK859">
        <v>0</v>
      </c>
    </row>
    <row r="860" spans="1:245" x14ac:dyDescent="0.2">
      <c r="A860">
        <v>17</v>
      </c>
      <c r="B860">
        <v>1</v>
      </c>
      <c r="C860">
        <f>ROW(SmtRes!A566)</f>
        <v>566</v>
      </c>
      <c r="D860">
        <f>ROW(EtalonRes!A537)</f>
        <v>537</v>
      </c>
      <c r="E860" t="s">
        <v>476</v>
      </c>
      <c r="F860" t="s">
        <v>75</v>
      </c>
      <c r="G860" t="s">
        <v>307</v>
      </c>
      <c r="H860" t="s">
        <v>22</v>
      </c>
      <c r="I860">
        <v>9.6829999999999998</v>
      </c>
      <c r="J860">
        <v>0</v>
      </c>
      <c r="K860">
        <v>9.6829999999999998</v>
      </c>
      <c r="O860">
        <f t="shared" si="694"/>
        <v>10666</v>
      </c>
      <c r="P860">
        <f t="shared" si="695"/>
        <v>0</v>
      </c>
      <c r="Q860">
        <f t="shared" si="696"/>
        <v>4603</v>
      </c>
      <c r="R860">
        <f t="shared" si="697"/>
        <v>4933</v>
      </c>
      <c r="S860">
        <f t="shared" si="698"/>
        <v>6063</v>
      </c>
      <c r="T860">
        <f t="shared" si="699"/>
        <v>0</v>
      </c>
      <c r="U860">
        <f t="shared" si="700"/>
        <v>17.042079999999999</v>
      </c>
      <c r="V860">
        <f t="shared" si="701"/>
        <v>8.1337200000000003</v>
      </c>
      <c r="W860">
        <f t="shared" si="702"/>
        <v>0</v>
      </c>
      <c r="X860">
        <f t="shared" si="703"/>
        <v>12316</v>
      </c>
      <c r="Y860">
        <f t="shared" si="704"/>
        <v>7147</v>
      </c>
      <c r="AA860">
        <v>92810797</v>
      </c>
      <c r="AB860">
        <f t="shared" si="705"/>
        <v>44.2</v>
      </c>
      <c r="AC860">
        <f>ROUND(((ES860*ROUND(4,7))),2)</f>
        <v>0</v>
      </c>
      <c r="AD860">
        <f>ROUND(((((ET860*ROUND(4,7)))-((EU860*ROUND(4,7))))+AE860),2)</f>
        <v>30.24</v>
      </c>
      <c r="AE860">
        <f>ROUND(((EU860*ROUND(4,7))),2)</f>
        <v>11.36</v>
      </c>
      <c r="AF860">
        <f>ROUND(((EV860*ROUND(4,7))),2)</f>
        <v>13.96</v>
      </c>
      <c r="AG860">
        <f t="shared" si="709"/>
        <v>0</v>
      </c>
      <c r="AH860">
        <f>((EW860*ROUND(4,7)))</f>
        <v>1.76</v>
      </c>
      <c r="AI860">
        <f>((EX860*ROUND(4,7)))</f>
        <v>0.84</v>
      </c>
      <c r="AJ860">
        <f t="shared" si="711"/>
        <v>0</v>
      </c>
      <c r="AK860">
        <v>11.05</v>
      </c>
      <c r="AL860">
        <v>0</v>
      </c>
      <c r="AM860">
        <v>7.56</v>
      </c>
      <c r="AN860">
        <v>2.84</v>
      </c>
      <c r="AO860">
        <v>3.49</v>
      </c>
      <c r="AP860">
        <v>0</v>
      </c>
      <c r="AQ860">
        <v>0.44</v>
      </c>
      <c r="AR860">
        <v>0.21</v>
      </c>
      <c r="AS860">
        <v>0</v>
      </c>
      <c r="AT860">
        <v>112</v>
      </c>
      <c r="AU860">
        <v>65</v>
      </c>
      <c r="AV860">
        <v>1</v>
      </c>
      <c r="AW860">
        <v>1</v>
      </c>
      <c r="AZ860">
        <v>1</v>
      </c>
      <c r="BA860">
        <v>44.85</v>
      </c>
      <c r="BB860">
        <v>15.72</v>
      </c>
      <c r="BC860">
        <v>9.92</v>
      </c>
      <c r="BD860" t="s">
        <v>6</v>
      </c>
      <c r="BE860" t="s">
        <v>6</v>
      </c>
      <c r="BF860" t="s">
        <v>6</v>
      </c>
      <c r="BG860" t="s">
        <v>6</v>
      </c>
      <c r="BH860">
        <v>0</v>
      </c>
      <c r="BI860">
        <v>1</v>
      </c>
      <c r="BJ860" t="s">
        <v>77</v>
      </c>
      <c r="BM860">
        <v>11001</v>
      </c>
      <c r="BN860">
        <v>0</v>
      </c>
      <c r="BO860" t="s">
        <v>6</v>
      </c>
      <c r="BP860">
        <v>0</v>
      </c>
      <c r="BQ860">
        <v>2</v>
      </c>
      <c r="BR860">
        <v>0</v>
      </c>
      <c r="BS860">
        <v>44.85</v>
      </c>
      <c r="BT860">
        <v>1</v>
      </c>
      <c r="BU860">
        <v>1</v>
      </c>
      <c r="BV860">
        <v>1</v>
      </c>
      <c r="BW860">
        <v>1</v>
      </c>
      <c r="BX860">
        <v>1</v>
      </c>
      <c r="BY860" t="s">
        <v>6</v>
      </c>
      <c r="BZ860">
        <v>112</v>
      </c>
      <c r="CA860">
        <v>65</v>
      </c>
      <c r="CB860" t="s">
        <v>6</v>
      </c>
      <c r="CE860">
        <v>0</v>
      </c>
      <c r="CF860">
        <v>0</v>
      </c>
      <c r="CG860">
        <v>0</v>
      </c>
      <c r="CM860">
        <v>0</v>
      </c>
      <c r="CN860" t="s">
        <v>6</v>
      </c>
      <c r="CO860">
        <v>0</v>
      </c>
      <c r="CP860">
        <f t="shared" si="712"/>
        <v>10666</v>
      </c>
      <c r="CQ860">
        <f>AC860*BC860</f>
        <v>0</v>
      </c>
      <c r="CR860">
        <f>AD860*BB860</f>
        <v>475.37279999999998</v>
      </c>
      <c r="CS860">
        <f t="shared" si="715"/>
        <v>509.49599999999998</v>
      </c>
      <c r="CT860">
        <f t="shared" si="716"/>
        <v>626.10600000000011</v>
      </c>
      <c r="CU860">
        <f t="shared" si="717"/>
        <v>0</v>
      </c>
      <c r="CV860">
        <f t="shared" si="718"/>
        <v>1.76</v>
      </c>
      <c r="CW860">
        <f t="shared" si="719"/>
        <v>0.84</v>
      </c>
      <c r="CX860">
        <f t="shared" si="720"/>
        <v>0</v>
      </c>
      <c r="CY860">
        <f t="shared" si="721"/>
        <v>12315.52</v>
      </c>
      <c r="CZ860">
        <f t="shared" si="722"/>
        <v>7147.4</v>
      </c>
      <c r="DC860" t="s">
        <v>6</v>
      </c>
      <c r="DD860" t="s">
        <v>308</v>
      </c>
      <c r="DE860" t="s">
        <v>308</v>
      </c>
      <c r="DF860" t="s">
        <v>308</v>
      </c>
      <c r="DG860" t="s">
        <v>308</v>
      </c>
      <c r="DH860" t="s">
        <v>6</v>
      </c>
      <c r="DI860" t="s">
        <v>308</v>
      </c>
      <c r="DJ860" t="s">
        <v>308</v>
      </c>
      <c r="DK860" t="s">
        <v>6</v>
      </c>
      <c r="DL860" t="s">
        <v>6</v>
      </c>
      <c r="DM860" t="s">
        <v>6</v>
      </c>
      <c r="DN860">
        <v>0</v>
      </c>
      <c r="DO860">
        <v>0</v>
      </c>
      <c r="DP860">
        <v>1</v>
      </c>
      <c r="DQ860">
        <v>1</v>
      </c>
      <c r="DU860">
        <v>1005</v>
      </c>
      <c r="DV860" t="s">
        <v>22</v>
      </c>
      <c r="DW860" t="s">
        <v>22</v>
      </c>
      <c r="DX860">
        <v>100</v>
      </c>
      <c r="DZ860" t="s">
        <v>6</v>
      </c>
      <c r="EA860" t="s">
        <v>6</v>
      </c>
      <c r="EB860" t="s">
        <v>6</v>
      </c>
      <c r="EC860" t="s">
        <v>6</v>
      </c>
      <c r="EE860">
        <v>66434313</v>
      </c>
      <c r="EF860">
        <v>2</v>
      </c>
      <c r="EG860" t="s">
        <v>24</v>
      </c>
      <c r="EH860">
        <v>11</v>
      </c>
      <c r="EI860" t="s">
        <v>25</v>
      </c>
      <c r="EJ860">
        <v>1</v>
      </c>
      <c r="EK860">
        <v>11001</v>
      </c>
      <c r="EL860" t="s">
        <v>25</v>
      </c>
      <c r="EM860" t="s">
        <v>26</v>
      </c>
      <c r="EO860" t="s">
        <v>6</v>
      </c>
      <c r="EQ860">
        <v>1441792</v>
      </c>
      <c r="ER860">
        <v>11.05</v>
      </c>
      <c r="ES860">
        <v>0</v>
      </c>
      <c r="ET860">
        <v>7.56</v>
      </c>
      <c r="EU860">
        <v>2.84</v>
      </c>
      <c r="EV860">
        <v>3.49</v>
      </c>
      <c r="EW860">
        <v>0.44</v>
      </c>
      <c r="EX860">
        <v>0.21</v>
      </c>
      <c r="EY860">
        <v>0</v>
      </c>
      <c r="FQ860">
        <v>0</v>
      </c>
      <c r="FR860">
        <v>0</v>
      </c>
      <c r="FS860">
        <v>0</v>
      </c>
      <c r="FX860">
        <v>112</v>
      </c>
      <c r="FY860">
        <v>65</v>
      </c>
      <c r="GA860" t="s">
        <v>6</v>
      </c>
      <c r="GD860">
        <v>1</v>
      </c>
      <c r="GF860">
        <v>27947588</v>
      </c>
      <c r="GG860">
        <v>2</v>
      </c>
      <c r="GH860">
        <v>1</v>
      </c>
      <c r="GI860">
        <v>4</v>
      </c>
      <c r="GJ860">
        <v>0</v>
      </c>
      <c r="GK860">
        <v>0</v>
      </c>
      <c r="GL860">
        <f t="shared" si="723"/>
        <v>0</v>
      </c>
      <c r="GM860">
        <f t="shared" si="724"/>
        <v>30129</v>
      </c>
      <c r="GN860">
        <f t="shared" si="725"/>
        <v>30129</v>
      </c>
      <c r="GO860">
        <f t="shared" si="726"/>
        <v>0</v>
      </c>
      <c r="GP860">
        <f t="shared" si="727"/>
        <v>0</v>
      </c>
      <c r="GR860">
        <v>0</v>
      </c>
      <c r="GS860">
        <v>3</v>
      </c>
      <c r="GT860">
        <v>0</v>
      </c>
      <c r="GU860" t="s">
        <v>308</v>
      </c>
      <c r="GV860">
        <f>ROUND(((GT860*ROUND(4,7))),2)</f>
        <v>0</v>
      </c>
      <c r="GW860">
        <v>1</v>
      </c>
      <c r="GX860">
        <f t="shared" si="729"/>
        <v>0</v>
      </c>
      <c r="HA860">
        <v>0</v>
      </c>
      <c r="HB860">
        <v>0</v>
      </c>
      <c r="HC860">
        <f t="shared" si="730"/>
        <v>0</v>
      </c>
      <c r="HE860" t="s">
        <v>6</v>
      </c>
      <c r="HF860" t="s">
        <v>6</v>
      </c>
      <c r="HM860" t="s">
        <v>6</v>
      </c>
      <c r="HN860" t="s">
        <v>27</v>
      </c>
      <c r="HO860" t="s">
        <v>28</v>
      </c>
      <c r="HP860" t="s">
        <v>25</v>
      </c>
      <c r="HQ860" t="s">
        <v>25</v>
      </c>
      <c r="HS860">
        <v>0</v>
      </c>
      <c r="IK860">
        <v>0</v>
      </c>
    </row>
    <row r="861" spans="1:245" x14ac:dyDescent="0.2">
      <c r="A861">
        <v>18</v>
      </c>
      <c r="B861">
        <v>1</v>
      </c>
      <c r="C861">
        <v>566</v>
      </c>
      <c r="E861" t="s">
        <v>477</v>
      </c>
      <c r="F861" t="s">
        <v>273</v>
      </c>
      <c r="G861" t="s">
        <v>274</v>
      </c>
      <c r="H861" t="str">
        <f>'1.Ведомость'!C311</f>
        <v>м3</v>
      </c>
      <c r="I861">
        <f>I860*J861</f>
        <v>19.753319999999999</v>
      </c>
      <c r="J861">
        <v>2.04</v>
      </c>
      <c r="K861">
        <v>0.51</v>
      </c>
      <c r="O861">
        <f t="shared" si="694"/>
        <v>155658</v>
      </c>
      <c r="P861">
        <f t="shared" si="695"/>
        <v>155658</v>
      </c>
      <c r="Q861">
        <f t="shared" si="696"/>
        <v>0</v>
      </c>
      <c r="R861">
        <f t="shared" si="697"/>
        <v>0</v>
      </c>
      <c r="S861">
        <f t="shared" si="698"/>
        <v>0</v>
      </c>
      <c r="T861">
        <f t="shared" si="699"/>
        <v>0</v>
      </c>
      <c r="U861">
        <f t="shared" si="700"/>
        <v>0</v>
      </c>
      <c r="V861">
        <f t="shared" si="701"/>
        <v>0</v>
      </c>
      <c r="W861">
        <f t="shared" si="702"/>
        <v>0</v>
      </c>
      <c r="X861">
        <f t="shared" si="703"/>
        <v>0</v>
      </c>
      <c r="Y861">
        <f t="shared" si="704"/>
        <v>0</v>
      </c>
      <c r="AA861">
        <v>92810797</v>
      </c>
      <c r="AB861">
        <f t="shared" si="705"/>
        <v>7880.09</v>
      </c>
      <c r="AC861">
        <f>ROUND((ES861),2)</f>
        <v>7880.09</v>
      </c>
      <c r="AD861">
        <f>ROUND((((ET861)-(EU861))+AE861),2)</f>
        <v>0</v>
      </c>
      <c r="AE861">
        <f>ROUND((EU861),2)</f>
        <v>0</v>
      </c>
      <c r="AF861">
        <f>ROUND((EV861),2)</f>
        <v>0</v>
      </c>
      <c r="AG861">
        <f t="shared" si="709"/>
        <v>0</v>
      </c>
      <c r="AH861">
        <f>(EW861)</f>
        <v>0</v>
      </c>
      <c r="AI861">
        <f>(EX861)</f>
        <v>0</v>
      </c>
      <c r="AJ861">
        <f t="shared" si="711"/>
        <v>0</v>
      </c>
      <c r="AK861">
        <v>7880.09</v>
      </c>
      <c r="AL861">
        <v>7880.09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  <c r="AS861">
        <v>0</v>
      </c>
      <c r="AT861">
        <v>112</v>
      </c>
      <c r="AU861">
        <v>65</v>
      </c>
      <c r="AV861">
        <v>1</v>
      </c>
      <c r="AW861">
        <v>1</v>
      </c>
      <c r="AZ861">
        <v>1</v>
      </c>
      <c r="BA861">
        <v>1</v>
      </c>
      <c r="BB861">
        <v>1</v>
      </c>
      <c r="BC861">
        <v>9.92</v>
      </c>
      <c r="BD861" t="s">
        <v>6</v>
      </c>
      <c r="BE861" t="s">
        <v>6</v>
      </c>
      <c r="BF861" t="s">
        <v>6</v>
      </c>
      <c r="BG861" t="s">
        <v>6</v>
      </c>
      <c r="BH861">
        <v>3</v>
      </c>
      <c r="BI861">
        <v>1</v>
      </c>
      <c r="BJ861" t="s">
        <v>71</v>
      </c>
      <c r="BM861">
        <v>11001</v>
      </c>
      <c r="BN861">
        <v>0</v>
      </c>
      <c r="BO861" t="s">
        <v>6</v>
      </c>
      <c r="BP861">
        <v>0</v>
      </c>
      <c r="BQ861">
        <v>2</v>
      </c>
      <c r="BR861">
        <v>0</v>
      </c>
      <c r="BS861">
        <v>1</v>
      </c>
      <c r="BT861">
        <v>1</v>
      </c>
      <c r="BU861">
        <v>1</v>
      </c>
      <c r="BV861">
        <v>1</v>
      </c>
      <c r="BW861">
        <v>1</v>
      </c>
      <c r="BX861">
        <v>1</v>
      </c>
      <c r="BY861" t="s">
        <v>6</v>
      </c>
      <c r="BZ861">
        <v>112</v>
      </c>
      <c r="CA861">
        <v>65</v>
      </c>
      <c r="CB861" t="s">
        <v>6</v>
      </c>
      <c r="CE861">
        <v>0</v>
      </c>
      <c r="CF861">
        <v>0</v>
      </c>
      <c r="CG861">
        <v>0</v>
      </c>
      <c r="CM861">
        <v>0</v>
      </c>
      <c r="CN861" t="s">
        <v>6</v>
      </c>
      <c r="CO861">
        <v>0</v>
      </c>
      <c r="CP861">
        <f t="shared" si="712"/>
        <v>155658</v>
      </c>
      <c r="CQ861">
        <f>AC861</f>
        <v>7880.09</v>
      </c>
      <c r="CR861">
        <f>AD861</f>
        <v>0</v>
      </c>
      <c r="CS861">
        <f t="shared" si="715"/>
        <v>0</v>
      </c>
      <c r="CT861">
        <f t="shared" si="716"/>
        <v>0</v>
      </c>
      <c r="CU861">
        <f t="shared" si="717"/>
        <v>0</v>
      </c>
      <c r="CV861">
        <f t="shared" si="718"/>
        <v>0</v>
      </c>
      <c r="CW861">
        <f t="shared" si="719"/>
        <v>0</v>
      </c>
      <c r="CX861">
        <f t="shared" si="720"/>
        <v>0</v>
      </c>
      <c r="CY861">
        <f t="shared" si="721"/>
        <v>0</v>
      </c>
      <c r="CZ861">
        <f t="shared" si="722"/>
        <v>0</v>
      </c>
      <c r="DC861" t="s">
        <v>6</v>
      </c>
      <c r="DD861" t="s">
        <v>6</v>
      </c>
      <c r="DE861" t="s">
        <v>6</v>
      </c>
      <c r="DF861" t="s">
        <v>6</v>
      </c>
      <c r="DG861" t="s">
        <v>6</v>
      </c>
      <c r="DH861" t="s">
        <v>6</v>
      </c>
      <c r="DI861" t="s">
        <v>6</v>
      </c>
      <c r="DJ861" t="s">
        <v>6</v>
      </c>
      <c r="DK861" t="s">
        <v>6</v>
      </c>
      <c r="DL861" t="s">
        <v>6</v>
      </c>
      <c r="DM861" t="s">
        <v>6</v>
      </c>
      <c r="DN861">
        <v>0</v>
      </c>
      <c r="DO861">
        <v>0</v>
      </c>
      <c r="DP861">
        <v>1</v>
      </c>
      <c r="DQ861">
        <v>1</v>
      </c>
      <c r="DU861">
        <v>1007</v>
      </c>
      <c r="DV861" t="s">
        <v>70</v>
      </c>
      <c r="DW861" t="s">
        <v>70</v>
      </c>
      <c r="DX861">
        <v>1</v>
      </c>
      <c r="DZ861" t="s">
        <v>6</v>
      </c>
      <c r="EA861" t="s">
        <v>6</v>
      </c>
      <c r="EB861" t="s">
        <v>6</v>
      </c>
      <c r="EC861" t="s">
        <v>6</v>
      </c>
      <c r="EE861">
        <v>66434313</v>
      </c>
      <c r="EF861">
        <v>2</v>
      </c>
      <c r="EG861" t="s">
        <v>24</v>
      </c>
      <c r="EH861">
        <v>11</v>
      </c>
      <c r="EI861" t="s">
        <v>25</v>
      </c>
      <c r="EJ861">
        <v>1</v>
      </c>
      <c r="EK861">
        <v>11001</v>
      </c>
      <c r="EL861" t="s">
        <v>25</v>
      </c>
      <c r="EM861" t="s">
        <v>26</v>
      </c>
      <c r="EO861" t="s">
        <v>6</v>
      </c>
      <c r="EQ861">
        <v>0</v>
      </c>
      <c r="ER861">
        <v>7537.15</v>
      </c>
      <c r="ES861">
        <v>7880.09</v>
      </c>
      <c r="ET861">
        <v>0</v>
      </c>
      <c r="EU861">
        <v>0</v>
      </c>
      <c r="EV861">
        <v>0</v>
      </c>
      <c r="EW861">
        <v>0</v>
      </c>
      <c r="EX861">
        <v>0</v>
      </c>
      <c r="EZ861">
        <v>5</v>
      </c>
      <c r="FC861">
        <v>0</v>
      </c>
      <c r="FD861">
        <v>18</v>
      </c>
      <c r="FF861">
        <v>7537.15</v>
      </c>
      <c r="FQ861">
        <v>0</v>
      </c>
      <c r="FR861">
        <v>0</v>
      </c>
      <c r="FS861">
        <v>0</v>
      </c>
      <c r="FX861">
        <v>112</v>
      </c>
      <c r="FY861">
        <v>65</v>
      </c>
      <c r="GA861" t="s">
        <v>275</v>
      </c>
      <c r="GD861">
        <v>1</v>
      </c>
      <c r="GF861">
        <v>1476377462</v>
      </c>
      <c r="GG861">
        <v>2</v>
      </c>
      <c r="GH861">
        <v>3</v>
      </c>
      <c r="GI861">
        <v>4</v>
      </c>
      <c r="GJ861">
        <v>0</v>
      </c>
      <c r="GK861">
        <v>0</v>
      </c>
      <c r="GL861">
        <f t="shared" si="723"/>
        <v>0</v>
      </c>
      <c r="GM861">
        <f t="shared" si="724"/>
        <v>155658</v>
      </c>
      <c r="GN861">
        <f t="shared" si="725"/>
        <v>155658</v>
      </c>
      <c r="GO861">
        <f t="shared" si="726"/>
        <v>0</v>
      </c>
      <c r="GP861">
        <f t="shared" si="727"/>
        <v>0</v>
      </c>
      <c r="GR861">
        <v>1</v>
      </c>
      <c r="GS861">
        <v>1</v>
      </c>
      <c r="GT861">
        <v>0</v>
      </c>
      <c r="GU861" t="s">
        <v>6</v>
      </c>
      <c r="GV861">
        <f>ROUND((GT861),2)</f>
        <v>0</v>
      </c>
      <c r="GW861">
        <v>1</v>
      </c>
      <c r="GX861">
        <f t="shared" si="729"/>
        <v>0</v>
      </c>
      <c r="HA861">
        <v>0</v>
      </c>
      <c r="HB861">
        <v>0</v>
      </c>
      <c r="HC861">
        <f t="shared" si="730"/>
        <v>0</v>
      </c>
      <c r="HE861" t="s">
        <v>147</v>
      </c>
      <c r="HF861" t="s">
        <v>55</v>
      </c>
      <c r="HG861">
        <f>ROUND(AC861*I861,0)</f>
        <v>155658</v>
      </c>
      <c r="HM861" t="s">
        <v>308</v>
      </c>
      <c r="HN861" t="s">
        <v>27</v>
      </c>
      <c r="HO861" t="s">
        <v>28</v>
      </c>
      <c r="HP861" t="s">
        <v>25</v>
      </c>
      <c r="HQ861" t="s">
        <v>25</v>
      </c>
      <c r="HS861">
        <v>0</v>
      </c>
      <c r="IK861">
        <v>0</v>
      </c>
    </row>
    <row r="862" spans="1:245" x14ac:dyDescent="0.2">
      <c r="A862">
        <v>17</v>
      </c>
      <c r="B862">
        <v>1</v>
      </c>
      <c r="C862">
        <f>ROW(SmtRes!A571)</f>
        <v>571</v>
      </c>
      <c r="D862">
        <f>ROW(EtalonRes!A542)</f>
        <v>542</v>
      </c>
      <c r="E862" t="s">
        <v>478</v>
      </c>
      <c r="F862" t="s">
        <v>279</v>
      </c>
      <c r="G862" t="s">
        <v>280</v>
      </c>
      <c r="H862" t="s">
        <v>22</v>
      </c>
      <c r="I862">
        <v>9.6829999999999998</v>
      </c>
      <c r="J862">
        <v>0</v>
      </c>
      <c r="K862">
        <v>9.6829999999999998</v>
      </c>
      <c r="O862">
        <f t="shared" si="694"/>
        <v>276954</v>
      </c>
      <c r="P862">
        <f t="shared" si="695"/>
        <v>1566</v>
      </c>
      <c r="Q862">
        <f t="shared" si="696"/>
        <v>3601</v>
      </c>
      <c r="R862">
        <f t="shared" si="697"/>
        <v>0</v>
      </c>
      <c r="S862">
        <f t="shared" si="698"/>
        <v>271787</v>
      </c>
      <c r="T862">
        <f t="shared" si="699"/>
        <v>0</v>
      </c>
      <c r="U862">
        <f t="shared" si="700"/>
        <v>668.12699999999995</v>
      </c>
      <c r="V862">
        <f t="shared" si="701"/>
        <v>0</v>
      </c>
      <c r="W862">
        <f t="shared" si="702"/>
        <v>0</v>
      </c>
      <c r="X862">
        <f t="shared" si="703"/>
        <v>304401</v>
      </c>
      <c r="Y862">
        <f t="shared" si="704"/>
        <v>176662</v>
      </c>
      <c r="AA862">
        <v>92810797</v>
      </c>
      <c r="AB862">
        <f t="shared" si="705"/>
        <v>665.79</v>
      </c>
      <c r="AC862">
        <f>ROUND((ES862),2)</f>
        <v>16.3</v>
      </c>
      <c r="AD862">
        <f>ROUND(((((ET862*ROUND(0.5,7)))-((EU862*ROUND(0.5,7))))+AE862),2)</f>
        <v>23.66</v>
      </c>
      <c r="AE862">
        <f>ROUND(((EU862*ROUND(0.5,7))),2)</f>
        <v>0</v>
      </c>
      <c r="AF862">
        <f>ROUND((EV862),2)</f>
        <v>625.83000000000004</v>
      </c>
      <c r="AG862">
        <f t="shared" si="709"/>
        <v>0</v>
      </c>
      <c r="AH862">
        <f>(EW862)</f>
        <v>69</v>
      </c>
      <c r="AI862">
        <f>((EX862*ROUND(0.5,7)))</f>
        <v>0</v>
      </c>
      <c r="AJ862">
        <f t="shared" si="711"/>
        <v>0</v>
      </c>
      <c r="AK862">
        <v>689.44</v>
      </c>
      <c r="AL862">
        <v>16.3</v>
      </c>
      <c r="AM862">
        <v>47.31</v>
      </c>
      <c r="AN862">
        <v>0</v>
      </c>
      <c r="AO862">
        <v>625.83000000000004</v>
      </c>
      <c r="AP862">
        <v>0</v>
      </c>
      <c r="AQ862">
        <v>69</v>
      </c>
      <c r="AR862">
        <v>0</v>
      </c>
      <c r="AS862">
        <v>0</v>
      </c>
      <c r="AT862">
        <v>112</v>
      </c>
      <c r="AU862">
        <v>65</v>
      </c>
      <c r="AV862">
        <v>1</v>
      </c>
      <c r="AW862">
        <v>1</v>
      </c>
      <c r="AZ862">
        <v>1</v>
      </c>
      <c r="BA862">
        <v>44.85</v>
      </c>
      <c r="BB862">
        <v>15.72</v>
      </c>
      <c r="BC862">
        <v>9.92</v>
      </c>
      <c r="BD862" t="s">
        <v>6</v>
      </c>
      <c r="BE862" t="s">
        <v>6</v>
      </c>
      <c r="BF862" t="s">
        <v>6</v>
      </c>
      <c r="BG862" t="s">
        <v>6</v>
      </c>
      <c r="BH862">
        <v>0</v>
      </c>
      <c r="BI862">
        <v>1</v>
      </c>
      <c r="BJ862" t="s">
        <v>281</v>
      </c>
      <c r="BM862">
        <v>11001</v>
      </c>
      <c r="BN862">
        <v>0</v>
      </c>
      <c r="BO862" t="s">
        <v>6</v>
      </c>
      <c r="BP862">
        <v>0</v>
      </c>
      <c r="BQ862">
        <v>2</v>
      </c>
      <c r="BR862">
        <v>0</v>
      </c>
      <c r="BS862">
        <v>44.85</v>
      </c>
      <c r="BT862">
        <v>1</v>
      </c>
      <c r="BU862">
        <v>1</v>
      </c>
      <c r="BV862">
        <v>1</v>
      </c>
      <c r="BW862">
        <v>1</v>
      </c>
      <c r="BX862">
        <v>1</v>
      </c>
      <c r="BY862" t="s">
        <v>6</v>
      </c>
      <c r="BZ862">
        <v>112</v>
      </c>
      <c r="CA862">
        <v>65</v>
      </c>
      <c r="CB862" t="s">
        <v>6</v>
      </c>
      <c r="CE862">
        <v>0</v>
      </c>
      <c r="CF862">
        <v>0</v>
      </c>
      <c r="CG862">
        <v>0</v>
      </c>
      <c r="CM862">
        <v>0</v>
      </c>
      <c r="CN862" t="s">
        <v>6</v>
      </c>
      <c r="CO862">
        <v>0</v>
      </c>
      <c r="CP862">
        <f t="shared" si="712"/>
        <v>276954</v>
      </c>
      <c r="CQ862">
        <f>AC862*BC862</f>
        <v>161.696</v>
      </c>
      <c r="CR862">
        <f>AD862*BB862</f>
        <v>371.93520000000001</v>
      </c>
      <c r="CS862">
        <f t="shared" si="715"/>
        <v>0</v>
      </c>
      <c r="CT862">
        <f t="shared" si="716"/>
        <v>28068.475500000004</v>
      </c>
      <c r="CU862">
        <f t="shared" si="717"/>
        <v>0</v>
      </c>
      <c r="CV862">
        <f t="shared" si="718"/>
        <v>69</v>
      </c>
      <c r="CW862">
        <f t="shared" si="719"/>
        <v>0</v>
      </c>
      <c r="CX862">
        <f t="shared" si="720"/>
        <v>0</v>
      </c>
      <c r="CY862">
        <f t="shared" si="721"/>
        <v>304401.44</v>
      </c>
      <c r="CZ862">
        <f t="shared" si="722"/>
        <v>176661.55</v>
      </c>
      <c r="DC862" t="s">
        <v>6</v>
      </c>
      <c r="DD862" t="s">
        <v>6</v>
      </c>
      <c r="DE862" t="s">
        <v>282</v>
      </c>
      <c r="DF862" t="s">
        <v>282</v>
      </c>
      <c r="DG862" t="s">
        <v>6</v>
      </c>
      <c r="DH862" t="s">
        <v>6</v>
      </c>
      <c r="DI862" t="s">
        <v>6</v>
      </c>
      <c r="DJ862" t="s">
        <v>282</v>
      </c>
      <c r="DK862" t="s">
        <v>6</v>
      </c>
      <c r="DL862" t="s">
        <v>6</v>
      </c>
      <c r="DM862" t="s">
        <v>6</v>
      </c>
      <c r="DN862">
        <v>0</v>
      </c>
      <c r="DO862">
        <v>0</v>
      </c>
      <c r="DP862">
        <v>1</v>
      </c>
      <c r="DQ862">
        <v>1</v>
      </c>
      <c r="DU862">
        <v>1005</v>
      </c>
      <c r="DV862" t="s">
        <v>22</v>
      </c>
      <c r="DW862" t="s">
        <v>22</v>
      </c>
      <c r="DX862">
        <v>100</v>
      </c>
      <c r="DZ862" t="s">
        <v>6</v>
      </c>
      <c r="EA862" t="s">
        <v>6</v>
      </c>
      <c r="EB862" t="s">
        <v>6</v>
      </c>
      <c r="EC862" t="s">
        <v>6</v>
      </c>
      <c r="EE862">
        <v>66434313</v>
      </c>
      <c r="EF862">
        <v>2</v>
      </c>
      <c r="EG862" t="s">
        <v>24</v>
      </c>
      <c r="EH862">
        <v>11</v>
      </c>
      <c r="EI862" t="s">
        <v>25</v>
      </c>
      <c r="EJ862">
        <v>1</v>
      </c>
      <c r="EK862">
        <v>11001</v>
      </c>
      <c r="EL862" t="s">
        <v>25</v>
      </c>
      <c r="EM862" t="s">
        <v>26</v>
      </c>
      <c r="EO862" t="s">
        <v>6</v>
      </c>
      <c r="EQ862">
        <v>1441792</v>
      </c>
      <c r="ER862">
        <v>689.44</v>
      </c>
      <c r="ES862">
        <v>16.3</v>
      </c>
      <c r="ET862">
        <v>47.31</v>
      </c>
      <c r="EU862">
        <v>0</v>
      </c>
      <c r="EV862">
        <v>625.83000000000004</v>
      </c>
      <c r="EW862">
        <v>69</v>
      </c>
      <c r="EX862">
        <v>0</v>
      </c>
      <c r="EY862">
        <v>0</v>
      </c>
      <c r="FQ862">
        <v>0</v>
      </c>
      <c r="FR862">
        <v>0</v>
      </c>
      <c r="FS862">
        <v>0</v>
      </c>
      <c r="FX862">
        <v>112</v>
      </c>
      <c r="FY862">
        <v>65</v>
      </c>
      <c r="GA862" t="s">
        <v>6</v>
      </c>
      <c r="GD862">
        <v>1</v>
      </c>
      <c r="GF862">
        <v>-1440492602</v>
      </c>
      <c r="GG862">
        <v>2</v>
      </c>
      <c r="GH862">
        <v>1</v>
      </c>
      <c r="GI862">
        <v>4</v>
      </c>
      <c r="GJ862">
        <v>0</v>
      </c>
      <c r="GK862">
        <v>0</v>
      </c>
      <c r="GL862">
        <f t="shared" si="723"/>
        <v>0</v>
      </c>
      <c r="GM862">
        <f t="shared" si="724"/>
        <v>758017</v>
      </c>
      <c r="GN862">
        <f t="shared" si="725"/>
        <v>758017</v>
      </c>
      <c r="GO862">
        <f t="shared" si="726"/>
        <v>0</v>
      </c>
      <c r="GP862">
        <f t="shared" si="727"/>
        <v>0</v>
      </c>
      <c r="GR862">
        <v>0</v>
      </c>
      <c r="GS862">
        <v>3</v>
      </c>
      <c r="GT862">
        <v>0</v>
      </c>
      <c r="GU862" t="s">
        <v>6</v>
      </c>
      <c r="GV862">
        <f>ROUND((GT862),2)</f>
        <v>0</v>
      </c>
      <c r="GW862">
        <v>1</v>
      </c>
      <c r="GX862">
        <f t="shared" si="729"/>
        <v>0</v>
      </c>
      <c r="HA862">
        <v>0</v>
      </c>
      <c r="HB862">
        <v>0</v>
      </c>
      <c r="HC862">
        <f t="shared" si="730"/>
        <v>0</v>
      </c>
      <c r="HE862" t="s">
        <v>6</v>
      </c>
      <c r="HF862" t="s">
        <v>6</v>
      </c>
      <c r="HM862" t="s">
        <v>6</v>
      </c>
      <c r="HN862" t="s">
        <v>27</v>
      </c>
      <c r="HO862" t="s">
        <v>28</v>
      </c>
      <c r="HP862" t="s">
        <v>25</v>
      </c>
      <c r="HQ862" t="s">
        <v>25</v>
      </c>
      <c r="HS862">
        <v>0</v>
      </c>
      <c r="IK862">
        <v>0</v>
      </c>
    </row>
    <row r="863" spans="1:245" x14ac:dyDescent="0.2">
      <c r="A863">
        <v>18</v>
      </c>
      <c r="B863">
        <v>1</v>
      </c>
      <c r="C863">
        <v>571</v>
      </c>
      <c r="E863" t="s">
        <v>479</v>
      </c>
      <c r="F863" t="s">
        <v>284</v>
      </c>
      <c r="G863" t="s">
        <v>285</v>
      </c>
      <c r="H863" t="str">
        <f>'1.Ведомость'!C313</f>
        <v>кг</v>
      </c>
      <c r="I863">
        <f>I862*J863</f>
        <v>-19.366</v>
      </c>
      <c r="J863">
        <v>-2</v>
      </c>
      <c r="K863">
        <v>-2</v>
      </c>
      <c r="O863">
        <f t="shared" si="694"/>
        <v>-1097</v>
      </c>
      <c r="P863">
        <f t="shared" si="695"/>
        <v>-1097</v>
      </c>
      <c r="Q863">
        <f t="shared" si="696"/>
        <v>0</v>
      </c>
      <c r="R863">
        <f t="shared" si="697"/>
        <v>0</v>
      </c>
      <c r="S863">
        <f t="shared" si="698"/>
        <v>0</v>
      </c>
      <c r="T863">
        <f t="shared" si="699"/>
        <v>0</v>
      </c>
      <c r="U863">
        <f t="shared" si="700"/>
        <v>0</v>
      </c>
      <c r="V863">
        <f t="shared" si="701"/>
        <v>0</v>
      </c>
      <c r="W863">
        <f t="shared" si="702"/>
        <v>0</v>
      </c>
      <c r="X863">
        <f t="shared" si="703"/>
        <v>0</v>
      </c>
      <c r="Y863">
        <f t="shared" si="704"/>
        <v>0</v>
      </c>
      <c r="AA863">
        <v>92810797</v>
      </c>
      <c r="AB863">
        <f t="shared" si="705"/>
        <v>5.71</v>
      </c>
      <c r="AC863">
        <f>ROUND((ES863),2)</f>
        <v>5.71</v>
      </c>
      <c r="AD863">
        <f>ROUND((((ET863)-(EU863))+AE863),2)</f>
        <v>0</v>
      </c>
      <c r="AE863">
        <f>ROUND((EU863),2)</f>
        <v>0</v>
      </c>
      <c r="AF863">
        <f>ROUND((EV863),2)</f>
        <v>0</v>
      </c>
      <c r="AG863">
        <f t="shared" si="709"/>
        <v>0</v>
      </c>
      <c r="AH863">
        <f>(EW863)</f>
        <v>0</v>
      </c>
      <c r="AI863">
        <f>(EX863)</f>
        <v>0</v>
      </c>
      <c r="AJ863">
        <f t="shared" si="711"/>
        <v>0</v>
      </c>
      <c r="AK863">
        <v>5.71</v>
      </c>
      <c r="AL863">
        <v>5.71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  <c r="AS863">
        <v>0</v>
      </c>
      <c r="AT863">
        <v>112</v>
      </c>
      <c r="AU863">
        <v>65</v>
      </c>
      <c r="AV863">
        <v>1</v>
      </c>
      <c r="AW863">
        <v>1</v>
      </c>
      <c r="AZ863">
        <v>1</v>
      </c>
      <c r="BA863">
        <v>1</v>
      </c>
      <c r="BB863">
        <v>1</v>
      </c>
      <c r="BC863">
        <v>9.92</v>
      </c>
      <c r="BD863" t="s">
        <v>6</v>
      </c>
      <c r="BE863" t="s">
        <v>6</v>
      </c>
      <c r="BF863" t="s">
        <v>6</v>
      </c>
      <c r="BG863" t="s">
        <v>6</v>
      </c>
      <c r="BH863">
        <v>3</v>
      </c>
      <c r="BI863">
        <v>1</v>
      </c>
      <c r="BJ863" t="s">
        <v>286</v>
      </c>
      <c r="BM863">
        <v>11001</v>
      </c>
      <c r="BN863">
        <v>0</v>
      </c>
      <c r="BO863" t="s">
        <v>6</v>
      </c>
      <c r="BP863">
        <v>0</v>
      </c>
      <c r="BQ863">
        <v>2</v>
      </c>
      <c r="BR863">
        <v>1</v>
      </c>
      <c r="BS863">
        <v>1</v>
      </c>
      <c r="BT863">
        <v>1</v>
      </c>
      <c r="BU863">
        <v>1</v>
      </c>
      <c r="BV863">
        <v>1</v>
      </c>
      <c r="BW863">
        <v>1</v>
      </c>
      <c r="BX863">
        <v>1</v>
      </c>
      <c r="BY863" t="s">
        <v>6</v>
      </c>
      <c r="BZ863">
        <v>112</v>
      </c>
      <c r="CA863">
        <v>65</v>
      </c>
      <c r="CB863" t="s">
        <v>6</v>
      </c>
      <c r="CE863">
        <v>0</v>
      </c>
      <c r="CF863">
        <v>0</v>
      </c>
      <c r="CG863">
        <v>0</v>
      </c>
      <c r="CM863">
        <v>0</v>
      </c>
      <c r="CN863" t="s">
        <v>6</v>
      </c>
      <c r="CO863">
        <v>0</v>
      </c>
      <c r="CP863">
        <f t="shared" si="712"/>
        <v>-1097</v>
      </c>
      <c r="CQ863">
        <f>AC863*BC863</f>
        <v>56.6432</v>
      </c>
      <c r="CR863">
        <f>AD863*BB863</f>
        <v>0</v>
      </c>
      <c r="CS863">
        <f t="shared" si="715"/>
        <v>0</v>
      </c>
      <c r="CT863">
        <f t="shared" si="716"/>
        <v>0</v>
      </c>
      <c r="CU863">
        <f t="shared" si="717"/>
        <v>0</v>
      </c>
      <c r="CV863">
        <f t="shared" si="718"/>
        <v>0</v>
      </c>
      <c r="CW863">
        <f t="shared" si="719"/>
        <v>0</v>
      </c>
      <c r="CX863">
        <f t="shared" si="720"/>
        <v>0</v>
      </c>
      <c r="CY863">
        <f t="shared" si="721"/>
        <v>0</v>
      </c>
      <c r="CZ863">
        <f t="shared" si="722"/>
        <v>0</v>
      </c>
      <c r="DC863" t="s">
        <v>6</v>
      </c>
      <c r="DD863" t="s">
        <v>6</v>
      </c>
      <c r="DE863" t="s">
        <v>6</v>
      </c>
      <c r="DF863" t="s">
        <v>6</v>
      </c>
      <c r="DG863" t="s">
        <v>6</v>
      </c>
      <c r="DH863" t="s">
        <v>6</v>
      </c>
      <c r="DI863" t="s">
        <v>6</v>
      </c>
      <c r="DJ863" t="s">
        <v>6</v>
      </c>
      <c r="DK863" t="s">
        <v>6</v>
      </c>
      <c r="DL863" t="s">
        <v>6</v>
      </c>
      <c r="DM863" t="s">
        <v>6</v>
      </c>
      <c r="DN863">
        <v>0</v>
      </c>
      <c r="DO863">
        <v>0</v>
      </c>
      <c r="DP863">
        <v>1</v>
      </c>
      <c r="DQ863">
        <v>1</v>
      </c>
      <c r="DU863">
        <v>1009</v>
      </c>
      <c r="DV863" t="s">
        <v>32</v>
      </c>
      <c r="DW863" t="s">
        <v>32</v>
      </c>
      <c r="DX863">
        <v>1</v>
      </c>
      <c r="DZ863" t="s">
        <v>6</v>
      </c>
      <c r="EA863" t="s">
        <v>6</v>
      </c>
      <c r="EB863" t="s">
        <v>6</v>
      </c>
      <c r="EC863" t="s">
        <v>6</v>
      </c>
      <c r="EE863">
        <v>66434313</v>
      </c>
      <c r="EF863">
        <v>2</v>
      </c>
      <c r="EG863" t="s">
        <v>24</v>
      </c>
      <c r="EH863">
        <v>11</v>
      </c>
      <c r="EI863" t="s">
        <v>25</v>
      </c>
      <c r="EJ863">
        <v>1</v>
      </c>
      <c r="EK863">
        <v>11001</v>
      </c>
      <c r="EL863" t="s">
        <v>25</v>
      </c>
      <c r="EM863" t="s">
        <v>26</v>
      </c>
      <c r="EO863" t="s">
        <v>6</v>
      </c>
      <c r="EQ863">
        <v>32768</v>
      </c>
      <c r="ER863">
        <v>5.71</v>
      </c>
      <c r="ES863">
        <v>5.71</v>
      </c>
      <c r="ET863">
        <v>0</v>
      </c>
      <c r="EU863">
        <v>0</v>
      </c>
      <c r="EV863">
        <v>0</v>
      </c>
      <c r="EW863">
        <v>0</v>
      </c>
      <c r="EX863">
        <v>0</v>
      </c>
      <c r="FQ863">
        <v>0</v>
      </c>
      <c r="FR863">
        <v>0</v>
      </c>
      <c r="FS863">
        <v>0</v>
      </c>
      <c r="FX863">
        <v>112</v>
      </c>
      <c r="FY863">
        <v>65</v>
      </c>
      <c r="GA863" t="s">
        <v>6</v>
      </c>
      <c r="GD863">
        <v>1</v>
      </c>
      <c r="GF863">
        <v>-1794109170</v>
      </c>
      <c r="GG863">
        <v>2</v>
      </c>
      <c r="GH863">
        <v>1</v>
      </c>
      <c r="GI863">
        <v>4</v>
      </c>
      <c r="GJ863">
        <v>0</v>
      </c>
      <c r="GK863">
        <v>0</v>
      </c>
      <c r="GL863">
        <f t="shared" si="723"/>
        <v>0</v>
      </c>
      <c r="GM863">
        <f t="shared" si="724"/>
        <v>-1097</v>
      </c>
      <c r="GN863">
        <f t="shared" si="725"/>
        <v>-1097</v>
      </c>
      <c r="GO863">
        <f t="shared" si="726"/>
        <v>0</v>
      </c>
      <c r="GP863">
        <f t="shared" si="727"/>
        <v>0</v>
      </c>
      <c r="GR863">
        <v>0</v>
      </c>
      <c r="GS863">
        <v>3</v>
      </c>
      <c r="GT863">
        <v>0</v>
      </c>
      <c r="GU863" t="s">
        <v>6</v>
      </c>
      <c r="GV863">
        <f>ROUND((GT863),2)</f>
        <v>0</v>
      </c>
      <c r="GW863">
        <v>1</v>
      </c>
      <c r="GX863">
        <f t="shared" si="729"/>
        <v>0</v>
      </c>
      <c r="HA863">
        <v>0</v>
      </c>
      <c r="HB863">
        <v>0</v>
      </c>
      <c r="HC863">
        <f t="shared" si="730"/>
        <v>0</v>
      </c>
      <c r="HE863" t="s">
        <v>6</v>
      </c>
      <c r="HF863" t="s">
        <v>6</v>
      </c>
      <c r="HM863" t="s">
        <v>6</v>
      </c>
      <c r="HN863" t="s">
        <v>27</v>
      </c>
      <c r="HO863" t="s">
        <v>28</v>
      </c>
      <c r="HP863" t="s">
        <v>25</v>
      </c>
      <c r="HQ863" t="s">
        <v>25</v>
      </c>
      <c r="HS863">
        <v>0</v>
      </c>
      <c r="IK863">
        <v>0</v>
      </c>
    </row>
    <row r="865" spans="1:206" x14ac:dyDescent="0.2">
      <c r="A865" s="2">
        <v>51</v>
      </c>
      <c r="B865" s="2">
        <f>B848</f>
        <v>1</v>
      </c>
      <c r="C865" s="2">
        <f>A848</f>
        <v>5</v>
      </c>
      <c r="D865" s="2">
        <f>ROW(A848)</f>
        <v>848</v>
      </c>
      <c r="E865" s="2"/>
      <c r="F865" s="2" t="str">
        <f>IF(F848&lt;&gt;"",F848,"")</f>
        <v>Новый подраздел</v>
      </c>
      <c r="G865" s="2" t="str">
        <f>IF(G848&lt;&gt;"",G848,"")</f>
        <v>Лоджия</v>
      </c>
      <c r="H865" s="2">
        <v>0</v>
      </c>
      <c r="I865" s="2"/>
      <c r="J865" s="2"/>
      <c r="K865" s="2"/>
      <c r="L865" s="2"/>
      <c r="M865" s="2"/>
      <c r="N865" s="2"/>
      <c r="O865" s="2">
        <f t="shared" ref="O865:T865" si="731">ROUND(AB865,0)</f>
        <v>800593</v>
      </c>
      <c r="P865" s="2">
        <f t="shared" si="731"/>
        <v>353543</v>
      </c>
      <c r="Q865" s="2">
        <f t="shared" si="731"/>
        <v>16218</v>
      </c>
      <c r="R865" s="2">
        <f t="shared" si="731"/>
        <v>13076</v>
      </c>
      <c r="S865" s="2">
        <f t="shared" si="731"/>
        <v>430832</v>
      </c>
      <c r="T865" s="2">
        <f t="shared" si="731"/>
        <v>0</v>
      </c>
      <c r="U865" s="2">
        <f>AH865</f>
        <v>1106.1806300000001</v>
      </c>
      <c r="V865" s="2">
        <f>AI865</f>
        <v>21.764389999999999</v>
      </c>
      <c r="W865" s="2">
        <f>ROUND(AJ865,0)</f>
        <v>0</v>
      </c>
      <c r="X865" s="2">
        <f>ROUND(AK865,0)</f>
        <v>497899</v>
      </c>
      <c r="Y865" s="2">
        <f>ROUND(AL865,0)</f>
        <v>291247</v>
      </c>
      <c r="Z865" s="2"/>
      <c r="AA865" s="2"/>
      <c r="AB865" s="2">
        <f>ROUND(SUMIF(AA852:AA863,"=92810797",O852:O863),0)</f>
        <v>800593</v>
      </c>
      <c r="AC865" s="2">
        <f>ROUND(SUMIF(AA852:AA863,"=92810797",P852:P863),0)</f>
        <v>353543</v>
      </c>
      <c r="AD865" s="2">
        <f>ROUND(SUMIF(AA852:AA863,"=92810797",Q852:Q863),0)</f>
        <v>16218</v>
      </c>
      <c r="AE865" s="2">
        <f>ROUND(SUMIF(AA852:AA863,"=92810797",R852:R863),0)</f>
        <v>13076</v>
      </c>
      <c r="AF865" s="2">
        <f>ROUND(SUMIF(AA852:AA863,"=92810797",S852:S863),0)</f>
        <v>430832</v>
      </c>
      <c r="AG865" s="2">
        <f>ROUND(SUMIF(AA852:AA863,"=92810797",T852:T863),0)</f>
        <v>0</v>
      </c>
      <c r="AH865" s="2">
        <f>SUMIF(AA852:AA863,"=92810797",U852:U863)</f>
        <v>1106.1806300000001</v>
      </c>
      <c r="AI865" s="2">
        <f>SUMIF(AA852:AA863,"=92810797",V852:V863)</f>
        <v>21.764389999999999</v>
      </c>
      <c r="AJ865" s="2">
        <f>ROUND(SUMIF(AA852:AA863,"=92810797",W852:W863),0)</f>
        <v>0</v>
      </c>
      <c r="AK865" s="2">
        <f>ROUND(SUMIF(AA852:AA863,"=92810797",X852:X863),0)</f>
        <v>497899</v>
      </c>
      <c r="AL865" s="2">
        <f>ROUND(SUMIF(AA852:AA863,"=92810797",Y852:Y863),0)</f>
        <v>291247</v>
      </c>
      <c r="AM865" s="2"/>
      <c r="AN865" s="2"/>
      <c r="AO865" s="2">
        <f t="shared" ref="AO865:BD865" si="732">ROUND(BX865,0)</f>
        <v>0</v>
      </c>
      <c r="AP865" s="2">
        <f t="shared" si="732"/>
        <v>0</v>
      </c>
      <c r="AQ865" s="2">
        <f t="shared" si="732"/>
        <v>0</v>
      </c>
      <c r="AR865" s="2">
        <f t="shared" si="732"/>
        <v>1589739</v>
      </c>
      <c r="AS865" s="2">
        <f t="shared" si="732"/>
        <v>1589739</v>
      </c>
      <c r="AT865" s="2">
        <f t="shared" si="732"/>
        <v>0</v>
      </c>
      <c r="AU865" s="2">
        <f t="shared" si="732"/>
        <v>0</v>
      </c>
      <c r="AV865" s="2">
        <f t="shared" si="732"/>
        <v>353543</v>
      </c>
      <c r="AW865" s="2">
        <f t="shared" si="732"/>
        <v>353543</v>
      </c>
      <c r="AX865" s="2">
        <f t="shared" si="732"/>
        <v>0</v>
      </c>
      <c r="AY865" s="2">
        <f t="shared" si="732"/>
        <v>353543</v>
      </c>
      <c r="AZ865" s="2">
        <f t="shared" si="732"/>
        <v>0</v>
      </c>
      <c r="BA865" s="2">
        <f t="shared" si="732"/>
        <v>0</v>
      </c>
      <c r="BB865" s="2">
        <f t="shared" si="732"/>
        <v>0</v>
      </c>
      <c r="BC865" s="2">
        <f t="shared" si="732"/>
        <v>0</v>
      </c>
      <c r="BD865" s="2">
        <f t="shared" si="732"/>
        <v>0</v>
      </c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>
        <f>ROUND(SUMIF(AA852:AA863,"=92810797",FQ852:FQ863),0)</f>
        <v>0</v>
      </c>
      <c r="BY865" s="2">
        <f>ROUND(SUMIF(AA852:AA863,"=92810797",FR852:FR863),0)</f>
        <v>0</v>
      </c>
      <c r="BZ865" s="2">
        <f>ROUND(SUMIF(AA852:AA863,"=92810797",GL852:GL863),0)</f>
        <v>0</v>
      </c>
      <c r="CA865" s="2">
        <f>ROUND(SUMIF(AA852:AA863,"=92810797",GM852:GM863),0)</f>
        <v>1589739</v>
      </c>
      <c r="CB865" s="2">
        <f>ROUND(SUMIF(AA852:AA863,"=92810797",GN852:GN863),0)</f>
        <v>1589739</v>
      </c>
      <c r="CC865" s="2">
        <f>ROUND(SUMIF(AA852:AA863,"=92810797",GO852:GO863),0)</f>
        <v>0</v>
      </c>
      <c r="CD865" s="2">
        <f>ROUND(SUMIF(AA852:AA863,"=92810797",GP852:GP863),0)</f>
        <v>0</v>
      </c>
      <c r="CE865" s="2">
        <f>AC865-BX865</f>
        <v>353543</v>
      </c>
      <c r="CF865" s="2">
        <f>AC865-BY865</f>
        <v>353543</v>
      </c>
      <c r="CG865" s="2">
        <f>BX865-BZ865</f>
        <v>0</v>
      </c>
      <c r="CH865" s="2">
        <f>AC865-BX865-BY865+BZ865</f>
        <v>353543</v>
      </c>
      <c r="CI865" s="2">
        <f>BY865-BZ865</f>
        <v>0</v>
      </c>
      <c r="CJ865" s="2">
        <f>ROUND(SUMIF(AA852:AA863,"=92810797",GX852:GX863),0)</f>
        <v>0</v>
      </c>
      <c r="CK865" s="2">
        <f>ROUND(SUMIF(AA852:AA863,"=92810797",GY852:GY863),0)</f>
        <v>0</v>
      </c>
      <c r="CL865" s="2">
        <f>ROUND(SUMIF(AA852:AA863,"=92810797",GZ852:GZ863),0)</f>
        <v>0</v>
      </c>
      <c r="CM865" s="2">
        <f>ROUND(SUMIF(AA852:AA863,"=92810797",HD852:HD863),0)</f>
        <v>0</v>
      </c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3"/>
      <c r="DH865" s="3"/>
      <c r="DI865" s="3"/>
      <c r="DJ865" s="3"/>
      <c r="DK865" s="3"/>
      <c r="DL865" s="3"/>
      <c r="DM865" s="3"/>
      <c r="DN865" s="3"/>
      <c r="DO865" s="3"/>
      <c r="DP865" s="3"/>
      <c r="DQ865" s="3"/>
      <c r="DR865" s="3"/>
      <c r="DS865" s="3"/>
      <c r="DT865" s="3"/>
      <c r="DU865" s="3"/>
      <c r="DV865" s="3"/>
      <c r="DW865" s="3"/>
      <c r="DX865" s="3"/>
      <c r="DY865" s="3"/>
      <c r="DZ865" s="3"/>
      <c r="EA865" s="3"/>
      <c r="EB865" s="3"/>
      <c r="EC865" s="3"/>
      <c r="ED865" s="3"/>
      <c r="EE865" s="3"/>
      <c r="EF865" s="3"/>
      <c r="EG865" s="3"/>
      <c r="EH865" s="3"/>
      <c r="EI865" s="3"/>
      <c r="EJ865" s="3"/>
      <c r="EK865" s="3"/>
      <c r="EL865" s="3"/>
      <c r="EM865" s="3"/>
      <c r="EN865" s="3"/>
      <c r="EO865" s="3"/>
      <c r="EP865" s="3"/>
      <c r="EQ865" s="3"/>
      <c r="ER865" s="3"/>
      <c r="ES865" s="3"/>
      <c r="ET865" s="3"/>
      <c r="EU865" s="3"/>
      <c r="EV865" s="3"/>
      <c r="EW865" s="3"/>
      <c r="EX865" s="3"/>
      <c r="EY865" s="3"/>
      <c r="EZ865" s="3"/>
      <c r="FA865" s="3"/>
      <c r="FB865" s="3"/>
      <c r="FC865" s="3"/>
      <c r="FD865" s="3"/>
      <c r="FE865" s="3"/>
      <c r="FF865" s="3"/>
      <c r="FG865" s="3"/>
      <c r="FH865" s="3"/>
      <c r="FI865" s="3"/>
      <c r="FJ865" s="3"/>
      <c r="FK865" s="3"/>
      <c r="FL865" s="3"/>
      <c r="FM865" s="3"/>
      <c r="FN865" s="3"/>
      <c r="FO865" s="3"/>
      <c r="FP865" s="3"/>
      <c r="FQ865" s="3"/>
      <c r="FR865" s="3"/>
      <c r="FS865" s="3"/>
      <c r="FT865" s="3"/>
      <c r="FU865" s="3"/>
      <c r="FV865" s="3"/>
      <c r="FW865" s="3"/>
      <c r="FX865" s="3"/>
      <c r="FY865" s="3"/>
      <c r="FZ865" s="3"/>
      <c r="GA865" s="3"/>
      <c r="GB865" s="3"/>
      <c r="GC865" s="3"/>
      <c r="GD865" s="3"/>
      <c r="GE865" s="3"/>
      <c r="GF865" s="3"/>
      <c r="GG865" s="3"/>
      <c r="GH865" s="3"/>
      <c r="GI865" s="3"/>
      <c r="GJ865" s="3"/>
      <c r="GK865" s="3"/>
      <c r="GL865" s="3"/>
      <c r="GM865" s="3"/>
      <c r="GN865" s="3"/>
      <c r="GO865" s="3"/>
      <c r="GP865" s="3"/>
      <c r="GQ865" s="3"/>
      <c r="GR865" s="3"/>
      <c r="GS865" s="3"/>
      <c r="GT865" s="3"/>
      <c r="GU865" s="3"/>
      <c r="GV865" s="3"/>
      <c r="GW865" s="3"/>
      <c r="GX865" s="3">
        <v>0</v>
      </c>
    </row>
    <row r="867" spans="1:206" x14ac:dyDescent="0.2">
      <c r="A867" s="4">
        <v>50</v>
      </c>
      <c r="B867" s="4">
        <v>0</v>
      </c>
      <c r="C867" s="4">
        <v>0</v>
      </c>
      <c r="D867" s="4">
        <v>1</v>
      </c>
      <c r="E867" s="4">
        <v>201</v>
      </c>
      <c r="F867" s="4">
        <f>ROUND(Source!O865,O867)</f>
        <v>800593</v>
      </c>
      <c r="G867" s="4" t="s">
        <v>84</v>
      </c>
      <c r="H867" s="4" t="s">
        <v>85</v>
      </c>
      <c r="I867" s="4"/>
      <c r="J867" s="4"/>
      <c r="K867" s="4">
        <v>201</v>
      </c>
      <c r="L867" s="4">
        <v>1</v>
      </c>
      <c r="M867" s="4">
        <v>3</v>
      </c>
      <c r="N867" s="4" t="s">
        <v>6</v>
      </c>
      <c r="O867" s="4">
        <v>0</v>
      </c>
      <c r="P867" s="4"/>
      <c r="Q867" s="4"/>
      <c r="R867" s="4"/>
      <c r="S867" s="4"/>
      <c r="T867" s="4"/>
      <c r="U867" s="4"/>
      <c r="V867" s="4"/>
      <c r="W867" s="4">
        <v>800593</v>
      </c>
      <c r="X867" s="4">
        <v>1</v>
      </c>
      <c r="Y867" s="4">
        <v>800593</v>
      </c>
      <c r="Z867" s="4"/>
      <c r="AA867" s="4"/>
      <c r="AB867" s="4"/>
    </row>
    <row r="868" spans="1:206" x14ac:dyDescent="0.2">
      <c r="A868" s="4">
        <v>50</v>
      </c>
      <c r="B868" s="4">
        <v>0</v>
      </c>
      <c r="C868" s="4">
        <v>0</v>
      </c>
      <c r="D868" s="4">
        <v>1</v>
      </c>
      <c r="E868" s="4">
        <v>202</v>
      </c>
      <c r="F868" s="4">
        <f>ROUND(Source!P865,O868)</f>
        <v>353543</v>
      </c>
      <c r="G868" s="4" t="s">
        <v>86</v>
      </c>
      <c r="H868" s="4" t="s">
        <v>87</v>
      </c>
      <c r="I868" s="4"/>
      <c r="J868" s="4"/>
      <c r="K868" s="4">
        <v>202</v>
      </c>
      <c r="L868" s="4">
        <v>2</v>
      </c>
      <c r="M868" s="4">
        <v>3</v>
      </c>
      <c r="N868" s="4" t="s">
        <v>6</v>
      </c>
      <c r="O868" s="4">
        <v>0</v>
      </c>
      <c r="P868" s="4"/>
      <c r="Q868" s="4"/>
      <c r="R868" s="4"/>
      <c r="S868" s="4"/>
      <c r="T868" s="4"/>
      <c r="U868" s="4"/>
      <c r="V868" s="4"/>
      <c r="W868" s="4">
        <v>353543</v>
      </c>
      <c r="X868" s="4">
        <v>1</v>
      </c>
      <c r="Y868" s="4">
        <v>353543</v>
      </c>
      <c r="Z868" s="4"/>
      <c r="AA868" s="4"/>
      <c r="AB868" s="4"/>
    </row>
    <row r="869" spans="1:206" x14ac:dyDescent="0.2">
      <c r="A869" s="4">
        <v>50</v>
      </c>
      <c r="B869" s="4">
        <v>0</v>
      </c>
      <c r="C869" s="4">
        <v>0</v>
      </c>
      <c r="D869" s="4">
        <v>1</v>
      </c>
      <c r="E869" s="4">
        <v>222</v>
      </c>
      <c r="F869" s="4">
        <f>ROUND(Source!AO865,O869)</f>
        <v>0</v>
      </c>
      <c r="G869" s="4" t="s">
        <v>88</v>
      </c>
      <c r="H869" s="4" t="s">
        <v>89</v>
      </c>
      <c r="I869" s="4"/>
      <c r="J869" s="4"/>
      <c r="K869" s="4">
        <v>222</v>
      </c>
      <c r="L869" s="4">
        <v>3</v>
      </c>
      <c r="M869" s="4">
        <v>3</v>
      </c>
      <c r="N869" s="4" t="s">
        <v>6</v>
      </c>
      <c r="O869" s="4">
        <v>0</v>
      </c>
      <c r="P869" s="4"/>
      <c r="Q869" s="4"/>
      <c r="R869" s="4"/>
      <c r="S869" s="4"/>
      <c r="T869" s="4"/>
      <c r="U869" s="4"/>
      <c r="V869" s="4"/>
      <c r="W869" s="4">
        <v>0</v>
      </c>
      <c r="X869" s="4">
        <v>1</v>
      </c>
      <c r="Y869" s="4">
        <v>0</v>
      </c>
      <c r="Z869" s="4"/>
      <c r="AA869" s="4"/>
      <c r="AB869" s="4"/>
    </row>
    <row r="870" spans="1:206" x14ac:dyDescent="0.2">
      <c r="A870" s="4">
        <v>50</v>
      </c>
      <c r="B870" s="4">
        <v>0</v>
      </c>
      <c r="C870" s="4">
        <v>0</v>
      </c>
      <c r="D870" s="4">
        <v>1</v>
      </c>
      <c r="E870" s="4">
        <v>225</v>
      </c>
      <c r="F870" s="4">
        <f>ROUND(Source!AV865,O870)</f>
        <v>353543</v>
      </c>
      <c r="G870" s="4" t="s">
        <v>90</v>
      </c>
      <c r="H870" s="4" t="s">
        <v>91</v>
      </c>
      <c r="I870" s="4"/>
      <c r="J870" s="4"/>
      <c r="K870" s="4">
        <v>225</v>
      </c>
      <c r="L870" s="4">
        <v>4</v>
      </c>
      <c r="M870" s="4">
        <v>3</v>
      </c>
      <c r="N870" s="4" t="s">
        <v>6</v>
      </c>
      <c r="O870" s="4">
        <v>0</v>
      </c>
      <c r="P870" s="4"/>
      <c r="Q870" s="4"/>
      <c r="R870" s="4"/>
      <c r="S870" s="4"/>
      <c r="T870" s="4"/>
      <c r="U870" s="4"/>
      <c r="V870" s="4"/>
      <c r="W870" s="4">
        <v>353543</v>
      </c>
      <c r="X870" s="4">
        <v>1</v>
      </c>
      <c r="Y870" s="4">
        <v>353543</v>
      </c>
      <c r="Z870" s="4"/>
      <c r="AA870" s="4"/>
      <c r="AB870" s="4"/>
    </row>
    <row r="871" spans="1:206" x14ac:dyDescent="0.2">
      <c r="A871" s="4">
        <v>50</v>
      </c>
      <c r="B871" s="4">
        <v>0</v>
      </c>
      <c r="C871" s="4">
        <v>0</v>
      </c>
      <c r="D871" s="4">
        <v>1</v>
      </c>
      <c r="E871" s="4">
        <v>226</v>
      </c>
      <c r="F871" s="4">
        <f>ROUND(Source!AW865,O871)</f>
        <v>353543</v>
      </c>
      <c r="G871" s="4" t="s">
        <v>92</v>
      </c>
      <c r="H871" s="4" t="s">
        <v>93</v>
      </c>
      <c r="I871" s="4"/>
      <c r="J871" s="4"/>
      <c r="K871" s="4">
        <v>226</v>
      </c>
      <c r="L871" s="4">
        <v>5</v>
      </c>
      <c r="M871" s="4">
        <v>3</v>
      </c>
      <c r="N871" s="4" t="s">
        <v>6</v>
      </c>
      <c r="O871" s="4">
        <v>0</v>
      </c>
      <c r="P871" s="4"/>
      <c r="Q871" s="4"/>
      <c r="R871" s="4"/>
      <c r="S871" s="4"/>
      <c r="T871" s="4"/>
      <c r="U871" s="4"/>
      <c r="V871" s="4"/>
      <c r="W871" s="4">
        <v>353543</v>
      </c>
      <c r="X871" s="4">
        <v>1</v>
      </c>
      <c r="Y871" s="4">
        <v>353543</v>
      </c>
      <c r="Z871" s="4"/>
      <c r="AA871" s="4"/>
      <c r="AB871" s="4"/>
    </row>
    <row r="872" spans="1:206" x14ac:dyDescent="0.2">
      <c r="A872" s="4">
        <v>50</v>
      </c>
      <c r="B872" s="4">
        <v>0</v>
      </c>
      <c r="C872" s="4">
        <v>0</v>
      </c>
      <c r="D872" s="4">
        <v>1</v>
      </c>
      <c r="E872" s="4">
        <v>227</v>
      </c>
      <c r="F872" s="4">
        <f>ROUND(Source!AX865,O872)</f>
        <v>0</v>
      </c>
      <c r="G872" s="4" t="s">
        <v>94</v>
      </c>
      <c r="H872" s="4" t="s">
        <v>95</v>
      </c>
      <c r="I872" s="4"/>
      <c r="J872" s="4"/>
      <c r="K872" s="4">
        <v>227</v>
      </c>
      <c r="L872" s="4">
        <v>6</v>
      </c>
      <c r="M872" s="4">
        <v>3</v>
      </c>
      <c r="N872" s="4" t="s">
        <v>6</v>
      </c>
      <c r="O872" s="4">
        <v>0</v>
      </c>
      <c r="P872" s="4"/>
      <c r="Q872" s="4"/>
      <c r="R872" s="4"/>
      <c r="S872" s="4"/>
      <c r="T872" s="4"/>
      <c r="U872" s="4"/>
      <c r="V872" s="4"/>
      <c r="W872" s="4">
        <v>0</v>
      </c>
      <c r="X872" s="4">
        <v>1</v>
      </c>
      <c r="Y872" s="4">
        <v>0</v>
      </c>
      <c r="Z872" s="4"/>
      <c r="AA872" s="4"/>
      <c r="AB872" s="4"/>
    </row>
    <row r="873" spans="1:206" x14ac:dyDescent="0.2">
      <c r="A873" s="4">
        <v>50</v>
      </c>
      <c r="B873" s="4">
        <v>0</v>
      </c>
      <c r="C873" s="4">
        <v>0</v>
      </c>
      <c r="D873" s="4">
        <v>1</v>
      </c>
      <c r="E873" s="4">
        <v>228</v>
      </c>
      <c r="F873" s="4">
        <f>ROUND(Source!AY865,O873)</f>
        <v>353543</v>
      </c>
      <c r="G873" s="4" t="s">
        <v>96</v>
      </c>
      <c r="H873" s="4" t="s">
        <v>97</v>
      </c>
      <c r="I873" s="4"/>
      <c r="J873" s="4"/>
      <c r="K873" s="4">
        <v>228</v>
      </c>
      <c r="L873" s="4">
        <v>7</v>
      </c>
      <c r="M873" s="4">
        <v>3</v>
      </c>
      <c r="N873" s="4" t="s">
        <v>6</v>
      </c>
      <c r="O873" s="4">
        <v>0</v>
      </c>
      <c r="P873" s="4"/>
      <c r="Q873" s="4"/>
      <c r="R873" s="4"/>
      <c r="S873" s="4"/>
      <c r="T873" s="4"/>
      <c r="U873" s="4"/>
      <c r="V873" s="4"/>
      <c r="W873" s="4">
        <v>353543</v>
      </c>
      <c r="X873" s="4">
        <v>1</v>
      </c>
      <c r="Y873" s="4">
        <v>353543</v>
      </c>
      <c r="Z873" s="4"/>
      <c r="AA873" s="4"/>
      <c r="AB873" s="4"/>
    </row>
    <row r="874" spans="1:206" x14ac:dyDescent="0.2">
      <c r="A874" s="4">
        <v>50</v>
      </c>
      <c r="B874" s="4">
        <v>0</v>
      </c>
      <c r="C874" s="4">
        <v>0</v>
      </c>
      <c r="D874" s="4">
        <v>1</v>
      </c>
      <c r="E874" s="4">
        <v>216</v>
      </c>
      <c r="F874" s="4">
        <f>ROUND(Source!AP865,O874)</f>
        <v>0</v>
      </c>
      <c r="G874" s="4" t="s">
        <v>98</v>
      </c>
      <c r="H874" s="4" t="s">
        <v>99</v>
      </c>
      <c r="I874" s="4"/>
      <c r="J874" s="4"/>
      <c r="K874" s="4">
        <v>216</v>
      </c>
      <c r="L874" s="4">
        <v>8</v>
      </c>
      <c r="M874" s="4">
        <v>3</v>
      </c>
      <c r="N874" s="4" t="s">
        <v>6</v>
      </c>
      <c r="O874" s="4">
        <v>0</v>
      </c>
      <c r="P874" s="4"/>
      <c r="Q874" s="4"/>
      <c r="R874" s="4"/>
      <c r="S874" s="4"/>
      <c r="T874" s="4"/>
      <c r="U874" s="4"/>
      <c r="V874" s="4"/>
      <c r="W874" s="4">
        <v>0</v>
      </c>
      <c r="X874" s="4">
        <v>1</v>
      </c>
      <c r="Y874" s="4">
        <v>0</v>
      </c>
      <c r="Z874" s="4"/>
      <c r="AA874" s="4"/>
      <c r="AB874" s="4"/>
    </row>
    <row r="875" spans="1:206" x14ac:dyDescent="0.2">
      <c r="A875" s="4">
        <v>50</v>
      </c>
      <c r="B875" s="4">
        <v>0</v>
      </c>
      <c r="C875" s="4">
        <v>0</v>
      </c>
      <c r="D875" s="4">
        <v>1</v>
      </c>
      <c r="E875" s="4">
        <v>223</v>
      </c>
      <c r="F875" s="4">
        <f>ROUND(Source!AQ865,O875)</f>
        <v>0</v>
      </c>
      <c r="G875" s="4" t="s">
        <v>100</v>
      </c>
      <c r="H875" s="4" t="s">
        <v>101</v>
      </c>
      <c r="I875" s="4"/>
      <c r="J875" s="4"/>
      <c r="K875" s="4">
        <v>223</v>
      </c>
      <c r="L875" s="4">
        <v>9</v>
      </c>
      <c r="M875" s="4">
        <v>3</v>
      </c>
      <c r="N875" s="4" t="s">
        <v>6</v>
      </c>
      <c r="O875" s="4">
        <v>0</v>
      </c>
      <c r="P875" s="4"/>
      <c r="Q875" s="4"/>
      <c r="R875" s="4"/>
      <c r="S875" s="4"/>
      <c r="T875" s="4"/>
      <c r="U875" s="4"/>
      <c r="V875" s="4"/>
      <c r="W875" s="4">
        <v>0</v>
      </c>
      <c r="X875" s="4">
        <v>1</v>
      </c>
      <c r="Y875" s="4">
        <v>0</v>
      </c>
      <c r="Z875" s="4"/>
      <c r="AA875" s="4"/>
      <c r="AB875" s="4"/>
    </row>
    <row r="876" spans="1:206" x14ac:dyDescent="0.2">
      <c r="A876" s="4">
        <v>50</v>
      </c>
      <c r="B876" s="4">
        <v>0</v>
      </c>
      <c r="C876" s="4">
        <v>0</v>
      </c>
      <c r="D876" s="4">
        <v>1</v>
      </c>
      <c r="E876" s="4">
        <v>229</v>
      </c>
      <c r="F876" s="4">
        <f>ROUND(Source!AZ865,O876)</f>
        <v>0</v>
      </c>
      <c r="G876" s="4" t="s">
        <v>102</v>
      </c>
      <c r="H876" s="4" t="s">
        <v>103</v>
      </c>
      <c r="I876" s="4"/>
      <c r="J876" s="4"/>
      <c r="K876" s="4">
        <v>229</v>
      </c>
      <c r="L876" s="4">
        <v>10</v>
      </c>
      <c r="M876" s="4">
        <v>3</v>
      </c>
      <c r="N876" s="4" t="s">
        <v>6</v>
      </c>
      <c r="O876" s="4">
        <v>0</v>
      </c>
      <c r="P876" s="4"/>
      <c r="Q876" s="4"/>
      <c r="R876" s="4"/>
      <c r="S876" s="4"/>
      <c r="T876" s="4"/>
      <c r="U876" s="4"/>
      <c r="V876" s="4"/>
      <c r="W876" s="4">
        <v>0</v>
      </c>
      <c r="X876" s="4">
        <v>1</v>
      </c>
      <c r="Y876" s="4">
        <v>0</v>
      </c>
      <c r="Z876" s="4"/>
      <c r="AA876" s="4"/>
      <c r="AB876" s="4"/>
    </row>
    <row r="877" spans="1:206" x14ac:dyDescent="0.2">
      <c r="A877" s="4">
        <v>50</v>
      </c>
      <c r="B877" s="4">
        <v>0</v>
      </c>
      <c r="C877" s="4">
        <v>0</v>
      </c>
      <c r="D877" s="4">
        <v>1</v>
      </c>
      <c r="E877" s="4">
        <v>203</v>
      </c>
      <c r="F877" s="4">
        <f>ROUND(Source!Q865,O877)</f>
        <v>16218</v>
      </c>
      <c r="G877" s="4" t="s">
        <v>104</v>
      </c>
      <c r="H877" s="4" t="s">
        <v>105</v>
      </c>
      <c r="I877" s="4"/>
      <c r="J877" s="4"/>
      <c r="K877" s="4">
        <v>203</v>
      </c>
      <c r="L877" s="4">
        <v>11</v>
      </c>
      <c r="M877" s="4">
        <v>3</v>
      </c>
      <c r="N877" s="4" t="s">
        <v>6</v>
      </c>
      <c r="O877" s="4">
        <v>0</v>
      </c>
      <c r="P877" s="4"/>
      <c r="Q877" s="4"/>
      <c r="R877" s="4"/>
      <c r="S877" s="4"/>
      <c r="T877" s="4"/>
      <c r="U877" s="4"/>
      <c r="V877" s="4"/>
      <c r="W877" s="4">
        <v>16218</v>
      </c>
      <c r="X877" s="4">
        <v>1</v>
      </c>
      <c r="Y877" s="4">
        <v>16218</v>
      </c>
      <c r="Z877" s="4"/>
      <c r="AA877" s="4"/>
      <c r="AB877" s="4"/>
    </row>
    <row r="878" spans="1:206" x14ac:dyDescent="0.2">
      <c r="A878" s="4">
        <v>50</v>
      </c>
      <c r="B878" s="4">
        <v>0</v>
      </c>
      <c r="C878" s="4">
        <v>0</v>
      </c>
      <c r="D878" s="4">
        <v>1</v>
      </c>
      <c r="E878" s="4">
        <v>231</v>
      </c>
      <c r="F878" s="4">
        <f>ROUND(Source!BB865,O878)</f>
        <v>0</v>
      </c>
      <c r="G878" s="4" t="s">
        <v>106</v>
      </c>
      <c r="H878" s="4" t="s">
        <v>107</v>
      </c>
      <c r="I878" s="4"/>
      <c r="J878" s="4"/>
      <c r="K878" s="4">
        <v>231</v>
      </c>
      <c r="L878" s="4">
        <v>12</v>
      </c>
      <c r="M878" s="4">
        <v>3</v>
      </c>
      <c r="N878" s="4" t="s">
        <v>6</v>
      </c>
      <c r="O878" s="4">
        <v>0</v>
      </c>
      <c r="P878" s="4"/>
      <c r="Q878" s="4"/>
      <c r="R878" s="4"/>
      <c r="S878" s="4"/>
      <c r="T878" s="4"/>
      <c r="U878" s="4"/>
      <c r="V878" s="4"/>
      <c r="W878" s="4">
        <v>0</v>
      </c>
      <c r="X878" s="4">
        <v>1</v>
      </c>
      <c r="Y878" s="4">
        <v>0</v>
      </c>
      <c r="Z878" s="4"/>
      <c r="AA878" s="4"/>
      <c r="AB878" s="4"/>
    </row>
    <row r="879" spans="1:206" x14ac:dyDescent="0.2">
      <c r="A879" s="4">
        <v>50</v>
      </c>
      <c r="B879" s="4">
        <v>0</v>
      </c>
      <c r="C879" s="4">
        <v>0</v>
      </c>
      <c r="D879" s="4">
        <v>1</v>
      </c>
      <c r="E879" s="4">
        <v>204</v>
      </c>
      <c r="F879" s="4">
        <f>ROUND(Source!R865,O879)</f>
        <v>13076</v>
      </c>
      <c r="G879" s="4" t="s">
        <v>108</v>
      </c>
      <c r="H879" s="4" t="s">
        <v>109</v>
      </c>
      <c r="I879" s="4"/>
      <c r="J879" s="4"/>
      <c r="K879" s="4">
        <v>204</v>
      </c>
      <c r="L879" s="4">
        <v>13</v>
      </c>
      <c r="M879" s="4">
        <v>3</v>
      </c>
      <c r="N879" s="4" t="s">
        <v>6</v>
      </c>
      <c r="O879" s="4">
        <v>0</v>
      </c>
      <c r="P879" s="4"/>
      <c r="Q879" s="4"/>
      <c r="R879" s="4"/>
      <c r="S879" s="4"/>
      <c r="T879" s="4"/>
      <c r="U879" s="4"/>
      <c r="V879" s="4"/>
      <c r="W879" s="4">
        <v>13076</v>
      </c>
      <c r="X879" s="4">
        <v>1</v>
      </c>
      <c r="Y879" s="4">
        <v>13076</v>
      </c>
      <c r="Z879" s="4"/>
      <c r="AA879" s="4"/>
      <c r="AB879" s="4"/>
    </row>
    <row r="880" spans="1:206" x14ac:dyDescent="0.2">
      <c r="A880" s="4">
        <v>50</v>
      </c>
      <c r="B880" s="4">
        <v>0</v>
      </c>
      <c r="C880" s="4">
        <v>0</v>
      </c>
      <c r="D880" s="4">
        <v>1</v>
      </c>
      <c r="E880" s="4">
        <v>205</v>
      </c>
      <c r="F880" s="4">
        <f>ROUND(Source!S865,O880)</f>
        <v>430832</v>
      </c>
      <c r="G880" s="4" t="s">
        <v>110</v>
      </c>
      <c r="H880" s="4" t="s">
        <v>111</v>
      </c>
      <c r="I880" s="4"/>
      <c r="J880" s="4"/>
      <c r="K880" s="4">
        <v>205</v>
      </c>
      <c r="L880" s="4">
        <v>14</v>
      </c>
      <c r="M880" s="4">
        <v>3</v>
      </c>
      <c r="N880" s="4" t="s">
        <v>6</v>
      </c>
      <c r="O880" s="4">
        <v>0</v>
      </c>
      <c r="P880" s="4"/>
      <c r="Q880" s="4"/>
      <c r="R880" s="4"/>
      <c r="S880" s="4"/>
      <c r="T880" s="4"/>
      <c r="U880" s="4"/>
      <c r="V880" s="4"/>
      <c r="W880" s="4">
        <v>430832</v>
      </c>
      <c r="X880" s="4">
        <v>1</v>
      </c>
      <c r="Y880" s="4">
        <v>430832</v>
      </c>
      <c r="Z880" s="4"/>
      <c r="AA880" s="4"/>
      <c r="AB880" s="4"/>
    </row>
    <row r="881" spans="1:88" x14ac:dyDescent="0.2">
      <c r="A881" s="4">
        <v>50</v>
      </c>
      <c r="B881" s="4">
        <v>0</v>
      </c>
      <c r="C881" s="4">
        <v>0</v>
      </c>
      <c r="D881" s="4">
        <v>1</v>
      </c>
      <c r="E881" s="4">
        <v>232</v>
      </c>
      <c r="F881" s="4">
        <f>ROUND(Source!BC865,O881)</f>
        <v>0</v>
      </c>
      <c r="G881" s="4" t="s">
        <v>112</v>
      </c>
      <c r="H881" s="4" t="s">
        <v>113</v>
      </c>
      <c r="I881" s="4"/>
      <c r="J881" s="4"/>
      <c r="K881" s="4">
        <v>232</v>
      </c>
      <c r="L881" s="4">
        <v>15</v>
      </c>
      <c r="M881" s="4">
        <v>3</v>
      </c>
      <c r="N881" s="4" t="s">
        <v>6</v>
      </c>
      <c r="O881" s="4">
        <v>0</v>
      </c>
      <c r="P881" s="4"/>
      <c r="Q881" s="4"/>
      <c r="R881" s="4"/>
      <c r="S881" s="4"/>
      <c r="T881" s="4"/>
      <c r="U881" s="4"/>
      <c r="V881" s="4"/>
      <c r="W881" s="4">
        <v>0</v>
      </c>
      <c r="X881" s="4">
        <v>1</v>
      </c>
      <c r="Y881" s="4">
        <v>0</v>
      </c>
      <c r="Z881" s="4"/>
      <c r="AA881" s="4"/>
      <c r="AB881" s="4"/>
    </row>
    <row r="882" spans="1:88" x14ac:dyDescent="0.2">
      <c r="A882" s="4">
        <v>50</v>
      </c>
      <c r="B882" s="4">
        <v>0</v>
      </c>
      <c r="C882" s="4">
        <v>0</v>
      </c>
      <c r="D882" s="4">
        <v>1</v>
      </c>
      <c r="E882" s="4">
        <v>214</v>
      </c>
      <c r="F882" s="4">
        <f>ROUND(Source!AS865,O882)</f>
        <v>1589739</v>
      </c>
      <c r="G882" s="4" t="s">
        <v>114</v>
      </c>
      <c r="H882" s="4" t="s">
        <v>115</v>
      </c>
      <c r="I882" s="4"/>
      <c r="J882" s="4"/>
      <c r="K882" s="4">
        <v>214</v>
      </c>
      <c r="L882" s="4">
        <v>16</v>
      </c>
      <c r="M882" s="4">
        <v>3</v>
      </c>
      <c r="N882" s="4" t="s">
        <v>6</v>
      </c>
      <c r="O882" s="4">
        <v>0</v>
      </c>
      <c r="P882" s="4"/>
      <c r="Q882" s="4"/>
      <c r="R882" s="4"/>
      <c r="S882" s="4"/>
      <c r="T882" s="4"/>
      <c r="U882" s="4"/>
      <c r="V882" s="4"/>
      <c r="W882" s="4">
        <v>1589739</v>
      </c>
      <c r="X882" s="4">
        <v>1</v>
      </c>
      <c r="Y882" s="4">
        <v>1589739</v>
      </c>
      <c r="Z882" s="4"/>
      <c r="AA882" s="4"/>
      <c r="AB882" s="4"/>
    </row>
    <row r="883" spans="1:88" x14ac:dyDescent="0.2">
      <c r="A883" s="4">
        <v>50</v>
      </c>
      <c r="B883" s="4">
        <v>0</v>
      </c>
      <c r="C883" s="4">
        <v>0</v>
      </c>
      <c r="D883" s="4">
        <v>1</v>
      </c>
      <c r="E883" s="4">
        <v>215</v>
      </c>
      <c r="F883" s="4">
        <f>ROUND(Source!AT865,O883)</f>
        <v>0</v>
      </c>
      <c r="G883" s="4" t="s">
        <v>116</v>
      </c>
      <c r="H883" s="4" t="s">
        <v>117</v>
      </c>
      <c r="I883" s="4"/>
      <c r="J883" s="4"/>
      <c r="K883" s="4">
        <v>215</v>
      </c>
      <c r="L883" s="4">
        <v>17</v>
      </c>
      <c r="M883" s="4">
        <v>3</v>
      </c>
      <c r="N883" s="4" t="s">
        <v>6</v>
      </c>
      <c r="O883" s="4">
        <v>0</v>
      </c>
      <c r="P883" s="4"/>
      <c r="Q883" s="4"/>
      <c r="R883" s="4"/>
      <c r="S883" s="4"/>
      <c r="T883" s="4"/>
      <c r="U883" s="4"/>
      <c r="V883" s="4"/>
      <c r="W883" s="4">
        <v>0</v>
      </c>
      <c r="X883" s="4">
        <v>1</v>
      </c>
      <c r="Y883" s="4">
        <v>0</v>
      </c>
      <c r="Z883" s="4"/>
      <c r="AA883" s="4"/>
      <c r="AB883" s="4"/>
    </row>
    <row r="884" spans="1:88" x14ac:dyDescent="0.2">
      <c r="A884" s="4">
        <v>50</v>
      </c>
      <c r="B884" s="4">
        <v>0</v>
      </c>
      <c r="C884" s="4">
        <v>0</v>
      </c>
      <c r="D884" s="4">
        <v>1</v>
      </c>
      <c r="E884" s="4">
        <v>217</v>
      </c>
      <c r="F884" s="4">
        <f>ROUND(Source!AU865,O884)</f>
        <v>0</v>
      </c>
      <c r="G884" s="4" t="s">
        <v>118</v>
      </c>
      <c r="H884" s="4" t="s">
        <v>119</v>
      </c>
      <c r="I884" s="4"/>
      <c r="J884" s="4"/>
      <c r="K884" s="4">
        <v>217</v>
      </c>
      <c r="L884" s="4">
        <v>18</v>
      </c>
      <c r="M884" s="4">
        <v>3</v>
      </c>
      <c r="N884" s="4" t="s">
        <v>6</v>
      </c>
      <c r="O884" s="4">
        <v>0</v>
      </c>
      <c r="P884" s="4"/>
      <c r="Q884" s="4"/>
      <c r="R884" s="4"/>
      <c r="S884" s="4"/>
      <c r="T884" s="4"/>
      <c r="U884" s="4"/>
      <c r="V884" s="4"/>
      <c r="W884" s="4">
        <v>0</v>
      </c>
      <c r="X884" s="4">
        <v>1</v>
      </c>
      <c r="Y884" s="4">
        <v>0</v>
      </c>
      <c r="Z884" s="4"/>
      <c r="AA884" s="4"/>
      <c r="AB884" s="4"/>
    </row>
    <row r="885" spans="1:88" x14ac:dyDescent="0.2">
      <c r="A885" s="4">
        <v>50</v>
      </c>
      <c r="B885" s="4">
        <v>0</v>
      </c>
      <c r="C885" s="4">
        <v>0</v>
      </c>
      <c r="D885" s="4">
        <v>1</v>
      </c>
      <c r="E885" s="4">
        <v>230</v>
      </c>
      <c r="F885" s="4">
        <f>ROUND(Source!BA865,O885)</f>
        <v>0</v>
      </c>
      <c r="G885" s="4" t="s">
        <v>120</v>
      </c>
      <c r="H885" s="4" t="s">
        <v>121</v>
      </c>
      <c r="I885" s="4"/>
      <c r="J885" s="4"/>
      <c r="K885" s="4">
        <v>230</v>
      </c>
      <c r="L885" s="4">
        <v>19</v>
      </c>
      <c r="M885" s="4">
        <v>3</v>
      </c>
      <c r="N885" s="4" t="s">
        <v>6</v>
      </c>
      <c r="O885" s="4">
        <v>0</v>
      </c>
      <c r="P885" s="4"/>
      <c r="Q885" s="4"/>
      <c r="R885" s="4"/>
      <c r="S885" s="4"/>
      <c r="T885" s="4"/>
      <c r="U885" s="4"/>
      <c r="V885" s="4"/>
      <c r="W885" s="4">
        <v>0</v>
      </c>
      <c r="X885" s="4">
        <v>1</v>
      </c>
      <c r="Y885" s="4">
        <v>0</v>
      </c>
      <c r="Z885" s="4"/>
      <c r="AA885" s="4"/>
      <c r="AB885" s="4"/>
    </row>
    <row r="886" spans="1:88" x14ac:dyDescent="0.2">
      <c r="A886" s="4">
        <v>50</v>
      </c>
      <c r="B886" s="4">
        <v>0</v>
      </c>
      <c r="C886" s="4">
        <v>0</v>
      </c>
      <c r="D886" s="4">
        <v>1</v>
      </c>
      <c r="E886" s="4">
        <v>206</v>
      </c>
      <c r="F886" s="4">
        <f>ROUND(Source!T865,O886)</f>
        <v>0</v>
      </c>
      <c r="G886" s="4" t="s">
        <v>122</v>
      </c>
      <c r="H886" s="4" t="s">
        <v>123</v>
      </c>
      <c r="I886" s="4"/>
      <c r="J886" s="4"/>
      <c r="K886" s="4">
        <v>206</v>
      </c>
      <c r="L886" s="4">
        <v>20</v>
      </c>
      <c r="M886" s="4">
        <v>3</v>
      </c>
      <c r="N886" s="4" t="s">
        <v>6</v>
      </c>
      <c r="O886" s="4">
        <v>0</v>
      </c>
      <c r="P886" s="4"/>
      <c r="Q886" s="4"/>
      <c r="R886" s="4"/>
      <c r="S886" s="4"/>
      <c r="T886" s="4"/>
      <c r="U886" s="4"/>
      <c r="V886" s="4"/>
      <c r="W886" s="4">
        <v>0</v>
      </c>
      <c r="X886" s="4">
        <v>1</v>
      </c>
      <c r="Y886" s="4">
        <v>0</v>
      </c>
      <c r="Z886" s="4"/>
      <c r="AA886" s="4"/>
      <c r="AB886" s="4"/>
    </row>
    <row r="887" spans="1:88" x14ac:dyDescent="0.2">
      <c r="A887" s="4">
        <v>50</v>
      </c>
      <c r="B887" s="4">
        <v>0</v>
      </c>
      <c r="C887" s="4">
        <v>0</v>
      </c>
      <c r="D887" s="4">
        <v>1</v>
      </c>
      <c r="E887" s="4">
        <v>207</v>
      </c>
      <c r="F887" s="4">
        <f>ROUND(Source!U865,O887)</f>
        <v>1106.1806300000001</v>
      </c>
      <c r="G887" s="4" t="s">
        <v>124</v>
      </c>
      <c r="H887" s="4" t="s">
        <v>125</v>
      </c>
      <c r="I887" s="4"/>
      <c r="J887" s="4"/>
      <c r="K887" s="4">
        <v>207</v>
      </c>
      <c r="L887" s="4">
        <v>21</v>
      </c>
      <c r="M887" s="4">
        <v>3</v>
      </c>
      <c r="N887" s="4" t="s">
        <v>6</v>
      </c>
      <c r="O887" s="4">
        <v>7</v>
      </c>
      <c r="P887" s="4"/>
      <c r="Q887" s="4"/>
      <c r="R887" s="4"/>
      <c r="S887" s="4"/>
      <c r="T887" s="4"/>
      <c r="U887" s="4"/>
      <c r="V887" s="4"/>
      <c r="W887" s="4">
        <v>1106.1806300000001</v>
      </c>
      <c r="X887" s="4">
        <v>1</v>
      </c>
      <c r="Y887" s="4">
        <v>1106.1806300000001</v>
      </c>
      <c r="Z887" s="4"/>
      <c r="AA887" s="4"/>
      <c r="AB887" s="4"/>
    </row>
    <row r="888" spans="1:88" x14ac:dyDescent="0.2">
      <c r="A888" s="4">
        <v>50</v>
      </c>
      <c r="B888" s="4">
        <v>0</v>
      </c>
      <c r="C888" s="4">
        <v>0</v>
      </c>
      <c r="D888" s="4">
        <v>1</v>
      </c>
      <c r="E888" s="4">
        <v>208</v>
      </c>
      <c r="F888" s="4">
        <f>ROUND(Source!V865,O888)</f>
        <v>21.764389999999999</v>
      </c>
      <c r="G888" s="4" t="s">
        <v>126</v>
      </c>
      <c r="H888" s="4" t="s">
        <v>127</v>
      </c>
      <c r="I888" s="4"/>
      <c r="J888" s="4"/>
      <c r="K888" s="4">
        <v>208</v>
      </c>
      <c r="L888" s="4">
        <v>22</v>
      </c>
      <c r="M888" s="4">
        <v>3</v>
      </c>
      <c r="N888" s="4" t="s">
        <v>6</v>
      </c>
      <c r="O888" s="4">
        <v>7</v>
      </c>
      <c r="P888" s="4"/>
      <c r="Q888" s="4"/>
      <c r="R888" s="4"/>
      <c r="S888" s="4"/>
      <c r="T888" s="4"/>
      <c r="U888" s="4"/>
      <c r="V888" s="4"/>
      <c r="W888" s="4">
        <v>21.764389999999999</v>
      </c>
      <c r="X888" s="4">
        <v>1</v>
      </c>
      <c r="Y888" s="4">
        <v>21.764389999999999</v>
      </c>
      <c r="Z888" s="4"/>
      <c r="AA888" s="4"/>
      <c r="AB888" s="4"/>
    </row>
    <row r="889" spans="1:88" x14ac:dyDescent="0.2">
      <c r="A889" s="4">
        <v>50</v>
      </c>
      <c r="B889" s="4">
        <v>0</v>
      </c>
      <c r="C889" s="4">
        <v>0</v>
      </c>
      <c r="D889" s="4">
        <v>1</v>
      </c>
      <c r="E889" s="4">
        <v>209</v>
      </c>
      <c r="F889" s="4">
        <f>ROUND(Source!W865,O889)</f>
        <v>0</v>
      </c>
      <c r="G889" s="4" t="s">
        <v>128</v>
      </c>
      <c r="H889" s="4" t="s">
        <v>129</v>
      </c>
      <c r="I889" s="4"/>
      <c r="J889" s="4"/>
      <c r="K889" s="4">
        <v>209</v>
      </c>
      <c r="L889" s="4">
        <v>23</v>
      </c>
      <c r="M889" s="4">
        <v>3</v>
      </c>
      <c r="N889" s="4" t="s">
        <v>6</v>
      </c>
      <c r="O889" s="4">
        <v>0</v>
      </c>
      <c r="P889" s="4"/>
      <c r="Q889" s="4"/>
      <c r="R889" s="4"/>
      <c r="S889" s="4"/>
      <c r="T889" s="4"/>
      <c r="U889" s="4"/>
      <c r="V889" s="4"/>
      <c r="W889" s="4">
        <v>0</v>
      </c>
      <c r="X889" s="4">
        <v>1</v>
      </c>
      <c r="Y889" s="4">
        <v>0</v>
      </c>
      <c r="Z889" s="4"/>
      <c r="AA889" s="4"/>
      <c r="AB889" s="4"/>
    </row>
    <row r="890" spans="1:88" x14ac:dyDescent="0.2">
      <c r="A890" s="4">
        <v>50</v>
      </c>
      <c r="B890" s="4">
        <v>0</v>
      </c>
      <c r="C890" s="4">
        <v>0</v>
      </c>
      <c r="D890" s="4">
        <v>1</v>
      </c>
      <c r="E890" s="4">
        <v>233</v>
      </c>
      <c r="F890" s="4">
        <f>ROUND(Source!BD865,O890)</f>
        <v>0</v>
      </c>
      <c r="G890" s="4" t="s">
        <v>130</v>
      </c>
      <c r="H890" s="4" t="s">
        <v>131</v>
      </c>
      <c r="I890" s="4"/>
      <c r="J890" s="4"/>
      <c r="K890" s="4">
        <v>233</v>
      </c>
      <c r="L890" s="4">
        <v>24</v>
      </c>
      <c r="M890" s="4">
        <v>3</v>
      </c>
      <c r="N890" s="4" t="s">
        <v>6</v>
      </c>
      <c r="O890" s="4">
        <v>0</v>
      </c>
      <c r="P890" s="4"/>
      <c r="Q890" s="4"/>
      <c r="R890" s="4"/>
      <c r="S890" s="4"/>
      <c r="T890" s="4"/>
      <c r="U890" s="4"/>
      <c r="V890" s="4"/>
      <c r="W890" s="4">
        <v>0</v>
      </c>
      <c r="X890" s="4">
        <v>1</v>
      </c>
      <c r="Y890" s="4">
        <v>0</v>
      </c>
      <c r="Z890" s="4"/>
      <c r="AA890" s="4"/>
      <c r="AB890" s="4"/>
    </row>
    <row r="891" spans="1:88" x14ac:dyDescent="0.2">
      <c r="A891" s="4">
        <v>50</v>
      </c>
      <c r="B891" s="4">
        <v>0</v>
      </c>
      <c r="C891" s="4">
        <v>0</v>
      </c>
      <c r="D891" s="4">
        <v>1</v>
      </c>
      <c r="E891" s="4">
        <v>210</v>
      </c>
      <c r="F891" s="4">
        <f>ROUND(Source!X865,O891)</f>
        <v>497899</v>
      </c>
      <c r="G891" s="4" t="s">
        <v>132</v>
      </c>
      <c r="H891" s="4" t="s">
        <v>133</v>
      </c>
      <c r="I891" s="4"/>
      <c r="J891" s="4"/>
      <c r="K891" s="4">
        <v>210</v>
      </c>
      <c r="L891" s="4">
        <v>25</v>
      </c>
      <c r="M891" s="4">
        <v>3</v>
      </c>
      <c r="N891" s="4" t="s">
        <v>6</v>
      </c>
      <c r="O891" s="4">
        <v>0</v>
      </c>
      <c r="P891" s="4"/>
      <c r="Q891" s="4"/>
      <c r="R891" s="4"/>
      <c r="S891" s="4"/>
      <c r="T891" s="4"/>
      <c r="U891" s="4"/>
      <c r="V891" s="4"/>
      <c r="W891" s="4">
        <v>497899</v>
      </c>
      <c r="X891" s="4">
        <v>1</v>
      </c>
      <c r="Y891" s="4">
        <v>497899</v>
      </c>
      <c r="Z891" s="4"/>
      <c r="AA891" s="4"/>
      <c r="AB891" s="4"/>
    </row>
    <row r="892" spans="1:88" x14ac:dyDescent="0.2">
      <c r="A892" s="4">
        <v>50</v>
      </c>
      <c r="B892" s="4">
        <v>0</v>
      </c>
      <c r="C892" s="4">
        <v>0</v>
      </c>
      <c r="D892" s="4">
        <v>1</v>
      </c>
      <c r="E892" s="4">
        <v>211</v>
      </c>
      <c r="F892" s="4">
        <f>ROUND(Source!Y865,O892)</f>
        <v>291247</v>
      </c>
      <c r="G892" s="4" t="s">
        <v>134</v>
      </c>
      <c r="H892" s="4" t="s">
        <v>135</v>
      </c>
      <c r="I892" s="4"/>
      <c r="J892" s="4"/>
      <c r="K892" s="4">
        <v>211</v>
      </c>
      <c r="L892" s="4">
        <v>26</v>
      </c>
      <c r="M892" s="4">
        <v>3</v>
      </c>
      <c r="N892" s="4" t="s">
        <v>6</v>
      </c>
      <c r="O892" s="4">
        <v>0</v>
      </c>
      <c r="P892" s="4"/>
      <c r="Q892" s="4"/>
      <c r="R892" s="4"/>
      <c r="S892" s="4"/>
      <c r="T892" s="4"/>
      <c r="U892" s="4"/>
      <c r="V892" s="4"/>
      <c r="W892" s="4">
        <v>291247</v>
      </c>
      <c r="X892" s="4">
        <v>1</v>
      </c>
      <c r="Y892" s="4">
        <v>291247</v>
      </c>
      <c r="Z892" s="4"/>
      <c r="AA892" s="4"/>
      <c r="AB892" s="4"/>
    </row>
    <row r="893" spans="1:88" x14ac:dyDescent="0.2">
      <c r="A893" s="4">
        <v>50</v>
      </c>
      <c r="B893" s="4">
        <v>0</v>
      </c>
      <c r="C893" s="4">
        <v>0</v>
      </c>
      <c r="D893" s="4">
        <v>1</v>
      </c>
      <c r="E893" s="4">
        <v>224</v>
      </c>
      <c r="F893" s="4">
        <f>ROUND(Source!AR865,O893)</f>
        <v>1589739</v>
      </c>
      <c r="G893" s="4" t="s">
        <v>136</v>
      </c>
      <c r="H893" s="4" t="s">
        <v>137</v>
      </c>
      <c r="I893" s="4"/>
      <c r="J893" s="4"/>
      <c r="K893" s="4">
        <v>224</v>
      </c>
      <c r="L893" s="4">
        <v>27</v>
      </c>
      <c r="M893" s="4">
        <v>3</v>
      </c>
      <c r="N893" s="4" t="s">
        <v>6</v>
      </c>
      <c r="O893" s="4">
        <v>0</v>
      </c>
      <c r="P893" s="4"/>
      <c r="Q893" s="4"/>
      <c r="R893" s="4"/>
      <c r="S893" s="4"/>
      <c r="T893" s="4"/>
      <c r="U893" s="4"/>
      <c r="V893" s="4"/>
      <c r="W893" s="4">
        <v>1589739</v>
      </c>
      <c r="X893" s="4">
        <v>1</v>
      </c>
      <c r="Y893" s="4">
        <v>1589739</v>
      </c>
      <c r="Z893" s="4"/>
      <c r="AA893" s="4"/>
      <c r="AB893" s="4"/>
    </row>
    <row r="895" spans="1:88" x14ac:dyDescent="0.2">
      <c r="A895" s="1">
        <v>5</v>
      </c>
      <c r="B895" s="1">
        <v>1</v>
      </c>
      <c r="C895" s="1"/>
      <c r="D895" s="1">
        <f>ROW(A916)</f>
        <v>916</v>
      </c>
      <c r="E895" s="1"/>
      <c r="F895" s="1" t="s">
        <v>17</v>
      </c>
      <c r="G895" s="1" t="s">
        <v>480</v>
      </c>
      <c r="H895" s="1" t="s">
        <v>6</v>
      </c>
      <c r="I895" s="1">
        <v>0</v>
      </c>
      <c r="J895" s="1"/>
      <c r="K895" s="1">
        <v>0</v>
      </c>
      <c r="L895" s="1"/>
      <c r="M895" s="1" t="s">
        <v>6</v>
      </c>
      <c r="N895" s="1"/>
      <c r="O895" s="1"/>
      <c r="P895" s="1"/>
      <c r="Q895" s="1"/>
      <c r="R895" s="1"/>
      <c r="S895" s="1">
        <v>0</v>
      </c>
      <c r="T895" s="1"/>
      <c r="U895" s="1" t="s">
        <v>6</v>
      </c>
      <c r="V895" s="1">
        <v>0</v>
      </c>
      <c r="W895" s="1"/>
      <c r="X895" s="1"/>
      <c r="Y895" s="1"/>
      <c r="Z895" s="1"/>
      <c r="AA895" s="1"/>
      <c r="AB895" s="1" t="s">
        <v>6</v>
      </c>
      <c r="AC895" s="1" t="s">
        <v>6</v>
      </c>
      <c r="AD895" s="1" t="s">
        <v>6</v>
      </c>
      <c r="AE895" s="1" t="s">
        <v>6</v>
      </c>
      <c r="AF895" s="1" t="s">
        <v>6</v>
      </c>
      <c r="AG895" s="1" t="s">
        <v>6</v>
      </c>
      <c r="AH895" s="1"/>
      <c r="AI895" s="1"/>
      <c r="AJ895" s="1"/>
      <c r="AK895" s="1"/>
      <c r="AL895" s="1"/>
      <c r="AM895" s="1"/>
      <c r="AN895" s="1"/>
      <c r="AO895" s="1"/>
      <c r="AP895" s="1" t="s">
        <v>6</v>
      </c>
      <c r="AQ895" s="1" t="s">
        <v>6</v>
      </c>
      <c r="AR895" s="1" t="s">
        <v>6</v>
      </c>
      <c r="AS895" s="1"/>
      <c r="AT895" s="1"/>
      <c r="AU895" s="1"/>
      <c r="AV895" s="1"/>
      <c r="AW895" s="1"/>
      <c r="AX895" s="1"/>
      <c r="AY895" s="1"/>
      <c r="AZ895" s="1" t="s">
        <v>6</v>
      </c>
      <c r="BA895" s="1"/>
      <c r="BB895" s="1" t="s">
        <v>6</v>
      </c>
      <c r="BC895" s="1" t="s">
        <v>6</v>
      </c>
      <c r="BD895" s="1" t="s">
        <v>6</v>
      </c>
      <c r="BE895" s="1" t="s">
        <v>6</v>
      </c>
      <c r="BF895" s="1" t="s">
        <v>6</v>
      </c>
      <c r="BG895" s="1" t="s">
        <v>6</v>
      </c>
      <c r="BH895" s="1" t="s">
        <v>6</v>
      </c>
      <c r="BI895" s="1" t="s">
        <v>6</v>
      </c>
      <c r="BJ895" s="1" t="s">
        <v>6</v>
      </c>
      <c r="BK895" s="1" t="s">
        <v>6</v>
      </c>
      <c r="BL895" s="1" t="s">
        <v>6</v>
      </c>
      <c r="BM895" s="1" t="s">
        <v>6</v>
      </c>
      <c r="BN895" s="1" t="s">
        <v>6</v>
      </c>
      <c r="BO895" s="1" t="s">
        <v>6</v>
      </c>
      <c r="BP895" s="1" t="s">
        <v>6</v>
      </c>
      <c r="BQ895" s="1"/>
      <c r="BR895" s="1"/>
      <c r="BS895" s="1"/>
      <c r="BT895" s="1"/>
      <c r="BU895" s="1"/>
      <c r="BV895" s="1"/>
      <c r="BW895" s="1"/>
      <c r="BX895" s="1">
        <v>0</v>
      </c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>
        <v>0</v>
      </c>
    </row>
    <row r="897" spans="1:245" x14ac:dyDescent="0.2">
      <c r="A897" s="2">
        <v>52</v>
      </c>
      <c r="B897" s="2">
        <f t="shared" ref="B897:G897" si="733">B916</f>
        <v>1</v>
      </c>
      <c r="C897" s="2">
        <f t="shared" si="733"/>
        <v>5</v>
      </c>
      <c r="D897" s="2">
        <f t="shared" si="733"/>
        <v>895</v>
      </c>
      <c r="E897" s="2">
        <f t="shared" si="733"/>
        <v>0</v>
      </c>
      <c r="F897" s="2" t="str">
        <f t="shared" si="733"/>
        <v>Новый подраздел</v>
      </c>
      <c r="G897" s="2" t="str">
        <f t="shared" si="733"/>
        <v>Лоджия (2 этаж)</v>
      </c>
      <c r="H897" s="2"/>
      <c r="I897" s="2"/>
      <c r="J897" s="2"/>
      <c r="K897" s="2"/>
      <c r="L897" s="2"/>
      <c r="M897" s="2"/>
      <c r="N897" s="2"/>
      <c r="O897" s="2">
        <f t="shared" ref="O897:AT897" si="734">O916</f>
        <v>64664</v>
      </c>
      <c r="P897" s="2">
        <f t="shared" si="734"/>
        <v>39848</v>
      </c>
      <c r="Q897" s="2">
        <f t="shared" si="734"/>
        <v>1373</v>
      </c>
      <c r="R897" s="2">
        <f t="shared" si="734"/>
        <v>876</v>
      </c>
      <c r="S897" s="2">
        <f t="shared" si="734"/>
        <v>23443</v>
      </c>
      <c r="T897" s="2">
        <f t="shared" si="734"/>
        <v>0</v>
      </c>
      <c r="U897" s="2">
        <f t="shared" si="734"/>
        <v>58.806429999999992</v>
      </c>
      <c r="V897" s="2">
        <f t="shared" si="734"/>
        <v>1.5301499999999999</v>
      </c>
      <c r="W897" s="2">
        <f t="shared" si="734"/>
        <v>0</v>
      </c>
      <c r="X897" s="2">
        <f t="shared" si="734"/>
        <v>26116</v>
      </c>
      <c r="Y897" s="2">
        <f t="shared" si="734"/>
        <v>15142</v>
      </c>
      <c r="Z897" s="2">
        <f t="shared" si="734"/>
        <v>0</v>
      </c>
      <c r="AA897" s="2">
        <f t="shared" si="734"/>
        <v>0</v>
      </c>
      <c r="AB897" s="2">
        <f t="shared" si="734"/>
        <v>64664</v>
      </c>
      <c r="AC897" s="2">
        <f t="shared" si="734"/>
        <v>39848</v>
      </c>
      <c r="AD897" s="2">
        <f t="shared" si="734"/>
        <v>1373</v>
      </c>
      <c r="AE897" s="2">
        <f t="shared" si="734"/>
        <v>876</v>
      </c>
      <c r="AF897" s="2">
        <f t="shared" si="734"/>
        <v>23443</v>
      </c>
      <c r="AG897" s="2">
        <f t="shared" si="734"/>
        <v>0</v>
      </c>
      <c r="AH897" s="2">
        <f t="shared" si="734"/>
        <v>58.806429999999992</v>
      </c>
      <c r="AI897" s="2">
        <f t="shared" si="734"/>
        <v>1.5301499999999999</v>
      </c>
      <c r="AJ897" s="2">
        <f t="shared" si="734"/>
        <v>0</v>
      </c>
      <c r="AK897" s="2">
        <f t="shared" si="734"/>
        <v>26116</v>
      </c>
      <c r="AL897" s="2">
        <f t="shared" si="734"/>
        <v>15142</v>
      </c>
      <c r="AM897" s="2">
        <f t="shared" si="734"/>
        <v>0</v>
      </c>
      <c r="AN897" s="2">
        <f t="shared" si="734"/>
        <v>0</v>
      </c>
      <c r="AO897" s="2">
        <f t="shared" si="734"/>
        <v>0</v>
      </c>
      <c r="AP897" s="2">
        <f t="shared" si="734"/>
        <v>0</v>
      </c>
      <c r="AQ897" s="2">
        <f t="shared" si="734"/>
        <v>0</v>
      </c>
      <c r="AR897" s="2">
        <f t="shared" si="734"/>
        <v>105922</v>
      </c>
      <c r="AS897" s="2">
        <f t="shared" si="734"/>
        <v>105922</v>
      </c>
      <c r="AT897" s="2">
        <f t="shared" si="734"/>
        <v>0</v>
      </c>
      <c r="AU897" s="2">
        <f t="shared" ref="AU897:BZ897" si="735">AU916</f>
        <v>0</v>
      </c>
      <c r="AV897" s="2">
        <f t="shared" si="735"/>
        <v>39848</v>
      </c>
      <c r="AW897" s="2">
        <f t="shared" si="735"/>
        <v>39848</v>
      </c>
      <c r="AX897" s="2">
        <f t="shared" si="735"/>
        <v>0</v>
      </c>
      <c r="AY897" s="2">
        <f t="shared" si="735"/>
        <v>39848</v>
      </c>
      <c r="AZ897" s="2">
        <f t="shared" si="735"/>
        <v>0</v>
      </c>
      <c r="BA897" s="2">
        <f t="shared" si="735"/>
        <v>0</v>
      </c>
      <c r="BB897" s="2">
        <f t="shared" si="735"/>
        <v>0</v>
      </c>
      <c r="BC897" s="2">
        <f t="shared" si="735"/>
        <v>0</v>
      </c>
      <c r="BD897" s="2">
        <f t="shared" si="735"/>
        <v>0</v>
      </c>
      <c r="BE897" s="2">
        <f t="shared" si="735"/>
        <v>0</v>
      </c>
      <c r="BF897" s="2">
        <f t="shared" si="735"/>
        <v>0</v>
      </c>
      <c r="BG897" s="2">
        <f t="shared" si="735"/>
        <v>0</v>
      </c>
      <c r="BH897" s="2">
        <f t="shared" si="735"/>
        <v>0</v>
      </c>
      <c r="BI897" s="2">
        <f t="shared" si="735"/>
        <v>0</v>
      </c>
      <c r="BJ897" s="2">
        <f t="shared" si="735"/>
        <v>0</v>
      </c>
      <c r="BK897" s="2">
        <f t="shared" si="735"/>
        <v>0</v>
      </c>
      <c r="BL897" s="2">
        <f t="shared" si="735"/>
        <v>0</v>
      </c>
      <c r="BM897" s="2">
        <f t="shared" si="735"/>
        <v>0</v>
      </c>
      <c r="BN897" s="2">
        <f t="shared" si="735"/>
        <v>0</v>
      </c>
      <c r="BO897" s="2">
        <f t="shared" si="735"/>
        <v>0</v>
      </c>
      <c r="BP897" s="2">
        <f t="shared" si="735"/>
        <v>0</v>
      </c>
      <c r="BQ897" s="2">
        <f t="shared" si="735"/>
        <v>0</v>
      </c>
      <c r="BR897" s="2">
        <f t="shared" si="735"/>
        <v>0</v>
      </c>
      <c r="BS897" s="2">
        <f t="shared" si="735"/>
        <v>0</v>
      </c>
      <c r="BT897" s="2">
        <f t="shared" si="735"/>
        <v>0</v>
      </c>
      <c r="BU897" s="2">
        <f t="shared" si="735"/>
        <v>0</v>
      </c>
      <c r="BV897" s="2">
        <f t="shared" si="735"/>
        <v>0</v>
      </c>
      <c r="BW897" s="2">
        <f t="shared" si="735"/>
        <v>0</v>
      </c>
      <c r="BX897" s="2">
        <f t="shared" si="735"/>
        <v>0</v>
      </c>
      <c r="BY897" s="2">
        <f t="shared" si="735"/>
        <v>0</v>
      </c>
      <c r="BZ897" s="2">
        <f t="shared" si="735"/>
        <v>0</v>
      </c>
      <c r="CA897" s="2">
        <f t="shared" ref="CA897:DF897" si="736">CA916</f>
        <v>105922</v>
      </c>
      <c r="CB897" s="2">
        <f t="shared" si="736"/>
        <v>105922</v>
      </c>
      <c r="CC897" s="2">
        <f t="shared" si="736"/>
        <v>0</v>
      </c>
      <c r="CD897" s="2">
        <f t="shared" si="736"/>
        <v>0</v>
      </c>
      <c r="CE897" s="2">
        <f t="shared" si="736"/>
        <v>39848</v>
      </c>
      <c r="CF897" s="2">
        <f t="shared" si="736"/>
        <v>39848</v>
      </c>
      <c r="CG897" s="2">
        <f t="shared" si="736"/>
        <v>0</v>
      </c>
      <c r="CH897" s="2">
        <f t="shared" si="736"/>
        <v>39848</v>
      </c>
      <c r="CI897" s="2">
        <f t="shared" si="736"/>
        <v>0</v>
      </c>
      <c r="CJ897" s="2">
        <f t="shared" si="736"/>
        <v>0</v>
      </c>
      <c r="CK897" s="2">
        <f t="shared" si="736"/>
        <v>0</v>
      </c>
      <c r="CL897" s="2">
        <f t="shared" si="736"/>
        <v>0</v>
      </c>
      <c r="CM897" s="2">
        <f t="shared" si="736"/>
        <v>0</v>
      </c>
      <c r="CN897" s="2">
        <f t="shared" si="736"/>
        <v>0</v>
      </c>
      <c r="CO897" s="2">
        <f t="shared" si="736"/>
        <v>0</v>
      </c>
      <c r="CP897" s="2">
        <f t="shared" si="736"/>
        <v>0</v>
      </c>
      <c r="CQ897" s="2">
        <f t="shared" si="736"/>
        <v>0</v>
      </c>
      <c r="CR897" s="2">
        <f t="shared" si="736"/>
        <v>0</v>
      </c>
      <c r="CS897" s="2">
        <f t="shared" si="736"/>
        <v>0</v>
      </c>
      <c r="CT897" s="2">
        <f t="shared" si="736"/>
        <v>0</v>
      </c>
      <c r="CU897" s="2">
        <f t="shared" si="736"/>
        <v>0</v>
      </c>
      <c r="CV897" s="2">
        <f t="shared" si="736"/>
        <v>0</v>
      </c>
      <c r="CW897" s="2">
        <f t="shared" si="736"/>
        <v>0</v>
      </c>
      <c r="CX897" s="2">
        <f t="shared" si="736"/>
        <v>0</v>
      </c>
      <c r="CY897" s="2">
        <f t="shared" si="736"/>
        <v>0</v>
      </c>
      <c r="CZ897" s="2">
        <f t="shared" si="736"/>
        <v>0</v>
      </c>
      <c r="DA897" s="2">
        <f t="shared" si="736"/>
        <v>0</v>
      </c>
      <c r="DB897" s="2">
        <f t="shared" si="736"/>
        <v>0</v>
      </c>
      <c r="DC897" s="2">
        <f t="shared" si="736"/>
        <v>0</v>
      </c>
      <c r="DD897" s="2">
        <f t="shared" si="736"/>
        <v>0</v>
      </c>
      <c r="DE897" s="2">
        <f t="shared" si="736"/>
        <v>0</v>
      </c>
      <c r="DF897" s="2">
        <f t="shared" si="736"/>
        <v>0</v>
      </c>
      <c r="DG897" s="3">
        <f t="shared" ref="DG897:EL897" si="737">DG916</f>
        <v>0</v>
      </c>
      <c r="DH897" s="3">
        <f t="shared" si="737"/>
        <v>0</v>
      </c>
      <c r="DI897" s="3">
        <f t="shared" si="737"/>
        <v>0</v>
      </c>
      <c r="DJ897" s="3">
        <f t="shared" si="737"/>
        <v>0</v>
      </c>
      <c r="DK897" s="3">
        <f t="shared" si="737"/>
        <v>0</v>
      </c>
      <c r="DL897" s="3">
        <f t="shared" si="737"/>
        <v>0</v>
      </c>
      <c r="DM897" s="3">
        <f t="shared" si="737"/>
        <v>0</v>
      </c>
      <c r="DN897" s="3">
        <f t="shared" si="737"/>
        <v>0</v>
      </c>
      <c r="DO897" s="3">
        <f t="shared" si="737"/>
        <v>0</v>
      </c>
      <c r="DP897" s="3">
        <f t="shared" si="737"/>
        <v>0</v>
      </c>
      <c r="DQ897" s="3">
        <f t="shared" si="737"/>
        <v>0</v>
      </c>
      <c r="DR897" s="3">
        <f t="shared" si="737"/>
        <v>0</v>
      </c>
      <c r="DS897" s="3">
        <f t="shared" si="737"/>
        <v>0</v>
      </c>
      <c r="DT897" s="3">
        <f t="shared" si="737"/>
        <v>0</v>
      </c>
      <c r="DU897" s="3">
        <f t="shared" si="737"/>
        <v>0</v>
      </c>
      <c r="DV897" s="3">
        <f t="shared" si="737"/>
        <v>0</v>
      </c>
      <c r="DW897" s="3">
        <f t="shared" si="737"/>
        <v>0</v>
      </c>
      <c r="DX897" s="3">
        <f t="shared" si="737"/>
        <v>0</v>
      </c>
      <c r="DY897" s="3">
        <f t="shared" si="737"/>
        <v>0</v>
      </c>
      <c r="DZ897" s="3">
        <f t="shared" si="737"/>
        <v>0</v>
      </c>
      <c r="EA897" s="3">
        <f t="shared" si="737"/>
        <v>0</v>
      </c>
      <c r="EB897" s="3">
        <f t="shared" si="737"/>
        <v>0</v>
      </c>
      <c r="EC897" s="3">
        <f t="shared" si="737"/>
        <v>0</v>
      </c>
      <c r="ED897" s="3">
        <f t="shared" si="737"/>
        <v>0</v>
      </c>
      <c r="EE897" s="3">
        <f t="shared" si="737"/>
        <v>0</v>
      </c>
      <c r="EF897" s="3">
        <f t="shared" si="737"/>
        <v>0</v>
      </c>
      <c r="EG897" s="3">
        <f t="shared" si="737"/>
        <v>0</v>
      </c>
      <c r="EH897" s="3">
        <f t="shared" si="737"/>
        <v>0</v>
      </c>
      <c r="EI897" s="3">
        <f t="shared" si="737"/>
        <v>0</v>
      </c>
      <c r="EJ897" s="3">
        <f t="shared" si="737"/>
        <v>0</v>
      </c>
      <c r="EK897" s="3">
        <f t="shared" si="737"/>
        <v>0</v>
      </c>
      <c r="EL897" s="3">
        <f t="shared" si="737"/>
        <v>0</v>
      </c>
      <c r="EM897" s="3">
        <f t="shared" ref="EM897:FR897" si="738">EM916</f>
        <v>0</v>
      </c>
      <c r="EN897" s="3">
        <f t="shared" si="738"/>
        <v>0</v>
      </c>
      <c r="EO897" s="3">
        <f t="shared" si="738"/>
        <v>0</v>
      </c>
      <c r="EP897" s="3">
        <f t="shared" si="738"/>
        <v>0</v>
      </c>
      <c r="EQ897" s="3">
        <f t="shared" si="738"/>
        <v>0</v>
      </c>
      <c r="ER897" s="3">
        <f t="shared" si="738"/>
        <v>0</v>
      </c>
      <c r="ES897" s="3">
        <f t="shared" si="738"/>
        <v>0</v>
      </c>
      <c r="ET897" s="3">
        <f t="shared" si="738"/>
        <v>0</v>
      </c>
      <c r="EU897" s="3">
        <f t="shared" si="738"/>
        <v>0</v>
      </c>
      <c r="EV897" s="3">
        <f t="shared" si="738"/>
        <v>0</v>
      </c>
      <c r="EW897" s="3">
        <f t="shared" si="738"/>
        <v>0</v>
      </c>
      <c r="EX897" s="3">
        <f t="shared" si="738"/>
        <v>0</v>
      </c>
      <c r="EY897" s="3">
        <f t="shared" si="738"/>
        <v>0</v>
      </c>
      <c r="EZ897" s="3">
        <f t="shared" si="738"/>
        <v>0</v>
      </c>
      <c r="FA897" s="3">
        <f t="shared" si="738"/>
        <v>0</v>
      </c>
      <c r="FB897" s="3">
        <f t="shared" si="738"/>
        <v>0</v>
      </c>
      <c r="FC897" s="3">
        <f t="shared" si="738"/>
        <v>0</v>
      </c>
      <c r="FD897" s="3">
        <f t="shared" si="738"/>
        <v>0</v>
      </c>
      <c r="FE897" s="3">
        <f t="shared" si="738"/>
        <v>0</v>
      </c>
      <c r="FF897" s="3">
        <f t="shared" si="738"/>
        <v>0</v>
      </c>
      <c r="FG897" s="3">
        <f t="shared" si="738"/>
        <v>0</v>
      </c>
      <c r="FH897" s="3">
        <f t="shared" si="738"/>
        <v>0</v>
      </c>
      <c r="FI897" s="3">
        <f t="shared" si="738"/>
        <v>0</v>
      </c>
      <c r="FJ897" s="3">
        <f t="shared" si="738"/>
        <v>0</v>
      </c>
      <c r="FK897" s="3">
        <f t="shared" si="738"/>
        <v>0</v>
      </c>
      <c r="FL897" s="3">
        <f t="shared" si="738"/>
        <v>0</v>
      </c>
      <c r="FM897" s="3">
        <f t="shared" si="738"/>
        <v>0</v>
      </c>
      <c r="FN897" s="3">
        <f t="shared" si="738"/>
        <v>0</v>
      </c>
      <c r="FO897" s="3">
        <f t="shared" si="738"/>
        <v>0</v>
      </c>
      <c r="FP897" s="3">
        <f t="shared" si="738"/>
        <v>0</v>
      </c>
      <c r="FQ897" s="3">
        <f t="shared" si="738"/>
        <v>0</v>
      </c>
      <c r="FR897" s="3">
        <f t="shared" si="738"/>
        <v>0</v>
      </c>
      <c r="FS897" s="3">
        <f t="shared" ref="FS897:GX897" si="739">FS916</f>
        <v>0</v>
      </c>
      <c r="FT897" s="3">
        <f t="shared" si="739"/>
        <v>0</v>
      </c>
      <c r="FU897" s="3">
        <f t="shared" si="739"/>
        <v>0</v>
      </c>
      <c r="FV897" s="3">
        <f t="shared" si="739"/>
        <v>0</v>
      </c>
      <c r="FW897" s="3">
        <f t="shared" si="739"/>
        <v>0</v>
      </c>
      <c r="FX897" s="3">
        <f t="shared" si="739"/>
        <v>0</v>
      </c>
      <c r="FY897" s="3">
        <f t="shared" si="739"/>
        <v>0</v>
      </c>
      <c r="FZ897" s="3">
        <f t="shared" si="739"/>
        <v>0</v>
      </c>
      <c r="GA897" s="3">
        <f t="shared" si="739"/>
        <v>0</v>
      </c>
      <c r="GB897" s="3">
        <f t="shared" si="739"/>
        <v>0</v>
      </c>
      <c r="GC897" s="3">
        <f t="shared" si="739"/>
        <v>0</v>
      </c>
      <c r="GD897" s="3">
        <f t="shared" si="739"/>
        <v>0</v>
      </c>
      <c r="GE897" s="3">
        <f t="shared" si="739"/>
        <v>0</v>
      </c>
      <c r="GF897" s="3">
        <f t="shared" si="739"/>
        <v>0</v>
      </c>
      <c r="GG897" s="3">
        <f t="shared" si="739"/>
        <v>0</v>
      </c>
      <c r="GH897" s="3">
        <f t="shared" si="739"/>
        <v>0</v>
      </c>
      <c r="GI897" s="3">
        <f t="shared" si="739"/>
        <v>0</v>
      </c>
      <c r="GJ897" s="3">
        <f t="shared" si="739"/>
        <v>0</v>
      </c>
      <c r="GK897" s="3">
        <f t="shared" si="739"/>
        <v>0</v>
      </c>
      <c r="GL897" s="3">
        <f t="shared" si="739"/>
        <v>0</v>
      </c>
      <c r="GM897" s="3">
        <f t="shared" si="739"/>
        <v>0</v>
      </c>
      <c r="GN897" s="3">
        <f t="shared" si="739"/>
        <v>0</v>
      </c>
      <c r="GO897" s="3">
        <f t="shared" si="739"/>
        <v>0</v>
      </c>
      <c r="GP897" s="3">
        <f t="shared" si="739"/>
        <v>0</v>
      </c>
      <c r="GQ897" s="3">
        <f t="shared" si="739"/>
        <v>0</v>
      </c>
      <c r="GR897" s="3">
        <f t="shared" si="739"/>
        <v>0</v>
      </c>
      <c r="GS897" s="3">
        <f t="shared" si="739"/>
        <v>0</v>
      </c>
      <c r="GT897" s="3">
        <f t="shared" si="739"/>
        <v>0</v>
      </c>
      <c r="GU897" s="3">
        <f t="shared" si="739"/>
        <v>0</v>
      </c>
      <c r="GV897" s="3">
        <f t="shared" si="739"/>
        <v>0</v>
      </c>
      <c r="GW897" s="3">
        <f t="shared" si="739"/>
        <v>0</v>
      </c>
      <c r="GX897" s="3">
        <f t="shared" si="739"/>
        <v>0</v>
      </c>
    </row>
    <row r="899" spans="1:245" x14ac:dyDescent="0.2">
      <c r="A899">
        <v>17</v>
      </c>
      <c r="B899">
        <v>1</v>
      </c>
      <c r="C899">
        <f>ROW(SmtRes!A576)</f>
        <v>576</v>
      </c>
      <c r="D899">
        <f>ROW(EtalonRes!A547)</f>
        <v>547</v>
      </c>
      <c r="E899" t="s">
        <v>481</v>
      </c>
      <c r="F899" t="s">
        <v>235</v>
      </c>
      <c r="G899" t="s">
        <v>236</v>
      </c>
      <c r="H899" t="s">
        <v>70</v>
      </c>
      <c r="I899">
        <v>1.79</v>
      </c>
      <c r="J899">
        <v>0</v>
      </c>
      <c r="K899">
        <v>1.79</v>
      </c>
      <c r="O899">
        <f t="shared" ref="O899:O914" si="740">ROUND(CP899,0)</f>
        <v>7805</v>
      </c>
      <c r="P899">
        <f t="shared" ref="P899:P914" si="741">ROUND(CQ899*I899,0)</f>
        <v>0</v>
      </c>
      <c r="Q899">
        <f t="shared" ref="Q899:Q914" si="742">ROUND(CR899*I899,0)</f>
        <v>658</v>
      </c>
      <c r="R899">
        <f t="shared" ref="R899:R914" si="743">ROUND(CS899*I899,0)</f>
        <v>289</v>
      </c>
      <c r="S899">
        <f t="shared" ref="S899:S914" si="744">ROUND(CT899*I899,0)</f>
        <v>7147</v>
      </c>
      <c r="T899">
        <f t="shared" ref="T899:T914" si="745">ROUND(CU899*I899,0)</f>
        <v>0</v>
      </c>
      <c r="U899">
        <f t="shared" ref="U899:U914" si="746">ROUND(CV899*I899,7)</f>
        <v>16.9513</v>
      </c>
      <c r="V899">
        <f t="shared" ref="V899:V914" si="747">ROUND(CW899*I899,7)</f>
        <v>0.55489999999999995</v>
      </c>
      <c r="W899">
        <f t="shared" ref="W899:W914" si="748">ROUND(CX899*I899,0)</f>
        <v>0</v>
      </c>
      <c r="X899">
        <f t="shared" ref="X899:X914" si="749">ROUND(CY899,0)</f>
        <v>7213</v>
      </c>
      <c r="Y899">
        <f t="shared" ref="Y899:Y914" si="750">ROUND(CZ899,0)</f>
        <v>4090</v>
      </c>
      <c r="AA899">
        <v>92810797</v>
      </c>
      <c r="AB899">
        <f t="shared" ref="AB899:AB914" si="751">ROUND((AC899+AD899+AF899),2)</f>
        <v>112.39</v>
      </c>
      <c r="AC899">
        <f t="shared" ref="AC899:AC910" si="752">ROUND((ES899),2)</f>
        <v>0</v>
      </c>
      <c r="AD899">
        <f t="shared" ref="AD899:AD910" si="753">ROUND((((ET899)-(EU899))+AE899),2)</f>
        <v>23.37</v>
      </c>
      <c r="AE899">
        <f t="shared" ref="AE899:AE910" si="754">ROUND((EU899),2)</f>
        <v>3.6</v>
      </c>
      <c r="AF899">
        <f t="shared" ref="AF899:AF910" si="755">ROUND((EV899),2)</f>
        <v>89.02</v>
      </c>
      <c r="AG899">
        <f t="shared" ref="AG899:AG914" si="756">ROUND((AP899),2)</f>
        <v>0</v>
      </c>
      <c r="AH899">
        <f t="shared" ref="AH899:AH910" si="757">(EW899)</f>
        <v>9.4700000000000006</v>
      </c>
      <c r="AI899">
        <f t="shared" ref="AI899:AI910" si="758">(EX899)</f>
        <v>0.31</v>
      </c>
      <c r="AJ899">
        <f t="shared" ref="AJ899:AJ914" si="759">(AS899)</f>
        <v>0</v>
      </c>
      <c r="AK899">
        <v>112.39</v>
      </c>
      <c r="AL899">
        <v>0</v>
      </c>
      <c r="AM899">
        <v>23.37</v>
      </c>
      <c r="AN899">
        <v>3.6</v>
      </c>
      <c r="AO899">
        <v>89.02</v>
      </c>
      <c r="AP899">
        <v>0</v>
      </c>
      <c r="AQ899">
        <v>9.4700000000000006</v>
      </c>
      <c r="AR899">
        <v>0.31</v>
      </c>
      <c r="AS899">
        <v>0</v>
      </c>
      <c r="AT899">
        <v>97</v>
      </c>
      <c r="AU899">
        <v>55</v>
      </c>
      <c r="AV899">
        <v>1</v>
      </c>
      <c r="AW899">
        <v>1</v>
      </c>
      <c r="AZ899">
        <v>1</v>
      </c>
      <c r="BA899">
        <v>44.85</v>
      </c>
      <c r="BB899">
        <v>15.72</v>
      </c>
      <c r="BC899">
        <v>9.92</v>
      </c>
      <c r="BD899" t="s">
        <v>6</v>
      </c>
      <c r="BE899" t="s">
        <v>6</v>
      </c>
      <c r="BF899" t="s">
        <v>6</v>
      </c>
      <c r="BG899" t="s">
        <v>6</v>
      </c>
      <c r="BH899">
        <v>0</v>
      </c>
      <c r="BI899">
        <v>1</v>
      </c>
      <c r="BJ899" t="s">
        <v>237</v>
      </c>
      <c r="BM899">
        <v>26001</v>
      </c>
      <c r="BN899">
        <v>0</v>
      </c>
      <c r="BO899" t="s">
        <v>6</v>
      </c>
      <c r="BP899">
        <v>0</v>
      </c>
      <c r="BQ899">
        <v>2</v>
      </c>
      <c r="BR899">
        <v>0</v>
      </c>
      <c r="BS899">
        <v>44.85</v>
      </c>
      <c r="BT899">
        <v>1</v>
      </c>
      <c r="BU899">
        <v>1</v>
      </c>
      <c r="BV899">
        <v>1</v>
      </c>
      <c r="BW899">
        <v>1</v>
      </c>
      <c r="BX899">
        <v>1</v>
      </c>
      <c r="BY899" t="s">
        <v>6</v>
      </c>
      <c r="BZ899">
        <v>97</v>
      </c>
      <c r="CA899">
        <v>55</v>
      </c>
      <c r="CB899" t="s">
        <v>6</v>
      </c>
      <c r="CE899">
        <v>0</v>
      </c>
      <c r="CF899">
        <v>0</v>
      </c>
      <c r="CG899">
        <v>0</v>
      </c>
      <c r="CM899">
        <v>0</v>
      </c>
      <c r="CN899" t="s">
        <v>6</v>
      </c>
      <c r="CO899">
        <v>0</v>
      </c>
      <c r="CP899">
        <f t="shared" ref="CP899:CP914" si="760">(P899+Q899+S899)</f>
        <v>7805</v>
      </c>
      <c r="CQ899">
        <f t="shared" ref="CQ899:CQ909" si="761">AC899*BC899</f>
        <v>0</v>
      </c>
      <c r="CR899">
        <f t="shared" ref="CR899:CR909" si="762">AD899*BB899</f>
        <v>367.37640000000005</v>
      </c>
      <c r="CS899">
        <f t="shared" ref="CS899:CS914" si="763">AE899*BS899</f>
        <v>161.46</v>
      </c>
      <c r="CT899">
        <f t="shared" ref="CT899:CT914" si="764">AF899*BA899</f>
        <v>3992.547</v>
      </c>
      <c r="CU899">
        <f t="shared" ref="CU899:CU914" si="765">AG899</f>
        <v>0</v>
      </c>
      <c r="CV899">
        <f t="shared" ref="CV899:CV914" si="766">AH899</f>
        <v>9.4700000000000006</v>
      </c>
      <c r="CW899">
        <f t="shared" ref="CW899:CW914" si="767">AI899</f>
        <v>0.31</v>
      </c>
      <c r="CX899">
        <f t="shared" ref="CX899:CX914" si="768">AJ899</f>
        <v>0</v>
      </c>
      <c r="CY899">
        <f t="shared" ref="CY899:CY914" si="769">(((S899+R899)*AT899)/100)</f>
        <v>7212.92</v>
      </c>
      <c r="CZ899">
        <f t="shared" ref="CZ899:CZ914" si="770">(((S899+R899)*AU899)/100)</f>
        <v>4089.8</v>
      </c>
      <c r="DC899" t="s">
        <v>6</v>
      </c>
      <c r="DD899" t="s">
        <v>6</v>
      </c>
      <c r="DE899" t="s">
        <v>6</v>
      </c>
      <c r="DF899" t="s">
        <v>6</v>
      </c>
      <c r="DG899" t="s">
        <v>6</v>
      </c>
      <c r="DH899" t="s">
        <v>6</v>
      </c>
      <c r="DI899" t="s">
        <v>6</v>
      </c>
      <c r="DJ899" t="s">
        <v>6</v>
      </c>
      <c r="DK899" t="s">
        <v>6</v>
      </c>
      <c r="DL899" t="s">
        <v>6</v>
      </c>
      <c r="DM899" t="s">
        <v>6</v>
      </c>
      <c r="DN899">
        <v>0</v>
      </c>
      <c r="DO899">
        <v>0</v>
      </c>
      <c r="DP899">
        <v>1</v>
      </c>
      <c r="DQ899">
        <v>1</v>
      </c>
      <c r="DU899">
        <v>1007</v>
      </c>
      <c r="DV899" t="s">
        <v>70</v>
      </c>
      <c r="DW899" t="s">
        <v>70</v>
      </c>
      <c r="DX899">
        <v>1</v>
      </c>
      <c r="DZ899" t="s">
        <v>6</v>
      </c>
      <c r="EA899" t="s">
        <v>6</v>
      </c>
      <c r="EB899" t="s">
        <v>6</v>
      </c>
      <c r="EC899" t="s">
        <v>6</v>
      </c>
      <c r="EE899">
        <v>66434353</v>
      </c>
      <c r="EF899">
        <v>2</v>
      </c>
      <c r="EG899" t="s">
        <v>24</v>
      </c>
      <c r="EH899">
        <v>20</v>
      </c>
      <c r="EI899" t="s">
        <v>238</v>
      </c>
      <c r="EJ899">
        <v>1</v>
      </c>
      <c r="EK899">
        <v>26001</v>
      </c>
      <c r="EL899" t="s">
        <v>238</v>
      </c>
      <c r="EM899" t="s">
        <v>239</v>
      </c>
      <c r="EO899" t="s">
        <v>6</v>
      </c>
      <c r="EQ899">
        <v>1441792</v>
      </c>
      <c r="ER899">
        <v>112.39</v>
      </c>
      <c r="ES899">
        <v>0</v>
      </c>
      <c r="ET899">
        <v>23.37</v>
      </c>
      <c r="EU899">
        <v>3.6</v>
      </c>
      <c r="EV899">
        <v>89.02</v>
      </c>
      <c r="EW899">
        <v>9.4700000000000006</v>
      </c>
      <c r="EX899">
        <v>0.31</v>
      </c>
      <c r="EY899">
        <v>0</v>
      </c>
      <c r="FQ899">
        <v>0</v>
      </c>
      <c r="FR899">
        <v>0</v>
      </c>
      <c r="FS899">
        <v>0</v>
      </c>
      <c r="FX899">
        <v>97</v>
      </c>
      <c r="FY899">
        <v>55</v>
      </c>
      <c r="GA899" t="s">
        <v>6</v>
      </c>
      <c r="GD899">
        <v>1</v>
      </c>
      <c r="GF899">
        <v>1577831877</v>
      </c>
      <c r="GG899">
        <v>2</v>
      </c>
      <c r="GH899">
        <v>1</v>
      </c>
      <c r="GI899">
        <v>4</v>
      </c>
      <c r="GJ899">
        <v>0</v>
      </c>
      <c r="GK899">
        <v>0</v>
      </c>
      <c r="GL899">
        <f t="shared" ref="GL899:GL914" si="771">ROUND(IF(AND(BH899=3,BI899=3,FS899&lt;&gt;0),P899,0),0)</f>
        <v>0</v>
      </c>
      <c r="GM899">
        <f t="shared" ref="GM899:GM914" si="772">ROUND(O899+X899+Y899,0)+GX899</f>
        <v>19108</v>
      </c>
      <c r="GN899">
        <f t="shared" ref="GN899:GN914" si="773">IF(OR(BI899=0,BI899=1),GM899-GX899,0)</f>
        <v>19108</v>
      </c>
      <c r="GO899">
        <f t="shared" ref="GO899:GO914" si="774">IF(BI899=2,GM899-GX899,0)</f>
        <v>0</v>
      </c>
      <c r="GP899">
        <f t="shared" ref="GP899:GP914" si="775">IF(BI899=4,GM899-GX899,0)</f>
        <v>0</v>
      </c>
      <c r="GR899">
        <v>0</v>
      </c>
      <c r="GS899">
        <v>3</v>
      </c>
      <c r="GT899">
        <v>0</v>
      </c>
      <c r="GU899" t="s">
        <v>6</v>
      </c>
      <c r="GV899">
        <f t="shared" ref="GV899:GV910" si="776">ROUND((GT899),2)</f>
        <v>0</v>
      </c>
      <c r="GW899">
        <v>1</v>
      </c>
      <c r="GX899">
        <f t="shared" ref="GX899:GX914" si="777">ROUND(HC899*I899,0)</f>
        <v>0</v>
      </c>
      <c r="HA899">
        <v>0</v>
      </c>
      <c r="HB899">
        <v>0</v>
      </c>
      <c r="HC899">
        <f t="shared" ref="HC899:HC914" si="778">GV899*GW899</f>
        <v>0</v>
      </c>
      <c r="HE899" t="s">
        <v>6</v>
      </c>
      <c r="HF899" t="s">
        <v>6</v>
      </c>
      <c r="HM899" t="s">
        <v>6</v>
      </c>
      <c r="HN899" t="s">
        <v>240</v>
      </c>
      <c r="HO899" t="s">
        <v>241</v>
      </c>
      <c r="HP899" t="s">
        <v>238</v>
      </c>
      <c r="HQ899" t="s">
        <v>238</v>
      </c>
      <c r="HS899">
        <v>0</v>
      </c>
      <c r="IK899">
        <v>0</v>
      </c>
    </row>
    <row r="900" spans="1:245" x14ac:dyDescent="0.2">
      <c r="A900">
        <v>18</v>
      </c>
      <c r="B900">
        <v>1</v>
      </c>
      <c r="C900">
        <v>576</v>
      </c>
      <c r="E900" t="s">
        <v>482</v>
      </c>
      <c r="F900" t="s">
        <v>243</v>
      </c>
      <c r="G900" t="s">
        <v>244</v>
      </c>
      <c r="H900" t="str">
        <f>'1.Ведомость'!C318</f>
        <v>м3</v>
      </c>
      <c r="I900">
        <f>I899*J900</f>
        <v>1.8258000000000001</v>
      </c>
      <c r="J900">
        <v>1.02</v>
      </c>
      <c r="K900">
        <v>1.02</v>
      </c>
      <c r="O900">
        <f t="shared" si="740"/>
        <v>18011</v>
      </c>
      <c r="P900">
        <f t="shared" si="741"/>
        <v>18011</v>
      </c>
      <c r="Q900">
        <f t="shared" si="742"/>
        <v>0</v>
      </c>
      <c r="R900">
        <f t="shared" si="743"/>
        <v>0</v>
      </c>
      <c r="S900">
        <f t="shared" si="744"/>
        <v>0</v>
      </c>
      <c r="T900">
        <f t="shared" si="745"/>
        <v>0</v>
      </c>
      <c r="U900">
        <f t="shared" si="746"/>
        <v>0</v>
      </c>
      <c r="V900">
        <f t="shared" si="747"/>
        <v>0</v>
      </c>
      <c r="W900">
        <f t="shared" si="748"/>
        <v>0</v>
      </c>
      <c r="X900">
        <f t="shared" si="749"/>
        <v>0</v>
      </c>
      <c r="Y900">
        <f t="shared" si="750"/>
        <v>0</v>
      </c>
      <c r="AA900">
        <v>92810797</v>
      </c>
      <c r="AB900">
        <f t="shared" si="751"/>
        <v>994.4</v>
      </c>
      <c r="AC900">
        <f t="shared" si="752"/>
        <v>994.4</v>
      </c>
      <c r="AD900">
        <f t="shared" si="753"/>
        <v>0</v>
      </c>
      <c r="AE900">
        <f t="shared" si="754"/>
        <v>0</v>
      </c>
      <c r="AF900">
        <f t="shared" si="755"/>
        <v>0</v>
      </c>
      <c r="AG900">
        <f t="shared" si="756"/>
        <v>0</v>
      </c>
      <c r="AH900">
        <f t="shared" si="757"/>
        <v>0</v>
      </c>
      <c r="AI900">
        <f t="shared" si="758"/>
        <v>0</v>
      </c>
      <c r="AJ900">
        <f t="shared" si="759"/>
        <v>0</v>
      </c>
      <c r="AK900">
        <v>994.4</v>
      </c>
      <c r="AL900">
        <v>994.4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  <c r="AS900">
        <v>0</v>
      </c>
      <c r="AT900">
        <v>97</v>
      </c>
      <c r="AU900">
        <v>55</v>
      </c>
      <c r="AV900">
        <v>1</v>
      </c>
      <c r="AW900">
        <v>1</v>
      </c>
      <c r="AZ900">
        <v>1</v>
      </c>
      <c r="BA900">
        <v>1</v>
      </c>
      <c r="BB900">
        <v>1</v>
      </c>
      <c r="BC900">
        <v>9.92</v>
      </c>
      <c r="BD900" t="s">
        <v>6</v>
      </c>
      <c r="BE900" t="s">
        <v>6</v>
      </c>
      <c r="BF900" t="s">
        <v>6</v>
      </c>
      <c r="BG900" t="s">
        <v>6</v>
      </c>
      <c r="BH900">
        <v>3</v>
      </c>
      <c r="BI900">
        <v>1</v>
      </c>
      <c r="BJ900" t="s">
        <v>245</v>
      </c>
      <c r="BM900">
        <v>26001</v>
      </c>
      <c r="BN900">
        <v>0</v>
      </c>
      <c r="BO900" t="s">
        <v>6</v>
      </c>
      <c r="BP900">
        <v>0</v>
      </c>
      <c r="BQ900">
        <v>2</v>
      </c>
      <c r="BR900">
        <v>0</v>
      </c>
      <c r="BS900">
        <v>1</v>
      </c>
      <c r="BT900">
        <v>1</v>
      </c>
      <c r="BU900">
        <v>1</v>
      </c>
      <c r="BV900">
        <v>1</v>
      </c>
      <c r="BW900">
        <v>1</v>
      </c>
      <c r="BX900">
        <v>1</v>
      </c>
      <c r="BY900" t="s">
        <v>6</v>
      </c>
      <c r="BZ900">
        <v>97</v>
      </c>
      <c r="CA900">
        <v>55</v>
      </c>
      <c r="CB900" t="s">
        <v>6</v>
      </c>
      <c r="CE900">
        <v>0</v>
      </c>
      <c r="CF900">
        <v>0</v>
      </c>
      <c r="CG900">
        <v>0</v>
      </c>
      <c r="CM900">
        <v>0</v>
      </c>
      <c r="CN900" t="s">
        <v>6</v>
      </c>
      <c r="CO900">
        <v>0</v>
      </c>
      <c r="CP900">
        <f t="shared" si="760"/>
        <v>18011</v>
      </c>
      <c r="CQ900">
        <f t="shared" si="761"/>
        <v>9864.4480000000003</v>
      </c>
      <c r="CR900">
        <f t="shared" si="762"/>
        <v>0</v>
      </c>
      <c r="CS900">
        <f t="shared" si="763"/>
        <v>0</v>
      </c>
      <c r="CT900">
        <f t="shared" si="764"/>
        <v>0</v>
      </c>
      <c r="CU900">
        <f t="shared" si="765"/>
        <v>0</v>
      </c>
      <c r="CV900">
        <f t="shared" si="766"/>
        <v>0</v>
      </c>
      <c r="CW900">
        <f t="shared" si="767"/>
        <v>0</v>
      </c>
      <c r="CX900">
        <f t="shared" si="768"/>
        <v>0</v>
      </c>
      <c r="CY900">
        <f t="shared" si="769"/>
        <v>0</v>
      </c>
      <c r="CZ900">
        <f t="shared" si="770"/>
        <v>0</v>
      </c>
      <c r="DC900" t="s">
        <v>6</v>
      </c>
      <c r="DD900" t="s">
        <v>6</v>
      </c>
      <c r="DE900" t="s">
        <v>6</v>
      </c>
      <c r="DF900" t="s">
        <v>6</v>
      </c>
      <c r="DG900" t="s">
        <v>6</v>
      </c>
      <c r="DH900" t="s">
        <v>6</v>
      </c>
      <c r="DI900" t="s">
        <v>6</v>
      </c>
      <c r="DJ900" t="s">
        <v>6</v>
      </c>
      <c r="DK900" t="s">
        <v>6</v>
      </c>
      <c r="DL900" t="s">
        <v>6</v>
      </c>
      <c r="DM900" t="s">
        <v>6</v>
      </c>
      <c r="DN900">
        <v>0</v>
      </c>
      <c r="DO900">
        <v>0</v>
      </c>
      <c r="DP900">
        <v>1</v>
      </c>
      <c r="DQ900">
        <v>1</v>
      </c>
      <c r="DU900">
        <v>1007</v>
      </c>
      <c r="DV900" t="s">
        <v>70</v>
      </c>
      <c r="DW900" t="s">
        <v>70</v>
      </c>
      <c r="DX900">
        <v>1</v>
      </c>
      <c r="DZ900" t="s">
        <v>6</v>
      </c>
      <c r="EA900" t="s">
        <v>6</v>
      </c>
      <c r="EB900" t="s">
        <v>6</v>
      </c>
      <c r="EC900" t="s">
        <v>6</v>
      </c>
      <c r="EE900">
        <v>66434353</v>
      </c>
      <c r="EF900">
        <v>2</v>
      </c>
      <c r="EG900" t="s">
        <v>24</v>
      </c>
      <c r="EH900">
        <v>20</v>
      </c>
      <c r="EI900" t="s">
        <v>238</v>
      </c>
      <c r="EJ900">
        <v>1</v>
      </c>
      <c r="EK900">
        <v>26001</v>
      </c>
      <c r="EL900" t="s">
        <v>238</v>
      </c>
      <c r="EM900" t="s">
        <v>239</v>
      </c>
      <c r="EO900" t="s">
        <v>6</v>
      </c>
      <c r="EQ900">
        <v>0</v>
      </c>
      <c r="ER900">
        <v>994.4</v>
      </c>
      <c r="ES900">
        <v>994.4</v>
      </c>
      <c r="ET900">
        <v>0</v>
      </c>
      <c r="EU900">
        <v>0</v>
      </c>
      <c r="EV900">
        <v>0</v>
      </c>
      <c r="EW900">
        <v>0</v>
      </c>
      <c r="EX900">
        <v>0</v>
      </c>
      <c r="FQ900">
        <v>0</v>
      </c>
      <c r="FR900">
        <v>0</v>
      </c>
      <c r="FS900">
        <v>0</v>
      </c>
      <c r="FX900">
        <v>97</v>
      </c>
      <c r="FY900">
        <v>55</v>
      </c>
      <c r="GA900" t="s">
        <v>6</v>
      </c>
      <c r="GD900">
        <v>1</v>
      </c>
      <c r="GF900">
        <v>1849619500</v>
      </c>
      <c r="GG900">
        <v>2</v>
      </c>
      <c r="GH900">
        <v>1</v>
      </c>
      <c r="GI900">
        <v>4</v>
      </c>
      <c r="GJ900">
        <v>0</v>
      </c>
      <c r="GK900">
        <v>0</v>
      </c>
      <c r="GL900">
        <f t="shared" si="771"/>
        <v>0</v>
      </c>
      <c r="GM900">
        <f t="shared" si="772"/>
        <v>18011</v>
      </c>
      <c r="GN900">
        <f t="shared" si="773"/>
        <v>18011</v>
      </c>
      <c r="GO900">
        <f t="shared" si="774"/>
        <v>0</v>
      </c>
      <c r="GP900">
        <f t="shared" si="775"/>
        <v>0</v>
      </c>
      <c r="GR900">
        <v>0</v>
      </c>
      <c r="GS900">
        <v>3</v>
      </c>
      <c r="GT900">
        <v>0</v>
      </c>
      <c r="GU900" t="s">
        <v>6</v>
      </c>
      <c r="GV900">
        <f t="shared" si="776"/>
        <v>0</v>
      </c>
      <c r="GW900">
        <v>1</v>
      </c>
      <c r="GX900">
        <f t="shared" si="777"/>
        <v>0</v>
      </c>
      <c r="HA900">
        <v>0</v>
      </c>
      <c r="HB900">
        <v>0</v>
      </c>
      <c r="HC900">
        <f t="shared" si="778"/>
        <v>0</v>
      </c>
      <c r="HE900" t="s">
        <v>6</v>
      </c>
      <c r="HF900" t="s">
        <v>6</v>
      </c>
      <c r="HM900" t="s">
        <v>6</v>
      </c>
      <c r="HN900" t="s">
        <v>240</v>
      </c>
      <c r="HO900" t="s">
        <v>241</v>
      </c>
      <c r="HP900" t="s">
        <v>238</v>
      </c>
      <c r="HQ900" t="s">
        <v>238</v>
      </c>
      <c r="HS900">
        <v>0</v>
      </c>
      <c r="IK900">
        <v>0</v>
      </c>
    </row>
    <row r="901" spans="1:245" x14ac:dyDescent="0.2">
      <c r="A901">
        <v>17</v>
      </c>
      <c r="B901">
        <v>1</v>
      </c>
      <c r="C901">
        <f>ROW(SmtRes!A582)</f>
        <v>582</v>
      </c>
      <c r="D901">
        <f>ROW(EtalonRes!A553)</f>
        <v>553</v>
      </c>
      <c r="E901" t="s">
        <v>483</v>
      </c>
      <c r="F901" t="s">
        <v>165</v>
      </c>
      <c r="G901" t="s">
        <v>166</v>
      </c>
      <c r="H901" t="s">
        <v>37</v>
      </c>
      <c r="I901">
        <v>6.6000000000000003E-2</v>
      </c>
      <c r="J901">
        <v>0</v>
      </c>
      <c r="K901">
        <v>6.6000000000000003E-2</v>
      </c>
      <c r="O901">
        <f t="shared" si="740"/>
        <v>523</v>
      </c>
      <c r="P901">
        <f t="shared" si="741"/>
        <v>187</v>
      </c>
      <c r="Q901">
        <f t="shared" si="742"/>
        <v>32</v>
      </c>
      <c r="R901">
        <f t="shared" si="743"/>
        <v>13</v>
      </c>
      <c r="S901">
        <f t="shared" si="744"/>
        <v>304</v>
      </c>
      <c r="T901">
        <f t="shared" si="745"/>
        <v>0</v>
      </c>
      <c r="U901">
        <f t="shared" si="746"/>
        <v>0.76559999999999995</v>
      </c>
      <c r="V901">
        <f t="shared" si="747"/>
        <v>2.3099999999999999E-2</v>
      </c>
      <c r="W901">
        <f t="shared" si="748"/>
        <v>0</v>
      </c>
      <c r="X901">
        <f t="shared" si="749"/>
        <v>323</v>
      </c>
      <c r="Y901">
        <f t="shared" si="750"/>
        <v>184</v>
      </c>
      <c r="AA901">
        <v>92810797</v>
      </c>
      <c r="AB901">
        <f t="shared" si="751"/>
        <v>418.83</v>
      </c>
      <c r="AC901">
        <f t="shared" si="752"/>
        <v>285.60000000000002</v>
      </c>
      <c r="AD901">
        <f t="shared" si="753"/>
        <v>30.45</v>
      </c>
      <c r="AE901">
        <f t="shared" si="754"/>
        <v>4.3499999999999996</v>
      </c>
      <c r="AF901">
        <f t="shared" si="755"/>
        <v>102.78</v>
      </c>
      <c r="AG901">
        <f t="shared" si="756"/>
        <v>0</v>
      </c>
      <c r="AH901">
        <f t="shared" si="757"/>
        <v>11.6</v>
      </c>
      <c r="AI901">
        <f t="shared" si="758"/>
        <v>0.35</v>
      </c>
      <c r="AJ901">
        <f t="shared" si="759"/>
        <v>0</v>
      </c>
      <c r="AK901">
        <v>418.83</v>
      </c>
      <c r="AL901">
        <v>285.60000000000002</v>
      </c>
      <c r="AM901">
        <v>30.45</v>
      </c>
      <c r="AN901">
        <v>4.3499999999999996</v>
      </c>
      <c r="AO901">
        <v>102.78</v>
      </c>
      <c r="AP901">
        <v>0</v>
      </c>
      <c r="AQ901">
        <v>11.6</v>
      </c>
      <c r="AR901">
        <v>0.35</v>
      </c>
      <c r="AS901">
        <v>0</v>
      </c>
      <c r="AT901">
        <v>102</v>
      </c>
      <c r="AU901">
        <v>58</v>
      </c>
      <c r="AV901">
        <v>1</v>
      </c>
      <c r="AW901">
        <v>1</v>
      </c>
      <c r="AZ901">
        <v>1</v>
      </c>
      <c r="BA901">
        <v>44.85</v>
      </c>
      <c r="BB901">
        <v>15.72</v>
      </c>
      <c r="BC901">
        <v>9.92</v>
      </c>
      <c r="BD901" t="s">
        <v>6</v>
      </c>
      <c r="BE901" t="s">
        <v>6</v>
      </c>
      <c r="BF901" t="s">
        <v>6</v>
      </c>
      <c r="BG901" t="s">
        <v>6</v>
      </c>
      <c r="BH901">
        <v>0</v>
      </c>
      <c r="BI901">
        <v>1</v>
      </c>
      <c r="BJ901" t="s">
        <v>167</v>
      </c>
      <c r="BM901">
        <v>6001</v>
      </c>
      <c r="BN901">
        <v>0</v>
      </c>
      <c r="BO901" t="s">
        <v>6</v>
      </c>
      <c r="BP901">
        <v>0</v>
      </c>
      <c r="BQ901">
        <v>2</v>
      </c>
      <c r="BR901">
        <v>0</v>
      </c>
      <c r="BS901">
        <v>44.85</v>
      </c>
      <c r="BT901">
        <v>1</v>
      </c>
      <c r="BU901">
        <v>1</v>
      </c>
      <c r="BV901">
        <v>1</v>
      </c>
      <c r="BW901">
        <v>1</v>
      </c>
      <c r="BX901">
        <v>1</v>
      </c>
      <c r="BY901" t="s">
        <v>6</v>
      </c>
      <c r="BZ901">
        <v>102</v>
      </c>
      <c r="CA901">
        <v>58</v>
      </c>
      <c r="CB901" t="s">
        <v>6</v>
      </c>
      <c r="CE901">
        <v>0</v>
      </c>
      <c r="CF901">
        <v>0</v>
      </c>
      <c r="CG901">
        <v>0</v>
      </c>
      <c r="CM901">
        <v>0</v>
      </c>
      <c r="CN901" t="s">
        <v>6</v>
      </c>
      <c r="CO901">
        <v>0</v>
      </c>
      <c r="CP901">
        <f t="shared" si="760"/>
        <v>523</v>
      </c>
      <c r="CQ901">
        <f t="shared" si="761"/>
        <v>2833.152</v>
      </c>
      <c r="CR901">
        <f t="shared" si="762"/>
        <v>478.67400000000004</v>
      </c>
      <c r="CS901">
        <f t="shared" si="763"/>
        <v>195.0975</v>
      </c>
      <c r="CT901">
        <f t="shared" si="764"/>
        <v>4609.683</v>
      </c>
      <c r="CU901">
        <f t="shared" si="765"/>
        <v>0</v>
      </c>
      <c r="CV901">
        <f t="shared" si="766"/>
        <v>11.6</v>
      </c>
      <c r="CW901">
        <f t="shared" si="767"/>
        <v>0.35</v>
      </c>
      <c r="CX901">
        <f t="shared" si="768"/>
        <v>0</v>
      </c>
      <c r="CY901">
        <f t="shared" si="769"/>
        <v>323.33999999999997</v>
      </c>
      <c r="CZ901">
        <f t="shared" si="770"/>
        <v>183.86</v>
      </c>
      <c r="DC901" t="s">
        <v>6</v>
      </c>
      <c r="DD901" t="s">
        <v>6</v>
      </c>
      <c r="DE901" t="s">
        <v>6</v>
      </c>
      <c r="DF901" t="s">
        <v>6</v>
      </c>
      <c r="DG901" t="s">
        <v>6</v>
      </c>
      <c r="DH901" t="s">
        <v>6</v>
      </c>
      <c r="DI901" t="s">
        <v>6</v>
      </c>
      <c r="DJ901" t="s">
        <v>6</v>
      </c>
      <c r="DK901" t="s">
        <v>6</v>
      </c>
      <c r="DL901" t="s">
        <v>6</v>
      </c>
      <c r="DM901" t="s">
        <v>6</v>
      </c>
      <c r="DN901">
        <v>0</v>
      </c>
      <c r="DO901">
        <v>0</v>
      </c>
      <c r="DP901">
        <v>1</v>
      </c>
      <c r="DQ901">
        <v>1</v>
      </c>
      <c r="DU901">
        <v>1009</v>
      </c>
      <c r="DV901" t="s">
        <v>37</v>
      </c>
      <c r="DW901" t="s">
        <v>37</v>
      </c>
      <c r="DX901">
        <v>1000</v>
      </c>
      <c r="DZ901" t="s">
        <v>6</v>
      </c>
      <c r="EA901" t="s">
        <v>6</v>
      </c>
      <c r="EB901" t="s">
        <v>6</v>
      </c>
      <c r="EC901" t="s">
        <v>6</v>
      </c>
      <c r="EE901">
        <v>66434263</v>
      </c>
      <c r="EF901">
        <v>2</v>
      </c>
      <c r="EG901" t="s">
        <v>24</v>
      </c>
      <c r="EH901">
        <v>6</v>
      </c>
      <c r="EI901" t="s">
        <v>168</v>
      </c>
      <c r="EJ901">
        <v>1</v>
      </c>
      <c r="EK901">
        <v>6001</v>
      </c>
      <c r="EL901" t="s">
        <v>168</v>
      </c>
      <c r="EM901" t="s">
        <v>169</v>
      </c>
      <c r="EO901" t="s">
        <v>6</v>
      </c>
      <c r="EQ901">
        <v>1441792</v>
      </c>
      <c r="ER901">
        <v>418.83</v>
      </c>
      <c r="ES901">
        <v>285.60000000000002</v>
      </c>
      <c r="ET901">
        <v>30.45</v>
      </c>
      <c r="EU901">
        <v>4.3499999999999996</v>
      </c>
      <c r="EV901">
        <v>102.78</v>
      </c>
      <c r="EW901">
        <v>11.6</v>
      </c>
      <c r="EX901">
        <v>0.35</v>
      </c>
      <c r="EY901">
        <v>0</v>
      </c>
      <c r="FQ901">
        <v>0</v>
      </c>
      <c r="FR901">
        <v>0</v>
      </c>
      <c r="FS901">
        <v>0</v>
      </c>
      <c r="FX901">
        <v>102</v>
      </c>
      <c r="FY901">
        <v>58</v>
      </c>
      <c r="GA901" t="s">
        <v>6</v>
      </c>
      <c r="GD901">
        <v>1</v>
      </c>
      <c r="GF901">
        <v>-1525062063</v>
      </c>
      <c r="GG901">
        <v>2</v>
      </c>
      <c r="GH901">
        <v>1</v>
      </c>
      <c r="GI901">
        <v>4</v>
      </c>
      <c r="GJ901">
        <v>0</v>
      </c>
      <c r="GK901">
        <v>0</v>
      </c>
      <c r="GL901">
        <f t="shared" si="771"/>
        <v>0</v>
      </c>
      <c r="GM901">
        <f t="shared" si="772"/>
        <v>1030</v>
      </c>
      <c r="GN901">
        <f t="shared" si="773"/>
        <v>1030</v>
      </c>
      <c r="GO901">
        <f t="shared" si="774"/>
        <v>0</v>
      </c>
      <c r="GP901">
        <f t="shared" si="775"/>
        <v>0</v>
      </c>
      <c r="GR901">
        <v>0</v>
      </c>
      <c r="GS901">
        <v>3</v>
      </c>
      <c r="GT901">
        <v>0</v>
      </c>
      <c r="GU901" t="s">
        <v>6</v>
      </c>
      <c r="GV901">
        <f t="shared" si="776"/>
        <v>0</v>
      </c>
      <c r="GW901">
        <v>1</v>
      </c>
      <c r="GX901">
        <f t="shared" si="777"/>
        <v>0</v>
      </c>
      <c r="HA901">
        <v>0</v>
      </c>
      <c r="HB901">
        <v>0</v>
      </c>
      <c r="HC901">
        <f t="shared" si="778"/>
        <v>0</v>
      </c>
      <c r="HE901" t="s">
        <v>6</v>
      </c>
      <c r="HF901" t="s">
        <v>6</v>
      </c>
      <c r="HM901" t="s">
        <v>6</v>
      </c>
      <c r="HN901" t="s">
        <v>170</v>
      </c>
      <c r="HO901" t="s">
        <v>171</v>
      </c>
      <c r="HP901" t="s">
        <v>168</v>
      </c>
      <c r="HQ901" t="s">
        <v>168</v>
      </c>
      <c r="HS901">
        <v>0</v>
      </c>
      <c r="IK901">
        <v>0</v>
      </c>
    </row>
    <row r="902" spans="1:245" x14ac:dyDescent="0.2">
      <c r="A902">
        <v>18</v>
      </c>
      <c r="B902">
        <v>1</v>
      </c>
      <c r="C902">
        <v>582</v>
      </c>
      <c r="E902" t="s">
        <v>484</v>
      </c>
      <c r="F902" t="s">
        <v>173</v>
      </c>
      <c r="G902" t="s">
        <v>174</v>
      </c>
      <c r="H902" t="str">
        <f>'1.Ведомость'!C320</f>
        <v>т</v>
      </c>
      <c r="I902">
        <f>I901*J902</f>
        <v>6.6000000000000003E-2</v>
      </c>
      <c r="J902">
        <v>1</v>
      </c>
      <c r="K902">
        <v>1</v>
      </c>
      <c r="O902">
        <f t="shared" si="740"/>
        <v>5749</v>
      </c>
      <c r="P902">
        <f t="shared" si="741"/>
        <v>5749</v>
      </c>
      <c r="Q902">
        <f t="shared" si="742"/>
        <v>0</v>
      </c>
      <c r="R902">
        <f t="shared" si="743"/>
        <v>0</v>
      </c>
      <c r="S902">
        <f t="shared" si="744"/>
        <v>0</v>
      </c>
      <c r="T902">
        <f t="shared" si="745"/>
        <v>0</v>
      </c>
      <c r="U902">
        <f t="shared" si="746"/>
        <v>0</v>
      </c>
      <c r="V902">
        <f t="shared" si="747"/>
        <v>0</v>
      </c>
      <c r="W902">
        <f t="shared" si="748"/>
        <v>0</v>
      </c>
      <c r="X902">
        <f t="shared" si="749"/>
        <v>0</v>
      </c>
      <c r="Y902">
        <f t="shared" si="750"/>
        <v>0</v>
      </c>
      <c r="AA902">
        <v>92810797</v>
      </c>
      <c r="AB902">
        <f t="shared" si="751"/>
        <v>8780.09</v>
      </c>
      <c r="AC902">
        <f t="shared" si="752"/>
        <v>8780.09</v>
      </c>
      <c r="AD902">
        <f t="shared" si="753"/>
        <v>0</v>
      </c>
      <c r="AE902">
        <f t="shared" si="754"/>
        <v>0</v>
      </c>
      <c r="AF902">
        <f t="shared" si="755"/>
        <v>0</v>
      </c>
      <c r="AG902">
        <f t="shared" si="756"/>
        <v>0</v>
      </c>
      <c r="AH902">
        <f t="shared" si="757"/>
        <v>0</v>
      </c>
      <c r="AI902">
        <f t="shared" si="758"/>
        <v>0</v>
      </c>
      <c r="AJ902">
        <f t="shared" si="759"/>
        <v>0</v>
      </c>
      <c r="AK902">
        <v>8780.09</v>
      </c>
      <c r="AL902">
        <v>8780.09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  <c r="AS902">
        <v>0</v>
      </c>
      <c r="AT902">
        <v>102</v>
      </c>
      <c r="AU902">
        <v>58</v>
      </c>
      <c r="AV902">
        <v>1</v>
      </c>
      <c r="AW902">
        <v>1</v>
      </c>
      <c r="AZ902">
        <v>1</v>
      </c>
      <c r="BA902">
        <v>1</v>
      </c>
      <c r="BB902">
        <v>1</v>
      </c>
      <c r="BC902">
        <v>9.92</v>
      </c>
      <c r="BD902" t="s">
        <v>6</v>
      </c>
      <c r="BE902" t="s">
        <v>6</v>
      </c>
      <c r="BF902" t="s">
        <v>6</v>
      </c>
      <c r="BG902" t="s">
        <v>6</v>
      </c>
      <c r="BH902">
        <v>3</v>
      </c>
      <c r="BI902">
        <v>1</v>
      </c>
      <c r="BJ902" t="s">
        <v>175</v>
      </c>
      <c r="BM902">
        <v>6001</v>
      </c>
      <c r="BN902">
        <v>0</v>
      </c>
      <c r="BO902" t="s">
        <v>6</v>
      </c>
      <c r="BP902">
        <v>0</v>
      </c>
      <c r="BQ902">
        <v>2</v>
      </c>
      <c r="BR902">
        <v>0</v>
      </c>
      <c r="BS902">
        <v>1</v>
      </c>
      <c r="BT902">
        <v>1</v>
      </c>
      <c r="BU902">
        <v>1</v>
      </c>
      <c r="BV902">
        <v>1</v>
      </c>
      <c r="BW902">
        <v>1</v>
      </c>
      <c r="BX902">
        <v>1</v>
      </c>
      <c r="BY902" t="s">
        <v>6</v>
      </c>
      <c r="BZ902">
        <v>102</v>
      </c>
      <c r="CA902">
        <v>58</v>
      </c>
      <c r="CB902" t="s">
        <v>6</v>
      </c>
      <c r="CE902">
        <v>0</v>
      </c>
      <c r="CF902">
        <v>0</v>
      </c>
      <c r="CG902">
        <v>0</v>
      </c>
      <c r="CM902">
        <v>0</v>
      </c>
      <c r="CN902" t="s">
        <v>6</v>
      </c>
      <c r="CO902">
        <v>0</v>
      </c>
      <c r="CP902">
        <f t="shared" si="760"/>
        <v>5749</v>
      </c>
      <c r="CQ902">
        <f t="shared" si="761"/>
        <v>87098.492800000007</v>
      </c>
      <c r="CR902">
        <f t="shared" si="762"/>
        <v>0</v>
      </c>
      <c r="CS902">
        <f t="shared" si="763"/>
        <v>0</v>
      </c>
      <c r="CT902">
        <f t="shared" si="764"/>
        <v>0</v>
      </c>
      <c r="CU902">
        <f t="shared" si="765"/>
        <v>0</v>
      </c>
      <c r="CV902">
        <f t="shared" si="766"/>
        <v>0</v>
      </c>
      <c r="CW902">
        <f t="shared" si="767"/>
        <v>0</v>
      </c>
      <c r="CX902">
        <f t="shared" si="768"/>
        <v>0</v>
      </c>
      <c r="CY902">
        <f t="shared" si="769"/>
        <v>0</v>
      </c>
      <c r="CZ902">
        <f t="shared" si="770"/>
        <v>0</v>
      </c>
      <c r="DC902" t="s">
        <v>6</v>
      </c>
      <c r="DD902" t="s">
        <v>6</v>
      </c>
      <c r="DE902" t="s">
        <v>6</v>
      </c>
      <c r="DF902" t="s">
        <v>6</v>
      </c>
      <c r="DG902" t="s">
        <v>6</v>
      </c>
      <c r="DH902" t="s">
        <v>6</v>
      </c>
      <c r="DI902" t="s">
        <v>6</v>
      </c>
      <c r="DJ902" t="s">
        <v>6</v>
      </c>
      <c r="DK902" t="s">
        <v>6</v>
      </c>
      <c r="DL902" t="s">
        <v>6</v>
      </c>
      <c r="DM902" t="s">
        <v>6</v>
      </c>
      <c r="DN902">
        <v>0</v>
      </c>
      <c r="DO902">
        <v>0</v>
      </c>
      <c r="DP902">
        <v>1</v>
      </c>
      <c r="DQ902">
        <v>1</v>
      </c>
      <c r="DU902">
        <v>1009</v>
      </c>
      <c r="DV902" t="s">
        <v>37</v>
      </c>
      <c r="DW902" t="s">
        <v>37</v>
      </c>
      <c r="DX902">
        <v>1000</v>
      </c>
      <c r="DZ902" t="s">
        <v>6</v>
      </c>
      <c r="EA902" t="s">
        <v>6</v>
      </c>
      <c r="EB902" t="s">
        <v>6</v>
      </c>
      <c r="EC902" t="s">
        <v>6</v>
      </c>
      <c r="EE902">
        <v>66434263</v>
      </c>
      <c r="EF902">
        <v>2</v>
      </c>
      <c r="EG902" t="s">
        <v>24</v>
      </c>
      <c r="EH902">
        <v>6</v>
      </c>
      <c r="EI902" t="s">
        <v>168</v>
      </c>
      <c r="EJ902">
        <v>1</v>
      </c>
      <c r="EK902">
        <v>6001</v>
      </c>
      <c r="EL902" t="s">
        <v>168</v>
      </c>
      <c r="EM902" t="s">
        <v>169</v>
      </c>
      <c r="EO902" t="s">
        <v>6</v>
      </c>
      <c r="EQ902">
        <v>0</v>
      </c>
      <c r="ER902">
        <v>8780.09</v>
      </c>
      <c r="ES902">
        <v>8780.09</v>
      </c>
      <c r="ET902">
        <v>0</v>
      </c>
      <c r="EU902">
        <v>0</v>
      </c>
      <c r="EV902">
        <v>0</v>
      </c>
      <c r="EW902">
        <v>0</v>
      </c>
      <c r="EX902">
        <v>0</v>
      </c>
      <c r="FQ902">
        <v>0</v>
      </c>
      <c r="FR902">
        <v>0</v>
      </c>
      <c r="FS902">
        <v>0</v>
      </c>
      <c r="FX902">
        <v>102</v>
      </c>
      <c r="FY902">
        <v>58</v>
      </c>
      <c r="GA902" t="s">
        <v>6</v>
      </c>
      <c r="GD902">
        <v>1</v>
      </c>
      <c r="GF902">
        <v>1471731351</v>
      </c>
      <c r="GG902">
        <v>2</v>
      </c>
      <c r="GH902">
        <v>1</v>
      </c>
      <c r="GI902">
        <v>4</v>
      </c>
      <c r="GJ902">
        <v>0</v>
      </c>
      <c r="GK902">
        <v>0</v>
      </c>
      <c r="GL902">
        <f t="shared" si="771"/>
        <v>0</v>
      </c>
      <c r="GM902">
        <f t="shared" si="772"/>
        <v>5749</v>
      </c>
      <c r="GN902">
        <f t="shared" si="773"/>
        <v>5749</v>
      </c>
      <c r="GO902">
        <f t="shared" si="774"/>
        <v>0</v>
      </c>
      <c r="GP902">
        <f t="shared" si="775"/>
        <v>0</v>
      </c>
      <c r="GR902">
        <v>0</v>
      </c>
      <c r="GS902">
        <v>3</v>
      </c>
      <c r="GT902">
        <v>0</v>
      </c>
      <c r="GU902" t="s">
        <v>6</v>
      </c>
      <c r="GV902">
        <f t="shared" si="776"/>
        <v>0</v>
      </c>
      <c r="GW902">
        <v>1</v>
      </c>
      <c r="GX902">
        <f t="shared" si="777"/>
        <v>0</v>
      </c>
      <c r="HA902">
        <v>0</v>
      </c>
      <c r="HB902">
        <v>0</v>
      </c>
      <c r="HC902">
        <f t="shared" si="778"/>
        <v>0</v>
      </c>
      <c r="HE902" t="s">
        <v>6</v>
      </c>
      <c r="HF902" t="s">
        <v>6</v>
      </c>
      <c r="HM902" t="s">
        <v>6</v>
      </c>
      <c r="HN902" t="s">
        <v>170</v>
      </c>
      <c r="HO902" t="s">
        <v>171</v>
      </c>
      <c r="HP902" t="s">
        <v>168</v>
      </c>
      <c r="HQ902" t="s">
        <v>168</v>
      </c>
      <c r="HS902">
        <v>0</v>
      </c>
      <c r="IK902">
        <v>0</v>
      </c>
    </row>
    <row r="903" spans="1:245" x14ac:dyDescent="0.2">
      <c r="A903">
        <v>17</v>
      </c>
      <c r="B903">
        <v>1</v>
      </c>
      <c r="C903">
        <f>ROW(SmtRes!A587)</f>
        <v>587</v>
      </c>
      <c r="D903">
        <f>ROW(EtalonRes!A557)</f>
        <v>557</v>
      </c>
      <c r="E903" t="s">
        <v>485</v>
      </c>
      <c r="F903" t="s">
        <v>149</v>
      </c>
      <c r="G903" t="s">
        <v>150</v>
      </c>
      <c r="H903" t="s">
        <v>22</v>
      </c>
      <c r="I903">
        <v>0.35699999999999998</v>
      </c>
      <c r="J903">
        <v>0</v>
      </c>
      <c r="K903">
        <v>0.35699999999999998</v>
      </c>
      <c r="O903">
        <f t="shared" si="740"/>
        <v>5762</v>
      </c>
      <c r="P903">
        <f t="shared" si="741"/>
        <v>5284</v>
      </c>
      <c r="Q903">
        <f t="shared" si="742"/>
        <v>7</v>
      </c>
      <c r="R903">
        <f t="shared" si="743"/>
        <v>4</v>
      </c>
      <c r="S903">
        <f t="shared" si="744"/>
        <v>471</v>
      </c>
      <c r="T903">
        <f t="shared" si="745"/>
        <v>0</v>
      </c>
      <c r="U903">
        <f t="shared" si="746"/>
        <v>1.2316499999999999</v>
      </c>
      <c r="V903">
        <f t="shared" si="747"/>
        <v>7.1399999999999996E-3</v>
      </c>
      <c r="W903">
        <f t="shared" si="748"/>
        <v>0</v>
      </c>
      <c r="X903">
        <f t="shared" si="749"/>
        <v>532</v>
      </c>
      <c r="Y903">
        <f t="shared" si="750"/>
        <v>309</v>
      </c>
      <c r="AA903">
        <v>92810797</v>
      </c>
      <c r="AB903">
        <f t="shared" si="751"/>
        <v>1522.8</v>
      </c>
      <c r="AC903">
        <f t="shared" si="752"/>
        <v>1492.06</v>
      </c>
      <c r="AD903">
        <f t="shared" si="753"/>
        <v>1.31</v>
      </c>
      <c r="AE903">
        <f t="shared" si="754"/>
        <v>0.23</v>
      </c>
      <c r="AF903">
        <f t="shared" si="755"/>
        <v>29.43</v>
      </c>
      <c r="AG903">
        <f t="shared" si="756"/>
        <v>0</v>
      </c>
      <c r="AH903">
        <f t="shared" si="757"/>
        <v>3.45</v>
      </c>
      <c r="AI903">
        <f t="shared" si="758"/>
        <v>0.02</v>
      </c>
      <c r="AJ903">
        <f t="shared" si="759"/>
        <v>0</v>
      </c>
      <c r="AK903">
        <v>1522.8</v>
      </c>
      <c r="AL903">
        <v>1492.06</v>
      </c>
      <c r="AM903">
        <v>1.31</v>
      </c>
      <c r="AN903">
        <v>0.23</v>
      </c>
      <c r="AO903">
        <v>29.43</v>
      </c>
      <c r="AP903">
        <v>0</v>
      </c>
      <c r="AQ903">
        <v>3.45</v>
      </c>
      <c r="AR903">
        <v>0.02</v>
      </c>
      <c r="AS903">
        <v>0</v>
      </c>
      <c r="AT903">
        <v>112</v>
      </c>
      <c r="AU903">
        <v>65</v>
      </c>
      <c r="AV903">
        <v>1</v>
      </c>
      <c r="AW903">
        <v>1</v>
      </c>
      <c r="AZ903">
        <v>1</v>
      </c>
      <c r="BA903">
        <v>44.85</v>
      </c>
      <c r="BB903">
        <v>15.72</v>
      </c>
      <c r="BC903">
        <v>9.92</v>
      </c>
      <c r="BD903" t="s">
        <v>6</v>
      </c>
      <c r="BE903" t="s">
        <v>6</v>
      </c>
      <c r="BF903" t="s">
        <v>6</v>
      </c>
      <c r="BG903" t="s">
        <v>6</v>
      </c>
      <c r="BH903">
        <v>0</v>
      </c>
      <c r="BI903">
        <v>1</v>
      </c>
      <c r="BJ903" t="s">
        <v>151</v>
      </c>
      <c r="BM903">
        <v>11001</v>
      </c>
      <c r="BN903">
        <v>0</v>
      </c>
      <c r="BO903" t="s">
        <v>6</v>
      </c>
      <c r="BP903">
        <v>0</v>
      </c>
      <c r="BQ903">
        <v>2</v>
      </c>
      <c r="BR903">
        <v>0</v>
      </c>
      <c r="BS903">
        <v>44.85</v>
      </c>
      <c r="BT903">
        <v>1</v>
      </c>
      <c r="BU903">
        <v>1</v>
      </c>
      <c r="BV903">
        <v>1</v>
      </c>
      <c r="BW903">
        <v>1</v>
      </c>
      <c r="BX903">
        <v>1</v>
      </c>
      <c r="BY903" t="s">
        <v>6</v>
      </c>
      <c r="BZ903">
        <v>112</v>
      </c>
      <c r="CA903">
        <v>65</v>
      </c>
      <c r="CB903" t="s">
        <v>6</v>
      </c>
      <c r="CE903">
        <v>0</v>
      </c>
      <c r="CF903">
        <v>0</v>
      </c>
      <c r="CG903">
        <v>0</v>
      </c>
      <c r="CM903">
        <v>0</v>
      </c>
      <c r="CN903" t="s">
        <v>6</v>
      </c>
      <c r="CO903">
        <v>0</v>
      </c>
      <c r="CP903">
        <f t="shared" si="760"/>
        <v>5762</v>
      </c>
      <c r="CQ903">
        <f t="shared" si="761"/>
        <v>14801.235199999999</v>
      </c>
      <c r="CR903">
        <f t="shared" si="762"/>
        <v>20.593200000000003</v>
      </c>
      <c r="CS903">
        <f t="shared" si="763"/>
        <v>10.3155</v>
      </c>
      <c r="CT903">
        <f t="shared" si="764"/>
        <v>1319.9355</v>
      </c>
      <c r="CU903">
        <f t="shared" si="765"/>
        <v>0</v>
      </c>
      <c r="CV903">
        <f t="shared" si="766"/>
        <v>3.45</v>
      </c>
      <c r="CW903">
        <f t="shared" si="767"/>
        <v>0.02</v>
      </c>
      <c r="CX903">
        <f t="shared" si="768"/>
        <v>0</v>
      </c>
      <c r="CY903">
        <f t="shared" si="769"/>
        <v>532</v>
      </c>
      <c r="CZ903">
        <f t="shared" si="770"/>
        <v>308.75</v>
      </c>
      <c r="DC903" t="s">
        <v>6</v>
      </c>
      <c r="DD903" t="s">
        <v>6</v>
      </c>
      <c r="DE903" t="s">
        <v>6</v>
      </c>
      <c r="DF903" t="s">
        <v>6</v>
      </c>
      <c r="DG903" t="s">
        <v>6</v>
      </c>
      <c r="DH903" t="s">
        <v>6</v>
      </c>
      <c r="DI903" t="s">
        <v>6</v>
      </c>
      <c r="DJ903" t="s">
        <v>6</v>
      </c>
      <c r="DK903" t="s">
        <v>6</v>
      </c>
      <c r="DL903" t="s">
        <v>6</v>
      </c>
      <c r="DM903" t="s">
        <v>6</v>
      </c>
      <c r="DN903">
        <v>0</v>
      </c>
      <c r="DO903">
        <v>0</v>
      </c>
      <c r="DP903">
        <v>1</v>
      </c>
      <c r="DQ903">
        <v>1</v>
      </c>
      <c r="DU903">
        <v>1005</v>
      </c>
      <c r="DV903" t="s">
        <v>22</v>
      </c>
      <c r="DW903" t="s">
        <v>22</v>
      </c>
      <c r="DX903">
        <v>100</v>
      </c>
      <c r="DZ903" t="s">
        <v>6</v>
      </c>
      <c r="EA903" t="s">
        <v>6</v>
      </c>
      <c r="EB903" t="s">
        <v>6</v>
      </c>
      <c r="EC903" t="s">
        <v>6</v>
      </c>
      <c r="EE903">
        <v>66434313</v>
      </c>
      <c r="EF903">
        <v>2</v>
      </c>
      <c r="EG903" t="s">
        <v>24</v>
      </c>
      <c r="EH903">
        <v>11</v>
      </c>
      <c r="EI903" t="s">
        <v>25</v>
      </c>
      <c r="EJ903">
        <v>1</v>
      </c>
      <c r="EK903">
        <v>11001</v>
      </c>
      <c r="EL903" t="s">
        <v>25</v>
      </c>
      <c r="EM903" t="s">
        <v>26</v>
      </c>
      <c r="EO903" t="s">
        <v>6</v>
      </c>
      <c r="EQ903">
        <v>1441792</v>
      </c>
      <c r="ER903">
        <v>1522.8</v>
      </c>
      <c r="ES903">
        <v>1492.06</v>
      </c>
      <c r="ET903">
        <v>1.31</v>
      </c>
      <c r="EU903">
        <v>0.23</v>
      </c>
      <c r="EV903">
        <v>29.43</v>
      </c>
      <c r="EW903">
        <v>3.45</v>
      </c>
      <c r="EX903">
        <v>0.02</v>
      </c>
      <c r="EY903">
        <v>0</v>
      </c>
      <c r="FQ903">
        <v>0</v>
      </c>
      <c r="FR903">
        <v>0</v>
      </c>
      <c r="FS903">
        <v>0</v>
      </c>
      <c r="FX903">
        <v>112</v>
      </c>
      <c r="FY903">
        <v>65</v>
      </c>
      <c r="GA903" t="s">
        <v>6</v>
      </c>
      <c r="GD903">
        <v>1</v>
      </c>
      <c r="GF903">
        <v>-870208456</v>
      </c>
      <c r="GG903">
        <v>2</v>
      </c>
      <c r="GH903">
        <v>1</v>
      </c>
      <c r="GI903">
        <v>4</v>
      </c>
      <c r="GJ903">
        <v>0</v>
      </c>
      <c r="GK903">
        <v>0</v>
      </c>
      <c r="GL903">
        <f t="shared" si="771"/>
        <v>0</v>
      </c>
      <c r="GM903">
        <f t="shared" si="772"/>
        <v>6603</v>
      </c>
      <c r="GN903">
        <f t="shared" si="773"/>
        <v>6603</v>
      </c>
      <c r="GO903">
        <f t="shared" si="774"/>
        <v>0</v>
      </c>
      <c r="GP903">
        <f t="shared" si="775"/>
        <v>0</v>
      </c>
      <c r="GR903">
        <v>0</v>
      </c>
      <c r="GS903">
        <v>3</v>
      </c>
      <c r="GT903">
        <v>0</v>
      </c>
      <c r="GU903" t="s">
        <v>6</v>
      </c>
      <c r="GV903">
        <f t="shared" si="776"/>
        <v>0</v>
      </c>
      <c r="GW903">
        <v>1</v>
      </c>
      <c r="GX903">
        <f t="shared" si="777"/>
        <v>0</v>
      </c>
      <c r="HA903">
        <v>0</v>
      </c>
      <c r="HB903">
        <v>0</v>
      </c>
      <c r="HC903">
        <f t="shared" si="778"/>
        <v>0</v>
      </c>
      <c r="HE903" t="s">
        <v>6</v>
      </c>
      <c r="HF903" t="s">
        <v>6</v>
      </c>
      <c r="HM903" t="s">
        <v>6</v>
      </c>
      <c r="HN903" t="s">
        <v>27</v>
      </c>
      <c r="HO903" t="s">
        <v>28</v>
      </c>
      <c r="HP903" t="s">
        <v>25</v>
      </c>
      <c r="HQ903" t="s">
        <v>25</v>
      </c>
      <c r="HS903">
        <v>0</v>
      </c>
      <c r="IK903">
        <v>0</v>
      </c>
    </row>
    <row r="904" spans="1:245" x14ac:dyDescent="0.2">
      <c r="A904">
        <v>18</v>
      </c>
      <c r="B904">
        <v>1</v>
      </c>
      <c r="C904">
        <v>586</v>
      </c>
      <c r="E904" t="s">
        <v>486</v>
      </c>
      <c r="F904" t="s">
        <v>153</v>
      </c>
      <c r="G904" t="s">
        <v>154</v>
      </c>
      <c r="H904" t="str">
        <f>'1.Ведомость'!C322</f>
        <v>м2</v>
      </c>
      <c r="I904">
        <f>I903*J904</f>
        <v>-43.696800000000003</v>
      </c>
      <c r="J904">
        <v>-122.40000000000002</v>
      </c>
      <c r="K904">
        <v>-122.4</v>
      </c>
      <c r="O904">
        <f t="shared" si="740"/>
        <v>-5284</v>
      </c>
      <c r="P904">
        <f t="shared" si="741"/>
        <v>-5284</v>
      </c>
      <c r="Q904">
        <f t="shared" si="742"/>
        <v>0</v>
      </c>
      <c r="R904">
        <f t="shared" si="743"/>
        <v>0</v>
      </c>
      <c r="S904">
        <f t="shared" si="744"/>
        <v>0</v>
      </c>
      <c r="T904">
        <f t="shared" si="745"/>
        <v>0</v>
      </c>
      <c r="U904">
        <f t="shared" si="746"/>
        <v>0</v>
      </c>
      <c r="V904">
        <f t="shared" si="747"/>
        <v>0</v>
      </c>
      <c r="W904">
        <f t="shared" si="748"/>
        <v>0</v>
      </c>
      <c r="X904">
        <f t="shared" si="749"/>
        <v>0</v>
      </c>
      <c r="Y904">
        <f t="shared" si="750"/>
        <v>0</v>
      </c>
      <c r="AA904">
        <v>92810797</v>
      </c>
      <c r="AB904">
        <f t="shared" si="751"/>
        <v>12.19</v>
      </c>
      <c r="AC904">
        <f t="shared" si="752"/>
        <v>12.19</v>
      </c>
      <c r="AD904">
        <f t="shared" si="753"/>
        <v>0</v>
      </c>
      <c r="AE904">
        <f t="shared" si="754"/>
        <v>0</v>
      </c>
      <c r="AF904">
        <f t="shared" si="755"/>
        <v>0</v>
      </c>
      <c r="AG904">
        <f t="shared" si="756"/>
        <v>0</v>
      </c>
      <c r="AH904">
        <f t="shared" si="757"/>
        <v>0</v>
      </c>
      <c r="AI904">
        <f t="shared" si="758"/>
        <v>0</v>
      </c>
      <c r="AJ904">
        <f t="shared" si="759"/>
        <v>0</v>
      </c>
      <c r="AK904">
        <v>12.19</v>
      </c>
      <c r="AL904">
        <v>12.19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  <c r="AS904">
        <v>0</v>
      </c>
      <c r="AT904">
        <v>112</v>
      </c>
      <c r="AU904">
        <v>65</v>
      </c>
      <c r="AV904">
        <v>1</v>
      </c>
      <c r="AW904">
        <v>1</v>
      </c>
      <c r="AZ904">
        <v>1</v>
      </c>
      <c r="BA904">
        <v>1</v>
      </c>
      <c r="BB904">
        <v>1</v>
      </c>
      <c r="BC904">
        <v>9.92</v>
      </c>
      <c r="BD904" t="s">
        <v>6</v>
      </c>
      <c r="BE904" t="s">
        <v>6</v>
      </c>
      <c r="BF904" t="s">
        <v>6</v>
      </c>
      <c r="BG904" t="s">
        <v>6</v>
      </c>
      <c r="BH904">
        <v>3</v>
      </c>
      <c r="BI904">
        <v>1</v>
      </c>
      <c r="BJ904" t="s">
        <v>156</v>
      </c>
      <c r="BM904">
        <v>11001</v>
      </c>
      <c r="BN904">
        <v>0</v>
      </c>
      <c r="BO904" t="s">
        <v>6</v>
      </c>
      <c r="BP904">
        <v>0</v>
      </c>
      <c r="BQ904">
        <v>2</v>
      </c>
      <c r="BR904">
        <v>1</v>
      </c>
      <c r="BS904">
        <v>1</v>
      </c>
      <c r="BT904">
        <v>1</v>
      </c>
      <c r="BU904">
        <v>1</v>
      </c>
      <c r="BV904">
        <v>1</v>
      </c>
      <c r="BW904">
        <v>1</v>
      </c>
      <c r="BX904">
        <v>1</v>
      </c>
      <c r="BY904" t="s">
        <v>6</v>
      </c>
      <c r="BZ904">
        <v>112</v>
      </c>
      <c r="CA904">
        <v>65</v>
      </c>
      <c r="CB904" t="s">
        <v>6</v>
      </c>
      <c r="CE904">
        <v>0</v>
      </c>
      <c r="CF904">
        <v>0</v>
      </c>
      <c r="CG904">
        <v>0</v>
      </c>
      <c r="CM904">
        <v>0</v>
      </c>
      <c r="CN904" t="s">
        <v>6</v>
      </c>
      <c r="CO904">
        <v>0</v>
      </c>
      <c r="CP904">
        <f t="shared" si="760"/>
        <v>-5284</v>
      </c>
      <c r="CQ904">
        <f t="shared" si="761"/>
        <v>120.92479999999999</v>
      </c>
      <c r="CR904">
        <f t="shared" si="762"/>
        <v>0</v>
      </c>
      <c r="CS904">
        <f t="shared" si="763"/>
        <v>0</v>
      </c>
      <c r="CT904">
        <f t="shared" si="764"/>
        <v>0</v>
      </c>
      <c r="CU904">
        <f t="shared" si="765"/>
        <v>0</v>
      </c>
      <c r="CV904">
        <f t="shared" si="766"/>
        <v>0</v>
      </c>
      <c r="CW904">
        <f t="shared" si="767"/>
        <v>0</v>
      </c>
      <c r="CX904">
        <f t="shared" si="768"/>
        <v>0</v>
      </c>
      <c r="CY904">
        <f t="shared" si="769"/>
        <v>0</v>
      </c>
      <c r="CZ904">
        <f t="shared" si="770"/>
        <v>0</v>
      </c>
      <c r="DC904" t="s">
        <v>6</v>
      </c>
      <c r="DD904" t="s">
        <v>6</v>
      </c>
      <c r="DE904" t="s">
        <v>6</v>
      </c>
      <c r="DF904" t="s">
        <v>6</v>
      </c>
      <c r="DG904" t="s">
        <v>6</v>
      </c>
      <c r="DH904" t="s">
        <v>6</v>
      </c>
      <c r="DI904" t="s">
        <v>6</v>
      </c>
      <c r="DJ904" t="s">
        <v>6</v>
      </c>
      <c r="DK904" t="s">
        <v>6</v>
      </c>
      <c r="DL904" t="s">
        <v>6</v>
      </c>
      <c r="DM904" t="s">
        <v>6</v>
      </c>
      <c r="DN904">
        <v>0</v>
      </c>
      <c r="DO904">
        <v>0</v>
      </c>
      <c r="DP904">
        <v>1</v>
      </c>
      <c r="DQ904">
        <v>1</v>
      </c>
      <c r="DU904">
        <v>1005</v>
      </c>
      <c r="DV904" t="s">
        <v>155</v>
      </c>
      <c r="DW904" t="s">
        <v>155</v>
      </c>
      <c r="DX904">
        <v>1</v>
      </c>
      <c r="DZ904" t="s">
        <v>6</v>
      </c>
      <c r="EA904" t="s">
        <v>6</v>
      </c>
      <c r="EB904" t="s">
        <v>6</v>
      </c>
      <c r="EC904" t="s">
        <v>6</v>
      </c>
      <c r="EE904">
        <v>66434313</v>
      </c>
      <c r="EF904">
        <v>2</v>
      </c>
      <c r="EG904" t="s">
        <v>24</v>
      </c>
      <c r="EH904">
        <v>11</v>
      </c>
      <c r="EI904" t="s">
        <v>25</v>
      </c>
      <c r="EJ904">
        <v>1</v>
      </c>
      <c r="EK904">
        <v>11001</v>
      </c>
      <c r="EL904" t="s">
        <v>25</v>
      </c>
      <c r="EM904" t="s">
        <v>26</v>
      </c>
      <c r="EO904" t="s">
        <v>6</v>
      </c>
      <c r="EQ904">
        <v>32768</v>
      </c>
      <c r="ER904">
        <v>12.19</v>
      </c>
      <c r="ES904">
        <v>12.19</v>
      </c>
      <c r="ET904">
        <v>0</v>
      </c>
      <c r="EU904">
        <v>0</v>
      </c>
      <c r="EV904">
        <v>0</v>
      </c>
      <c r="EW904">
        <v>0</v>
      </c>
      <c r="EX904">
        <v>0</v>
      </c>
      <c r="FQ904">
        <v>0</v>
      </c>
      <c r="FR904">
        <v>0</v>
      </c>
      <c r="FS904">
        <v>0</v>
      </c>
      <c r="FX904">
        <v>112</v>
      </c>
      <c r="FY904">
        <v>65</v>
      </c>
      <c r="GA904" t="s">
        <v>6</v>
      </c>
      <c r="GD904">
        <v>1</v>
      </c>
      <c r="GF904">
        <v>-2139829613</v>
      </c>
      <c r="GG904">
        <v>2</v>
      </c>
      <c r="GH904">
        <v>1</v>
      </c>
      <c r="GI904">
        <v>4</v>
      </c>
      <c r="GJ904">
        <v>0</v>
      </c>
      <c r="GK904">
        <v>0</v>
      </c>
      <c r="GL904">
        <f t="shared" si="771"/>
        <v>0</v>
      </c>
      <c r="GM904">
        <f t="shared" si="772"/>
        <v>-5284</v>
      </c>
      <c r="GN904">
        <f t="shared" si="773"/>
        <v>-5284</v>
      </c>
      <c r="GO904">
        <f t="shared" si="774"/>
        <v>0</v>
      </c>
      <c r="GP904">
        <f t="shared" si="775"/>
        <v>0</v>
      </c>
      <c r="GR904">
        <v>0</v>
      </c>
      <c r="GS904">
        <v>3</v>
      </c>
      <c r="GT904">
        <v>0</v>
      </c>
      <c r="GU904" t="s">
        <v>6</v>
      </c>
      <c r="GV904">
        <f t="shared" si="776"/>
        <v>0</v>
      </c>
      <c r="GW904">
        <v>1</v>
      </c>
      <c r="GX904">
        <f t="shared" si="777"/>
        <v>0</v>
      </c>
      <c r="HA904">
        <v>0</v>
      </c>
      <c r="HB904">
        <v>0</v>
      </c>
      <c r="HC904">
        <f t="shared" si="778"/>
        <v>0</v>
      </c>
      <c r="HE904" t="s">
        <v>6</v>
      </c>
      <c r="HF904" t="s">
        <v>6</v>
      </c>
      <c r="HM904" t="s">
        <v>6</v>
      </c>
      <c r="HN904" t="s">
        <v>27</v>
      </c>
      <c r="HO904" t="s">
        <v>28</v>
      </c>
      <c r="HP904" t="s">
        <v>25</v>
      </c>
      <c r="HQ904" t="s">
        <v>25</v>
      </c>
      <c r="HS904">
        <v>0</v>
      </c>
      <c r="IK904">
        <v>0</v>
      </c>
    </row>
    <row r="905" spans="1:245" x14ac:dyDescent="0.2">
      <c r="A905">
        <v>18</v>
      </c>
      <c r="B905">
        <v>1</v>
      </c>
      <c r="C905">
        <v>587</v>
      </c>
      <c r="E905" t="s">
        <v>487</v>
      </c>
      <c r="F905" t="s">
        <v>158</v>
      </c>
      <c r="G905" t="s">
        <v>159</v>
      </c>
      <c r="H905" t="str">
        <f>'1.Ведомость'!C323</f>
        <v>м2</v>
      </c>
      <c r="I905">
        <f>I903*J905</f>
        <v>43.696800000000003</v>
      </c>
      <c r="J905">
        <v>122.40000000000002</v>
      </c>
      <c r="K905">
        <v>122.4</v>
      </c>
      <c r="O905">
        <f t="shared" si="740"/>
        <v>841</v>
      </c>
      <c r="P905">
        <f t="shared" si="741"/>
        <v>841</v>
      </c>
      <c r="Q905">
        <f t="shared" si="742"/>
        <v>0</v>
      </c>
      <c r="R905">
        <f t="shared" si="743"/>
        <v>0</v>
      </c>
      <c r="S905">
        <f t="shared" si="744"/>
        <v>0</v>
      </c>
      <c r="T905">
        <f t="shared" si="745"/>
        <v>0</v>
      </c>
      <c r="U905">
        <f t="shared" si="746"/>
        <v>0</v>
      </c>
      <c r="V905">
        <f t="shared" si="747"/>
        <v>0</v>
      </c>
      <c r="W905">
        <f t="shared" si="748"/>
        <v>0</v>
      </c>
      <c r="X905">
        <f t="shared" si="749"/>
        <v>0</v>
      </c>
      <c r="Y905">
        <f t="shared" si="750"/>
        <v>0</v>
      </c>
      <c r="AA905">
        <v>92810797</v>
      </c>
      <c r="AB905">
        <f t="shared" si="751"/>
        <v>1.94</v>
      </c>
      <c r="AC905">
        <f t="shared" si="752"/>
        <v>1.94</v>
      </c>
      <c r="AD905">
        <f t="shared" si="753"/>
        <v>0</v>
      </c>
      <c r="AE905">
        <f t="shared" si="754"/>
        <v>0</v>
      </c>
      <c r="AF905">
        <f t="shared" si="755"/>
        <v>0</v>
      </c>
      <c r="AG905">
        <f t="shared" si="756"/>
        <v>0</v>
      </c>
      <c r="AH905">
        <f t="shared" si="757"/>
        <v>0</v>
      </c>
      <c r="AI905">
        <f t="shared" si="758"/>
        <v>0</v>
      </c>
      <c r="AJ905">
        <f t="shared" si="759"/>
        <v>0</v>
      </c>
      <c r="AK905">
        <v>1.94</v>
      </c>
      <c r="AL905">
        <v>1.94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  <c r="AS905">
        <v>0</v>
      </c>
      <c r="AT905">
        <v>0</v>
      </c>
      <c r="AU905">
        <v>0</v>
      </c>
      <c r="AV905">
        <v>1</v>
      </c>
      <c r="AW905">
        <v>1</v>
      </c>
      <c r="AZ905">
        <v>1</v>
      </c>
      <c r="BA905">
        <v>1</v>
      </c>
      <c r="BB905">
        <v>1</v>
      </c>
      <c r="BC905">
        <v>9.92</v>
      </c>
      <c r="BD905" t="s">
        <v>6</v>
      </c>
      <c r="BE905" t="s">
        <v>6</v>
      </c>
      <c r="BF905" t="s">
        <v>6</v>
      </c>
      <c r="BG905" t="s">
        <v>6</v>
      </c>
      <c r="BH905">
        <v>3</v>
      </c>
      <c r="BI905">
        <v>1</v>
      </c>
      <c r="BJ905" t="s">
        <v>160</v>
      </c>
      <c r="BM905">
        <v>500001</v>
      </c>
      <c r="BN905">
        <v>0</v>
      </c>
      <c r="BO905" t="s">
        <v>6</v>
      </c>
      <c r="BP905">
        <v>0</v>
      </c>
      <c r="BQ905">
        <v>8</v>
      </c>
      <c r="BR905">
        <v>0</v>
      </c>
      <c r="BS905">
        <v>1</v>
      </c>
      <c r="BT905">
        <v>1</v>
      </c>
      <c r="BU905">
        <v>1</v>
      </c>
      <c r="BV905">
        <v>1</v>
      </c>
      <c r="BW905">
        <v>1</v>
      </c>
      <c r="BX905">
        <v>1</v>
      </c>
      <c r="BY905" t="s">
        <v>6</v>
      </c>
      <c r="BZ905">
        <v>0</v>
      </c>
      <c r="CA905">
        <v>0</v>
      </c>
      <c r="CB905" t="s">
        <v>6</v>
      </c>
      <c r="CE905">
        <v>0</v>
      </c>
      <c r="CF905">
        <v>0</v>
      </c>
      <c r="CG905">
        <v>0</v>
      </c>
      <c r="CM905">
        <v>0</v>
      </c>
      <c r="CN905" t="s">
        <v>6</v>
      </c>
      <c r="CO905">
        <v>0</v>
      </c>
      <c r="CP905">
        <f t="shared" si="760"/>
        <v>841</v>
      </c>
      <c r="CQ905">
        <f t="shared" si="761"/>
        <v>19.244799999999998</v>
      </c>
      <c r="CR905">
        <f t="shared" si="762"/>
        <v>0</v>
      </c>
      <c r="CS905">
        <f t="shared" si="763"/>
        <v>0</v>
      </c>
      <c r="CT905">
        <f t="shared" si="764"/>
        <v>0</v>
      </c>
      <c r="CU905">
        <f t="shared" si="765"/>
        <v>0</v>
      </c>
      <c r="CV905">
        <f t="shared" si="766"/>
        <v>0</v>
      </c>
      <c r="CW905">
        <f t="shared" si="767"/>
        <v>0</v>
      </c>
      <c r="CX905">
        <f t="shared" si="768"/>
        <v>0</v>
      </c>
      <c r="CY905">
        <f t="shared" si="769"/>
        <v>0</v>
      </c>
      <c r="CZ905">
        <f t="shared" si="770"/>
        <v>0</v>
      </c>
      <c r="DC905" t="s">
        <v>6</v>
      </c>
      <c r="DD905" t="s">
        <v>6</v>
      </c>
      <c r="DE905" t="s">
        <v>6</v>
      </c>
      <c r="DF905" t="s">
        <v>6</v>
      </c>
      <c r="DG905" t="s">
        <v>6</v>
      </c>
      <c r="DH905" t="s">
        <v>6</v>
      </c>
      <c r="DI905" t="s">
        <v>6</v>
      </c>
      <c r="DJ905" t="s">
        <v>6</v>
      </c>
      <c r="DK905" t="s">
        <v>6</v>
      </c>
      <c r="DL905" t="s">
        <v>6</v>
      </c>
      <c r="DM905" t="s">
        <v>6</v>
      </c>
      <c r="DN905">
        <v>0</v>
      </c>
      <c r="DO905">
        <v>0</v>
      </c>
      <c r="DP905">
        <v>1</v>
      </c>
      <c r="DQ905">
        <v>1</v>
      </c>
      <c r="DU905">
        <v>1005</v>
      </c>
      <c r="DV905" t="s">
        <v>155</v>
      </c>
      <c r="DW905" t="s">
        <v>155</v>
      </c>
      <c r="DX905">
        <v>1</v>
      </c>
      <c r="DZ905" t="s">
        <v>6</v>
      </c>
      <c r="EA905" t="s">
        <v>6</v>
      </c>
      <c r="EB905" t="s">
        <v>6</v>
      </c>
      <c r="EC905" t="s">
        <v>6</v>
      </c>
      <c r="EE905">
        <v>66434565</v>
      </c>
      <c r="EF905">
        <v>8</v>
      </c>
      <c r="EG905" t="s">
        <v>161</v>
      </c>
      <c r="EH905">
        <v>0</v>
      </c>
      <c r="EI905" t="s">
        <v>6</v>
      </c>
      <c r="EJ905">
        <v>1</v>
      </c>
      <c r="EK905">
        <v>500001</v>
      </c>
      <c r="EL905" t="s">
        <v>162</v>
      </c>
      <c r="EM905" t="s">
        <v>163</v>
      </c>
      <c r="EO905" t="s">
        <v>6</v>
      </c>
      <c r="EQ905">
        <v>0</v>
      </c>
      <c r="ER905">
        <v>1.94</v>
      </c>
      <c r="ES905">
        <v>1.94</v>
      </c>
      <c r="ET905">
        <v>0</v>
      </c>
      <c r="EU905">
        <v>0</v>
      </c>
      <c r="EV905">
        <v>0</v>
      </c>
      <c r="EW905">
        <v>0</v>
      </c>
      <c r="EX905">
        <v>0</v>
      </c>
      <c r="FQ905">
        <v>0</v>
      </c>
      <c r="FR905">
        <v>0</v>
      </c>
      <c r="FS905">
        <v>0</v>
      </c>
      <c r="FX905">
        <v>0</v>
      </c>
      <c r="FY905">
        <v>0</v>
      </c>
      <c r="GA905" t="s">
        <v>6</v>
      </c>
      <c r="GD905">
        <v>1</v>
      </c>
      <c r="GF905">
        <v>-748384222</v>
      </c>
      <c r="GG905">
        <v>2</v>
      </c>
      <c r="GH905">
        <v>1</v>
      </c>
      <c r="GI905">
        <v>4</v>
      </c>
      <c r="GJ905">
        <v>0</v>
      </c>
      <c r="GK905">
        <v>0</v>
      </c>
      <c r="GL905">
        <f t="shared" si="771"/>
        <v>0</v>
      </c>
      <c r="GM905">
        <f t="shared" si="772"/>
        <v>841</v>
      </c>
      <c r="GN905">
        <f t="shared" si="773"/>
        <v>841</v>
      </c>
      <c r="GO905">
        <f t="shared" si="774"/>
        <v>0</v>
      </c>
      <c r="GP905">
        <f t="shared" si="775"/>
        <v>0</v>
      </c>
      <c r="GR905">
        <v>0</v>
      </c>
      <c r="GS905">
        <v>3</v>
      </c>
      <c r="GT905">
        <v>0</v>
      </c>
      <c r="GU905" t="s">
        <v>6</v>
      </c>
      <c r="GV905">
        <f t="shared" si="776"/>
        <v>0</v>
      </c>
      <c r="GW905">
        <v>1</v>
      </c>
      <c r="GX905">
        <f t="shared" si="777"/>
        <v>0</v>
      </c>
      <c r="HA905">
        <v>0</v>
      </c>
      <c r="HB905">
        <v>0</v>
      </c>
      <c r="HC905">
        <f t="shared" si="778"/>
        <v>0</v>
      </c>
      <c r="HE905" t="s">
        <v>6</v>
      </c>
      <c r="HF905" t="s">
        <v>6</v>
      </c>
      <c r="HM905" t="s">
        <v>6</v>
      </c>
      <c r="HN905" t="s">
        <v>6</v>
      </c>
      <c r="HO905" t="s">
        <v>6</v>
      </c>
      <c r="HP905" t="s">
        <v>6</v>
      </c>
      <c r="HQ905" t="s">
        <v>6</v>
      </c>
      <c r="HS905">
        <v>0</v>
      </c>
      <c r="IK905">
        <v>0</v>
      </c>
    </row>
    <row r="906" spans="1:245" x14ac:dyDescent="0.2">
      <c r="A906">
        <v>17</v>
      </c>
      <c r="B906">
        <v>1</v>
      </c>
      <c r="C906">
        <f>ROW(SmtRes!A592)</f>
        <v>592</v>
      </c>
      <c r="D906">
        <f>ROW(EtalonRes!A561)</f>
        <v>561</v>
      </c>
      <c r="E906" t="s">
        <v>488</v>
      </c>
      <c r="F906" t="s">
        <v>252</v>
      </c>
      <c r="G906" t="s">
        <v>253</v>
      </c>
      <c r="H906" t="s">
        <v>254</v>
      </c>
      <c r="I906">
        <v>0.38</v>
      </c>
      <c r="J906">
        <v>0</v>
      </c>
      <c r="K906">
        <v>0.38</v>
      </c>
      <c r="O906">
        <f t="shared" si="740"/>
        <v>10578</v>
      </c>
      <c r="P906">
        <f t="shared" si="741"/>
        <v>9895</v>
      </c>
      <c r="Q906">
        <f t="shared" si="742"/>
        <v>43</v>
      </c>
      <c r="R906">
        <f t="shared" si="743"/>
        <v>22</v>
      </c>
      <c r="S906">
        <f t="shared" si="744"/>
        <v>640</v>
      </c>
      <c r="T906">
        <f t="shared" si="745"/>
        <v>0</v>
      </c>
      <c r="U906">
        <f t="shared" si="746"/>
        <v>1.5731999999999999</v>
      </c>
      <c r="V906">
        <f t="shared" si="747"/>
        <v>4.1799999999999997E-2</v>
      </c>
      <c r="W906">
        <f t="shared" si="748"/>
        <v>0</v>
      </c>
      <c r="X906">
        <f t="shared" si="749"/>
        <v>768</v>
      </c>
      <c r="Y906">
        <f t="shared" si="750"/>
        <v>530</v>
      </c>
      <c r="AA906">
        <v>92810797</v>
      </c>
      <c r="AB906">
        <f t="shared" si="751"/>
        <v>2669.78</v>
      </c>
      <c r="AC906">
        <f t="shared" si="752"/>
        <v>2625</v>
      </c>
      <c r="AD906">
        <f t="shared" si="753"/>
        <v>7.23</v>
      </c>
      <c r="AE906">
        <f t="shared" si="754"/>
        <v>1.28</v>
      </c>
      <c r="AF906">
        <f t="shared" si="755"/>
        <v>37.549999999999997</v>
      </c>
      <c r="AG906">
        <f t="shared" si="756"/>
        <v>0</v>
      </c>
      <c r="AH906">
        <f t="shared" si="757"/>
        <v>4.1399999999999997</v>
      </c>
      <c r="AI906">
        <f t="shared" si="758"/>
        <v>0.11</v>
      </c>
      <c r="AJ906">
        <f t="shared" si="759"/>
        <v>0</v>
      </c>
      <c r="AK906">
        <v>2669.78</v>
      </c>
      <c r="AL906">
        <v>2625</v>
      </c>
      <c r="AM906">
        <v>7.23</v>
      </c>
      <c r="AN906">
        <v>1.28</v>
      </c>
      <c r="AO906">
        <v>37.549999999999997</v>
      </c>
      <c r="AP906">
        <v>0</v>
      </c>
      <c r="AQ906">
        <v>4.1399999999999997</v>
      </c>
      <c r="AR906">
        <v>0.11</v>
      </c>
      <c r="AS906">
        <v>0</v>
      </c>
      <c r="AT906">
        <v>116</v>
      </c>
      <c r="AU906">
        <v>80</v>
      </c>
      <c r="AV906">
        <v>1</v>
      </c>
      <c r="AW906">
        <v>1</v>
      </c>
      <c r="AZ906">
        <v>1</v>
      </c>
      <c r="BA906">
        <v>44.85</v>
      </c>
      <c r="BB906">
        <v>15.72</v>
      </c>
      <c r="BC906">
        <v>9.92</v>
      </c>
      <c r="BD906" t="s">
        <v>6</v>
      </c>
      <c r="BE906" t="s">
        <v>6</v>
      </c>
      <c r="BF906" t="s">
        <v>6</v>
      </c>
      <c r="BG906" t="s">
        <v>6</v>
      </c>
      <c r="BH906">
        <v>0</v>
      </c>
      <c r="BI906">
        <v>1</v>
      </c>
      <c r="BJ906" t="s">
        <v>255</v>
      </c>
      <c r="BM906">
        <v>7005</v>
      </c>
      <c r="BN906">
        <v>0</v>
      </c>
      <c r="BO906" t="s">
        <v>6</v>
      </c>
      <c r="BP906">
        <v>0</v>
      </c>
      <c r="BQ906">
        <v>2</v>
      </c>
      <c r="BR906">
        <v>0</v>
      </c>
      <c r="BS906">
        <v>44.85</v>
      </c>
      <c r="BT906">
        <v>1</v>
      </c>
      <c r="BU906">
        <v>1</v>
      </c>
      <c r="BV906">
        <v>1</v>
      </c>
      <c r="BW906">
        <v>1</v>
      </c>
      <c r="BX906">
        <v>1</v>
      </c>
      <c r="BY906" t="s">
        <v>6</v>
      </c>
      <c r="BZ906">
        <v>116</v>
      </c>
      <c r="CA906">
        <v>80</v>
      </c>
      <c r="CB906" t="s">
        <v>6</v>
      </c>
      <c r="CE906">
        <v>0</v>
      </c>
      <c r="CF906">
        <v>0</v>
      </c>
      <c r="CG906">
        <v>0</v>
      </c>
      <c r="CM906">
        <v>0</v>
      </c>
      <c r="CN906" t="s">
        <v>6</v>
      </c>
      <c r="CO906">
        <v>0</v>
      </c>
      <c r="CP906">
        <f t="shared" si="760"/>
        <v>10578</v>
      </c>
      <c r="CQ906">
        <f t="shared" si="761"/>
        <v>26040</v>
      </c>
      <c r="CR906">
        <f t="shared" si="762"/>
        <v>113.65560000000001</v>
      </c>
      <c r="CS906">
        <f t="shared" si="763"/>
        <v>57.408000000000001</v>
      </c>
      <c r="CT906">
        <f t="shared" si="764"/>
        <v>1684.1174999999998</v>
      </c>
      <c r="CU906">
        <f t="shared" si="765"/>
        <v>0</v>
      </c>
      <c r="CV906">
        <f t="shared" si="766"/>
        <v>4.1399999999999997</v>
      </c>
      <c r="CW906">
        <f t="shared" si="767"/>
        <v>0.11</v>
      </c>
      <c r="CX906">
        <f t="shared" si="768"/>
        <v>0</v>
      </c>
      <c r="CY906">
        <f t="shared" si="769"/>
        <v>767.92</v>
      </c>
      <c r="CZ906">
        <f t="shared" si="770"/>
        <v>529.6</v>
      </c>
      <c r="DC906" t="s">
        <v>6</v>
      </c>
      <c r="DD906" t="s">
        <v>6</v>
      </c>
      <c r="DE906" t="s">
        <v>6</v>
      </c>
      <c r="DF906" t="s">
        <v>6</v>
      </c>
      <c r="DG906" t="s">
        <v>6</v>
      </c>
      <c r="DH906" t="s">
        <v>6</v>
      </c>
      <c r="DI906" t="s">
        <v>6</v>
      </c>
      <c r="DJ906" t="s">
        <v>6</v>
      </c>
      <c r="DK906" t="s">
        <v>6</v>
      </c>
      <c r="DL906" t="s">
        <v>6</v>
      </c>
      <c r="DM906" t="s">
        <v>6</v>
      </c>
      <c r="DN906">
        <v>0</v>
      </c>
      <c r="DO906">
        <v>0</v>
      </c>
      <c r="DP906">
        <v>1</v>
      </c>
      <c r="DQ906">
        <v>1</v>
      </c>
      <c r="DU906">
        <v>1003</v>
      </c>
      <c r="DV906" t="s">
        <v>254</v>
      </c>
      <c r="DW906" t="s">
        <v>254</v>
      </c>
      <c r="DX906">
        <v>100</v>
      </c>
      <c r="DZ906" t="s">
        <v>6</v>
      </c>
      <c r="EA906" t="s">
        <v>6</v>
      </c>
      <c r="EB906" t="s">
        <v>6</v>
      </c>
      <c r="EC906" t="s">
        <v>6</v>
      </c>
      <c r="EE906">
        <v>66434294</v>
      </c>
      <c r="EF906">
        <v>2</v>
      </c>
      <c r="EG906" t="s">
        <v>24</v>
      </c>
      <c r="EH906">
        <v>7</v>
      </c>
      <c r="EI906" t="s">
        <v>256</v>
      </c>
      <c r="EJ906">
        <v>1</v>
      </c>
      <c r="EK906">
        <v>7005</v>
      </c>
      <c r="EL906" t="s">
        <v>257</v>
      </c>
      <c r="EM906" t="s">
        <v>258</v>
      </c>
      <c r="EO906" t="s">
        <v>6</v>
      </c>
      <c r="EQ906">
        <v>1441792</v>
      </c>
      <c r="ER906">
        <v>2669.78</v>
      </c>
      <c r="ES906">
        <v>2625</v>
      </c>
      <c r="ET906">
        <v>7.23</v>
      </c>
      <c r="EU906">
        <v>1.28</v>
      </c>
      <c r="EV906">
        <v>37.549999999999997</v>
      </c>
      <c r="EW906">
        <v>4.1399999999999997</v>
      </c>
      <c r="EX906">
        <v>0.11</v>
      </c>
      <c r="EY906">
        <v>0</v>
      </c>
      <c r="FQ906">
        <v>0</v>
      </c>
      <c r="FR906">
        <v>0</v>
      </c>
      <c r="FS906">
        <v>0</v>
      </c>
      <c r="FX906">
        <v>116</v>
      </c>
      <c r="FY906">
        <v>80</v>
      </c>
      <c r="GA906" t="s">
        <v>6</v>
      </c>
      <c r="GD906">
        <v>1</v>
      </c>
      <c r="GF906">
        <v>49357986</v>
      </c>
      <c r="GG906">
        <v>2</v>
      </c>
      <c r="GH906">
        <v>1</v>
      </c>
      <c r="GI906">
        <v>4</v>
      </c>
      <c r="GJ906">
        <v>0</v>
      </c>
      <c r="GK906">
        <v>0</v>
      </c>
      <c r="GL906">
        <f t="shared" si="771"/>
        <v>0</v>
      </c>
      <c r="GM906">
        <f t="shared" si="772"/>
        <v>11876</v>
      </c>
      <c r="GN906">
        <f t="shared" si="773"/>
        <v>11876</v>
      </c>
      <c r="GO906">
        <f t="shared" si="774"/>
        <v>0</v>
      </c>
      <c r="GP906">
        <f t="shared" si="775"/>
        <v>0</v>
      </c>
      <c r="GR906">
        <v>0</v>
      </c>
      <c r="GS906">
        <v>3</v>
      </c>
      <c r="GT906">
        <v>0</v>
      </c>
      <c r="GU906" t="s">
        <v>6</v>
      </c>
      <c r="GV906">
        <f t="shared" si="776"/>
        <v>0</v>
      </c>
      <c r="GW906">
        <v>1</v>
      </c>
      <c r="GX906">
        <f t="shared" si="777"/>
        <v>0</v>
      </c>
      <c r="HA906">
        <v>0</v>
      </c>
      <c r="HB906">
        <v>0</v>
      </c>
      <c r="HC906">
        <f t="shared" si="778"/>
        <v>0</v>
      </c>
      <c r="HE906" t="s">
        <v>6</v>
      </c>
      <c r="HF906" t="s">
        <v>6</v>
      </c>
      <c r="HM906" t="s">
        <v>6</v>
      </c>
      <c r="HN906" t="s">
        <v>259</v>
      </c>
      <c r="HO906" t="s">
        <v>260</v>
      </c>
      <c r="HP906" t="s">
        <v>257</v>
      </c>
      <c r="HQ906" t="s">
        <v>257</v>
      </c>
      <c r="HS906">
        <v>0</v>
      </c>
      <c r="IK906">
        <v>0</v>
      </c>
    </row>
    <row r="907" spans="1:245" x14ac:dyDescent="0.2">
      <c r="A907">
        <v>18</v>
      </c>
      <c r="B907">
        <v>1</v>
      </c>
      <c r="C907">
        <v>592</v>
      </c>
      <c r="E907" t="s">
        <v>489</v>
      </c>
      <c r="F907" t="s">
        <v>262</v>
      </c>
      <c r="G907" t="s">
        <v>263</v>
      </c>
      <c r="H907" t="str">
        <f>'1.Ведомость'!C325</f>
        <v>100 м</v>
      </c>
      <c r="I907">
        <f>I906*J907</f>
        <v>-0.39900000000000002</v>
      </c>
      <c r="J907">
        <v>-1.05</v>
      </c>
      <c r="K907">
        <v>-1.05</v>
      </c>
      <c r="O907">
        <f t="shared" si="740"/>
        <v>-9895</v>
      </c>
      <c r="P907">
        <f t="shared" si="741"/>
        <v>-9895</v>
      </c>
      <c r="Q907">
        <f t="shared" si="742"/>
        <v>0</v>
      </c>
      <c r="R907">
        <f t="shared" si="743"/>
        <v>0</v>
      </c>
      <c r="S907">
        <f t="shared" si="744"/>
        <v>0</v>
      </c>
      <c r="T907">
        <f t="shared" si="745"/>
        <v>0</v>
      </c>
      <c r="U907">
        <f t="shared" si="746"/>
        <v>0</v>
      </c>
      <c r="V907">
        <f t="shared" si="747"/>
        <v>0</v>
      </c>
      <c r="W907">
        <f t="shared" si="748"/>
        <v>0</v>
      </c>
      <c r="X907">
        <f t="shared" si="749"/>
        <v>0</v>
      </c>
      <c r="Y907">
        <f t="shared" si="750"/>
        <v>0</v>
      </c>
      <c r="AA907">
        <v>92810797</v>
      </c>
      <c r="AB907">
        <f t="shared" si="751"/>
        <v>2500</v>
      </c>
      <c r="AC907">
        <f t="shared" si="752"/>
        <v>2500</v>
      </c>
      <c r="AD907">
        <f t="shared" si="753"/>
        <v>0</v>
      </c>
      <c r="AE907">
        <f t="shared" si="754"/>
        <v>0</v>
      </c>
      <c r="AF907">
        <f t="shared" si="755"/>
        <v>0</v>
      </c>
      <c r="AG907">
        <f t="shared" si="756"/>
        <v>0</v>
      </c>
      <c r="AH907">
        <f t="shared" si="757"/>
        <v>0</v>
      </c>
      <c r="AI907">
        <f t="shared" si="758"/>
        <v>0</v>
      </c>
      <c r="AJ907">
        <f t="shared" si="759"/>
        <v>0</v>
      </c>
      <c r="AK907">
        <v>2500</v>
      </c>
      <c r="AL907">
        <v>2500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  <c r="AS907">
        <v>0</v>
      </c>
      <c r="AT907">
        <v>116</v>
      </c>
      <c r="AU907">
        <v>80</v>
      </c>
      <c r="AV907">
        <v>1</v>
      </c>
      <c r="AW907">
        <v>1</v>
      </c>
      <c r="AZ907">
        <v>1</v>
      </c>
      <c r="BA907">
        <v>1</v>
      </c>
      <c r="BB907">
        <v>1</v>
      </c>
      <c r="BC907">
        <v>9.92</v>
      </c>
      <c r="BD907" t="s">
        <v>6</v>
      </c>
      <c r="BE907" t="s">
        <v>6</v>
      </c>
      <c r="BF907" t="s">
        <v>6</v>
      </c>
      <c r="BG907" t="s">
        <v>6</v>
      </c>
      <c r="BH907">
        <v>3</v>
      </c>
      <c r="BI907">
        <v>1</v>
      </c>
      <c r="BJ907" t="s">
        <v>264</v>
      </c>
      <c r="BM907">
        <v>7005</v>
      </c>
      <c r="BN907">
        <v>0</v>
      </c>
      <c r="BO907" t="s">
        <v>6</v>
      </c>
      <c r="BP907">
        <v>0</v>
      </c>
      <c r="BQ907">
        <v>2</v>
      </c>
      <c r="BR907">
        <v>1</v>
      </c>
      <c r="BS907">
        <v>1</v>
      </c>
      <c r="BT907">
        <v>1</v>
      </c>
      <c r="BU907">
        <v>1</v>
      </c>
      <c r="BV907">
        <v>1</v>
      </c>
      <c r="BW907">
        <v>1</v>
      </c>
      <c r="BX907">
        <v>1</v>
      </c>
      <c r="BY907" t="s">
        <v>6</v>
      </c>
      <c r="BZ907">
        <v>116</v>
      </c>
      <c r="CA907">
        <v>80</v>
      </c>
      <c r="CB907" t="s">
        <v>6</v>
      </c>
      <c r="CE907">
        <v>0</v>
      </c>
      <c r="CF907">
        <v>0</v>
      </c>
      <c r="CG907">
        <v>0</v>
      </c>
      <c r="CM907">
        <v>0</v>
      </c>
      <c r="CN907" t="s">
        <v>6</v>
      </c>
      <c r="CO907">
        <v>0</v>
      </c>
      <c r="CP907">
        <f t="shared" si="760"/>
        <v>-9895</v>
      </c>
      <c r="CQ907">
        <f t="shared" si="761"/>
        <v>24800</v>
      </c>
      <c r="CR907">
        <f t="shared" si="762"/>
        <v>0</v>
      </c>
      <c r="CS907">
        <f t="shared" si="763"/>
        <v>0</v>
      </c>
      <c r="CT907">
        <f t="shared" si="764"/>
        <v>0</v>
      </c>
      <c r="CU907">
        <f t="shared" si="765"/>
        <v>0</v>
      </c>
      <c r="CV907">
        <f t="shared" si="766"/>
        <v>0</v>
      </c>
      <c r="CW907">
        <f t="shared" si="767"/>
        <v>0</v>
      </c>
      <c r="CX907">
        <f t="shared" si="768"/>
        <v>0</v>
      </c>
      <c r="CY907">
        <f t="shared" si="769"/>
        <v>0</v>
      </c>
      <c r="CZ907">
        <f t="shared" si="770"/>
        <v>0</v>
      </c>
      <c r="DC907" t="s">
        <v>6</v>
      </c>
      <c r="DD907" t="s">
        <v>6</v>
      </c>
      <c r="DE907" t="s">
        <v>6</v>
      </c>
      <c r="DF907" t="s">
        <v>6</v>
      </c>
      <c r="DG907" t="s">
        <v>6</v>
      </c>
      <c r="DH907" t="s">
        <v>6</v>
      </c>
      <c r="DI907" t="s">
        <v>6</v>
      </c>
      <c r="DJ907" t="s">
        <v>6</v>
      </c>
      <c r="DK907" t="s">
        <v>6</v>
      </c>
      <c r="DL907" t="s">
        <v>6</v>
      </c>
      <c r="DM907" t="s">
        <v>6</v>
      </c>
      <c r="DN907">
        <v>0</v>
      </c>
      <c r="DO907">
        <v>0</v>
      </c>
      <c r="DP907">
        <v>1</v>
      </c>
      <c r="DQ907">
        <v>1</v>
      </c>
      <c r="DU907">
        <v>1003</v>
      </c>
      <c r="DV907" t="s">
        <v>254</v>
      </c>
      <c r="DW907" t="s">
        <v>254</v>
      </c>
      <c r="DX907">
        <v>100</v>
      </c>
      <c r="DZ907" t="s">
        <v>6</v>
      </c>
      <c r="EA907" t="s">
        <v>6</v>
      </c>
      <c r="EB907" t="s">
        <v>6</v>
      </c>
      <c r="EC907" t="s">
        <v>6</v>
      </c>
      <c r="EE907">
        <v>66434294</v>
      </c>
      <c r="EF907">
        <v>2</v>
      </c>
      <c r="EG907" t="s">
        <v>24</v>
      </c>
      <c r="EH907">
        <v>7</v>
      </c>
      <c r="EI907" t="s">
        <v>256</v>
      </c>
      <c r="EJ907">
        <v>1</v>
      </c>
      <c r="EK907">
        <v>7005</v>
      </c>
      <c r="EL907" t="s">
        <v>257</v>
      </c>
      <c r="EM907" t="s">
        <v>258</v>
      </c>
      <c r="EO907" t="s">
        <v>6</v>
      </c>
      <c r="EQ907">
        <v>32768</v>
      </c>
      <c r="ER907">
        <v>2500</v>
      </c>
      <c r="ES907">
        <v>2500</v>
      </c>
      <c r="ET907">
        <v>0</v>
      </c>
      <c r="EU907">
        <v>0</v>
      </c>
      <c r="EV907">
        <v>0</v>
      </c>
      <c r="EW907">
        <v>0</v>
      </c>
      <c r="EX907">
        <v>0</v>
      </c>
      <c r="FQ907">
        <v>0</v>
      </c>
      <c r="FR907">
        <v>0</v>
      </c>
      <c r="FS907">
        <v>0</v>
      </c>
      <c r="FX907">
        <v>116</v>
      </c>
      <c r="FY907">
        <v>80</v>
      </c>
      <c r="GA907" t="s">
        <v>6</v>
      </c>
      <c r="GD907">
        <v>1</v>
      </c>
      <c r="GF907">
        <v>1075842345</v>
      </c>
      <c r="GG907">
        <v>2</v>
      </c>
      <c r="GH907">
        <v>1</v>
      </c>
      <c r="GI907">
        <v>4</v>
      </c>
      <c r="GJ907">
        <v>0</v>
      </c>
      <c r="GK907">
        <v>0</v>
      </c>
      <c r="GL907">
        <f t="shared" si="771"/>
        <v>0</v>
      </c>
      <c r="GM907">
        <f t="shared" si="772"/>
        <v>-9895</v>
      </c>
      <c r="GN907">
        <f t="shared" si="773"/>
        <v>-9895</v>
      </c>
      <c r="GO907">
        <f t="shared" si="774"/>
        <v>0</v>
      </c>
      <c r="GP907">
        <f t="shared" si="775"/>
        <v>0</v>
      </c>
      <c r="GR907">
        <v>0</v>
      </c>
      <c r="GS907">
        <v>3</v>
      </c>
      <c r="GT907">
        <v>0</v>
      </c>
      <c r="GU907" t="s">
        <v>6</v>
      </c>
      <c r="GV907">
        <f t="shared" si="776"/>
        <v>0</v>
      </c>
      <c r="GW907">
        <v>1</v>
      </c>
      <c r="GX907">
        <f t="shared" si="777"/>
        <v>0</v>
      </c>
      <c r="HA907">
        <v>0</v>
      </c>
      <c r="HB907">
        <v>0</v>
      </c>
      <c r="HC907">
        <f t="shared" si="778"/>
        <v>0</v>
      </c>
      <c r="HE907" t="s">
        <v>6</v>
      </c>
      <c r="HF907" t="s">
        <v>6</v>
      </c>
      <c r="HM907" t="s">
        <v>6</v>
      </c>
      <c r="HN907" t="s">
        <v>259</v>
      </c>
      <c r="HO907" t="s">
        <v>260</v>
      </c>
      <c r="HP907" t="s">
        <v>257</v>
      </c>
      <c r="HQ907" t="s">
        <v>257</v>
      </c>
      <c r="HS907">
        <v>0</v>
      </c>
      <c r="IK907">
        <v>0</v>
      </c>
    </row>
    <row r="908" spans="1:245" x14ac:dyDescent="0.2">
      <c r="A908">
        <v>18</v>
      </c>
      <c r="B908">
        <v>1</v>
      </c>
      <c r="C908">
        <v>591</v>
      </c>
      <c r="E908" t="s">
        <v>490</v>
      </c>
      <c r="F908" t="s">
        <v>266</v>
      </c>
      <c r="G908" t="s">
        <v>267</v>
      </c>
      <c r="H908" t="str">
        <f>'1.Ведомость'!C326</f>
        <v>м</v>
      </c>
      <c r="I908">
        <f>I906*J908</f>
        <v>39.9</v>
      </c>
      <c r="J908">
        <v>105</v>
      </c>
      <c r="K908">
        <v>105</v>
      </c>
      <c r="O908">
        <f t="shared" si="740"/>
        <v>665</v>
      </c>
      <c r="P908">
        <f t="shared" si="741"/>
        <v>665</v>
      </c>
      <c r="Q908">
        <f t="shared" si="742"/>
        <v>0</v>
      </c>
      <c r="R908">
        <f t="shared" si="743"/>
        <v>0</v>
      </c>
      <c r="S908">
        <f t="shared" si="744"/>
        <v>0</v>
      </c>
      <c r="T908">
        <f t="shared" si="745"/>
        <v>0</v>
      </c>
      <c r="U908">
        <f t="shared" si="746"/>
        <v>0</v>
      </c>
      <c r="V908">
        <f t="shared" si="747"/>
        <v>0</v>
      </c>
      <c r="W908">
        <f t="shared" si="748"/>
        <v>0</v>
      </c>
      <c r="X908">
        <f t="shared" si="749"/>
        <v>0</v>
      </c>
      <c r="Y908">
        <f t="shared" si="750"/>
        <v>0</v>
      </c>
      <c r="AA908">
        <v>92810797</v>
      </c>
      <c r="AB908">
        <f t="shared" si="751"/>
        <v>1.68</v>
      </c>
      <c r="AC908">
        <f t="shared" si="752"/>
        <v>1.68</v>
      </c>
      <c r="AD908">
        <f t="shared" si="753"/>
        <v>0</v>
      </c>
      <c r="AE908">
        <f t="shared" si="754"/>
        <v>0</v>
      </c>
      <c r="AF908">
        <f t="shared" si="755"/>
        <v>0</v>
      </c>
      <c r="AG908">
        <f t="shared" si="756"/>
        <v>0</v>
      </c>
      <c r="AH908">
        <f t="shared" si="757"/>
        <v>0</v>
      </c>
      <c r="AI908">
        <f t="shared" si="758"/>
        <v>0</v>
      </c>
      <c r="AJ908">
        <f t="shared" si="759"/>
        <v>0</v>
      </c>
      <c r="AK908">
        <v>1.68</v>
      </c>
      <c r="AL908">
        <v>1.68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  <c r="AS908">
        <v>0</v>
      </c>
      <c r="AT908">
        <v>116</v>
      </c>
      <c r="AU908">
        <v>80</v>
      </c>
      <c r="AV908">
        <v>1</v>
      </c>
      <c r="AW908">
        <v>1</v>
      </c>
      <c r="AZ908">
        <v>1</v>
      </c>
      <c r="BA908">
        <v>1</v>
      </c>
      <c r="BB908">
        <v>1</v>
      </c>
      <c r="BC908">
        <v>9.92</v>
      </c>
      <c r="BD908" t="s">
        <v>6</v>
      </c>
      <c r="BE908" t="s">
        <v>6</v>
      </c>
      <c r="BF908" t="s">
        <v>6</v>
      </c>
      <c r="BG908" t="s">
        <v>6</v>
      </c>
      <c r="BH908">
        <v>3</v>
      </c>
      <c r="BI908">
        <v>1</v>
      </c>
      <c r="BJ908" t="s">
        <v>269</v>
      </c>
      <c r="BM908">
        <v>7005</v>
      </c>
      <c r="BN908">
        <v>0</v>
      </c>
      <c r="BO908" t="s">
        <v>6</v>
      </c>
      <c r="BP908">
        <v>0</v>
      </c>
      <c r="BQ908">
        <v>2</v>
      </c>
      <c r="BR908">
        <v>0</v>
      </c>
      <c r="BS908">
        <v>1</v>
      </c>
      <c r="BT908">
        <v>1</v>
      </c>
      <c r="BU908">
        <v>1</v>
      </c>
      <c r="BV908">
        <v>1</v>
      </c>
      <c r="BW908">
        <v>1</v>
      </c>
      <c r="BX908">
        <v>1</v>
      </c>
      <c r="BY908" t="s">
        <v>6</v>
      </c>
      <c r="BZ908">
        <v>116</v>
      </c>
      <c r="CA908">
        <v>80</v>
      </c>
      <c r="CB908" t="s">
        <v>6</v>
      </c>
      <c r="CE908">
        <v>0</v>
      </c>
      <c r="CF908">
        <v>0</v>
      </c>
      <c r="CG908">
        <v>0</v>
      </c>
      <c r="CM908">
        <v>0</v>
      </c>
      <c r="CN908" t="s">
        <v>6</v>
      </c>
      <c r="CO908">
        <v>0</v>
      </c>
      <c r="CP908">
        <f t="shared" si="760"/>
        <v>665</v>
      </c>
      <c r="CQ908">
        <f t="shared" si="761"/>
        <v>16.665599999999998</v>
      </c>
      <c r="CR908">
        <f t="shared" si="762"/>
        <v>0</v>
      </c>
      <c r="CS908">
        <f t="shared" si="763"/>
        <v>0</v>
      </c>
      <c r="CT908">
        <f t="shared" si="764"/>
        <v>0</v>
      </c>
      <c r="CU908">
        <f t="shared" si="765"/>
        <v>0</v>
      </c>
      <c r="CV908">
        <f t="shared" si="766"/>
        <v>0</v>
      </c>
      <c r="CW908">
        <f t="shared" si="767"/>
        <v>0</v>
      </c>
      <c r="CX908">
        <f t="shared" si="768"/>
        <v>0</v>
      </c>
      <c r="CY908">
        <f t="shared" si="769"/>
        <v>0</v>
      </c>
      <c r="CZ908">
        <f t="shared" si="770"/>
        <v>0</v>
      </c>
      <c r="DC908" t="s">
        <v>6</v>
      </c>
      <c r="DD908" t="s">
        <v>6</v>
      </c>
      <c r="DE908" t="s">
        <v>6</v>
      </c>
      <c r="DF908" t="s">
        <v>6</v>
      </c>
      <c r="DG908" t="s">
        <v>6</v>
      </c>
      <c r="DH908" t="s">
        <v>6</v>
      </c>
      <c r="DI908" t="s">
        <v>6</v>
      </c>
      <c r="DJ908" t="s">
        <v>6</v>
      </c>
      <c r="DK908" t="s">
        <v>6</v>
      </c>
      <c r="DL908" t="s">
        <v>6</v>
      </c>
      <c r="DM908" t="s">
        <v>6</v>
      </c>
      <c r="DN908">
        <v>0</v>
      </c>
      <c r="DO908">
        <v>0</v>
      </c>
      <c r="DP908">
        <v>1</v>
      </c>
      <c r="DQ908">
        <v>1</v>
      </c>
      <c r="DU908">
        <v>1003</v>
      </c>
      <c r="DV908" t="s">
        <v>268</v>
      </c>
      <c r="DW908" t="s">
        <v>268</v>
      </c>
      <c r="DX908">
        <v>1</v>
      </c>
      <c r="DZ908" t="s">
        <v>6</v>
      </c>
      <c r="EA908" t="s">
        <v>6</v>
      </c>
      <c r="EB908" t="s">
        <v>6</v>
      </c>
      <c r="EC908" t="s">
        <v>6</v>
      </c>
      <c r="EE908">
        <v>66434294</v>
      </c>
      <c r="EF908">
        <v>2</v>
      </c>
      <c r="EG908" t="s">
        <v>24</v>
      </c>
      <c r="EH908">
        <v>7</v>
      </c>
      <c r="EI908" t="s">
        <v>256</v>
      </c>
      <c r="EJ908">
        <v>1</v>
      </c>
      <c r="EK908">
        <v>7005</v>
      </c>
      <c r="EL908" t="s">
        <v>257</v>
      </c>
      <c r="EM908" t="s">
        <v>258</v>
      </c>
      <c r="EO908" t="s">
        <v>6</v>
      </c>
      <c r="EQ908">
        <v>0</v>
      </c>
      <c r="ER908">
        <v>1.68</v>
      </c>
      <c r="ES908">
        <v>1.68</v>
      </c>
      <c r="ET908">
        <v>0</v>
      </c>
      <c r="EU908">
        <v>0</v>
      </c>
      <c r="EV908">
        <v>0</v>
      </c>
      <c r="EW908">
        <v>0</v>
      </c>
      <c r="EX908">
        <v>0</v>
      </c>
      <c r="FQ908">
        <v>0</v>
      </c>
      <c r="FR908">
        <v>0</v>
      </c>
      <c r="FS908">
        <v>0</v>
      </c>
      <c r="FX908">
        <v>116</v>
      </c>
      <c r="FY908">
        <v>80</v>
      </c>
      <c r="GA908" t="s">
        <v>6</v>
      </c>
      <c r="GD908">
        <v>1</v>
      </c>
      <c r="GF908">
        <v>-13007914</v>
      </c>
      <c r="GG908">
        <v>2</v>
      </c>
      <c r="GH908">
        <v>1</v>
      </c>
      <c r="GI908">
        <v>4</v>
      </c>
      <c r="GJ908">
        <v>0</v>
      </c>
      <c r="GK908">
        <v>0</v>
      </c>
      <c r="GL908">
        <f t="shared" si="771"/>
        <v>0</v>
      </c>
      <c r="GM908">
        <f t="shared" si="772"/>
        <v>665</v>
      </c>
      <c r="GN908">
        <f t="shared" si="773"/>
        <v>665</v>
      </c>
      <c r="GO908">
        <f t="shared" si="774"/>
        <v>0</v>
      </c>
      <c r="GP908">
        <f t="shared" si="775"/>
        <v>0</v>
      </c>
      <c r="GR908">
        <v>0</v>
      </c>
      <c r="GS908">
        <v>3</v>
      </c>
      <c r="GT908">
        <v>0</v>
      </c>
      <c r="GU908" t="s">
        <v>6</v>
      </c>
      <c r="GV908">
        <f t="shared" si="776"/>
        <v>0</v>
      </c>
      <c r="GW908">
        <v>1</v>
      </c>
      <c r="GX908">
        <f t="shared" si="777"/>
        <v>0</v>
      </c>
      <c r="HA908">
        <v>0</v>
      </c>
      <c r="HB908">
        <v>0</v>
      </c>
      <c r="HC908">
        <f t="shared" si="778"/>
        <v>0</v>
      </c>
      <c r="HE908" t="s">
        <v>6</v>
      </c>
      <c r="HF908" t="s">
        <v>6</v>
      </c>
      <c r="HM908" t="s">
        <v>6</v>
      </c>
      <c r="HN908" t="s">
        <v>259</v>
      </c>
      <c r="HO908" t="s">
        <v>260</v>
      </c>
      <c r="HP908" t="s">
        <v>257</v>
      </c>
      <c r="HQ908" t="s">
        <v>257</v>
      </c>
      <c r="HS908">
        <v>0</v>
      </c>
      <c r="IK908">
        <v>0</v>
      </c>
    </row>
    <row r="909" spans="1:245" x14ac:dyDescent="0.2">
      <c r="A909">
        <v>17</v>
      </c>
      <c r="B909">
        <v>1</v>
      </c>
      <c r="C909">
        <f>ROW(SmtRes!A598)</f>
        <v>598</v>
      </c>
      <c r="D909">
        <f>ROW(EtalonRes!A567)</f>
        <v>567</v>
      </c>
      <c r="E909" t="s">
        <v>491</v>
      </c>
      <c r="F909" t="s">
        <v>64</v>
      </c>
      <c r="G909" t="s">
        <v>415</v>
      </c>
      <c r="H909" t="s">
        <v>22</v>
      </c>
      <c r="I909">
        <v>0.35699999999999998</v>
      </c>
      <c r="J909">
        <v>0</v>
      </c>
      <c r="K909">
        <v>0.35699999999999998</v>
      </c>
      <c r="O909">
        <f t="shared" si="740"/>
        <v>4801</v>
      </c>
      <c r="P909">
        <f t="shared" si="741"/>
        <v>30</v>
      </c>
      <c r="Q909">
        <f t="shared" si="742"/>
        <v>245</v>
      </c>
      <c r="R909">
        <f t="shared" si="743"/>
        <v>275</v>
      </c>
      <c r="S909">
        <f t="shared" si="744"/>
        <v>4526</v>
      </c>
      <c r="T909">
        <f t="shared" si="745"/>
        <v>0</v>
      </c>
      <c r="U909">
        <f t="shared" si="746"/>
        <v>12.709199999999999</v>
      </c>
      <c r="V909">
        <f t="shared" si="747"/>
        <v>0.45339000000000002</v>
      </c>
      <c r="W909">
        <f t="shared" si="748"/>
        <v>0</v>
      </c>
      <c r="X909">
        <f t="shared" si="749"/>
        <v>5377</v>
      </c>
      <c r="Y909">
        <f t="shared" si="750"/>
        <v>3121</v>
      </c>
      <c r="AA909">
        <v>92810797</v>
      </c>
      <c r="AB909">
        <f t="shared" si="751"/>
        <v>334.81</v>
      </c>
      <c r="AC909">
        <f t="shared" si="752"/>
        <v>8.5399999999999991</v>
      </c>
      <c r="AD909">
        <f t="shared" si="753"/>
        <v>43.61</v>
      </c>
      <c r="AE909">
        <f t="shared" si="754"/>
        <v>17.149999999999999</v>
      </c>
      <c r="AF909">
        <f t="shared" si="755"/>
        <v>282.66000000000003</v>
      </c>
      <c r="AG909">
        <f t="shared" si="756"/>
        <v>0</v>
      </c>
      <c r="AH909">
        <f t="shared" si="757"/>
        <v>35.6</v>
      </c>
      <c r="AI909">
        <f t="shared" si="758"/>
        <v>1.27</v>
      </c>
      <c r="AJ909">
        <f t="shared" si="759"/>
        <v>0</v>
      </c>
      <c r="AK909">
        <v>334.81</v>
      </c>
      <c r="AL909">
        <v>8.5399999999999991</v>
      </c>
      <c r="AM909">
        <v>43.61</v>
      </c>
      <c r="AN909">
        <v>17.149999999999999</v>
      </c>
      <c r="AO909">
        <v>282.66000000000003</v>
      </c>
      <c r="AP909">
        <v>0</v>
      </c>
      <c r="AQ909">
        <v>35.6</v>
      </c>
      <c r="AR909">
        <v>1.27</v>
      </c>
      <c r="AS909">
        <v>0</v>
      </c>
      <c r="AT909">
        <v>112</v>
      </c>
      <c r="AU909">
        <v>65</v>
      </c>
      <c r="AV909">
        <v>1</v>
      </c>
      <c r="AW909">
        <v>1</v>
      </c>
      <c r="AZ909">
        <v>1</v>
      </c>
      <c r="BA909">
        <v>44.85</v>
      </c>
      <c r="BB909">
        <v>15.72</v>
      </c>
      <c r="BC909">
        <v>9.92</v>
      </c>
      <c r="BD909" t="s">
        <v>6</v>
      </c>
      <c r="BE909" t="s">
        <v>6</v>
      </c>
      <c r="BF909" t="s">
        <v>6</v>
      </c>
      <c r="BG909" t="s">
        <v>6</v>
      </c>
      <c r="BH909">
        <v>0</v>
      </c>
      <c r="BI909">
        <v>1</v>
      </c>
      <c r="BJ909" t="s">
        <v>66</v>
      </c>
      <c r="BM909">
        <v>11001</v>
      </c>
      <c r="BN909">
        <v>0</v>
      </c>
      <c r="BO909" t="s">
        <v>6</v>
      </c>
      <c r="BP909">
        <v>0</v>
      </c>
      <c r="BQ909">
        <v>2</v>
      </c>
      <c r="BR909">
        <v>0</v>
      </c>
      <c r="BS909">
        <v>44.85</v>
      </c>
      <c r="BT909">
        <v>1</v>
      </c>
      <c r="BU909">
        <v>1</v>
      </c>
      <c r="BV909">
        <v>1</v>
      </c>
      <c r="BW909">
        <v>1</v>
      </c>
      <c r="BX909">
        <v>1</v>
      </c>
      <c r="BY909" t="s">
        <v>6</v>
      </c>
      <c r="BZ909">
        <v>112</v>
      </c>
      <c r="CA909">
        <v>65</v>
      </c>
      <c r="CB909" t="s">
        <v>6</v>
      </c>
      <c r="CE909">
        <v>0</v>
      </c>
      <c r="CF909">
        <v>0</v>
      </c>
      <c r="CG909">
        <v>0</v>
      </c>
      <c r="CM909">
        <v>0</v>
      </c>
      <c r="CN909" t="s">
        <v>6</v>
      </c>
      <c r="CO909">
        <v>0</v>
      </c>
      <c r="CP909">
        <f t="shared" si="760"/>
        <v>4801</v>
      </c>
      <c r="CQ909">
        <f t="shared" si="761"/>
        <v>84.716799999999992</v>
      </c>
      <c r="CR909">
        <f t="shared" si="762"/>
        <v>685.54920000000004</v>
      </c>
      <c r="CS909">
        <f t="shared" si="763"/>
        <v>769.17750000000001</v>
      </c>
      <c r="CT909">
        <f t="shared" si="764"/>
        <v>12677.301000000001</v>
      </c>
      <c r="CU909">
        <f t="shared" si="765"/>
        <v>0</v>
      </c>
      <c r="CV909">
        <f t="shared" si="766"/>
        <v>35.6</v>
      </c>
      <c r="CW909">
        <f t="shared" si="767"/>
        <v>1.27</v>
      </c>
      <c r="CX909">
        <f t="shared" si="768"/>
        <v>0</v>
      </c>
      <c r="CY909">
        <f t="shared" si="769"/>
        <v>5377.12</v>
      </c>
      <c r="CZ909">
        <f t="shared" si="770"/>
        <v>3120.65</v>
      </c>
      <c r="DC909" t="s">
        <v>6</v>
      </c>
      <c r="DD909" t="s">
        <v>6</v>
      </c>
      <c r="DE909" t="s">
        <v>6</v>
      </c>
      <c r="DF909" t="s">
        <v>6</v>
      </c>
      <c r="DG909" t="s">
        <v>6</v>
      </c>
      <c r="DH909" t="s">
        <v>6</v>
      </c>
      <c r="DI909" t="s">
        <v>6</v>
      </c>
      <c r="DJ909" t="s">
        <v>6</v>
      </c>
      <c r="DK909" t="s">
        <v>6</v>
      </c>
      <c r="DL909" t="s">
        <v>6</v>
      </c>
      <c r="DM909" t="s">
        <v>6</v>
      </c>
      <c r="DN909">
        <v>0</v>
      </c>
      <c r="DO909">
        <v>0</v>
      </c>
      <c r="DP909">
        <v>1</v>
      </c>
      <c r="DQ909">
        <v>1</v>
      </c>
      <c r="DU909">
        <v>1005</v>
      </c>
      <c r="DV909" t="s">
        <v>22</v>
      </c>
      <c r="DW909" t="s">
        <v>22</v>
      </c>
      <c r="DX909">
        <v>100</v>
      </c>
      <c r="DZ909" t="s">
        <v>6</v>
      </c>
      <c r="EA909" t="s">
        <v>6</v>
      </c>
      <c r="EB909" t="s">
        <v>6</v>
      </c>
      <c r="EC909" t="s">
        <v>6</v>
      </c>
      <c r="EE909">
        <v>66434313</v>
      </c>
      <c r="EF909">
        <v>2</v>
      </c>
      <c r="EG909" t="s">
        <v>24</v>
      </c>
      <c r="EH909">
        <v>11</v>
      </c>
      <c r="EI909" t="s">
        <v>25</v>
      </c>
      <c r="EJ909">
        <v>1</v>
      </c>
      <c r="EK909">
        <v>11001</v>
      </c>
      <c r="EL909" t="s">
        <v>25</v>
      </c>
      <c r="EM909" t="s">
        <v>26</v>
      </c>
      <c r="EO909" t="s">
        <v>6</v>
      </c>
      <c r="EQ909">
        <v>1441792</v>
      </c>
      <c r="ER909">
        <v>334.81</v>
      </c>
      <c r="ES909">
        <v>8.5399999999999991</v>
      </c>
      <c r="ET909">
        <v>43.61</v>
      </c>
      <c r="EU909">
        <v>17.149999999999999</v>
      </c>
      <c r="EV909">
        <v>282.66000000000003</v>
      </c>
      <c r="EW909">
        <v>35.6</v>
      </c>
      <c r="EX909">
        <v>1.27</v>
      </c>
      <c r="EY909">
        <v>0</v>
      </c>
      <c r="FQ909">
        <v>0</v>
      </c>
      <c r="FR909">
        <v>0</v>
      </c>
      <c r="FS909">
        <v>0</v>
      </c>
      <c r="FX909">
        <v>112</v>
      </c>
      <c r="FY909">
        <v>65</v>
      </c>
      <c r="GA909" t="s">
        <v>6</v>
      </c>
      <c r="GD909">
        <v>1</v>
      </c>
      <c r="GF909">
        <v>-1039555561</v>
      </c>
      <c r="GG909">
        <v>2</v>
      </c>
      <c r="GH909">
        <v>1</v>
      </c>
      <c r="GI909">
        <v>4</v>
      </c>
      <c r="GJ909">
        <v>0</v>
      </c>
      <c r="GK909">
        <v>0</v>
      </c>
      <c r="GL909">
        <f t="shared" si="771"/>
        <v>0</v>
      </c>
      <c r="GM909">
        <f t="shared" si="772"/>
        <v>13299</v>
      </c>
      <c r="GN909">
        <f t="shared" si="773"/>
        <v>13299</v>
      </c>
      <c r="GO909">
        <f t="shared" si="774"/>
        <v>0</v>
      </c>
      <c r="GP909">
        <f t="shared" si="775"/>
        <v>0</v>
      </c>
      <c r="GR909">
        <v>0</v>
      </c>
      <c r="GS909">
        <v>3</v>
      </c>
      <c r="GT909">
        <v>0</v>
      </c>
      <c r="GU909" t="s">
        <v>6</v>
      </c>
      <c r="GV909">
        <f t="shared" si="776"/>
        <v>0</v>
      </c>
      <c r="GW909">
        <v>1</v>
      </c>
      <c r="GX909">
        <f t="shared" si="777"/>
        <v>0</v>
      </c>
      <c r="HA909">
        <v>0</v>
      </c>
      <c r="HB909">
        <v>0</v>
      </c>
      <c r="HC909">
        <f t="shared" si="778"/>
        <v>0</v>
      </c>
      <c r="HE909" t="s">
        <v>6</v>
      </c>
      <c r="HF909" t="s">
        <v>6</v>
      </c>
      <c r="HM909" t="s">
        <v>6</v>
      </c>
      <c r="HN909" t="s">
        <v>27</v>
      </c>
      <c r="HO909" t="s">
        <v>28</v>
      </c>
      <c r="HP909" t="s">
        <v>25</v>
      </c>
      <c r="HQ909" t="s">
        <v>25</v>
      </c>
      <c r="HS909">
        <v>0</v>
      </c>
      <c r="IK909">
        <v>0</v>
      </c>
    </row>
    <row r="910" spans="1:245" x14ac:dyDescent="0.2">
      <c r="A910">
        <v>18</v>
      </c>
      <c r="B910">
        <v>1</v>
      </c>
      <c r="C910">
        <v>598</v>
      </c>
      <c r="E910" t="s">
        <v>492</v>
      </c>
      <c r="F910" t="s">
        <v>273</v>
      </c>
      <c r="G910" t="s">
        <v>274</v>
      </c>
      <c r="H910" t="str">
        <f>'1.Ведомость'!C328</f>
        <v>м3</v>
      </c>
      <c r="I910">
        <f>I909*J910</f>
        <v>0.72827999999999993</v>
      </c>
      <c r="J910">
        <v>2.04</v>
      </c>
      <c r="K910">
        <v>2.04</v>
      </c>
      <c r="O910">
        <f t="shared" si="740"/>
        <v>5739</v>
      </c>
      <c r="P910">
        <f t="shared" si="741"/>
        <v>5739</v>
      </c>
      <c r="Q910">
        <f t="shared" si="742"/>
        <v>0</v>
      </c>
      <c r="R910">
        <f t="shared" si="743"/>
        <v>0</v>
      </c>
      <c r="S910">
        <f t="shared" si="744"/>
        <v>0</v>
      </c>
      <c r="T910">
        <f t="shared" si="745"/>
        <v>0</v>
      </c>
      <c r="U910">
        <f t="shared" si="746"/>
        <v>0</v>
      </c>
      <c r="V910">
        <f t="shared" si="747"/>
        <v>0</v>
      </c>
      <c r="W910">
        <f t="shared" si="748"/>
        <v>0</v>
      </c>
      <c r="X910">
        <f t="shared" si="749"/>
        <v>0</v>
      </c>
      <c r="Y910">
        <f t="shared" si="750"/>
        <v>0</v>
      </c>
      <c r="AA910">
        <v>92810797</v>
      </c>
      <c r="AB910">
        <f t="shared" si="751"/>
        <v>7880.09</v>
      </c>
      <c r="AC910">
        <f t="shared" si="752"/>
        <v>7880.09</v>
      </c>
      <c r="AD910">
        <f t="shared" si="753"/>
        <v>0</v>
      </c>
      <c r="AE910">
        <f t="shared" si="754"/>
        <v>0</v>
      </c>
      <c r="AF910">
        <f t="shared" si="755"/>
        <v>0</v>
      </c>
      <c r="AG910">
        <f t="shared" si="756"/>
        <v>0</v>
      </c>
      <c r="AH910">
        <f t="shared" si="757"/>
        <v>0</v>
      </c>
      <c r="AI910">
        <f t="shared" si="758"/>
        <v>0</v>
      </c>
      <c r="AJ910">
        <f t="shared" si="759"/>
        <v>0</v>
      </c>
      <c r="AK910">
        <v>7880.09</v>
      </c>
      <c r="AL910">
        <v>7880.09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  <c r="AS910">
        <v>0</v>
      </c>
      <c r="AT910">
        <v>112</v>
      </c>
      <c r="AU910">
        <v>65</v>
      </c>
      <c r="AV910">
        <v>1</v>
      </c>
      <c r="AW910">
        <v>1</v>
      </c>
      <c r="AZ910">
        <v>1</v>
      </c>
      <c r="BA910">
        <v>1</v>
      </c>
      <c r="BB910">
        <v>1</v>
      </c>
      <c r="BC910">
        <v>9.92</v>
      </c>
      <c r="BD910" t="s">
        <v>6</v>
      </c>
      <c r="BE910" t="s">
        <v>6</v>
      </c>
      <c r="BF910" t="s">
        <v>6</v>
      </c>
      <c r="BG910" t="s">
        <v>6</v>
      </c>
      <c r="BH910">
        <v>3</v>
      </c>
      <c r="BI910">
        <v>1</v>
      </c>
      <c r="BJ910" t="s">
        <v>71</v>
      </c>
      <c r="BM910">
        <v>11001</v>
      </c>
      <c r="BN910">
        <v>0</v>
      </c>
      <c r="BO910" t="s">
        <v>6</v>
      </c>
      <c r="BP910">
        <v>0</v>
      </c>
      <c r="BQ910">
        <v>2</v>
      </c>
      <c r="BR910">
        <v>0</v>
      </c>
      <c r="BS910">
        <v>1</v>
      </c>
      <c r="BT910">
        <v>1</v>
      </c>
      <c r="BU910">
        <v>1</v>
      </c>
      <c r="BV910">
        <v>1</v>
      </c>
      <c r="BW910">
        <v>1</v>
      </c>
      <c r="BX910">
        <v>1</v>
      </c>
      <c r="BY910" t="s">
        <v>6</v>
      </c>
      <c r="BZ910">
        <v>112</v>
      </c>
      <c r="CA910">
        <v>65</v>
      </c>
      <c r="CB910" t="s">
        <v>6</v>
      </c>
      <c r="CE910">
        <v>0</v>
      </c>
      <c r="CF910">
        <v>0</v>
      </c>
      <c r="CG910">
        <v>0</v>
      </c>
      <c r="CM910">
        <v>0</v>
      </c>
      <c r="CN910" t="s">
        <v>6</v>
      </c>
      <c r="CO910">
        <v>0</v>
      </c>
      <c r="CP910">
        <f t="shared" si="760"/>
        <v>5739</v>
      </c>
      <c r="CQ910">
        <f>AC910</f>
        <v>7880.09</v>
      </c>
      <c r="CR910">
        <f>AD910</f>
        <v>0</v>
      </c>
      <c r="CS910">
        <f t="shared" si="763"/>
        <v>0</v>
      </c>
      <c r="CT910">
        <f t="shared" si="764"/>
        <v>0</v>
      </c>
      <c r="CU910">
        <f t="shared" si="765"/>
        <v>0</v>
      </c>
      <c r="CV910">
        <f t="shared" si="766"/>
        <v>0</v>
      </c>
      <c r="CW910">
        <f t="shared" si="767"/>
        <v>0</v>
      </c>
      <c r="CX910">
        <f t="shared" si="768"/>
        <v>0</v>
      </c>
      <c r="CY910">
        <f t="shared" si="769"/>
        <v>0</v>
      </c>
      <c r="CZ910">
        <f t="shared" si="770"/>
        <v>0</v>
      </c>
      <c r="DC910" t="s">
        <v>6</v>
      </c>
      <c r="DD910" t="s">
        <v>6</v>
      </c>
      <c r="DE910" t="s">
        <v>6</v>
      </c>
      <c r="DF910" t="s">
        <v>6</v>
      </c>
      <c r="DG910" t="s">
        <v>6</v>
      </c>
      <c r="DH910" t="s">
        <v>6</v>
      </c>
      <c r="DI910" t="s">
        <v>6</v>
      </c>
      <c r="DJ910" t="s">
        <v>6</v>
      </c>
      <c r="DK910" t="s">
        <v>6</v>
      </c>
      <c r="DL910" t="s">
        <v>6</v>
      </c>
      <c r="DM910" t="s">
        <v>6</v>
      </c>
      <c r="DN910">
        <v>0</v>
      </c>
      <c r="DO910">
        <v>0</v>
      </c>
      <c r="DP910">
        <v>1</v>
      </c>
      <c r="DQ910">
        <v>1</v>
      </c>
      <c r="DU910">
        <v>1007</v>
      </c>
      <c r="DV910" t="s">
        <v>70</v>
      </c>
      <c r="DW910" t="s">
        <v>70</v>
      </c>
      <c r="DX910">
        <v>1</v>
      </c>
      <c r="DZ910" t="s">
        <v>6</v>
      </c>
      <c r="EA910" t="s">
        <v>6</v>
      </c>
      <c r="EB910" t="s">
        <v>6</v>
      </c>
      <c r="EC910" t="s">
        <v>6</v>
      </c>
      <c r="EE910">
        <v>66434313</v>
      </c>
      <c r="EF910">
        <v>2</v>
      </c>
      <c r="EG910" t="s">
        <v>24</v>
      </c>
      <c r="EH910">
        <v>11</v>
      </c>
      <c r="EI910" t="s">
        <v>25</v>
      </c>
      <c r="EJ910">
        <v>1</v>
      </c>
      <c r="EK910">
        <v>11001</v>
      </c>
      <c r="EL910" t="s">
        <v>25</v>
      </c>
      <c r="EM910" t="s">
        <v>26</v>
      </c>
      <c r="EO910" t="s">
        <v>6</v>
      </c>
      <c r="EQ910">
        <v>0</v>
      </c>
      <c r="ER910">
        <v>7537.15</v>
      </c>
      <c r="ES910">
        <v>7880.09</v>
      </c>
      <c r="ET910">
        <v>0</v>
      </c>
      <c r="EU910">
        <v>0</v>
      </c>
      <c r="EV910">
        <v>0</v>
      </c>
      <c r="EW910">
        <v>0</v>
      </c>
      <c r="EX910">
        <v>0</v>
      </c>
      <c r="EZ910">
        <v>5</v>
      </c>
      <c r="FC910">
        <v>0</v>
      </c>
      <c r="FD910">
        <v>18</v>
      </c>
      <c r="FF910">
        <v>7537.15</v>
      </c>
      <c r="FQ910">
        <v>0</v>
      </c>
      <c r="FR910">
        <v>0</v>
      </c>
      <c r="FS910">
        <v>0</v>
      </c>
      <c r="FX910">
        <v>112</v>
      </c>
      <c r="FY910">
        <v>65</v>
      </c>
      <c r="GA910" t="s">
        <v>275</v>
      </c>
      <c r="GD910">
        <v>1</v>
      </c>
      <c r="GF910">
        <v>1476377462</v>
      </c>
      <c r="GG910">
        <v>2</v>
      </c>
      <c r="GH910">
        <v>3</v>
      </c>
      <c r="GI910">
        <v>4</v>
      </c>
      <c r="GJ910">
        <v>0</v>
      </c>
      <c r="GK910">
        <v>0</v>
      </c>
      <c r="GL910">
        <f t="shared" si="771"/>
        <v>0</v>
      </c>
      <c r="GM910">
        <f t="shared" si="772"/>
        <v>5739</v>
      </c>
      <c r="GN910">
        <f t="shared" si="773"/>
        <v>5739</v>
      </c>
      <c r="GO910">
        <f t="shared" si="774"/>
        <v>0</v>
      </c>
      <c r="GP910">
        <f t="shared" si="775"/>
        <v>0</v>
      </c>
      <c r="GR910">
        <v>1</v>
      </c>
      <c r="GS910">
        <v>1</v>
      </c>
      <c r="GT910">
        <v>0</v>
      </c>
      <c r="GU910" t="s">
        <v>6</v>
      </c>
      <c r="GV910">
        <f t="shared" si="776"/>
        <v>0</v>
      </c>
      <c r="GW910">
        <v>1</v>
      </c>
      <c r="GX910">
        <f t="shared" si="777"/>
        <v>0</v>
      </c>
      <c r="HA910">
        <v>0</v>
      </c>
      <c r="HB910">
        <v>0</v>
      </c>
      <c r="HC910">
        <f t="shared" si="778"/>
        <v>0</v>
      </c>
      <c r="HE910" t="s">
        <v>147</v>
      </c>
      <c r="HF910" t="s">
        <v>55</v>
      </c>
      <c r="HG910">
        <f>ROUND(AC910*I910,0)</f>
        <v>5739</v>
      </c>
      <c r="HM910" t="s">
        <v>6</v>
      </c>
      <c r="HN910" t="s">
        <v>27</v>
      </c>
      <c r="HO910" t="s">
        <v>28</v>
      </c>
      <c r="HP910" t="s">
        <v>25</v>
      </c>
      <c r="HQ910" t="s">
        <v>25</v>
      </c>
      <c r="HS910">
        <v>0</v>
      </c>
      <c r="IK910">
        <v>0</v>
      </c>
    </row>
    <row r="911" spans="1:245" x14ac:dyDescent="0.2">
      <c r="A911">
        <v>17</v>
      </c>
      <c r="B911">
        <v>1</v>
      </c>
      <c r="C911">
        <f>ROW(SmtRes!A603)</f>
        <v>603</v>
      </c>
      <c r="D911">
        <f>ROW(EtalonRes!A572)</f>
        <v>572</v>
      </c>
      <c r="E911" t="s">
        <v>493</v>
      </c>
      <c r="F911" t="s">
        <v>75</v>
      </c>
      <c r="G911" t="s">
        <v>180</v>
      </c>
      <c r="H911" t="s">
        <v>22</v>
      </c>
      <c r="I911">
        <v>0.35699999999999998</v>
      </c>
      <c r="J911">
        <v>0</v>
      </c>
      <c r="K911">
        <v>0.35699999999999998</v>
      </c>
      <c r="O911">
        <f t="shared" si="740"/>
        <v>590</v>
      </c>
      <c r="P911">
        <f t="shared" si="741"/>
        <v>0</v>
      </c>
      <c r="Q911">
        <f t="shared" si="742"/>
        <v>255</v>
      </c>
      <c r="R911">
        <f t="shared" si="743"/>
        <v>273</v>
      </c>
      <c r="S911">
        <f t="shared" si="744"/>
        <v>335</v>
      </c>
      <c r="T911">
        <f t="shared" si="745"/>
        <v>0</v>
      </c>
      <c r="U911">
        <f t="shared" si="746"/>
        <v>0.94247999999999998</v>
      </c>
      <c r="V911">
        <f t="shared" si="747"/>
        <v>0.44982</v>
      </c>
      <c r="W911">
        <f t="shared" si="748"/>
        <v>0</v>
      </c>
      <c r="X911">
        <f t="shared" si="749"/>
        <v>681</v>
      </c>
      <c r="Y911">
        <f t="shared" si="750"/>
        <v>395</v>
      </c>
      <c r="AA911">
        <v>92810797</v>
      </c>
      <c r="AB911">
        <f t="shared" si="751"/>
        <v>66.3</v>
      </c>
      <c r="AC911">
        <f>ROUND(((ES911*ROUND(6,7))),2)</f>
        <v>0</v>
      </c>
      <c r="AD911">
        <f>ROUND(((((ET911*ROUND(6,7)))-((EU911*ROUND(6,7))))+AE911),2)</f>
        <v>45.36</v>
      </c>
      <c r="AE911">
        <f>ROUND(((EU911*ROUND(6,7))),2)</f>
        <v>17.04</v>
      </c>
      <c r="AF911">
        <f>ROUND(((EV911*ROUND(6,7))),2)</f>
        <v>20.94</v>
      </c>
      <c r="AG911">
        <f t="shared" si="756"/>
        <v>0</v>
      </c>
      <c r="AH911">
        <f>((EW911*ROUND(6,7)))</f>
        <v>2.64</v>
      </c>
      <c r="AI911">
        <f>((EX911*ROUND(6,7)))</f>
        <v>1.26</v>
      </c>
      <c r="AJ911">
        <f t="shared" si="759"/>
        <v>0</v>
      </c>
      <c r="AK911">
        <v>11.05</v>
      </c>
      <c r="AL911">
        <v>0</v>
      </c>
      <c r="AM911">
        <v>7.56</v>
      </c>
      <c r="AN911">
        <v>2.84</v>
      </c>
      <c r="AO911">
        <v>3.49</v>
      </c>
      <c r="AP911">
        <v>0</v>
      </c>
      <c r="AQ911">
        <v>0.44</v>
      </c>
      <c r="AR911">
        <v>0.21</v>
      </c>
      <c r="AS911">
        <v>0</v>
      </c>
      <c r="AT911">
        <v>112</v>
      </c>
      <c r="AU911">
        <v>65</v>
      </c>
      <c r="AV911">
        <v>1</v>
      </c>
      <c r="AW911">
        <v>1</v>
      </c>
      <c r="AZ911">
        <v>1</v>
      </c>
      <c r="BA911">
        <v>44.85</v>
      </c>
      <c r="BB911">
        <v>15.72</v>
      </c>
      <c r="BC911">
        <v>9.92</v>
      </c>
      <c r="BD911" t="s">
        <v>6</v>
      </c>
      <c r="BE911" t="s">
        <v>6</v>
      </c>
      <c r="BF911" t="s">
        <v>6</v>
      </c>
      <c r="BG911" t="s">
        <v>6</v>
      </c>
      <c r="BH911">
        <v>0</v>
      </c>
      <c r="BI911">
        <v>1</v>
      </c>
      <c r="BJ911" t="s">
        <v>77</v>
      </c>
      <c r="BM911">
        <v>11001</v>
      </c>
      <c r="BN911">
        <v>0</v>
      </c>
      <c r="BO911" t="s">
        <v>6</v>
      </c>
      <c r="BP911">
        <v>0</v>
      </c>
      <c r="BQ911">
        <v>2</v>
      </c>
      <c r="BR911">
        <v>0</v>
      </c>
      <c r="BS911">
        <v>44.85</v>
      </c>
      <c r="BT911">
        <v>1</v>
      </c>
      <c r="BU911">
        <v>1</v>
      </c>
      <c r="BV911">
        <v>1</v>
      </c>
      <c r="BW911">
        <v>1</v>
      </c>
      <c r="BX911">
        <v>1</v>
      </c>
      <c r="BY911" t="s">
        <v>6</v>
      </c>
      <c r="BZ911">
        <v>112</v>
      </c>
      <c r="CA911">
        <v>65</v>
      </c>
      <c r="CB911" t="s">
        <v>6</v>
      </c>
      <c r="CE911">
        <v>0</v>
      </c>
      <c r="CF911">
        <v>0</v>
      </c>
      <c r="CG911">
        <v>0</v>
      </c>
      <c r="CM911">
        <v>0</v>
      </c>
      <c r="CN911" t="s">
        <v>6</v>
      </c>
      <c r="CO911">
        <v>0</v>
      </c>
      <c r="CP911">
        <f t="shared" si="760"/>
        <v>590</v>
      </c>
      <c r="CQ911">
        <f>AC911*BC911</f>
        <v>0</v>
      </c>
      <c r="CR911">
        <f>AD911*BB911</f>
        <v>713.05920000000003</v>
      </c>
      <c r="CS911">
        <f t="shared" si="763"/>
        <v>764.24400000000003</v>
      </c>
      <c r="CT911">
        <f t="shared" si="764"/>
        <v>939.15900000000011</v>
      </c>
      <c r="CU911">
        <f t="shared" si="765"/>
        <v>0</v>
      </c>
      <c r="CV911">
        <f t="shared" si="766"/>
        <v>2.64</v>
      </c>
      <c r="CW911">
        <f t="shared" si="767"/>
        <v>1.26</v>
      </c>
      <c r="CX911">
        <f t="shared" si="768"/>
        <v>0</v>
      </c>
      <c r="CY911">
        <f t="shared" si="769"/>
        <v>680.96</v>
      </c>
      <c r="CZ911">
        <f t="shared" si="770"/>
        <v>395.2</v>
      </c>
      <c r="DC911" t="s">
        <v>6</v>
      </c>
      <c r="DD911" t="s">
        <v>181</v>
      </c>
      <c r="DE911" t="s">
        <v>181</v>
      </c>
      <c r="DF911" t="s">
        <v>181</v>
      </c>
      <c r="DG911" t="s">
        <v>181</v>
      </c>
      <c r="DH911" t="s">
        <v>6</v>
      </c>
      <c r="DI911" t="s">
        <v>181</v>
      </c>
      <c r="DJ911" t="s">
        <v>181</v>
      </c>
      <c r="DK911" t="s">
        <v>6</v>
      </c>
      <c r="DL911" t="s">
        <v>6</v>
      </c>
      <c r="DM911" t="s">
        <v>6</v>
      </c>
      <c r="DN911">
        <v>0</v>
      </c>
      <c r="DO911">
        <v>0</v>
      </c>
      <c r="DP911">
        <v>1</v>
      </c>
      <c r="DQ911">
        <v>1</v>
      </c>
      <c r="DU911">
        <v>1005</v>
      </c>
      <c r="DV911" t="s">
        <v>22</v>
      </c>
      <c r="DW911" t="s">
        <v>22</v>
      </c>
      <c r="DX911">
        <v>100</v>
      </c>
      <c r="DZ911" t="s">
        <v>6</v>
      </c>
      <c r="EA911" t="s">
        <v>6</v>
      </c>
      <c r="EB911" t="s">
        <v>6</v>
      </c>
      <c r="EC911" t="s">
        <v>6</v>
      </c>
      <c r="EE911">
        <v>66434313</v>
      </c>
      <c r="EF911">
        <v>2</v>
      </c>
      <c r="EG911" t="s">
        <v>24</v>
      </c>
      <c r="EH911">
        <v>11</v>
      </c>
      <c r="EI911" t="s">
        <v>25</v>
      </c>
      <c r="EJ911">
        <v>1</v>
      </c>
      <c r="EK911">
        <v>11001</v>
      </c>
      <c r="EL911" t="s">
        <v>25</v>
      </c>
      <c r="EM911" t="s">
        <v>26</v>
      </c>
      <c r="EO911" t="s">
        <v>6</v>
      </c>
      <c r="EQ911">
        <v>1441792</v>
      </c>
      <c r="ER911">
        <v>11.05</v>
      </c>
      <c r="ES911">
        <v>0</v>
      </c>
      <c r="ET911">
        <v>7.56</v>
      </c>
      <c r="EU911">
        <v>2.84</v>
      </c>
      <c r="EV911">
        <v>3.49</v>
      </c>
      <c r="EW911">
        <v>0.44</v>
      </c>
      <c r="EX911">
        <v>0.21</v>
      </c>
      <c r="EY911">
        <v>0</v>
      </c>
      <c r="FQ911">
        <v>0</v>
      </c>
      <c r="FR911">
        <v>0</v>
      </c>
      <c r="FS911">
        <v>0</v>
      </c>
      <c r="FX911">
        <v>112</v>
      </c>
      <c r="FY911">
        <v>65</v>
      </c>
      <c r="GA911" t="s">
        <v>6</v>
      </c>
      <c r="GD911">
        <v>1</v>
      </c>
      <c r="GF911">
        <v>-1738058</v>
      </c>
      <c r="GG911">
        <v>2</v>
      </c>
      <c r="GH911">
        <v>1</v>
      </c>
      <c r="GI911">
        <v>4</v>
      </c>
      <c r="GJ911">
        <v>0</v>
      </c>
      <c r="GK911">
        <v>0</v>
      </c>
      <c r="GL911">
        <f t="shared" si="771"/>
        <v>0</v>
      </c>
      <c r="GM911">
        <f t="shared" si="772"/>
        <v>1666</v>
      </c>
      <c r="GN911">
        <f t="shared" si="773"/>
        <v>1666</v>
      </c>
      <c r="GO911">
        <f t="shared" si="774"/>
        <v>0</v>
      </c>
      <c r="GP911">
        <f t="shared" si="775"/>
        <v>0</v>
      </c>
      <c r="GR911">
        <v>0</v>
      </c>
      <c r="GS911">
        <v>3</v>
      </c>
      <c r="GT911">
        <v>0</v>
      </c>
      <c r="GU911" t="s">
        <v>181</v>
      </c>
      <c r="GV911">
        <f>ROUND(((GT911*ROUND(6,7))),2)</f>
        <v>0</v>
      </c>
      <c r="GW911">
        <v>1</v>
      </c>
      <c r="GX911">
        <f t="shared" si="777"/>
        <v>0</v>
      </c>
      <c r="HA911">
        <v>0</v>
      </c>
      <c r="HB911">
        <v>0</v>
      </c>
      <c r="HC911">
        <f t="shared" si="778"/>
        <v>0</v>
      </c>
      <c r="HE911" t="s">
        <v>6</v>
      </c>
      <c r="HF911" t="s">
        <v>6</v>
      </c>
      <c r="HM911" t="s">
        <v>6</v>
      </c>
      <c r="HN911" t="s">
        <v>27</v>
      </c>
      <c r="HO911" t="s">
        <v>28</v>
      </c>
      <c r="HP911" t="s">
        <v>25</v>
      </c>
      <c r="HQ911" t="s">
        <v>25</v>
      </c>
      <c r="HS911">
        <v>0</v>
      </c>
      <c r="IK911">
        <v>0</v>
      </c>
    </row>
    <row r="912" spans="1:245" x14ac:dyDescent="0.2">
      <c r="A912">
        <v>18</v>
      </c>
      <c r="B912">
        <v>1</v>
      </c>
      <c r="C912">
        <v>603</v>
      </c>
      <c r="E912" t="s">
        <v>494</v>
      </c>
      <c r="F912" t="s">
        <v>273</v>
      </c>
      <c r="G912" t="s">
        <v>274</v>
      </c>
      <c r="H912" t="str">
        <f>'1.Ведомость'!C330</f>
        <v>м3</v>
      </c>
      <c r="I912">
        <f>I911*J912</f>
        <v>1.0924199999999999</v>
      </c>
      <c r="J912">
        <v>3.06</v>
      </c>
      <c r="K912">
        <v>0.51</v>
      </c>
      <c r="O912">
        <f t="shared" si="740"/>
        <v>8608</v>
      </c>
      <c r="P912">
        <f t="shared" si="741"/>
        <v>8608</v>
      </c>
      <c r="Q912">
        <f t="shared" si="742"/>
        <v>0</v>
      </c>
      <c r="R912">
        <f t="shared" si="743"/>
        <v>0</v>
      </c>
      <c r="S912">
        <f t="shared" si="744"/>
        <v>0</v>
      </c>
      <c r="T912">
        <f t="shared" si="745"/>
        <v>0</v>
      </c>
      <c r="U912">
        <f t="shared" si="746"/>
        <v>0</v>
      </c>
      <c r="V912">
        <f t="shared" si="747"/>
        <v>0</v>
      </c>
      <c r="W912">
        <f t="shared" si="748"/>
        <v>0</v>
      </c>
      <c r="X912">
        <f t="shared" si="749"/>
        <v>0</v>
      </c>
      <c r="Y912">
        <f t="shared" si="750"/>
        <v>0</v>
      </c>
      <c r="AA912">
        <v>92810797</v>
      </c>
      <c r="AB912">
        <f t="shared" si="751"/>
        <v>7880.09</v>
      </c>
      <c r="AC912">
        <f>ROUND((ES912),2)</f>
        <v>7880.09</v>
      </c>
      <c r="AD912">
        <f>ROUND((((ET912)-(EU912))+AE912),2)</f>
        <v>0</v>
      </c>
      <c r="AE912">
        <f>ROUND((EU912),2)</f>
        <v>0</v>
      </c>
      <c r="AF912">
        <f>ROUND((EV912),2)</f>
        <v>0</v>
      </c>
      <c r="AG912">
        <f t="shared" si="756"/>
        <v>0</v>
      </c>
      <c r="AH912">
        <f>(EW912)</f>
        <v>0</v>
      </c>
      <c r="AI912">
        <f>(EX912)</f>
        <v>0</v>
      </c>
      <c r="AJ912">
        <f t="shared" si="759"/>
        <v>0</v>
      </c>
      <c r="AK912">
        <v>7880.09</v>
      </c>
      <c r="AL912">
        <v>7880.09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  <c r="AS912">
        <v>0</v>
      </c>
      <c r="AT912">
        <v>112</v>
      </c>
      <c r="AU912">
        <v>65</v>
      </c>
      <c r="AV912">
        <v>1</v>
      </c>
      <c r="AW912">
        <v>1</v>
      </c>
      <c r="AZ912">
        <v>1</v>
      </c>
      <c r="BA912">
        <v>1</v>
      </c>
      <c r="BB912">
        <v>1</v>
      </c>
      <c r="BC912">
        <v>9.92</v>
      </c>
      <c r="BD912" t="s">
        <v>6</v>
      </c>
      <c r="BE912" t="s">
        <v>6</v>
      </c>
      <c r="BF912" t="s">
        <v>6</v>
      </c>
      <c r="BG912" t="s">
        <v>6</v>
      </c>
      <c r="BH912">
        <v>3</v>
      </c>
      <c r="BI912">
        <v>1</v>
      </c>
      <c r="BJ912" t="s">
        <v>71</v>
      </c>
      <c r="BM912">
        <v>11001</v>
      </c>
      <c r="BN912">
        <v>0</v>
      </c>
      <c r="BO912" t="s">
        <v>6</v>
      </c>
      <c r="BP912">
        <v>0</v>
      </c>
      <c r="BQ912">
        <v>2</v>
      </c>
      <c r="BR912">
        <v>0</v>
      </c>
      <c r="BS912">
        <v>1</v>
      </c>
      <c r="BT912">
        <v>1</v>
      </c>
      <c r="BU912">
        <v>1</v>
      </c>
      <c r="BV912">
        <v>1</v>
      </c>
      <c r="BW912">
        <v>1</v>
      </c>
      <c r="BX912">
        <v>1</v>
      </c>
      <c r="BY912" t="s">
        <v>6</v>
      </c>
      <c r="BZ912">
        <v>112</v>
      </c>
      <c r="CA912">
        <v>65</v>
      </c>
      <c r="CB912" t="s">
        <v>6</v>
      </c>
      <c r="CE912">
        <v>0</v>
      </c>
      <c r="CF912">
        <v>0</v>
      </c>
      <c r="CG912">
        <v>0</v>
      </c>
      <c r="CM912">
        <v>0</v>
      </c>
      <c r="CN912" t="s">
        <v>6</v>
      </c>
      <c r="CO912">
        <v>0</v>
      </c>
      <c r="CP912">
        <f t="shared" si="760"/>
        <v>8608</v>
      </c>
      <c r="CQ912">
        <f>AC912</f>
        <v>7880.09</v>
      </c>
      <c r="CR912">
        <f>AD912</f>
        <v>0</v>
      </c>
      <c r="CS912">
        <f t="shared" si="763"/>
        <v>0</v>
      </c>
      <c r="CT912">
        <f t="shared" si="764"/>
        <v>0</v>
      </c>
      <c r="CU912">
        <f t="shared" si="765"/>
        <v>0</v>
      </c>
      <c r="CV912">
        <f t="shared" si="766"/>
        <v>0</v>
      </c>
      <c r="CW912">
        <f t="shared" si="767"/>
        <v>0</v>
      </c>
      <c r="CX912">
        <f t="shared" si="768"/>
        <v>0</v>
      </c>
      <c r="CY912">
        <f t="shared" si="769"/>
        <v>0</v>
      </c>
      <c r="CZ912">
        <f t="shared" si="770"/>
        <v>0</v>
      </c>
      <c r="DC912" t="s">
        <v>6</v>
      </c>
      <c r="DD912" t="s">
        <v>6</v>
      </c>
      <c r="DE912" t="s">
        <v>6</v>
      </c>
      <c r="DF912" t="s">
        <v>6</v>
      </c>
      <c r="DG912" t="s">
        <v>6</v>
      </c>
      <c r="DH912" t="s">
        <v>6</v>
      </c>
      <c r="DI912" t="s">
        <v>6</v>
      </c>
      <c r="DJ912" t="s">
        <v>6</v>
      </c>
      <c r="DK912" t="s">
        <v>6</v>
      </c>
      <c r="DL912" t="s">
        <v>6</v>
      </c>
      <c r="DM912" t="s">
        <v>6</v>
      </c>
      <c r="DN912">
        <v>0</v>
      </c>
      <c r="DO912">
        <v>0</v>
      </c>
      <c r="DP912">
        <v>1</v>
      </c>
      <c r="DQ912">
        <v>1</v>
      </c>
      <c r="DU912">
        <v>1007</v>
      </c>
      <c r="DV912" t="s">
        <v>70</v>
      </c>
      <c r="DW912" t="s">
        <v>70</v>
      </c>
      <c r="DX912">
        <v>1</v>
      </c>
      <c r="DZ912" t="s">
        <v>6</v>
      </c>
      <c r="EA912" t="s">
        <v>6</v>
      </c>
      <c r="EB912" t="s">
        <v>6</v>
      </c>
      <c r="EC912" t="s">
        <v>6</v>
      </c>
      <c r="EE912">
        <v>66434313</v>
      </c>
      <c r="EF912">
        <v>2</v>
      </c>
      <c r="EG912" t="s">
        <v>24</v>
      </c>
      <c r="EH912">
        <v>11</v>
      </c>
      <c r="EI912" t="s">
        <v>25</v>
      </c>
      <c r="EJ912">
        <v>1</v>
      </c>
      <c r="EK912">
        <v>11001</v>
      </c>
      <c r="EL912" t="s">
        <v>25</v>
      </c>
      <c r="EM912" t="s">
        <v>26</v>
      </c>
      <c r="EO912" t="s">
        <v>6</v>
      </c>
      <c r="EQ912">
        <v>0</v>
      </c>
      <c r="ER912">
        <v>7537.15</v>
      </c>
      <c r="ES912">
        <v>7880.09</v>
      </c>
      <c r="ET912">
        <v>0</v>
      </c>
      <c r="EU912">
        <v>0</v>
      </c>
      <c r="EV912">
        <v>0</v>
      </c>
      <c r="EW912">
        <v>0</v>
      </c>
      <c r="EX912">
        <v>0</v>
      </c>
      <c r="EZ912">
        <v>5</v>
      </c>
      <c r="FC912">
        <v>0</v>
      </c>
      <c r="FD912">
        <v>18</v>
      </c>
      <c r="FF912">
        <v>7537.15</v>
      </c>
      <c r="FQ912">
        <v>0</v>
      </c>
      <c r="FR912">
        <v>0</v>
      </c>
      <c r="FS912">
        <v>0</v>
      </c>
      <c r="FX912">
        <v>112</v>
      </c>
      <c r="FY912">
        <v>65</v>
      </c>
      <c r="GA912" t="s">
        <v>275</v>
      </c>
      <c r="GD912">
        <v>1</v>
      </c>
      <c r="GF912">
        <v>1476377462</v>
      </c>
      <c r="GG912">
        <v>2</v>
      </c>
      <c r="GH912">
        <v>3</v>
      </c>
      <c r="GI912">
        <v>4</v>
      </c>
      <c r="GJ912">
        <v>0</v>
      </c>
      <c r="GK912">
        <v>0</v>
      </c>
      <c r="GL912">
        <f t="shared" si="771"/>
        <v>0</v>
      </c>
      <c r="GM912">
        <f t="shared" si="772"/>
        <v>8608</v>
      </c>
      <c r="GN912">
        <f t="shared" si="773"/>
        <v>8608</v>
      </c>
      <c r="GO912">
        <f t="shared" si="774"/>
        <v>0</v>
      </c>
      <c r="GP912">
        <f t="shared" si="775"/>
        <v>0</v>
      </c>
      <c r="GR912">
        <v>1</v>
      </c>
      <c r="GS912">
        <v>1</v>
      </c>
      <c r="GT912">
        <v>0</v>
      </c>
      <c r="GU912" t="s">
        <v>6</v>
      </c>
      <c r="GV912">
        <f>ROUND((GT912),2)</f>
        <v>0</v>
      </c>
      <c r="GW912">
        <v>1</v>
      </c>
      <c r="GX912">
        <f t="shared" si="777"/>
        <v>0</v>
      </c>
      <c r="HA912">
        <v>0</v>
      </c>
      <c r="HB912">
        <v>0</v>
      </c>
      <c r="HC912">
        <f t="shared" si="778"/>
        <v>0</v>
      </c>
      <c r="HE912" t="s">
        <v>147</v>
      </c>
      <c r="HF912" t="s">
        <v>55</v>
      </c>
      <c r="HG912">
        <f>ROUND(AC912*I912,0)</f>
        <v>8608</v>
      </c>
      <c r="HM912" t="s">
        <v>181</v>
      </c>
      <c r="HN912" t="s">
        <v>27</v>
      </c>
      <c r="HO912" t="s">
        <v>28</v>
      </c>
      <c r="HP912" t="s">
        <v>25</v>
      </c>
      <c r="HQ912" t="s">
        <v>25</v>
      </c>
      <c r="HS912">
        <v>0</v>
      </c>
      <c r="IK912">
        <v>0</v>
      </c>
    </row>
    <row r="913" spans="1:245" x14ac:dyDescent="0.2">
      <c r="A913">
        <v>17</v>
      </c>
      <c r="B913">
        <v>1</v>
      </c>
      <c r="C913">
        <f>ROW(SmtRes!A608)</f>
        <v>608</v>
      </c>
      <c r="D913">
        <f>ROW(EtalonRes!A577)</f>
        <v>577</v>
      </c>
      <c r="E913" t="s">
        <v>495</v>
      </c>
      <c r="F913" t="s">
        <v>279</v>
      </c>
      <c r="G913" t="s">
        <v>280</v>
      </c>
      <c r="H913" t="s">
        <v>22</v>
      </c>
      <c r="I913">
        <v>0.35699999999999998</v>
      </c>
      <c r="J913">
        <v>0</v>
      </c>
      <c r="K913">
        <v>0.35699999999999998</v>
      </c>
      <c r="O913">
        <f t="shared" si="740"/>
        <v>10211</v>
      </c>
      <c r="P913">
        <f t="shared" si="741"/>
        <v>58</v>
      </c>
      <c r="Q913">
        <f t="shared" si="742"/>
        <v>133</v>
      </c>
      <c r="R913">
        <f t="shared" si="743"/>
        <v>0</v>
      </c>
      <c r="S913">
        <f t="shared" si="744"/>
        <v>10020</v>
      </c>
      <c r="T913">
        <f t="shared" si="745"/>
        <v>0</v>
      </c>
      <c r="U913">
        <f t="shared" si="746"/>
        <v>24.632999999999999</v>
      </c>
      <c r="V913">
        <f t="shared" si="747"/>
        <v>0</v>
      </c>
      <c r="W913">
        <f t="shared" si="748"/>
        <v>0</v>
      </c>
      <c r="X913">
        <f t="shared" si="749"/>
        <v>11222</v>
      </c>
      <c r="Y913">
        <f t="shared" si="750"/>
        <v>6513</v>
      </c>
      <c r="AA913">
        <v>92810797</v>
      </c>
      <c r="AB913">
        <f t="shared" si="751"/>
        <v>665.79</v>
      </c>
      <c r="AC913">
        <f>ROUND((ES913),2)</f>
        <v>16.3</v>
      </c>
      <c r="AD913">
        <f>ROUND(((((ET913*ROUND(0.5,7)))-((EU913*ROUND(0.5,7))))+AE913),2)</f>
        <v>23.66</v>
      </c>
      <c r="AE913">
        <f>ROUND(((EU913*ROUND(0.5,7))),2)</f>
        <v>0</v>
      </c>
      <c r="AF913">
        <f>ROUND((EV913),2)</f>
        <v>625.83000000000004</v>
      </c>
      <c r="AG913">
        <f t="shared" si="756"/>
        <v>0</v>
      </c>
      <c r="AH913">
        <f>(EW913)</f>
        <v>69</v>
      </c>
      <c r="AI913">
        <f>((EX913*ROUND(0.5,7)))</f>
        <v>0</v>
      </c>
      <c r="AJ913">
        <f t="shared" si="759"/>
        <v>0</v>
      </c>
      <c r="AK913">
        <v>689.44</v>
      </c>
      <c r="AL913">
        <v>16.3</v>
      </c>
      <c r="AM913">
        <v>47.31</v>
      </c>
      <c r="AN913">
        <v>0</v>
      </c>
      <c r="AO913">
        <v>625.83000000000004</v>
      </c>
      <c r="AP913">
        <v>0</v>
      </c>
      <c r="AQ913">
        <v>69</v>
      </c>
      <c r="AR913">
        <v>0</v>
      </c>
      <c r="AS913">
        <v>0</v>
      </c>
      <c r="AT913">
        <v>112</v>
      </c>
      <c r="AU913">
        <v>65</v>
      </c>
      <c r="AV913">
        <v>1</v>
      </c>
      <c r="AW913">
        <v>1</v>
      </c>
      <c r="AZ913">
        <v>1</v>
      </c>
      <c r="BA913">
        <v>44.85</v>
      </c>
      <c r="BB913">
        <v>15.72</v>
      </c>
      <c r="BC913">
        <v>9.92</v>
      </c>
      <c r="BD913" t="s">
        <v>6</v>
      </c>
      <c r="BE913" t="s">
        <v>6</v>
      </c>
      <c r="BF913" t="s">
        <v>6</v>
      </c>
      <c r="BG913" t="s">
        <v>6</v>
      </c>
      <c r="BH913">
        <v>0</v>
      </c>
      <c r="BI913">
        <v>1</v>
      </c>
      <c r="BJ913" t="s">
        <v>281</v>
      </c>
      <c r="BM913">
        <v>11001</v>
      </c>
      <c r="BN913">
        <v>0</v>
      </c>
      <c r="BO913" t="s">
        <v>6</v>
      </c>
      <c r="BP913">
        <v>0</v>
      </c>
      <c r="BQ913">
        <v>2</v>
      </c>
      <c r="BR913">
        <v>0</v>
      </c>
      <c r="BS913">
        <v>44.85</v>
      </c>
      <c r="BT913">
        <v>1</v>
      </c>
      <c r="BU913">
        <v>1</v>
      </c>
      <c r="BV913">
        <v>1</v>
      </c>
      <c r="BW913">
        <v>1</v>
      </c>
      <c r="BX913">
        <v>1</v>
      </c>
      <c r="BY913" t="s">
        <v>6</v>
      </c>
      <c r="BZ913">
        <v>112</v>
      </c>
      <c r="CA913">
        <v>65</v>
      </c>
      <c r="CB913" t="s">
        <v>6</v>
      </c>
      <c r="CE913">
        <v>0</v>
      </c>
      <c r="CF913">
        <v>0</v>
      </c>
      <c r="CG913">
        <v>0</v>
      </c>
      <c r="CM913">
        <v>0</v>
      </c>
      <c r="CN913" t="s">
        <v>6</v>
      </c>
      <c r="CO913">
        <v>0</v>
      </c>
      <c r="CP913">
        <f t="shared" si="760"/>
        <v>10211</v>
      </c>
      <c r="CQ913">
        <f>AC913*BC913</f>
        <v>161.696</v>
      </c>
      <c r="CR913">
        <f>AD913*BB913</f>
        <v>371.93520000000001</v>
      </c>
      <c r="CS913">
        <f t="shared" si="763"/>
        <v>0</v>
      </c>
      <c r="CT913">
        <f t="shared" si="764"/>
        <v>28068.475500000004</v>
      </c>
      <c r="CU913">
        <f t="shared" si="765"/>
        <v>0</v>
      </c>
      <c r="CV913">
        <f t="shared" si="766"/>
        <v>69</v>
      </c>
      <c r="CW913">
        <f t="shared" si="767"/>
        <v>0</v>
      </c>
      <c r="CX913">
        <f t="shared" si="768"/>
        <v>0</v>
      </c>
      <c r="CY913">
        <f t="shared" si="769"/>
        <v>11222.4</v>
      </c>
      <c r="CZ913">
        <f t="shared" si="770"/>
        <v>6513</v>
      </c>
      <c r="DC913" t="s">
        <v>6</v>
      </c>
      <c r="DD913" t="s">
        <v>6</v>
      </c>
      <c r="DE913" t="s">
        <v>282</v>
      </c>
      <c r="DF913" t="s">
        <v>282</v>
      </c>
      <c r="DG913" t="s">
        <v>6</v>
      </c>
      <c r="DH913" t="s">
        <v>6</v>
      </c>
      <c r="DI913" t="s">
        <v>6</v>
      </c>
      <c r="DJ913" t="s">
        <v>282</v>
      </c>
      <c r="DK913" t="s">
        <v>6</v>
      </c>
      <c r="DL913" t="s">
        <v>6</v>
      </c>
      <c r="DM913" t="s">
        <v>6</v>
      </c>
      <c r="DN913">
        <v>0</v>
      </c>
      <c r="DO913">
        <v>0</v>
      </c>
      <c r="DP913">
        <v>1</v>
      </c>
      <c r="DQ913">
        <v>1</v>
      </c>
      <c r="DU913">
        <v>1005</v>
      </c>
      <c r="DV913" t="s">
        <v>22</v>
      </c>
      <c r="DW913" t="s">
        <v>22</v>
      </c>
      <c r="DX913">
        <v>100</v>
      </c>
      <c r="DZ913" t="s">
        <v>6</v>
      </c>
      <c r="EA913" t="s">
        <v>6</v>
      </c>
      <c r="EB913" t="s">
        <v>6</v>
      </c>
      <c r="EC913" t="s">
        <v>6</v>
      </c>
      <c r="EE913">
        <v>66434313</v>
      </c>
      <c r="EF913">
        <v>2</v>
      </c>
      <c r="EG913" t="s">
        <v>24</v>
      </c>
      <c r="EH913">
        <v>11</v>
      </c>
      <c r="EI913" t="s">
        <v>25</v>
      </c>
      <c r="EJ913">
        <v>1</v>
      </c>
      <c r="EK913">
        <v>11001</v>
      </c>
      <c r="EL913" t="s">
        <v>25</v>
      </c>
      <c r="EM913" t="s">
        <v>26</v>
      </c>
      <c r="EO913" t="s">
        <v>6</v>
      </c>
      <c r="EQ913">
        <v>1441792</v>
      </c>
      <c r="ER913">
        <v>689.44</v>
      </c>
      <c r="ES913">
        <v>16.3</v>
      </c>
      <c r="ET913">
        <v>47.31</v>
      </c>
      <c r="EU913">
        <v>0</v>
      </c>
      <c r="EV913">
        <v>625.83000000000004</v>
      </c>
      <c r="EW913">
        <v>69</v>
      </c>
      <c r="EX913">
        <v>0</v>
      </c>
      <c r="EY913">
        <v>0</v>
      </c>
      <c r="FQ913">
        <v>0</v>
      </c>
      <c r="FR913">
        <v>0</v>
      </c>
      <c r="FS913">
        <v>0</v>
      </c>
      <c r="FX913">
        <v>112</v>
      </c>
      <c r="FY913">
        <v>65</v>
      </c>
      <c r="GA913" t="s">
        <v>6</v>
      </c>
      <c r="GD913">
        <v>1</v>
      </c>
      <c r="GF913">
        <v>-1440492602</v>
      </c>
      <c r="GG913">
        <v>2</v>
      </c>
      <c r="GH913">
        <v>1</v>
      </c>
      <c r="GI913">
        <v>4</v>
      </c>
      <c r="GJ913">
        <v>0</v>
      </c>
      <c r="GK913">
        <v>0</v>
      </c>
      <c r="GL913">
        <f t="shared" si="771"/>
        <v>0</v>
      </c>
      <c r="GM913">
        <f t="shared" si="772"/>
        <v>27946</v>
      </c>
      <c r="GN913">
        <f t="shared" si="773"/>
        <v>27946</v>
      </c>
      <c r="GO913">
        <f t="shared" si="774"/>
        <v>0</v>
      </c>
      <c r="GP913">
        <f t="shared" si="775"/>
        <v>0</v>
      </c>
      <c r="GR913">
        <v>0</v>
      </c>
      <c r="GS913">
        <v>3</v>
      </c>
      <c r="GT913">
        <v>0</v>
      </c>
      <c r="GU913" t="s">
        <v>6</v>
      </c>
      <c r="GV913">
        <f>ROUND((GT913),2)</f>
        <v>0</v>
      </c>
      <c r="GW913">
        <v>1</v>
      </c>
      <c r="GX913">
        <f t="shared" si="777"/>
        <v>0</v>
      </c>
      <c r="HA913">
        <v>0</v>
      </c>
      <c r="HB913">
        <v>0</v>
      </c>
      <c r="HC913">
        <f t="shared" si="778"/>
        <v>0</v>
      </c>
      <c r="HE913" t="s">
        <v>6</v>
      </c>
      <c r="HF913" t="s">
        <v>6</v>
      </c>
      <c r="HM913" t="s">
        <v>6</v>
      </c>
      <c r="HN913" t="s">
        <v>27</v>
      </c>
      <c r="HO913" t="s">
        <v>28</v>
      </c>
      <c r="HP913" t="s">
        <v>25</v>
      </c>
      <c r="HQ913" t="s">
        <v>25</v>
      </c>
      <c r="HS913">
        <v>0</v>
      </c>
      <c r="IK913">
        <v>0</v>
      </c>
    </row>
    <row r="914" spans="1:245" x14ac:dyDescent="0.2">
      <c r="A914">
        <v>18</v>
      </c>
      <c r="B914">
        <v>1</v>
      </c>
      <c r="C914">
        <v>608</v>
      </c>
      <c r="E914" t="s">
        <v>496</v>
      </c>
      <c r="F914" t="s">
        <v>284</v>
      </c>
      <c r="G914" t="s">
        <v>285</v>
      </c>
      <c r="H914" t="str">
        <f>'1.Ведомость'!C332</f>
        <v>кг</v>
      </c>
      <c r="I914">
        <f>I913*J914</f>
        <v>-0.71399999999999997</v>
      </c>
      <c r="J914">
        <v>-2</v>
      </c>
      <c r="K914">
        <v>-2</v>
      </c>
      <c r="O914">
        <f t="shared" si="740"/>
        <v>-40</v>
      </c>
      <c r="P914">
        <f t="shared" si="741"/>
        <v>-40</v>
      </c>
      <c r="Q914">
        <f t="shared" si="742"/>
        <v>0</v>
      </c>
      <c r="R914">
        <f t="shared" si="743"/>
        <v>0</v>
      </c>
      <c r="S914">
        <f t="shared" si="744"/>
        <v>0</v>
      </c>
      <c r="T914">
        <f t="shared" si="745"/>
        <v>0</v>
      </c>
      <c r="U914">
        <f t="shared" si="746"/>
        <v>0</v>
      </c>
      <c r="V914">
        <f t="shared" si="747"/>
        <v>0</v>
      </c>
      <c r="W914">
        <f t="shared" si="748"/>
        <v>0</v>
      </c>
      <c r="X914">
        <f t="shared" si="749"/>
        <v>0</v>
      </c>
      <c r="Y914">
        <f t="shared" si="750"/>
        <v>0</v>
      </c>
      <c r="AA914">
        <v>92810797</v>
      </c>
      <c r="AB914">
        <f t="shared" si="751"/>
        <v>5.71</v>
      </c>
      <c r="AC914">
        <f>ROUND((ES914),2)</f>
        <v>5.71</v>
      </c>
      <c r="AD914">
        <f>ROUND((((ET914)-(EU914))+AE914),2)</f>
        <v>0</v>
      </c>
      <c r="AE914">
        <f>ROUND((EU914),2)</f>
        <v>0</v>
      </c>
      <c r="AF914">
        <f>ROUND((EV914),2)</f>
        <v>0</v>
      </c>
      <c r="AG914">
        <f t="shared" si="756"/>
        <v>0</v>
      </c>
      <c r="AH914">
        <f>(EW914)</f>
        <v>0</v>
      </c>
      <c r="AI914">
        <f>(EX914)</f>
        <v>0</v>
      </c>
      <c r="AJ914">
        <f t="shared" si="759"/>
        <v>0</v>
      </c>
      <c r="AK914">
        <v>5.71</v>
      </c>
      <c r="AL914">
        <v>5.71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  <c r="AS914">
        <v>0</v>
      </c>
      <c r="AT914">
        <v>112</v>
      </c>
      <c r="AU914">
        <v>65</v>
      </c>
      <c r="AV914">
        <v>1</v>
      </c>
      <c r="AW914">
        <v>1</v>
      </c>
      <c r="AZ914">
        <v>1</v>
      </c>
      <c r="BA914">
        <v>1</v>
      </c>
      <c r="BB914">
        <v>1</v>
      </c>
      <c r="BC914">
        <v>9.92</v>
      </c>
      <c r="BD914" t="s">
        <v>6</v>
      </c>
      <c r="BE914" t="s">
        <v>6</v>
      </c>
      <c r="BF914" t="s">
        <v>6</v>
      </c>
      <c r="BG914" t="s">
        <v>6</v>
      </c>
      <c r="BH914">
        <v>3</v>
      </c>
      <c r="BI914">
        <v>1</v>
      </c>
      <c r="BJ914" t="s">
        <v>286</v>
      </c>
      <c r="BM914">
        <v>11001</v>
      </c>
      <c r="BN914">
        <v>0</v>
      </c>
      <c r="BO914" t="s">
        <v>6</v>
      </c>
      <c r="BP914">
        <v>0</v>
      </c>
      <c r="BQ914">
        <v>2</v>
      </c>
      <c r="BR914">
        <v>1</v>
      </c>
      <c r="BS914">
        <v>1</v>
      </c>
      <c r="BT914">
        <v>1</v>
      </c>
      <c r="BU914">
        <v>1</v>
      </c>
      <c r="BV914">
        <v>1</v>
      </c>
      <c r="BW914">
        <v>1</v>
      </c>
      <c r="BX914">
        <v>1</v>
      </c>
      <c r="BY914" t="s">
        <v>6</v>
      </c>
      <c r="BZ914">
        <v>112</v>
      </c>
      <c r="CA914">
        <v>65</v>
      </c>
      <c r="CB914" t="s">
        <v>6</v>
      </c>
      <c r="CE914">
        <v>0</v>
      </c>
      <c r="CF914">
        <v>0</v>
      </c>
      <c r="CG914">
        <v>0</v>
      </c>
      <c r="CM914">
        <v>0</v>
      </c>
      <c r="CN914" t="s">
        <v>6</v>
      </c>
      <c r="CO914">
        <v>0</v>
      </c>
      <c r="CP914">
        <f t="shared" si="760"/>
        <v>-40</v>
      </c>
      <c r="CQ914">
        <f>AC914*BC914</f>
        <v>56.6432</v>
      </c>
      <c r="CR914">
        <f>AD914*BB914</f>
        <v>0</v>
      </c>
      <c r="CS914">
        <f t="shared" si="763"/>
        <v>0</v>
      </c>
      <c r="CT914">
        <f t="shared" si="764"/>
        <v>0</v>
      </c>
      <c r="CU914">
        <f t="shared" si="765"/>
        <v>0</v>
      </c>
      <c r="CV914">
        <f t="shared" si="766"/>
        <v>0</v>
      </c>
      <c r="CW914">
        <f t="shared" si="767"/>
        <v>0</v>
      </c>
      <c r="CX914">
        <f t="shared" si="768"/>
        <v>0</v>
      </c>
      <c r="CY914">
        <f t="shared" si="769"/>
        <v>0</v>
      </c>
      <c r="CZ914">
        <f t="shared" si="770"/>
        <v>0</v>
      </c>
      <c r="DC914" t="s">
        <v>6</v>
      </c>
      <c r="DD914" t="s">
        <v>6</v>
      </c>
      <c r="DE914" t="s">
        <v>6</v>
      </c>
      <c r="DF914" t="s">
        <v>6</v>
      </c>
      <c r="DG914" t="s">
        <v>6</v>
      </c>
      <c r="DH914" t="s">
        <v>6</v>
      </c>
      <c r="DI914" t="s">
        <v>6</v>
      </c>
      <c r="DJ914" t="s">
        <v>6</v>
      </c>
      <c r="DK914" t="s">
        <v>6</v>
      </c>
      <c r="DL914" t="s">
        <v>6</v>
      </c>
      <c r="DM914" t="s">
        <v>6</v>
      </c>
      <c r="DN914">
        <v>0</v>
      </c>
      <c r="DO914">
        <v>0</v>
      </c>
      <c r="DP914">
        <v>1</v>
      </c>
      <c r="DQ914">
        <v>1</v>
      </c>
      <c r="DU914">
        <v>1009</v>
      </c>
      <c r="DV914" t="s">
        <v>32</v>
      </c>
      <c r="DW914" t="s">
        <v>32</v>
      </c>
      <c r="DX914">
        <v>1</v>
      </c>
      <c r="DZ914" t="s">
        <v>6</v>
      </c>
      <c r="EA914" t="s">
        <v>6</v>
      </c>
      <c r="EB914" t="s">
        <v>6</v>
      </c>
      <c r="EC914" t="s">
        <v>6</v>
      </c>
      <c r="EE914">
        <v>66434313</v>
      </c>
      <c r="EF914">
        <v>2</v>
      </c>
      <c r="EG914" t="s">
        <v>24</v>
      </c>
      <c r="EH914">
        <v>11</v>
      </c>
      <c r="EI914" t="s">
        <v>25</v>
      </c>
      <c r="EJ914">
        <v>1</v>
      </c>
      <c r="EK914">
        <v>11001</v>
      </c>
      <c r="EL914" t="s">
        <v>25</v>
      </c>
      <c r="EM914" t="s">
        <v>26</v>
      </c>
      <c r="EO914" t="s">
        <v>6</v>
      </c>
      <c r="EQ914">
        <v>32768</v>
      </c>
      <c r="ER914">
        <v>5.71</v>
      </c>
      <c r="ES914">
        <v>5.71</v>
      </c>
      <c r="ET914">
        <v>0</v>
      </c>
      <c r="EU914">
        <v>0</v>
      </c>
      <c r="EV914">
        <v>0</v>
      </c>
      <c r="EW914">
        <v>0</v>
      </c>
      <c r="EX914">
        <v>0</v>
      </c>
      <c r="FQ914">
        <v>0</v>
      </c>
      <c r="FR914">
        <v>0</v>
      </c>
      <c r="FS914">
        <v>0</v>
      </c>
      <c r="FX914">
        <v>112</v>
      </c>
      <c r="FY914">
        <v>65</v>
      </c>
      <c r="GA914" t="s">
        <v>6</v>
      </c>
      <c r="GD914">
        <v>1</v>
      </c>
      <c r="GF914">
        <v>-1794109170</v>
      </c>
      <c r="GG914">
        <v>2</v>
      </c>
      <c r="GH914">
        <v>1</v>
      </c>
      <c r="GI914">
        <v>4</v>
      </c>
      <c r="GJ914">
        <v>0</v>
      </c>
      <c r="GK914">
        <v>0</v>
      </c>
      <c r="GL914">
        <f t="shared" si="771"/>
        <v>0</v>
      </c>
      <c r="GM914">
        <f t="shared" si="772"/>
        <v>-40</v>
      </c>
      <c r="GN914">
        <f t="shared" si="773"/>
        <v>-40</v>
      </c>
      <c r="GO914">
        <f t="shared" si="774"/>
        <v>0</v>
      </c>
      <c r="GP914">
        <f t="shared" si="775"/>
        <v>0</v>
      </c>
      <c r="GR914">
        <v>0</v>
      </c>
      <c r="GS914">
        <v>3</v>
      </c>
      <c r="GT914">
        <v>0</v>
      </c>
      <c r="GU914" t="s">
        <v>6</v>
      </c>
      <c r="GV914">
        <f>ROUND((GT914),2)</f>
        <v>0</v>
      </c>
      <c r="GW914">
        <v>1</v>
      </c>
      <c r="GX914">
        <f t="shared" si="777"/>
        <v>0</v>
      </c>
      <c r="HA914">
        <v>0</v>
      </c>
      <c r="HB914">
        <v>0</v>
      </c>
      <c r="HC914">
        <f t="shared" si="778"/>
        <v>0</v>
      </c>
      <c r="HE914" t="s">
        <v>6</v>
      </c>
      <c r="HF914" t="s">
        <v>6</v>
      </c>
      <c r="HM914" t="s">
        <v>6</v>
      </c>
      <c r="HN914" t="s">
        <v>27</v>
      </c>
      <c r="HO914" t="s">
        <v>28</v>
      </c>
      <c r="HP914" t="s">
        <v>25</v>
      </c>
      <c r="HQ914" t="s">
        <v>25</v>
      </c>
      <c r="HS914">
        <v>0</v>
      </c>
      <c r="IK914">
        <v>0</v>
      </c>
    </row>
    <row r="916" spans="1:245" x14ac:dyDescent="0.2">
      <c r="A916" s="2">
        <v>51</v>
      </c>
      <c r="B916" s="2">
        <f>B895</f>
        <v>1</v>
      </c>
      <c r="C916" s="2">
        <f>A895</f>
        <v>5</v>
      </c>
      <c r="D916" s="2">
        <f>ROW(A895)</f>
        <v>895</v>
      </c>
      <c r="E916" s="2"/>
      <c r="F916" s="2" t="str">
        <f>IF(F895&lt;&gt;"",F895,"")</f>
        <v>Новый подраздел</v>
      </c>
      <c r="G916" s="2" t="str">
        <f>IF(G895&lt;&gt;"",G895,"")</f>
        <v>Лоджия (2 этаж)</v>
      </c>
      <c r="H916" s="2">
        <v>0</v>
      </c>
      <c r="I916" s="2"/>
      <c r="J916" s="2"/>
      <c r="K916" s="2"/>
      <c r="L916" s="2"/>
      <c r="M916" s="2"/>
      <c r="N916" s="2"/>
      <c r="O916" s="2">
        <f t="shared" ref="O916:T916" si="779">ROUND(AB916,0)</f>
        <v>64664</v>
      </c>
      <c r="P916" s="2">
        <f t="shared" si="779"/>
        <v>39848</v>
      </c>
      <c r="Q916" s="2">
        <f t="shared" si="779"/>
        <v>1373</v>
      </c>
      <c r="R916" s="2">
        <f t="shared" si="779"/>
        <v>876</v>
      </c>
      <c r="S916" s="2">
        <f t="shared" si="779"/>
        <v>23443</v>
      </c>
      <c r="T916" s="2">
        <f t="shared" si="779"/>
        <v>0</v>
      </c>
      <c r="U916" s="2">
        <f>AH916</f>
        <v>58.806429999999992</v>
      </c>
      <c r="V916" s="2">
        <f>AI916</f>
        <v>1.5301499999999999</v>
      </c>
      <c r="W916" s="2">
        <f>ROUND(AJ916,0)</f>
        <v>0</v>
      </c>
      <c r="X916" s="2">
        <f>ROUND(AK916,0)</f>
        <v>26116</v>
      </c>
      <c r="Y916" s="2">
        <f>ROUND(AL916,0)</f>
        <v>15142</v>
      </c>
      <c r="Z916" s="2"/>
      <c r="AA916" s="2"/>
      <c r="AB916" s="2">
        <f>ROUND(SUMIF(AA899:AA914,"=92810797",O899:O914),0)</f>
        <v>64664</v>
      </c>
      <c r="AC916" s="2">
        <f>ROUND(SUMIF(AA899:AA914,"=92810797",P899:P914),0)</f>
        <v>39848</v>
      </c>
      <c r="AD916" s="2">
        <f>ROUND(SUMIF(AA899:AA914,"=92810797",Q899:Q914),0)</f>
        <v>1373</v>
      </c>
      <c r="AE916" s="2">
        <f>ROUND(SUMIF(AA899:AA914,"=92810797",R899:R914),0)</f>
        <v>876</v>
      </c>
      <c r="AF916" s="2">
        <f>ROUND(SUMIF(AA899:AA914,"=92810797",S899:S914),0)</f>
        <v>23443</v>
      </c>
      <c r="AG916" s="2">
        <f>ROUND(SUMIF(AA899:AA914,"=92810797",T899:T914),0)</f>
        <v>0</v>
      </c>
      <c r="AH916" s="2">
        <f>SUMIF(AA899:AA914,"=92810797",U899:U914)</f>
        <v>58.806429999999992</v>
      </c>
      <c r="AI916" s="2">
        <f>SUMIF(AA899:AA914,"=92810797",V899:V914)</f>
        <v>1.5301499999999999</v>
      </c>
      <c r="AJ916" s="2">
        <f>ROUND(SUMIF(AA899:AA914,"=92810797",W899:W914),0)</f>
        <v>0</v>
      </c>
      <c r="AK916" s="2">
        <f>ROUND(SUMIF(AA899:AA914,"=92810797",X899:X914),0)</f>
        <v>26116</v>
      </c>
      <c r="AL916" s="2">
        <f>ROUND(SUMIF(AA899:AA914,"=92810797",Y899:Y914),0)</f>
        <v>15142</v>
      </c>
      <c r="AM916" s="2"/>
      <c r="AN916" s="2"/>
      <c r="AO916" s="2">
        <f t="shared" ref="AO916:BD916" si="780">ROUND(BX916,0)</f>
        <v>0</v>
      </c>
      <c r="AP916" s="2">
        <f t="shared" si="780"/>
        <v>0</v>
      </c>
      <c r="AQ916" s="2">
        <f t="shared" si="780"/>
        <v>0</v>
      </c>
      <c r="AR916" s="2">
        <f t="shared" si="780"/>
        <v>105922</v>
      </c>
      <c r="AS916" s="2">
        <f t="shared" si="780"/>
        <v>105922</v>
      </c>
      <c r="AT916" s="2">
        <f t="shared" si="780"/>
        <v>0</v>
      </c>
      <c r="AU916" s="2">
        <f t="shared" si="780"/>
        <v>0</v>
      </c>
      <c r="AV916" s="2">
        <f t="shared" si="780"/>
        <v>39848</v>
      </c>
      <c r="AW916" s="2">
        <f t="shared" si="780"/>
        <v>39848</v>
      </c>
      <c r="AX916" s="2">
        <f t="shared" si="780"/>
        <v>0</v>
      </c>
      <c r="AY916" s="2">
        <f t="shared" si="780"/>
        <v>39848</v>
      </c>
      <c r="AZ916" s="2">
        <f t="shared" si="780"/>
        <v>0</v>
      </c>
      <c r="BA916" s="2">
        <f t="shared" si="780"/>
        <v>0</v>
      </c>
      <c r="BB916" s="2">
        <f t="shared" si="780"/>
        <v>0</v>
      </c>
      <c r="BC916" s="2">
        <f t="shared" si="780"/>
        <v>0</v>
      </c>
      <c r="BD916" s="2">
        <f t="shared" si="780"/>
        <v>0</v>
      </c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>
        <f>ROUND(SUMIF(AA899:AA914,"=92810797",FQ899:FQ914),0)</f>
        <v>0</v>
      </c>
      <c r="BY916" s="2">
        <f>ROUND(SUMIF(AA899:AA914,"=92810797",FR899:FR914),0)</f>
        <v>0</v>
      </c>
      <c r="BZ916" s="2">
        <f>ROUND(SUMIF(AA899:AA914,"=92810797",GL899:GL914),0)</f>
        <v>0</v>
      </c>
      <c r="CA916" s="2">
        <f>ROUND(SUMIF(AA899:AA914,"=92810797",GM899:GM914),0)</f>
        <v>105922</v>
      </c>
      <c r="CB916" s="2">
        <f>ROUND(SUMIF(AA899:AA914,"=92810797",GN899:GN914),0)</f>
        <v>105922</v>
      </c>
      <c r="CC916" s="2">
        <f>ROUND(SUMIF(AA899:AA914,"=92810797",GO899:GO914),0)</f>
        <v>0</v>
      </c>
      <c r="CD916" s="2">
        <f>ROUND(SUMIF(AA899:AA914,"=92810797",GP899:GP914),0)</f>
        <v>0</v>
      </c>
      <c r="CE916" s="2">
        <f>AC916-BX916</f>
        <v>39848</v>
      </c>
      <c r="CF916" s="2">
        <f>AC916-BY916</f>
        <v>39848</v>
      </c>
      <c r="CG916" s="2">
        <f>BX916-BZ916</f>
        <v>0</v>
      </c>
      <c r="CH916" s="2">
        <f>AC916-BX916-BY916+BZ916</f>
        <v>39848</v>
      </c>
      <c r="CI916" s="2">
        <f>BY916-BZ916</f>
        <v>0</v>
      </c>
      <c r="CJ916" s="2">
        <f>ROUND(SUMIF(AA899:AA914,"=92810797",GX899:GX914),0)</f>
        <v>0</v>
      </c>
      <c r="CK916" s="2">
        <f>ROUND(SUMIF(AA899:AA914,"=92810797",GY899:GY914),0)</f>
        <v>0</v>
      </c>
      <c r="CL916" s="2">
        <f>ROUND(SUMIF(AA899:AA914,"=92810797",GZ899:GZ914),0)</f>
        <v>0</v>
      </c>
      <c r="CM916" s="2">
        <f>ROUND(SUMIF(AA899:AA914,"=92810797",HD899:HD914),0)</f>
        <v>0</v>
      </c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3"/>
      <c r="DH916" s="3"/>
      <c r="DI916" s="3"/>
      <c r="DJ916" s="3"/>
      <c r="DK916" s="3"/>
      <c r="DL916" s="3"/>
      <c r="DM916" s="3"/>
      <c r="DN916" s="3"/>
      <c r="DO916" s="3"/>
      <c r="DP916" s="3"/>
      <c r="DQ916" s="3"/>
      <c r="DR916" s="3"/>
      <c r="DS916" s="3"/>
      <c r="DT916" s="3"/>
      <c r="DU916" s="3"/>
      <c r="DV916" s="3"/>
      <c r="DW916" s="3"/>
      <c r="DX916" s="3"/>
      <c r="DY916" s="3"/>
      <c r="DZ916" s="3"/>
      <c r="EA916" s="3"/>
      <c r="EB916" s="3"/>
      <c r="EC916" s="3"/>
      <c r="ED916" s="3"/>
      <c r="EE916" s="3"/>
      <c r="EF916" s="3"/>
      <c r="EG916" s="3"/>
      <c r="EH916" s="3"/>
      <c r="EI916" s="3"/>
      <c r="EJ916" s="3"/>
      <c r="EK916" s="3"/>
      <c r="EL916" s="3"/>
      <c r="EM916" s="3"/>
      <c r="EN916" s="3"/>
      <c r="EO916" s="3"/>
      <c r="EP916" s="3"/>
      <c r="EQ916" s="3"/>
      <c r="ER916" s="3"/>
      <c r="ES916" s="3"/>
      <c r="ET916" s="3"/>
      <c r="EU916" s="3"/>
      <c r="EV916" s="3"/>
      <c r="EW916" s="3"/>
      <c r="EX916" s="3"/>
      <c r="EY916" s="3"/>
      <c r="EZ916" s="3"/>
      <c r="FA916" s="3"/>
      <c r="FB916" s="3"/>
      <c r="FC916" s="3"/>
      <c r="FD916" s="3"/>
      <c r="FE916" s="3"/>
      <c r="FF916" s="3"/>
      <c r="FG916" s="3"/>
      <c r="FH916" s="3"/>
      <c r="FI916" s="3"/>
      <c r="FJ916" s="3"/>
      <c r="FK916" s="3"/>
      <c r="FL916" s="3"/>
      <c r="FM916" s="3"/>
      <c r="FN916" s="3"/>
      <c r="FO916" s="3"/>
      <c r="FP916" s="3"/>
      <c r="FQ916" s="3"/>
      <c r="FR916" s="3"/>
      <c r="FS916" s="3"/>
      <c r="FT916" s="3"/>
      <c r="FU916" s="3"/>
      <c r="FV916" s="3"/>
      <c r="FW916" s="3"/>
      <c r="FX916" s="3"/>
      <c r="FY916" s="3"/>
      <c r="FZ916" s="3"/>
      <c r="GA916" s="3"/>
      <c r="GB916" s="3"/>
      <c r="GC916" s="3"/>
      <c r="GD916" s="3"/>
      <c r="GE916" s="3"/>
      <c r="GF916" s="3"/>
      <c r="GG916" s="3"/>
      <c r="GH916" s="3"/>
      <c r="GI916" s="3"/>
      <c r="GJ916" s="3"/>
      <c r="GK916" s="3"/>
      <c r="GL916" s="3"/>
      <c r="GM916" s="3"/>
      <c r="GN916" s="3"/>
      <c r="GO916" s="3"/>
      <c r="GP916" s="3"/>
      <c r="GQ916" s="3"/>
      <c r="GR916" s="3"/>
      <c r="GS916" s="3"/>
      <c r="GT916" s="3"/>
      <c r="GU916" s="3"/>
      <c r="GV916" s="3"/>
      <c r="GW916" s="3"/>
      <c r="GX916" s="3">
        <v>0</v>
      </c>
    </row>
    <row r="918" spans="1:245" x14ac:dyDescent="0.2">
      <c r="A918" s="4">
        <v>50</v>
      </c>
      <c r="B918" s="4">
        <v>0</v>
      </c>
      <c r="C918" s="4">
        <v>0</v>
      </c>
      <c r="D918" s="4">
        <v>1</v>
      </c>
      <c r="E918" s="4">
        <v>201</v>
      </c>
      <c r="F918" s="4">
        <f>ROUND(Source!O916,O918)</f>
        <v>64664</v>
      </c>
      <c r="G918" s="4" t="s">
        <v>84</v>
      </c>
      <c r="H918" s="4" t="s">
        <v>85</v>
      </c>
      <c r="I918" s="4"/>
      <c r="J918" s="4"/>
      <c r="K918" s="4">
        <v>201</v>
      </c>
      <c r="L918" s="4">
        <v>1</v>
      </c>
      <c r="M918" s="4">
        <v>3</v>
      </c>
      <c r="N918" s="4" t="s">
        <v>6</v>
      </c>
      <c r="O918" s="4">
        <v>0</v>
      </c>
      <c r="P918" s="4"/>
      <c r="Q918" s="4"/>
      <c r="R918" s="4"/>
      <c r="S918" s="4"/>
      <c r="T918" s="4"/>
      <c r="U918" s="4"/>
      <c r="V918" s="4"/>
      <c r="W918" s="4">
        <v>64664</v>
      </c>
      <c r="X918" s="4">
        <v>1</v>
      </c>
      <c r="Y918" s="4">
        <v>64664</v>
      </c>
      <c r="Z918" s="4"/>
      <c r="AA918" s="4"/>
      <c r="AB918" s="4"/>
    </row>
    <row r="919" spans="1:245" x14ac:dyDescent="0.2">
      <c r="A919" s="4">
        <v>50</v>
      </c>
      <c r="B919" s="4">
        <v>0</v>
      </c>
      <c r="C919" s="4">
        <v>0</v>
      </c>
      <c r="D919" s="4">
        <v>1</v>
      </c>
      <c r="E919" s="4">
        <v>202</v>
      </c>
      <c r="F919" s="4">
        <f>ROUND(Source!P916,O919)</f>
        <v>39848</v>
      </c>
      <c r="G919" s="4" t="s">
        <v>86</v>
      </c>
      <c r="H919" s="4" t="s">
        <v>87</v>
      </c>
      <c r="I919" s="4"/>
      <c r="J919" s="4"/>
      <c r="K919" s="4">
        <v>202</v>
      </c>
      <c r="L919" s="4">
        <v>2</v>
      </c>
      <c r="M919" s="4">
        <v>3</v>
      </c>
      <c r="N919" s="4" t="s">
        <v>6</v>
      </c>
      <c r="O919" s="4">
        <v>0</v>
      </c>
      <c r="P919" s="4"/>
      <c r="Q919" s="4"/>
      <c r="R919" s="4"/>
      <c r="S919" s="4"/>
      <c r="T919" s="4"/>
      <c r="U919" s="4"/>
      <c r="V919" s="4"/>
      <c r="W919" s="4">
        <v>39848</v>
      </c>
      <c r="X919" s="4">
        <v>1</v>
      </c>
      <c r="Y919" s="4">
        <v>39848</v>
      </c>
      <c r="Z919" s="4"/>
      <c r="AA919" s="4"/>
      <c r="AB919" s="4"/>
    </row>
    <row r="920" spans="1:245" x14ac:dyDescent="0.2">
      <c r="A920" s="4">
        <v>50</v>
      </c>
      <c r="B920" s="4">
        <v>0</v>
      </c>
      <c r="C920" s="4">
        <v>0</v>
      </c>
      <c r="D920" s="4">
        <v>1</v>
      </c>
      <c r="E920" s="4">
        <v>222</v>
      </c>
      <c r="F920" s="4">
        <f>ROUND(Source!AO916,O920)</f>
        <v>0</v>
      </c>
      <c r="G920" s="4" t="s">
        <v>88</v>
      </c>
      <c r="H920" s="4" t="s">
        <v>89</v>
      </c>
      <c r="I920" s="4"/>
      <c r="J920" s="4"/>
      <c r="K920" s="4">
        <v>222</v>
      </c>
      <c r="L920" s="4">
        <v>3</v>
      </c>
      <c r="M920" s="4">
        <v>3</v>
      </c>
      <c r="N920" s="4" t="s">
        <v>6</v>
      </c>
      <c r="O920" s="4">
        <v>0</v>
      </c>
      <c r="P920" s="4"/>
      <c r="Q920" s="4"/>
      <c r="R920" s="4"/>
      <c r="S920" s="4"/>
      <c r="T920" s="4"/>
      <c r="U920" s="4"/>
      <c r="V920" s="4"/>
      <c r="W920" s="4">
        <v>0</v>
      </c>
      <c r="X920" s="4">
        <v>1</v>
      </c>
      <c r="Y920" s="4">
        <v>0</v>
      </c>
      <c r="Z920" s="4"/>
      <c r="AA920" s="4"/>
      <c r="AB920" s="4"/>
    </row>
    <row r="921" spans="1:245" x14ac:dyDescent="0.2">
      <c r="A921" s="4">
        <v>50</v>
      </c>
      <c r="B921" s="4">
        <v>0</v>
      </c>
      <c r="C921" s="4">
        <v>0</v>
      </c>
      <c r="D921" s="4">
        <v>1</v>
      </c>
      <c r="E921" s="4">
        <v>225</v>
      </c>
      <c r="F921" s="4">
        <f>ROUND(Source!AV916,O921)</f>
        <v>39848</v>
      </c>
      <c r="G921" s="4" t="s">
        <v>90</v>
      </c>
      <c r="H921" s="4" t="s">
        <v>91</v>
      </c>
      <c r="I921" s="4"/>
      <c r="J921" s="4"/>
      <c r="K921" s="4">
        <v>225</v>
      </c>
      <c r="L921" s="4">
        <v>4</v>
      </c>
      <c r="M921" s="4">
        <v>3</v>
      </c>
      <c r="N921" s="4" t="s">
        <v>6</v>
      </c>
      <c r="O921" s="4">
        <v>0</v>
      </c>
      <c r="P921" s="4"/>
      <c r="Q921" s="4"/>
      <c r="R921" s="4"/>
      <c r="S921" s="4"/>
      <c r="T921" s="4"/>
      <c r="U921" s="4"/>
      <c r="V921" s="4"/>
      <c r="W921" s="4">
        <v>39848</v>
      </c>
      <c r="X921" s="4">
        <v>1</v>
      </c>
      <c r="Y921" s="4">
        <v>39848</v>
      </c>
      <c r="Z921" s="4"/>
      <c r="AA921" s="4"/>
      <c r="AB921" s="4"/>
    </row>
    <row r="922" spans="1:245" x14ac:dyDescent="0.2">
      <c r="A922" s="4">
        <v>50</v>
      </c>
      <c r="B922" s="4">
        <v>0</v>
      </c>
      <c r="C922" s="4">
        <v>0</v>
      </c>
      <c r="D922" s="4">
        <v>1</v>
      </c>
      <c r="E922" s="4">
        <v>226</v>
      </c>
      <c r="F922" s="4">
        <f>ROUND(Source!AW916,O922)</f>
        <v>39848</v>
      </c>
      <c r="G922" s="4" t="s">
        <v>92</v>
      </c>
      <c r="H922" s="4" t="s">
        <v>93</v>
      </c>
      <c r="I922" s="4"/>
      <c r="J922" s="4"/>
      <c r="K922" s="4">
        <v>226</v>
      </c>
      <c r="L922" s="4">
        <v>5</v>
      </c>
      <c r="M922" s="4">
        <v>3</v>
      </c>
      <c r="N922" s="4" t="s">
        <v>6</v>
      </c>
      <c r="O922" s="4">
        <v>0</v>
      </c>
      <c r="P922" s="4"/>
      <c r="Q922" s="4"/>
      <c r="R922" s="4"/>
      <c r="S922" s="4"/>
      <c r="T922" s="4"/>
      <c r="U922" s="4"/>
      <c r="V922" s="4"/>
      <c r="W922" s="4">
        <v>39848</v>
      </c>
      <c r="X922" s="4">
        <v>1</v>
      </c>
      <c r="Y922" s="4">
        <v>39848</v>
      </c>
      <c r="Z922" s="4"/>
      <c r="AA922" s="4"/>
      <c r="AB922" s="4"/>
    </row>
    <row r="923" spans="1:245" x14ac:dyDescent="0.2">
      <c r="A923" s="4">
        <v>50</v>
      </c>
      <c r="B923" s="4">
        <v>0</v>
      </c>
      <c r="C923" s="4">
        <v>0</v>
      </c>
      <c r="D923" s="4">
        <v>1</v>
      </c>
      <c r="E923" s="4">
        <v>227</v>
      </c>
      <c r="F923" s="4">
        <f>ROUND(Source!AX916,O923)</f>
        <v>0</v>
      </c>
      <c r="G923" s="4" t="s">
        <v>94</v>
      </c>
      <c r="H923" s="4" t="s">
        <v>95</v>
      </c>
      <c r="I923" s="4"/>
      <c r="J923" s="4"/>
      <c r="K923" s="4">
        <v>227</v>
      </c>
      <c r="L923" s="4">
        <v>6</v>
      </c>
      <c r="M923" s="4">
        <v>3</v>
      </c>
      <c r="N923" s="4" t="s">
        <v>6</v>
      </c>
      <c r="O923" s="4">
        <v>0</v>
      </c>
      <c r="P923" s="4"/>
      <c r="Q923" s="4"/>
      <c r="R923" s="4"/>
      <c r="S923" s="4"/>
      <c r="T923" s="4"/>
      <c r="U923" s="4"/>
      <c r="V923" s="4"/>
      <c r="W923" s="4">
        <v>0</v>
      </c>
      <c r="X923" s="4">
        <v>1</v>
      </c>
      <c r="Y923" s="4">
        <v>0</v>
      </c>
      <c r="Z923" s="4"/>
      <c r="AA923" s="4"/>
      <c r="AB923" s="4"/>
    </row>
    <row r="924" spans="1:245" x14ac:dyDescent="0.2">
      <c r="A924" s="4">
        <v>50</v>
      </c>
      <c r="B924" s="4">
        <v>0</v>
      </c>
      <c r="C924" s="4">
        <v>0</v>
      </c>
      <c r="D924" s="4">
        <v>1</v>
      </c>
      <c r="E924" s="4">
        <v>228</v>
      </c>
      <c r="F924" s="4">
        <f>ROUND(Source!AY916,O924)</f>
        <v>39848</v>
      </c>
      <c r="G924" s="4" t="s">
        <v>96</v>
      </c>
      <c r="H924" s="4" t="s">
        <v>97</v>
      </c>
      <c r="I924" s="4"/>
      <c r="J924" s="4"/>
      <c r="K924" s="4">
        <v>228</v>
      </c>
      <c r="L924" s="4">
        <v>7</v>
      </c>
      <c r="M924" s="4">
        <v>3</v>
      </c>
      <c r="N924" s="4" t="s">
        <v>6</v>
      </c>
      <c r="O924" s="4">
        <v>0</v>
      </c>
      <c r="P924" s="4"/>
      <c r="Q924" s="4"/>
      <c r="R924" s="4"/>
      <c r="S924" s="4"/>
      <c r="T924" s="4"/>
      <c r="U924" s="4"/>
      <c r="V924" s="4"/>
      <c r="W924" s="4">
        <v>39848</v>
      </c>
      <c r="X924" s="4">
        <v>1</v>
      </c>
      <c r="Y924" s="4">
        <v>39848</v>
      </c>
      <c r="Z924" s="4"/>
      <c r="AA924" s="4"/>
      <c r="AB924" s="4"/>
    </row>
    <row r="925" spans="1:245" x14ac:dyDescent="0.2">
      <c r="A925" s="4">
        <v>50</v>
      </c>
      <c r="B925" s="4">
        <v>0</v>
      </c>
      <c r="C925" s="4">
        <v>0</v>
      </c>
      <c r="D925" s="4">
        <v>1</v>
      </c>
      <c r="E925" s="4">
        <v>216</v>
      </c>
      <c r="F925" s="4">
        <f>ROUND(Source!AP916,O925)</f>
        <v>0</v>
      </c>
      <c r="G925" s="4" t="s">
        <v>98</v>
      </c>
      <c r="H925" s="4" t="s">
        <v>99</v>
      </c>
      <c r="I925" s="4"/>
      <c r="J925" s="4"/>
      <c r="K925" s="4">
        <v>216</v>
      </c>
      <c r="L925" s="4">
        <v>8</v>
      </c>
      <c r="M925" s="4">
        <v>3</v>
      </c>
      <c r="N925" s="4" t="s">
        <v>6</v>
      </c>
      <c r="O925" s="4">
        <v>0</v>
      </c>
      <c r="P925" s="4"/>
      <c r="Q925" s="4"/>
      <c r="R925" s="4"/>
      <c r="S925" s="4"/>
      <c r="T925" s="4"/>
      <c r="U925" s="4"/>
      <c r="V925" s="4"/>
      <c r="W925" s="4">
        <v>0</v>
      </c>
      <c r="X925" s="4">
        <v>1</v>
      </c>
      <c r="Y925" s="4">
        <v>0</v>
      </c>
      <c r="Z925" s="4"/>
      <c r="AA925" s="4"/>
      <c r="AB925" s="4"/>
    </row>
    <row r="926" spans="1:245" x14ac:dyDescent="0.2">
      <c r="A926" s="4">
        <v>50</v>
      </c>
      <c r="B926" s="4">
        <v>0</v>
      </c>
      <c r="C926" s="4">
        <v>0</v>
      </c>
      <c r="D926" s="4">
        <v>1</v>
      </c>
      <c r="E926" s="4">
        <v>223</v>
      </c>
      <c r="F926" s="4">
        <f>ROUND(Source!AQ916,O926)</f>
        <v>0</v>
      </c>
      <c r="G926" s="4" t="s">
        <v>100</v>
      </c>
      <c r="H926" s="4" t="s">
        <v>101</v>
      </c>
      <c r="I926" s="4"/>
      <c r="J926" s="4"/>
      <c r="K926" s="4">
        <v>223</v>
      </c>
      <c r="L926" s="4">
        <v>9</v>
      </c>
      <c r="M926" s="4">
        <v>3</v>
      </c>
      <c r="N926" s="4" t="s">
        <v>6</v>
      </c>
      <c r="O926" s="4">
        <v>0</v>
      </c>
      <c r="P926" s="4"/>
      <c r="Q926" s="4"/>
      <c r="R926" s="4"/>
      <c r="S926" s="4"/>
      <c r="T926" s="4"/>
      <c r="U926" s="4"/>
      <c r="V926" s="4"/>
      <c r="W926" s="4">
        <v>0</v>
      </c>
      <c r="X926" s="4">
        <v>1</v>
      </c>
      <c r="Y926" s="4">
        <v>0</v>
      </c>
      <c r="Z926" s="4"/>
      <c r="AA926" s="4"/>
      <c r="AB926" s="4"/>
    </row>
    <row r="927" spans="1:245" x14ac:dyDescent="0.2">
      <c r="A927" s="4">
        <v>50</v>
      </c>
      <c r="B927" s="4">
        <v>0</v>
      </c>
      <c r="C927" s="4">
        <v>0</v>
      </c>
      <c r="D927" s="4">
        <v>1</v>
      </c>
      <c r="E927" s="4">
        <v>229</v>
      </c>
      <c r="F927" s="4">
        <f>ROUND(Source!AZ916,O927)</f>
        <v>0</v>
      </c>
      <c r="G927" s="4" t="s">
        <v>102</v>
      </c>
      <c r="H927" s="4" t="s">
        <v>103</v>
      </c>
      <c r="I927" s="4"/>
      <c r="J927" s="4"/>
      <c r="K927" s="4">
        <v>229</v>
      </c>
      <c r="L927" s="4">
        <v>10</v>
      </c>
      <c r="M927" s="4">
        <v>3</v>
      </c>
      <c r="N927" s="4" t="s">
        <v>6</v>
      </c>
      <c r="O927" s="4">
        <v>0</v>
      </c>
      <c r="P927" s="4"/>
      <c r="Q927" s="4"/>
      <c r="R927" s="4"/>
      <c r="S927" s="4"/>
      <c r="T927" s="4"/>
      <c r="U927" s="4"/>
      <c r="V927" s="4"/>
      <c r="W927" s="4">
        <v>0</v>
      </c>
      <c r="X927" s="4">
        <v>1</v>
      </c>
      <c r="Y927" s="4">
        <v>0</v>
      </c>
      <c r="Z927" s="4"/>
      <c r="AA927" s="4"/>
      <c r="AB927" s="4"/>
    </row>
    <row r="928" spans="1:245" x14ac:dyDescent="0.2">
      <c r="A928" s="4">
        <v>50</v>
      </c>
      <c r="B928" s="4">
        <v>0</v>
      </c>
      <c r="C928" s="4">
        <v>0</v>
      </c>
      <c r="D928" s="4">
        <v>1</v>
      </c>
      <c r="E928" s="4">
        <v>203</v>
      </c>
      <c r="F928" s="4">
        <f>ROUND(Source!Q916,O928)</f>
        <v>1373</v>
      </c>
      <c r="G928" s="4" t="s">
        <v>104</v>
      </c>
      <c r="H928" s="4" t="s">
        <v>105</v>
      </c>
      <c r="I928" s="4"/>
      <c r="J928" s="4"/>
      <c r="K928" s="4">
        <v>203</v>
      </c>
      <c r="L928" s="4">
        <v>11</v>
      </c>
      <c r="M928" s="4">
        <v>3</v>
      </c>
      <c r="N928" s="4" t="s">
        <v>6</v>
      </c>
      <c r="O928" s="4">
        <v>0</v>
      </c>
      <c r="P928" s="4"/>
      <c r="Q928" s="4"/>
      <c r="R928" s="4"/>
      <c r="S928" s="4"/>
      <c r="T928" s="4"/>
      <c r="U928" s="4"/>
      <c r="V928" s="4"/>
      <c r="W928" s="4">
        <v>1373</v>
      </c>
      <c r="X928" s="4">
        <v>1</v>
      </c>
      <c r="Y928" s="4">
        <v>1373</v>
      </c>
      <c r="Z928" s="4"/>
      <c r="AA928" s="4"/>
      <c r="AB928" s="4"/>
    </row>
    <row r="929" spans="1:28" x14ac:dyDescent="0.2">
      <c r="A929" s="4">
        <v>50</v>
      </c>
      <c r="B929" s="4">
        <v>0</v>
      </c>
      <c r="C929" s="4">
        <v>0</v>
      </c>
      <c r="D929" s="4">
        <v>1</v>
      </c>
      <c r="E929" s="4">
        <v>231</v>
      </c>
      <c r="F929" s="4">
        <f>ROUND(Source!BB916,O929)</f>
        <v>0</v>
      </c>
      <c r="G929" s="4" t="s">
        <v>106</v>
      </c>
      <c r="H929" s="4" t="s">
        <v>107</v>
      </c>
      <c r="I929" s="4"/>
      <c r="J929" s="4"/>
      <c r="K929" s="4">
        <v>231</v>
      </c>
      <c r="L929" s="4">
        <v>12</v>
      </c>
      <c r="M929" s="4">
        <v>3</v>
      </c>
      <c r="N929" s="4" t="s">
        <v>6</v>
      </c>
      <c r="O929" s="4">
        <v>0</v>
      </c>
      <c r="P929" s="4"/>
      <c r="Q929" s="4"/>
      <c r="R929" s="4"/>
      <c r="S929" s="4"/>
      <c r="T929" s="4"/>
      <c r="U929" s="4"/>
      <c r="V929" s="4"/>
      <c r="W929" s="4">
        <v>0</v>
      </c>
      <c r="X929" s="4">
        <v>1</v>
      </c>
      <c r="Y929" s="4">
        <v>0</v>
      </c>
      <c r="Z929" s="4"/>
      <c r="AA929" s="4"/>
      <c r="AB929" s="4"/>
    </row>
    <row r="930" spans="1:28" x14ac:dyDescent="0.2">
      <c r="A930" s="4">
        <v>50</v>
      </c>
      <c r="B930" s="4">
        <v>0</v>
      </c>
      <c r="C930" s="4">
        <v>0</v>
      </c>
      <c r="D930" s="4">
        <v>1</v>
      </c>
      <c r="E930" s="4">
        <v>204</v>
      </c>
      <c r="F930" s="4">
        <f>ROUND(Source!R916,O930)</f>
        <v>876</v>
      </c>
      <c r="G930" s="4" t="s">
        <v>108</v>
      </c>
      <c r="H930" s="4" t="s">
        <v>109</v>
      </c>
      <c r="I930" s="4"/>
      <c r="J930" s="4"/>
      <c r="K930" s="4">
        <v>204</v>
      </c>
      <c r="L930" s="4">
        <v>13</v>
      </c>
      <c r="M930" s="4">
        <v>3</v>
      </c>
      <c r="N930" s="4" t="s">
        <v>6</v>
      </c>
      <c r="O930" s="4">
        <v>0</v>
      </c>
      <c r="P930" s="4"/>
      <c r="Q930" s="4"/>
      <c r="R930" s="4"/>
      <c r="S930" s="4"/>
      <c r="T930" s="4"/>
      <c r="U930" s="4"/>
      <c r="V930" s="4"/>
      <c r="W930" s="4">
        <v>876</v>
      </c>
      <c r="X930" s="4">
        <v>1</v>
      </c>
      <c r="Y930" s="4">
        <v>876</v>
      </c>
      <c r="Z930" s="4"/>
      <c r="AA930" s="4"/>
      <c r="AB930" s="4"/>
    </row>
    <row r="931" spans="1:28" x14ac:dyDescent="0.2">
      <c r="A931" s="4">
        <v>50</v>
      </c>
      <c r="B931" s="4">
        <v>0</v>
      </c>
      <c r="C931" s="4">
        <v>0</v>
      </c>
      <c r="D931" s="4">
        <v>1</v>
      </c>
      <c r="E931" s="4">
        <v>205</v>
      </c>
      <c r="F931" s="4">
        <f>ROUND(Source!S916,O931)</f>
        <v>23443</v>
      </c>
      <c r="G931" s="4" t="s">
        <v>110</v>
      </c>
      <c r="H931" s="4" t="s">
        <v>111</v>
      </c>
      <c r="I931" s="4"/>
      <c r="J931" s="4"/>
      <c r="K931" s="4">
        <v>205</v>
      </c>
      <c r="L931" s="4">
        <v>14</v>
      </c>
      <c r="M931" s="4">
        <v>3</v>
      </c>
      <c r="N931" s="4" t="s">
        <v>6</v>
      </c>
      <c r="O931" s="4">
        <v>0</v>
      </c>
      <c r="P931" s="4"/>
      <c r="Q931" s="4"/>
      <c r="R931" s="4"/>
      <c r="S931" s="4"/>
      <c r="T931" s="4"/>
      <c r="U931" s="4"/>
      <c r="V931" s="4"/>
      <c r="W931" s="4">
        <v>23443</v>
      </c>
      <c r="X931" s="4">
        <v>1</v>
      </c>
      <c r="Y931" s="4">
        <v>23443</v>
      </c>
      <c r="Z931" s="4"/>
      <c r="AA931" s="4"/>
      <c r="AB931" s="4"/>
    </row>
    <row r="932" spans="1:28" x14ac:dyDescent="0.2">
      <c r="A932" s="4">
        <v>50</v>
      </c>
      <c r="B932" s="4">
        <v>0</v>
      </c>
      <c r="C932" s="4">
        <v>0</v>
      </c>
      <c r="D932" s="4">
        <v>1</v>
      </c>
      <c r="E932" s="4">
        <v>232</v>
      </c>
      <c r="F932" s="4">
        <f>ROUND(Source!BC916,O932)</f>
        <v>0</v>
      </c>
      <c r="G932" s="4" t="s">
        <v>112</v>
      </c>
      <c r="H932" s="4" t="s">
        <v>113</v>
      </c>
      <c r="I932" s="4"/>
      <c r="J932" s="4"/>
      <c r="K932" s="4">
        <v>232</v>
      </c>
      <c r="L932" s="4">
        <v>15</v>
      </c>
      <c r="M932" s="4">
        <v>3</v>
      </c>
      <c r="N932" s="4" t="s">
        <v>6</v>
      </c>
      <c r="O932" s="4">
        <v>0</v>
      </c>
      <c r="P932" s="4"/>
      <c r="Q932" s="4"/>
      <c r="R932" s="4"/>
      <c r="S932" s="4"/>
      <c r="T932" s="4"/>
      <c r="U932" s="4"/>
      <c r="V932" s="4"/>
      <c r="W932" s="4">
        <v>0</v>
      </c>
      <c r="X932" s="4">
        <v>1</v>
      </c>
      <c r="Y932" s="4">
        <v>0</v>
      </c>
      <c r="Z932" s="4"/>
      <c r="AA932" s="4"/>
      <c r="AB932" s="4"/>
    </row>
    <row r="933" spans="1:28" x14ac:dyDescent="0.2">
      <c r="A933" s="4">
        <v>50</v>
      </c>
      <c r="B933" s="4">
        <v>0</v>
      </c>
      <c r="C933" s="4">
        <v>0</v>
      </c>
      <c r="D933" s="4">
        <v>1</v>
      </c>
      <c r="E933" s="4">
        <v>214</v>
      </c>
      <c r="F933" s="4">
        <f>ROUND(Source!AS916,O933)</f>
        <v>105922</v>
      </c>
      <c r="G933" s="4" t="s">
        <v>114</v>
      </c>
      <c r="H933" s="4" t="s">
        <v>115</v>
      </c>
      <c r="I933" s="4"/>
      <c r="J933" s="4"/>
      <c r="K933" s="4">
        <v>214</v>
      </c>
      <c r="L933" s="4">
        <v>16</v>
      </c>
      <c r="M933" s="4">
        <v>3</v>
      </c>
      <c r="N933" s="4" t="s">
        <v>6</v>
      </c>
      <c r="O933" s="4">
        <v>0</v>
      </c>
      <c r="P933" s="4"/>
      <c r="Q933" s="4"/>
      <c r="R933" s="4"/>
      <c r="S933" s="4"/>
      <c r="T933" s="4"/>
      <c r="U933" s="4"/>
      <c r="V933" s="4"/>
      <c r="W933" s="4">
        <v>105922</v>
      </c>
      <c r="X933" s="4">
        <v>1</v>
      </c>
      <c r="Y933" s="4">
        <v>105922</v>
      </c>
      <c r="Z933" s="4"/>
      <c r="AA933" s="4"/>
      <c r="AB933" s="4"/>
    </row>
    <row r="934" spans="1:28" x14ac:dyDescent="0.2">
      <c r="A934" s="4">
        <v>50</v>
      </c>
      <c r="B934" s="4">
        <v>0</v>
      </c>
      <c r="C934" s="4">
        <v>0</v>
      </c>
      <c r="D934" s="4">
        <v>1</v>
      </c>
      <c r="E934" s="4">
        <v>215</v>
      </c>
      <c r="F934" s="4">
        <f>ROUND(Source!AT916,O934)</f>
        <v>0</v>
      </c>
      <c r="G934" s="4" t="s">
        <v>116</v>
      </c>
      <c r="H934" s="4" t="s">
        <v>117</v>
      </c>
      <c r="I934" s="4"/>
      <c r="J934" s="4"/>
      <c r="K934" s="4">
        <v>215</v>
      </c>
      <c r="L934" s="4">
        <v>17</v>
      </c>
      <c r="M934" s="4">
        <v>3</v>
      </c>
      <c r="N934" s="4" t="s">
        <v>6</v>
      </c>
      <c r="O934" s="4">
        <v>0</v>
      </c>
      <c r="P934" s="4"/>
      <c r="Q934" s="4"/>
      <c r="R934" s="4"/>
      <c r="S934" s="4"/>
      <c r="T934" s="4"/>
      <c r="U934" s="4"/>
      <c r="V934" s="4"/>
      <c r="W934" s="4">
        <v>0</v>
      </c>
      <c r="X934" s="4">
        <v>1</v>
      </c>
      <c r="Y934" s="4">
        <v>0</v>
      </c>
      <c r="Z934" s="4"/>
      <c r="AA934" s="4"/>
      <c r="AB934" s="4"/>
    </row>
    <row r="935" spans="1:28" x14ac:dyDescent="0.2">
      <c r="A935" s="4">
        <v>50</v>
      </c>
      <c r="B935" s="4">
        <v>0</v>
      </c>
      <c r="C935" s="4">
        <v>0</v>
      </c>
      <c r="D935" s="4">
        <v>1</v>
      </c>
      <c r="E935" s="4">
        <v>217</v>
      </c>
      <c r="F935" s="4">
        <f>ROUND(Source!AU916,O935)</f>
        <v>0</v>
      </c>
      <c r="G935" s="4" t="s">
        <v>118</v>
      </c>
      <c r="H935" s="4" t="s">
        <v>119</v>
      </c>
      <c r="I935" s="4"/>
      <c r="J935" s="4"/>
      <c r="K935" s="4">
        <v>217</v>
      </c>
      <c r="L935" s="4">
        <v>18</v>
      </c>
      <c r="M935" s="4">
        <v>3</v>
      </c>
      <c r="N935" s="4" t="s">
        <v>6</v>
      </c>
      <c r="O935" s="4">
        <v>0</v>
      </c>
      <c r="P935" s="4"/>
      <c r="Q935" s="4"/>
      <c r="R935" s="4"/>
      <c r="S935" s="4"/>
      <c r="T935" s="4"/>
      <c r="U935" s="4"/>
      <c r="V935" s="4"/>
      <c r="W935" s="4">
        <v>0</v>
      </c>
      <c r="X935" s="4">
        <v>1</v>
      </c>
      <c r="Y935" s="4">
        <v>0</v>
      </c>
      <c r="Z935" s="4"/>
      <c r="AA935" s="4"/>
      <c r="AB935" s="4"/>
    </row>
    <row r="936" spans="1:28" x14ac:dyDescent="0.2">
      <c r="A936" s="4">
        <v>50</v>
      </c>
      <c r="B936" s="4">
        <v>0</v>
      </c>
      <c r="C936" s="4">
        <v>0</v>
      </c>
      <c r="D936" s="4">
        <v>1</v>
      </c>
      <c r="E936" s="4">
        <v>230</v>
      </c>
      <c r="F936" s="4">
        <f>ROUND(Source!BA916,O936)</f>
        <v>0</v>
      </c>
      <c r="G936" s="4" t="s">
        <v>120</v>
      </c>
      <c r="H936" s="4" t="s">
        <v>121</v>
      </c>
      <c r="I936" s="4"/>
      <c r="J936" s="4"/>
      <c r="K936" s="4">
        <v>230</v>
      </c>
      <c r="L936" s="4">
        <v>19</v>
      </c>
      <c r="M936" s="4">
        <v>3</v>
      </c>
      <c r="N936" s="4" t="s">
        <v>6</v>
      </c>
      <c r="O936" s="4">
        <v>0</v>
      </c>
      <c r="P936" s="4"/>
      <c r="Q936" s="4"/>
      <c r="R936" s="4"/>
      <c r="S936" s="4"/>
      <c r="T936" s="4"/>
      <c r="U936" s="4"/>
      <c r="V936" s="4"/>
      <c r="W936" s="4">
        <v>0</v>
      </c>
      <c r="X936" s="4">
        <v>1</v>
      </c>
      <c r="Y936" s="4">
        <v>0</v>
      </c>
      <c r="Z936" s="4"/>
      <c r="AA936" s="4"/>
      <c r="AB936" s="4"/>
    </row>
    <row r="937" spans="1:28" x14ac:dyDescent="0.2">
      <c r="A937" s="4">
        <v>50</v>
      </c>
      <c r="B937" s="4">
        <v>0</v>
      </c>
      <c r="C937" s="4">
        <v>0</v>
      </c>
      <c r="D937" s="4">
        <v>1</v>
      </c>
      <c r="E937" s="4">
        <v>206</v>
      </c>
      <c r="F937" s="4">
        <f>ROUND(Source!T916,O937)</f>
        <v>0</v>
      </c>
      <c r="G937" s="4" t="s">
        <v>122</v>
      </c>
      <c r="H937" s="4" t="s">
        <v>123</v>
      </c>
      <c r="I937" s="4"/>
      <c r="J937" s="4"/>
      <c r="K937" s="4">
        <v>206</v>
      </c>
      <c r="L937" s="4">
        <v>20</v>
      </c>
      <c r="M937" s="4">
        <v>3</v>
      </c>
      <c r="N937" s="4" t="s">
        <v>6</v>
      </c>
      <c r="O937" s="4">
        <v>0</v>
      </c>
      <c r="P937" s="4"/>
      <c r="Q937" s="4"/>
      <c r="R937" s="4"/>
      <c r="S937" s="4"/>
      <c r="T937" s="4"/>
      <c r="U937" s="4"/>
      <c r="V937" s="4"/>
      <c r="W937" s="4">
        <v>0</v>
      </c>
      <c r="X937" s="4">
        <v>1</v>
      </c>
      <c r="Y937" s="4">
        <v>0</v>
      </c>
      <c r="Z937" s="4"/>
      <c r="AA937" s="4"/>
      <c r="AB937" s="4"/>
    </row>
    <row r="938" spans="1:28" x14ac:dyDescent="0.2">
      <c r="A938" s="4">
        <v>50</v>
      </c>
      <c r="B938" s="4">
        <v>0</v>
      </c>
      <c r="C938" s="4">
        <v>0</v>
      </c>
      <c r="D938" s="4">
        <v>1</v>
      </c>
      <c r="E938" s="4">
        <v>207</v>
      </c>
      <c r="F938" s="4">
        <f>ROUND(Source!U916,O938)</f>
        <v>58.806429999999999</v>
      </c>
      <c r="G938" s="4" t="s">
        <v>124</v>
      </c>
      <c r="H938" s="4" t="s">
        <v>125</v>
      </c>
      <c r="I938" s="4"/>
      <c r="J938" s="4"/>
      <c r="K938" s="4">
        <v>207</v>
      </c>
      <c r="L938" s="4">
        <v>21</v>
      </c>
      <c r="M938" s="4">
        <v>3</v>
      </c>
      <c r="N938" s="4" t="s">
        <v>6</v>
      </c>
      <c r="O938" s="4">
        <v>7</v>
      </c>
      <c r="P938" s="4"/>
      <c r="Q938" s="4"/>
      <c r="R938" s="4"/>
      <c r="S938" s="4"/>
      <c r="T938" s="4"/>
      <c r="U938" s="4"/>
      <c r="V938" s="4"/>
      <c r="W938" s="4">
        <v>58.806429999999999</v>
      </c>
      <c r="X938" s="4">
        <v>1</v>
      </c>
      <c r="Y938" s="4">
        <v>58.806429999999999</v>
      </c>
      <c r="Z938" s="4"/>
      <c r="AA938" s="4"/>
      <c r="AB938" s="4"/>
    </row>
    <row r="939" spans="1:28" x14ac:dyDescent="0.2">
      <c r="A939" s="4">
        <v>50</v>
      </c>
      <c r="B939" s="4">
        <v>0</v>
      </c>
      <c r="C939" s="4">
        <v>0</v>
      </c>
      <c r="D939" s="4">
        <v>1</v>
      </c>
      <c r="E939" s="4">
        <v>208</v>
      </c>
      <c r="F939" s="4">
        <f>ROUND(Source!V916,O939)</f>
        <v>1.5301499999999999</v>
      </c>
      <c r="G939" s="4" t="s">
        <v>126</v>
      </c>
      <c r="H939" s="4" t="s">
        <v>127</v>
      </c>
      <c r="I939" s="4"/>
      <c r="J939" s="4"/>
      <c r="K939" s="4">
        <v>208</v>
      </c>
      <c r="L939" s="4">
        <v>22</v>
      </c>
      <c r="M939" s="4">
        <v>3</v>
      </c>
      <c r="N939" s="4" t="s">
        <v>6</v>
      </c>
      <c r="O939" s="4">
        <v>7</v>
      </c>
      <c r="P939" s="4"/>
      <c r="Q939" s="4"/>
      <c r="R939" s="4"/>
      <c r="S939" s="4"/>
      <c r="T939" s="4"/>
      <c r="U939" s="4"/>
      <c r="V939" s="4"/>
      <c r="W939" s="4">
        <v>1.5301499999999999</v>
      </c>
      <c r="X939" s="4">
        <v>1</v>
      </c>
      <c r="Y939" s="4">
        <v>1.5301499999999999</v>
      </c>
      <c r="Z939" s="4"/>
      <c r="AA939" s="4"/>
      <c r="AB939" s="4"/>
    </row>
    <row r="940" spans="1:28" x14ac:dyDescent="0.2">
      <c r="A940" s="4">
        <v>50</v>
      </c>
      <c r="B940" s="4">
        <v>0</v>
      </c>
      <c r="C940" s="4">
        <v>0</v>
      </c>
      <c r="D940" s="4">
        <v>1</v>
      </c>
      <c r="E940" s="4">
        <v>209</v>
      </c>
      <c r="F940" s="4">
        <f>ROUND(Source!W916,O940)</f>
        <v>0</v>
      </c>
      <c r="G940" s="4" t="s">
        <v>128</v>
      </c>
      <c r="H940" s="4" t="s">
        <v>129</v>
      </c>
      <c r="I940" s="4"/>
      <c r="J940" s="4"/>
      <c r="K940" s="4">
        <v>209</v>
      </c>
      <c r="L940" s="4">
        <v>23</v>
      </c>
      <c r="M940" s="4">
        <v>3</v>
      </c>
      <c r="N940" s="4" t="s">
        <v>6</v>
      </c>
      <c r="O940" s="4">
        <v>0</v>
      </c>
      <c r="P940" s="4"/>
      <c r="Q940" s="4"/>
      <c r="R940" s="4"/>
      <c r="S940" s="4"/>
      <c r="T940" s="4"/>
      <c r="U940" s="4"/>
      <c r="V940" s="4"/>
      <c r="W940" s="4">
        <v>0</v>
      </c>
      <c r="X940" s="4">
        <v>1</v>
      </c>
      <c r="Y940" s="4">
        <v>0</v>
      </c>
      <c r="Z940" s="4"/>
      <c r="AA940" s="4"/>
      <c r="AB940" s="4"/>
    </row>
    <row r="941" spans="1:28" x14ac:dyDescent="0.2">
      <c r="A941" s="4">
        <v>50</v>
      </c>
      <c r="B941" s="4">
        <v>0</v>
      </c>
      <c r="C941" s="4">
        <v>0</v>
      </c>
      <c r="D941" s="4">
        <v>1</v>
      </c>
      <c r="E941" s="4">
        <v>233</v>
      </c>
      <c r="F941" s="4">
        <f>ROUND(Source!BD916,O941)</f>
        <v>0</v>
      </c>
      <c r="G941" s="4" t="s">
        <v>130</v>
      </c>
      <c r="H941" s="4" t="s">
        <v>131</v>
      </c>
      <c r="I941" s="4"/>
      <c r="J941" s="4"/>
      <c r="K941" s="4">
        <v>233</v>
      </c>
      <c r="L941" s="4">
        <v>24</v>
      </c>
      <c r="M941" s="4">
        <v>3</v>
      </c>
      <c r="N941" s="4" t="s">
        <v>6</v>
      </c>
      <c r="O941" s="4">
        <v>0</v>
      </c>
      <c r="P941" s="4"/>
      <c r="Q941" s="4"/>
      <c r="R941" s="4"/>
      <c r="S941" s="4"/>
      <c r="T941" s="4"/>
      <c r="U941" s="4"/>
      <c r="V941" s="4"/>
      <c r="W941" s="4">
        <v>0</v>
      </c>
      <c r="X941" s="4">
        <v>1</v>
      </c>
      <c r="Y941" s="4">
        <v>0</v>
      </c>
      <c r="Z941" s="4"/>
      <c r="AA941" s="4"/>
      <c r="AB941" s="4"/>
    </row>
    <row r="942" spans="1:28" x14ac:dyDescent="0.2">
      <c r="A942" s="4">
        <v>50</v>
      </c>
      <c r="B942" s="4">
        <v>0</v>
      </c>
      <c r="C942" s="4">
        <v>0</v>
      </c>
      <c r="D942" s="4">
        <v>1</v>
      </c>
      <c r="E942" s="4">
        <v>210</v>
      </c>
      <c r="F942" s="4">
        <f>ROUND(Source!X916,O942)</f>
        <v>26116</v>
      </c>
      <c r="G942" s="4" t="s">
        <v>132</v>
      </c>
      <c r="H942" s="4" t="s">
        <v>133</v>
      </c>
      <c r="I942" s="4"/>
      <c r="J942" s="4"/>
      <c r="K942" s="4">
        <v>210</v>
      </c>
      <c r="L942" s="4">
        <v>25</v>
      </c>
      <c r="M942" s="4">
        <v>3</v>
      </c>
      <c r="N942" s="4" t="s">
        <v>6</v>
      </c>
      <c r="O942" s="4">
        <v>0</v>
      </c>
      <c r="P942" s="4"/>
      <c r="Q942" s="4"/>
      <c r="R942" s="4"/>
      <c r="S942" s="4"/>
      <c r="T942" s="4"/>
      <c r="U942" s="4"/>
      <c r="V942" s="4"/>
      <c r="W942" s="4">
        <v>26116</v>
      </c>
      <c r="X942" s="4">
        <v>1</v>
      </c>
      <c r="Y942" s="4">
        <v>26116</v>
      </c>
      <c r="Z942" s="4"/>
      <c r="AA942" s="4"/>
      <c r="AB942" s="4"/>
    </row>
    <row r="943" spans="1:28" x14ac:dyDescent="0.2">
      <c r="A943" s="4">
        <v>50</v>
      </c>
      <c r="B943" s="4">
        <v>0</v>
      </c>
      <c r="C943" s="4">
        <v>0</v>
      </c>
      <c r="D943" s="4">
        <v>1</v>
      </c>
      <c r="E943" s="4">
        <v>211</v>
      </c>
      <c r="F943" s="4">
        <f>ROUND(Source!Y916,O943)</f>
        <v>15142</v>
      </c>
      <c r="G943" s="4" t="s">
        <v>134</v>
      </c>
      <c r="H943" s="4" t="s">
        <v>135</v>
      </c>
      <c r="I943" s="4"/>
      <c r="J943" s="4"/>
      <c r="K943" s="4">
        <v>211</v>
      </c>
      <c r="L943" s="4">
        <v>26</v>
      </c>
      <c r="M943" s="4">
        <v>3</v>
      </c>
      <c r="N943" s="4" t="s">
        <v>6</v>
      </c>
      <c r="O943" s="4">
        <v>0</v>
      </c>
      <c r="P943" s="4"/>
      <c r="Q943" s="4"/>
      <c r="R943" s="4"/>
      <c r="S943" s="4"/>
      <c r="T943" s="4"/>
      <c r="U943" s="4"/>
      <c r="V943" s="4"/>
      <c r="W943" s="4">
        <v>15142</v>
      </c>
      <c r="X943" s="4">
        <v>1</v>
      </c>
      <c r="Y943" s="4">
        <v>15142</v>
      </c>
      <c r="Z943" s="4"/>
      <c r="AA943" s="4"/>
      <c r="AB943" s="4"/>
    </row>
    <row r="944" spans="1:28" x14ac:dyDescent="0.2">
      <c r="A944" s="4">
        <v>50</v>
      </c>
      <c r="B944" s="4">
        <v>0</v>
      </c>
      <c r="C944" s="4">
        <v>0</v>
      </c>
      <c r="D944" s="4">
        <v>1</v>
      </c>
      <c r="E944" s="4">
        <v>224</v>
      </c>
      <c r="F944" s="4">
        <f>ROUND(Source!AR916,O944)</f>
        <v>105922</v>
      </c>
      <c r="G944" s="4" t="s">
        <v>136</v>
      </c>
      <c r="H944" s="4" t="s">
        <v>137</v>
      </c>
      <c r="I944" s="4"/>
      <c r="J944" s="4"/>
      <c r="K944" s="4">
        <v>224</v>
      </c>
      <c r="L944" s="4">
        <v>27</v>
      </c>
      <c r="M944" s="4">
        <v>3</v>
      </c>
      <c r="N944" s="4" t="s">
        <v>6</v>
      </c>
      <c r="O944" s="4">
        <v>0</v>
      </c>
      <c r="P944" s="4"/>
      <c r="Q944" s="4"/>
      <c r="R944" s="4"/>
      <c r="S944" s="4"/>
      <c r="T944" s="4"/>
      <c r="U944" s="4"/>
      <c r="V944" s="4"/>
      <c r="W944" s="4">
        <v>105922</v>
      </c>
      <c r="X944" s="4">
        <v>1</v>
      </c>
      <c r="Y944" s="4">
        <v>105922</v>
      </c>
      <c r="Z944" s="4"/>
      <c r="AA944" s="4"/>
      <c r="AB944" s="4"/>
    </row>
    <row r="946" spans="1:245" x14ac:dyDescent="0.2">
      <c r="A946" s="1">
        <v>5</v>
      </c>
      <c r="B946" s="1">
        <v>1</v>
      </c>
      <c r="C946" s="1"/>
      <c r="D946" s="1">
        <f>ROW(A952)</f>
        <v>952</v>
      </c>
      <c r="E946" s="1"/>
      <c r="F946" s="1" t="s">
        <v>17</v>
      </c>
      <c r="G946" s="1" t="s">
        <v>497</v>
      </c>
      <c r="H946" s="1" t="s">
        <v>6</v>
      </c>
      <c r="I946" s="1">
        <v>0</v>
      </c>
      <c r="J946" s="1"/>
      <c r="K946" s="1">
        <v>0</v>
      </c>
      <c r="L946" s="1"/>
      <c r="M946" s="1" t="s">
        <v>6</v>
      </c>
      <c r="N946" s="1"/>
      <c r="O946" s="1"/>
      <c r="P946" s="1"/>
      <c r="Q946" s="1"/>
      <c r="R946" s="1"/>
      <c r="S946" s="1">
        <v>0</v>
      </c>
      <c r="T946" s="1"/>
      <c r="U946" s="1" t="s">
        <v>6</v>
      </c>
      <c r="V946" s="1">
        <v>0</v>
      </c>
      <c r="W946" s="1"/>
      <c r="X946" s="1"/>
      <c r="Y946" s="1"/>
      <c r="Z946" s="1"/>
      <c r="AA946" s="1"/>
      <c r="AB946" s="1" t="s">
        <v>6</v>
      </c>
      <c r="AC946" s="1" t="s">
        <v>6</v>
      </c>
      <c r="AD946" s="1" t="s">
        <v>6</v>
      </c>
      <c r="AE946" s="1" t="s">
        <v>6</v>
      </c>
      <c r="AF946" s="1" t="s">
        <v>6</v>
      </c>
      <c r="AG946" s="1" t="s">
        <v>6</v>
      </c>
      <c r="AH946" s="1"/>
      <c r="AI946" s="1"/>
      <c r="AJ946" s="1"/>
      <c r="AK946" s="1"/>
      <c r="AL946" s="1"/>
      <c r="AM946" s="1"/>
      <c r="AN946" s="1"/>
      <c r="AO946" s="1"/>
      <c r="AP946" s="1" t="s">
        <v>6</v>
      </c>
      <c r="AQ946" s="1" t="s">
        <v>6</v>
      </c>
      <c r="AR946" s="1" t="s">
        <v>6</v>
      </c>
      <c r="AS946" s="1"/>
      <c r="AT946" s="1"/>
      <c r="AU946" s="1"/>
      <c r="AV946" s="1"/>
      <c r="AW946" s="1"/>
      <c r="AX946" s="1"/>
      <c r="AY946" s="1"/>
      <c r="AZ946" s="1" t="s">
        <v>6</v>
      </c>
      <c r="BA946" s="1"/>
      <c r="BB946" s="1" t="s">
        <v>6</v>
      </c>
      <c r="BC946" s="1" t="s">
        <v>6</v>
      </c>
      <c r="BD946" s="1" t="s">
        <v>6</v>
      </c>
      <c r="BE946" s="1" t="s">
        <v>6</v>
      </c>
      <c r="BF946" s="1" t="s">
        <v>6</v>
      </c>
      <c r="BG946" s="1" t="s">
        <v>6</v>
      </c>
      <c r="BH946" s="1" t="s">
        <v>6</v>
      </c>
      <c r="BI946" s="1" t="s">
        <v>6</v>
      </c>
      <c r="BJ946" s="1" t="s">
        <v>6</v>
      </c>
      <c r="BK946" s="1" t="s">
        <v>6</v>
      </c>
      <c r="BL946" s="1" t="s">
        <v>6</v>
      </c>
      <c r="BM946" s="1" t="s">
        <v>6</v>
      </c>
      <c r="BN946" s="1" t="s">
        <v>6</v>
      </c>
      <c r="BO946" s="1" t="s">
        <v>6</v>
      </c>
      <c r="BP946" s="1" t="s">
        <v>6</v>
      </c>
      <c r="BQ946" s="1"/>
      <c r="BR946" s="1"/>
      <c r="BS946" s="1"/>
      <c r="BT946" s="1"/>
      <c r="BU946" s="1"/>
      <c r="BV946" s="1"/>
      <c r="BW946" s="1"/>
      <c r="BX946" s="1">
        <v>0</v>
      </c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>
        <v>0</v>
      </c>
    </row>
    <row r="948" spans="1:245" x14ac:dyDescent="0.2">
      <c r="A948" s="2">
        <v>52</v>
      </c>
      <c r="B948" s="2">
        <f t="shared" ref="B948:G948" si="781">B952</f>
        <v>1</v>
      </c>
      <c r="C948" s="2">
        <f t="shared" si="781"/>
        <v>5</v>
      </c>
      <c r="D948" s="2">
        <f t="shared" si="781"/>
        <v>946</v>
      </c>
      <c r="E948" s="2">
        <f t="shared" si="781"/>
        <v>0</v>
      </c>
      <c r="F948" s="2" t="str">
        <f t="shared" si="781"/>
        <v>Новый подраздел</v>
      </c>
      <c r="G948" s="2" t="str">
        <f t="shared" si="781"/>
        <v>Площадки лестничных маршей (монолитная плита)</v>
      </c>
      <c r="H948" s="2"/>
      <c r="I948" s="2"/>
      <c r="J948" s="2"/>
      <c r="K948" s="2"/>
      <c r="L948" s="2"/>
      <c r="M948" s="2"/>
      <c r="N948" s="2"/>
      <c r="O948" s="2">
        <f t="shared" ref="O948:AT948" si="782">O952</f>
        <v>984</v>
      </c>
      <c r="P948" s="2">
        <f t="shared" si="782"/>
        <v>5</v>
      </c>
      <c r="Q948" s="2">
        <f t="shared" si="782"/>
        <v>25</v>
      </c>
      <c r="R948" s="2">
        <f t="shared" si="782"/>
        <v>0</v>
      </c>
      <c r="S948" s="2">
        <f t="shared" si="782"/>
        <v>954</v>
      </c>
      <c r="T948" s="2">
        <f t="shared" si="782"/>
        <v>0</v>
      </c>
      <c r="U948" s="2">
        <f t="shared" si="782"/>
        <v>2.3460000000000001</v>
      </c>
      <c r="V948" s="2">
        <f t="shared" si="782"/>
        <v>0</v>
      </c>
      <c r="W948" s="2">
        <f t="shared" si="782"/>
        <v>0</v>
      </c>
      <c r="X948" s="2">
        <f t="shared" si="782"/>
        <v>1068</v>
      </c>
      <c r="Y948" s="2">
        <f t="shared" si="782"/>
        <v>620</v>
      </c>
      <c r="Z948" s="2">
        <f t="shared" si="782"/>
        <v>0</v>
      </c>
      <c r="AA948" s="2">
        <f t="shared" si="782"/>
        <v>0</v>
      </c>
      <c r="AB948" s="2">
        <f t="shared" si="782"/>
        <v>984</v>
      </c>
      <c r="AC948" s="2">
        <f t="shared" si="782"/>
        <v>5</v>
      </c>
      <c r="AD948" s="2">
        <f t="shared" si="782"/>
        <v>25</v>
      </c>
      <c r="AE948" s="2">
        <f t="shared" si="782"/>
        <v>0</v>
      </c>
      <c r="AF948" s="2">
        <f t="shared" si="782"/>
        <v>954</v>
      </c>
      <c r="AG948" s="2">
        <f t="shared" si="782"/>
        <v>0</v>
      </c>
      <c r="AH948" s="2">
        <f t="shared" si="782"/>
        <v>2.3460000000000001</v>
      </c>
      <c r="AI948" s="2">
        <f t="shared" si="782"/>
        <v>0</v>
      </c>
      <c r="AJ948" s="2">
        <f t="shared" si="782"/>
        <v>0</v>
      </c>
      <c r="AK948" s="2">
        <f t="shared" si="782"/>
        <v>1068</v>
      </c>
      <c r="AL948" s="2">
        <f t="shared" si="782"/>
        <v>620</v>
      </c>
      <c r="AM948" s="2">
        <f t="shared" si="782"/>
        <v>0</v>
      </c>
      <c r="AN948" s="2">
        <f t="shared" si="782"/>
        <v>0</v>
      </c>
      <c r="AO948" s="2">
        <f t="shared" si="782"/>
        <v>0</v>
      </c>
      <c r="AP948" s="2">
        <f t="shared" si="782"/>
        <v>0</v>
      </c>
      <c r="AQ948" s="2">
        <f t="shared" si="782"/>
        <v>0</v>
      </c>
      <c r="AR948" s="2">
        <f t="shared" si="782"/>
        <v>2672</v>
      </c>
      <c r="AS948" s="2">
        <f t="shared" si="782"/>
        <v>2672</v>
      </c>
      <c r="AT948" s="2">
        <f t="shared" si="782"/>
        <v>0</v>
      </c>
      <c r="AU948" s="2">
        <f t="shared" ref="AU948:BZ948" si="783">AU952</f>
        <v>0</v>
      </c>
      <c r="AV948" s="2">
        <f t="shared" si="783"/>
        <v>5</v>
      </c>
      <c r="AW948" s="2">
        <f t="shared" si="783"/>
        <v>5</v>
      </c>
      <c r="AX948" s="2">
        <f t="shared" si="783"/>
        <v>0</v>
      </c>
      <c r="AY948" s="2">
        <f t="shared" si="783"/>
        <v>5</v>
      </c>
      <c r="AZ948" s="2">
        <f t="shared" si="783"/>
        <v>0</v>
      </c>
      <c r="BA948" s="2">
        <f t="shared" si="783"/>
        <v>0</v>
      </c>
      <c r="BB948" s="2">
        <f t="shared" si="783"/>
        <v>0</v>
      </c>
      <c r="BC948" s="2">
        <f t="shared" si="783"/>
        <v>0</v>
      </c>
      <c r="BD948" s="2">
        <f t="shared" si="783"/>
        <v>0</v>
      </c>
      <c r="BE948" s="2">
        <f t="shared" si="783"/>
        <v>0</v>
      </c>
      <c r="BF948" s="2">
        <f t="shared" si="783"/>
        <v>0</v>
      </c>
      <c r="BG948" s="2">
        <f t="shared" si="783"/>
        <v>0</v>
      </c>
      <c r="BH948" s="2">
        <f t="shared" si="783"/>
        <v>0</v>
      </c>
      <c r="BI948" s="2">
        <f t="shared" si="783"/>
        <v>0</v>
      </c>
      <c r="BJ948" s="2">
        <f t="shared" si="783"/>
        <v>0</v>
      </c>
      <c r="BK948" s="2">
        <f t="shared" si="783"/>
        <v>0</v>
      </c>
      <c r="BL948" s="2">
        <f t="shared" si="783"/>
        <v>0</v>
      </c>
      <c r="BM948" s="2">
        <f t="shared" si="783"/>
        <v>0</v>
      </c>
      <c r="BN948" s="2">
        <f t="shared" si="783"/>
        <v>0</v>
      </c>
      <c r="BO948" s="2">
        <f t="shared" si="783"/>
        <v>0</v>
      </c>
      <c r="BP948" s="2">
        <f t="shared" si="783"/>
        <v>0</v>
      </c>
      <c r="BQ948" s="2">
        <f t="shared" si="783"/>
        <v>0</v>
      </c>
      <c r="BR948" s="2">
        <f t="shared" si="783"/>
        <v>0</v>
      </c>
      <c r="BS948" s="2">
        <f t="shared" si="783"/>
        <v>0</v>
      </c>
      <c r="BT948" s="2">
        <f t="shared" si="783"/>
        <v>0</v>
      </c>
      <c r="BU948" s="2">
        <f t="shared" si="783"/>
        <v>0</v>
      </c>
      <c r="BV948" s="2">
        <f t="shared" si="783"/>
        <v>0</v>
      </c>
      <c r="BW948" s="2">
        <f t="shared" si="783"/>
        <v>0</v>
      </c>
      <c r="BX948" s="2">
        <f t="shared" si="783"/>
        <v>0</v>
      </c>
      <c r="BY948" s="2">
        <f t="shared" si="783"/>
        <v>0</v>
      </c>
      <c r="BZ948" s="2">
        <f t="shared" si="783"/>
        <v>0</v>
      </c>
      <c r="CA948" s="2">
        <f t="shared" ref="CA948:DF948" si="784">CA952</f>
        <v>2672</v>
      </c>
      <c r="CB948" s="2">
        <f t="shared" si="784"/>
        <v>2672</v>
      </c>
      <c r="CC948" s="2">
        <f t="shared" si="784"/>
        <v>0</v>
      </c>
      <c r="CD948" s="2">
        <f t="shared" si="784"/>
        <v>0</v>
      </c>
      <c r="CE948" s="2">
        <f t="shared" si="784"/>
        <v>5</v>
      </c>
      <c r="CF948" s="2">
        <f t="shared" si="784"/>
        <v>5</v>
      </c>
      <c r="CG948" s="2">
        <f t="shared" si="784"/>
        <v>0</v>
      </c>
      <c r="CH948" s="2">
        <f t="shared" si="784"/>
        <v>5</v>
      </c>
      <c r="CI948" s="2">
        <f t="shared" si="784"/>
        <v>0</v>
      </c>
      <c r="CJ948" s="2">
        <f t="shared" si="784"/>
        <v>0</v>
      </c>
      <c r="CK948" s="2">
        <f t="shared" si="784"/>
        <v>0</v>
      </c>
      <c r="CL948" s="2">
        <f t="shared" si="784"/>
        <v>0</v>
      </c>
      <c r="CM948" s="2">
        <f t="shared" si="784"/>
        <v>0</v>
      </c>
      <c r="CN948" s="2">
        <f t="shared" si="784"/>
        <v>0</v>
      </c>
      <c r="CO948" s="2">
        <f t="shared" si="784"/>
        <v>0</v>
      </c>
      <c r="CP948" s="2">
        <f t="shared" si="784"/>
        <v>0</v>
      </c>
      <c r="CQ948" s="2">
        <f t="shared" si="784"/>
        <v>0</v>
      </c>
      <c r="CR948" s="2">
        <f t="shared" si="784"/>
        <v>0</v>
      </c>
      <c r="CS948" s="2">
        <f t="shared" si="784"/>
        <v>0</v>
      </c>
      <c r="CT948" s="2">
        <f t="shared" si="784"/>
        <v>0</v>
      </c>
      <c r="CU948" s="2">
        <f t="shared" si="784"/>
        <v>0</v>
      </c>
      <c r="CV948" s="2">
        <f t="shared" si="784"/>
        <v>0</v>
      </c>
      <c r="CW948" s="2">
        <f t="shared" si="784"/>
        <v>0</v>
      </c>
      <c r="CX948" s="2">
        <f t="shared" si="784"/>
        <v>0</v>
      </c>
      <c r="CY948" s="2">
        <f t="shared" si="784"/>
        <v>0</v>
      </c>
      <c r="CZ948" s="2">
        <f t="shared" si="784"/>
        <v>0</v>
      </c>
      <c r="DA948" s="2">
        <f t="shared" si="784"/>
        <v>0</v>
      </c>
      <c r="DB948" s="2">
        <f t="shared" si="784"/>
        <v>0</v>
      </c>
      <c r="DC948" s="2">
        <f t="shared" si="784"/>
        <v>0</v>
      </c>
      <c r="DD948" s="2">
        <f t="shared" si="784"/>
        <v>0</v>
      </c>
      <c r="DE948" s="2">
        <f t="shared" si="784"/>
        <v>0</v>
      </c>
      <c r="DF948" s="2">
        <f t="shared" si="784"/>
        <v>0</v>
      </c>
      <c r="DG948" s="3">
        <f t="shared" ref="DG948:EL948" si="785">DG952</f>
        <v>0</v>
      </c>
      <c r="DH948" s="3">
        <f t="shared" si="785"/>
        <v>0</v>
      </c>
      <c r="DI948" s="3">
        <f t="shared" si="785"/>
        <v>0</v>
      </c>
      <c r="DJ948" s="3">
        <f t="shared" si="785"/>
        <v>0</v>
      </c>
      <c r="DK948" s="3">
        <f t="shared" si="785"/>
        <v>0</v>
      </c>
      <c r="DL948" s="3">
        <f t="shared" si="785"/>
        <v>0</v>
      </c>
      <c r="DM948" s="3">
        <f t="shared" si="785"/>
        <v>0</v>
      </c>
      <c r="DN948" s="3">
        <f t="shared" si="785"/>
        <v>0</v>
      </c>
      <c r="DO948" s="3">
        <f t="shared" si="785"/>
        <v>0</v>
      </c>
      <c r="DP948" s="3">
        <f t="shared" si="785"/>
        <v>0</v>
      </c>
      <c r="DQ948" s="3">
        <f t="shared" si="785"/>
        <v>0</v>
      </c>
      <c r="DR948" s="3">
        <f t="shared" si="785"/>
        <v>0</v>
      </c>
      <c r="DS948" s="3">
        <f t="shared" si="785"/>
        <v>0</v>
      </c>
      <c r="DT948" s="3">
        <f t="shared" si="785"/>
        <v>0</v>
      </c>
      <c r="DU948" s="3">
        <f t="shared" si="785"/>
        <v>0</v>
      </c>
      <c r="DV948" s="3">
        <f t="shared" si="785"/>
        <v>0</v>
      </c>
      <c r="DW948" s="3">
        <f t="shared" si="785"/>
        <v>0</v>
      </c>
      <c r="DX948" s="3">
        <f t="shared" si="785"/>
        <v>0</v>
      </c>
      <c r="DY948" s="3">
        <f t="shared" si="785"/>
        <v>0</v>
      </c>
      <c r="DZ948" s="3">
        <f t="shared" si="785"/>
        <v>0</v>
      </c>
      <c r="EA948" s="3">
        <f t="shared" si="785"/>
        <v>0</v>
      </c>
      <c r="EB948" s="3">
        <f t="shared" si="785"/>
        <v>0</v>
      </c>
      <c r="EC948" s="3">
        <f t="shared" si="785"/>
        <v>0</v>
      </c>
      <c r="ED948" s="3">
        <f t="shared" si="785"/>
        <v>0</v>
      </c>
      <c r="EE948" s="3">
        <f t="shared" si="785"/>
        <v>0</v>
      </c>
      <c r="EF948" s="3">
        <f t="shared" si="785"/>
        <v>0</v>
      </c>
      <c r="EG948" s="3">
        <f t="shared" si="785"/>
        <v>0</v>
      </c>
      <c r="EH948" s="3">
        <f t="shared" si="785"/>
        <v>0</v>
      </c>
      <c r="EI948" s="3">
        <f t="shared" si="785"/>
        <v>0</v>
      </c>
      <c r="EJ948" s="3">
        <f t="shared" si="785"/>
        <v>0</v>
      </c>
      <c r="EK948" s="3">
        <f t="shared" si="785"/>
        <v>0</v>
      </c>
      <c r="EL948" s="3">
        <f t="shared" si="785"/>
        <v>0</v>
      </c>
      <c r="EM948" s="3">
        <f t="shared" ref="EM948:FR948" si="786">EM952</f>
        <v>0</v>
      </c>
      <c r="EN948" s="3">
        <f t="shared" si="786"/>
        <v>0</v>
      </c>
      <c r="EO948" s="3">
        <f t="shared" si="786"/>
        <v>0</v>
      </c>
      <c r="EP948" s="3">
        <f t="shared" si="786"/>
        <v>0</v>
      </c>
      <c r="EQ948" s="3">
        <f t="shared" si="786"/>
        <v>0</v>
      </c>
      <c r="ER948" s="3">
        <f t="shared" si="786"/>
        <v>0</v>
      </c>
      <c r="ES948" s="3">
        <f t="shared" si="786"/>
        <v>0</v>
      </c>
      <c r="ET948" s="3">
        <f t="shared" si="786"/>
        <v>0</v>
      </c>
      <c r="EU948" s="3">
        <f t="shared" si="786"/>
        <v>0</v>
      </c>
      <c r="EV948" s="3">
        <f t="shared" si="786"/>
        <v>0</v>
      </c>
      <c r="EW948" s="3">
        <f t="shared" si="786"/>
        <v>0</v>
      </c>
      <c r="EX948" s="3">
        <f t="shared" si="786"/>
        <v>0</v>
      </c>
      <c r="EY948" s="3">
        <f t="shared" si="786"/>
        <v>0</v>
      </c>
      <c r="EZ948" s="3">
        <f t="shared" si="786"/>
        <v>0</v>
      </c>
      <c r="FA948" s="3">
        <f t="shared" si="786"/>
        <v>0</v>
      </c>
      <c r="FB948" s="3">
        <f t="shared" si="786"/>
        <v>0</v>
      </c>
      <c r="FC948" s="3">
        <f t="shared" si="786"/>
        <v>0</v>
      </c>
      <c r="FD948" s="3">
        <f t="shared" si="786"/>
        <v>0</v>
      </c>
      <c r="FE948" s="3">
        <f t="shared" si="786"/>
        <v>0</v>
      </c>
      <c r="FF948" s="3">
        <f t="shared" si="786"/>
        <v>0</v>
      </c>
      <c r="FG948" s="3">
        <f t="shared" si="786"/>
        <v>0</v>
      </c>
      <c r="FH948" s="3">
        <f t="shared" si="786"/>
        <v>0</v>
      </c>
      <c r="FI948" s="3">
        <f t="shared" si="786"/>
        <v>0</v>
      </c>
      <c r="FJ948" s="3">
        <f t="shared" si="786"/>
        <v>0</v>
      </c>
      <c r="FK948" s="3">
        <f t="shared" si="786"/>
        <v>0</v>
      </c>
      <c r="FL948" s="3">
        <f t="shared" si="786"/>
        <v>0</v>
      </c>
      <c r="FM948" s="3">
        <f t="shared" si="786"/>
        <v>0</v>
      </c>
      <c r="FN948" s="3">
        <f t="shared" si="786"/>
        <v>0</v>
      </c>
      <c r="FO948" s="3">
        <f t="shared" si="786"/>
        <v>0</v>
      </c>
      <c r="FP948" s="3">
        <f t="shared" si="786"/>
        <v>0</v>
      </c>
      <c r="FQ948" s="3">
        <f t="shared" si="786"/>
        <v>0</v>
      </c>
      <c r="FR948" s="3">
        <f t="shared" si="786"/>
        <v>0</v>
      </c>
      <c r="FS948" s="3">
        <f t="shared" ref="FS948:GX948" si="787">FS952</f>
        <v>0</v>
      </c>
      <c r="FT948" s="3">
        <f t="shared" si="787"/>
        <v>0</v>
      </c>
      <c r="FU948" s="3">
        <f t="shared" si="787"/>
        <v>0</v>
      </c>
      <c r="FV948" s="3">
        <f t="shared" si="787"/>
        <v>0</v>
      </c>
      <c r="FW948" s="3">
        <f t="shared" si="787"/>
        <v>0</v>
      </c>
      <c r="FX948" s="3">
        <f t="shared" si="787"/>
        <v>0</v>
      </c>
      <c r="FY948" s="3">
        <f t="shared" si="787"/>
        <v>0</v>
      </c>
      <c r="FZ948" s="3">
        <f t="shared" si="787"/>
        <v>0</v>
      </c>
      <c r="GA948" s="3">
        <f t="shared" si="787"/>
        <v>0</v>
      </c>
      <c r="GB948" s="3">
        <f t="shared" si="787"/>
        <v>0</v>
      </c>
      <c r="GC948" s="3">
        <f t="shared" si="787"/>
        <v>0</v>
      </c>
      <c r="GD948" s="3">
        <f t="shared" si="787"/>
        <v>0</v>
      </c>
      <c r="GE948" s="3">
        <f t="shared" si="787"/>
        <v>0</v>
      </c>
      <c r="GF948" s="3">
        <f t="shared" si="787"/>
        <v>0</v>
      </c>
      <c r="GG948" s="3">
        <f t="shared" si="787"/>
        <v>0</v>
      </c>
      <c r="GH948" s="3">
        <f t="shared" si="787"/>
        <v>0</v>
      </c>
      <c r="GI948" s="3">
        <f t="shared" si="787"/>
        <v>0</v>
      </c>
      <c r="GJ948" s="3">
        <f t="shared" si="787"/>
        <v>0</v>
      </c>
      <c r="GK948" s="3">
        <f t="shared" si="787"/>
        <v>0</v>
      </c>
      <c r="GL948" s="3">
        <f t="shared" si="787"/>
        <v>0</v>
      </c>
      <c r="GM948" s="3">
        <f t="shared" si="787"/>
        <v>0</v>
      </c>
      <c r="GN948" s="3">
        <f t="shared" si="787"/>
        <v>0</v>
      </c>
      <c r="GO948" s="3">
        <f t="shared" si="787"/>
        <v>0</v>
      </c>
      <c r="GP948" s="3">
        <f t="shared" si="787"/>
        <v>0</v>
      </c>
      <c r="GQ948" s="3">
        <f t="shared" si="787"/>
        <v>0</v>
      </c>
      <c r="GR948" s="3">
        <f t="shared" si="787"/>
        <v>0</v>
      </c>
      <c r="GS948" s="3">
        <f t="shared" si="787"/>
        <v>0</v>
      </c>
      <c r="GT948" s="3">
        <f t="shared" si="787"/>
        <v>0</v>
      </c>
      <c r="GU948" s="3">
        <f t="shared" si="787"/>
        <v>0</v>
      </c>
      <c r="GV948" s="3">
        <f t="shared" si="787"/>
        <v>0</v>
      </c>
      <c r="GW948" s="3">
        <f t="shared" si="787"/>
        <v>0</v>
      </c>
      <c r="GX948" s="3">
        <f t="shared" si="787"/>
        <v>0</v>
      </c>
    </row>
    <row r="950" spans="1:245" x14ac:dyDescent="0.2">
      <c r="A950">
        <v>17</v>
      </c>
      <c r="B950">
        <v>1</v>
      </c>
      <c r="C950">
        <f>ROW(SmtRes!A613)</f>
        <v>613</v>
      </c>
      <c r="D950">
        <f>ROW(EtalonRes!A582)</f>
        <v>582</v>
      </c>
      <c r="E950" t="s">
        <v>498</v>
      </c>
      <c r="F950" t="s">
        <v>279</v>
      </c>
      <c r="G950" t="s">
        <v>423</v>
      </c>
      <c r="H950" t="s">
        <v>22</v>
      </c>
      <c r="I950">
        <v>3.4000000000000002E-2</v>
      </c>
      <c r="J950">
        <v>0</v>
      </c>
      <c r="K950">
        <v>3.4000000000000002E-2</v>
      </c>
      <c r="O950">
        <f>ROUND(CP950,0)</f>
        <v>984</v>
      </c>
      <c r="P950">
        <f>ROUND(CQ950*I950,0)</f>
        <v>5</v>
      </c>
      <c r="Q950">
        <f>ROUND(CR950*I950,0)</f>
        <v>25</v>
      </c>
      <c r="R950">
        <f>ROUND(CS950*I950,0)</f>
        <v>0</v>
      </c>
      <c r="S950">
        <f>ROUND(CT950*I950,0)</f>
        <v>954</v>
      </c>
      <c r="T950">
        <f>ROUND(CU950*I950,0)</f>
        <v>0</v>
      </c>
      <c r="U950">
        <f>ROUND(CV950*I950,7)</f>
        <v>2.3460000000000001</v>
      </c>
      <c r="V950">
        <f>ROUND(CW950*I950,7)</f>
        <v>0</v>
      </c>
      <c r="W950">
        <f>ROUND(CX950*I950,0)</f>
        <v>0</v>
      </c>
      <c r="X950">
        <f>ROUND(CY950,0)</f>
        <v>1068</v>
      </c>
      <c r="Y950">
        <f>ROUND(CZ950,0)</f>
        <v>620</v>
      </c>
      <c r="AA950">
        <v>92810797</v>
      </c>
      <c r="AB950">
        <f>ROUND((AC950+AD950+AF950),2)</f>
        <v>689.44</v>
      </c>
      <c r="AC950">
        <f>ROUND((ES950),2)</f>
        <v>16.3</v>
      </c>
      <c r="AD950">
        <f>ROUND((((ET950)-(EU950))+AE950),2)</f>
        <v>47.31</v>
      </c>
      <c r="AE950">
        <f>ROUND((EU950),2)</f>
        <v>0</v>
      </c>
      <c r="AF950">
        <f>ROUND((EV950),2)</f>
        <v>625.83000000000004</v>
      </c>
      <c r="AG950">
        <f>ROUND((AP950),2)</f>
        <v>0</v>
      </c>
      <c r="AH950">
        <f>(EW950)</f>
        <v>69</v>
      </c>
      <c r="AI950">
        <f>(EX950)</f>
        <v>0</v>
      </c>
      <c r="AJ950">
        <f>(AS950)</f>
        <v>0</v>
      </c>
      <c r="AK950">
        <v>689.44</v>
      </c>
      <c r="AL950">
        <v>16.3</v>
      </c>
      <c r="AM950">
        <v>47.31</v>
      </c>
      <c r="AN950">
        <v>0</v>
      </c>
      <c r="AO950">
        <v>625.83000000000004</v>
      </c>
      <c r="AP950">
        <v>0</v>
      </c>
      <c r="AQ950">
        <v>69</v>
      </c>
      <c r="AR950">
        <v>0</v>
      </c>
      <c r="AS950">
        <v>0</v>
      </c>
      <c r="AT950">
        <v>112</v>
      </c>
      <c r="AU950">
        <v>65</v>
      </c>
      <c r="AV950">
        <v>1</v>
      </c>
      <c r="AW950">
        <v>1</v>
      </c>
      <c r="AZ950">
        <v>1</v>
      </c>
      <c r="BA950">
        <v>44.85</v>
      </c>
      <c r="BB950">
        <v>15.72</v>
      </c>
      <c r="BC950">
        <v>9.92</v>
      </c>
      <c r="BD950" t="s">
        <v>6</v>
      </c>
      <c r="BE950" t="s">
        <v>6</v>
      </c>
      <c r="BF950" t="s">
        <v>6</v>
      </c>
      <c r="BG950" t="s">
        <v>6</v>
      </c>
      <c r="BH950">
        <v>0</v>
      </c>
      <c r="BI950">
        <v>1</v>
      </c>
      <c r="BJ950" t="s">
        <v>281</v>
      </c>
      <c r="BM950">
        <v>11001</v>
      </c>
      <c r="BN950">
        <v>0</v>
      </c>
      <c r="BO950" t="s">
        <v>6</v>
      </c>
      <c r="BP950">
        <v>0</v>
      </c>
      <c r="BQ950">
        <v>2</v>
      </c>
      <c r="BR950">
        <v>0</v>
      </c>
      <c r="BS950">
        <v>44.85</v>
      </c>
      <c r="BT950">
        <v>1</v>
      </c>
      <c r="BU950">
        <v>1</v>
      </c>
      <c r="BV950">
        <v>1</v>
      </c>
      <c r="BW950">
        <v>1</v>
      </c>
      <c r="BX950">
        <v>1</v>
      </c>
      <c r="BY950" t="s">
        <v>6</v>
      </c>
      <c r="BZ950">
        <v>112</v>
      </c>
      <c r="CA950">
        <v>65</v>
      </c>
      <c r="CB950" t="s">
        <v>6</v>
      </c>
      <c r="CE950">
        <v>0</v>
      </c>
      <c r="CF950">
        <v>0</v>
      </c>
      <c r="CG950">
        <v>0</v>
      </c>
      <c r="CM950">
        <v>0</v>
      </c>
      <c r="CN950" t="s">
        <v>6</v>
      </c>
      <c r="CO950">
        <v>0</v>
      </c>
      <c r="CP950">
        <f>(P950+Q950+S950)</f>
        <v>984</v>
      </c>
      <c r="CQ950">
        <f>AC950*BC950</f>
        <v>161.696</v>
      </c>
      <c r="CR950">
        <f>AD950*BB950</f>
        <v>743.71320000000003</v>
      </c>
      <c r="CS950">
        <f>AE950*BS950</f>
        <v>0</v>
      </c>
      <c r="CT950">
        <f>AF950*BA950</f>
        <v>28068.475500000004</v>
      </c>
      <c r="CU950">
        <f>AG950</f>
        <v>0</v>
      </c>
      <c r="CV950">
        <f>AH950</f>
        <v>69</v>
      </c>
      <c r="CW950">
        <f>AI950</f>
        <v>0</v>
      </c>
      <c r="CX950">
        <f>AJ950</f>
        <v>0</v>
      </c>
      <c r="CY950">
        <f>(((S950+R950)*AT950)/100)</f>
        <v>1068.48</v>
      </c>
      <c r="CZ950">
        <f>(((S950+R950)*AU950)/100)</f>
        <v>620.1</v>
      </c>
      <c r="DC950" t="s">
        <v>6</v>
      </c>
      <c r="DD950" t="s">
        <v>6</v>
      </c>
      <c r="DE950" t="s">
        <v>6</v>
      </c>
      <c r="DF950" t="s">
        <v>6</v>
      </c>
      <c r="DG950" t="s">
        <v>6</v>
      </c>
      <c r="DH950" t="s">
        <v>6</v>
      </c>
      <c r="DI950" t="s">
        <v>6</v>
      </c>
      <c r="DJ950" t="s">
        <v>6</v>
      </c>
      <c r="DK950" t="s">
        <v>6</v>
      </c>
      <c r="DL950" t="s">
        <v>6</v>
      </c>
      <c r="DM950" t="s">
        <v>6</v>
      </c>
      <c r="DN950">
        <v>0</v>
      </c>
      <c r="DO950">
        <v>0</v>
      </c>
      <c r="DP950">
        <v>1</v>
      </c>
      <c r="DQ950">
        <v>1</v>
      </c>
      <c r="DU950">
        <v>1005</v>
      </c>
      <c r="DV950" t="s">
        <v>22</v>
      </c>
      <c r="DW950" t="s">
        <v>22</v>
      </c>
      <c r="DX950">
        <v>100</v>
      </c>
      <c r="DZ950" t="s">
        <v>6</v>
      </c>
      <c r="EA950" t="s">
        <v>6</v>
      </c>
      <c r="EB950" t="s">
        <v>6</v>
      </c>
      <c r="EC950" t="s">
        <v>6</v>
      </c>
      <c r="EE950">
        <v>66434313</v>
      </c>
      <c r="EF950">
        <v>2</v>
      </c>
      <c r="EG950" t="s">
        <v>24</v>
      </c>
      <c r="EH950">
        <v>11</v>
      </c>
      <c r="EI950" t="s">
        <v>25</v>
      </c>
      <c r="EJ950">
        <v>1</v>
      </c>
      <c r="EK950">
        <v>11001</v>
      </c>
      <c r="EL950" t="s">
        <v>25</v>
      </c>
      <c r="EM950" t="s">
        <v>26</v>
      </c>
      <c r="EO950" t="s">
        <v>6</v>
      </c>
      <c r="EQ950">
        <v>1441792</v>
      </c>
      <c r="ER950">
        <v>689.44</v>
      </c>
      <c r="ES950">
        <v>16.3</v>
      </c>
      <c r="ET950">
        <v>47.31</v>
      </c>
      <c r="EU950">
        <v>0</v>
      </c>
      <c r="EV950">
        <v>625.83000000000004</v>
      </c>
      <c r="EW950">
        <v>69</v>
      </c>
      <c r="EX950">
        <v>0</v>
      </c>
      <c r="EY950">
        <v>0</v>
      </c>
      <c r="FQ950">
        <v>0</v>
      </c>
      <c r="FR950">
        <v>0</v>
      </c>
      <c r="FS950">
        <v>0</v>
      </c>
      <c r="FX950">
        <v>112</v>
      </c>
      <c r="FY950">
        <v>65</v>
      </c>
      <c r="GA950" t="s">
        <v>6</v>
      </c>
      <c r="GD950">
        <v>1</v>
      </c>
      <c r="GF950">
        <v>946767190</v>
      </c>
      <c r="GG950">
        <v>2</v>
      </c>
      <c r="GH950">
        <v>1</v>
      </c>
      <c r="GI950">
        <v>4</v>
      </c>
      <c r="GJ950">
        <v>0</v>
      </c>
      <c r="GK950">
        <v>0</v>
      </c>
      <c r="GL950">
        <f>ROUND(IF(AND(BH950=3,BI950=3,FS950&lt;&gt;0),P950,0),0)</f>
        <v>0</v>
      </c>
      <c r="GM950">
        <f>ROUND(O950+X950+Y950,0)+GX950</f>
        <v>2672</v>
      </c>
      <c r="GN950">
        <f>IF(OR(BI950=0,BI950=1),GM950-GX950,0)</f>
        <v>2672</v>
      </c>
      <c r="GO950">
        <f>IF(BI950=2,GM950-GX950,0)</f>
        <v>0</v>
      </c>
      <c r="GP950">
        <f>IF(BI950=4,GM950-GX950,0)</f>
        <v>0</v>
      </c>
      <c r="GR950">
        <v>0</v>
      </c>
      <c r="GS950">
        <v>3</v>
      </c>
      <c r="GT950">
        <v>0</v>
      </c>
      <c r="GU950" t="s">
        <v>6</v>
      </c>
      <c r="GV950">
        <f>ROUND((GT950),2)</f>
        <v>0</v>
      </c>
      <c r="GW950">
        <v>1</v>
      </c>
      <c r="GX950">
        <f>ROUND(HC950*I950,0)</f>
        <v>0</v>
      </c>
      <c r="HA950">
        <v>0</v>
      </c>
      <c r="HB950">
        <v>0</v>
      </c>
      <c r="HC950">
        <f>GV950*GW950</f>
        <v>0</v>
      </c>
      <c r="HE950" t="s">
        <v>6</v>
      </c>
      <c r="HF950" t="s">
        <v>6</v>
      </c>
      <c r="HM950" t="s">
        <v>6</v>
      </c>
      <c r="HN950" t="s">
        <v>27</v>
      </c>
      <c r="HO950" t="s">
        <v>28</v>
      </c>
      <c r="HP950" t="s">
        <v>25</v>
      </c>
      <c r="HQ950" t="s">
        <v>25</v>
      </c>
      <c r="HS950">
        <v>0</v>
      </c>
      <c r="IK950">
        <v>0</v>
      </c>
    </row>
    <row r="952" spans="1:245" x14ac:dyDescent="0.2">
      <c r="A952" s="2">
        <v>51</v>
      </c>
      <c r="B952" s="2">
        <f>B946</f>
        <v>1</v>
      </c>
      <c r="C952" s="2">
        <f>A946</f>
        <v>5</v>
      </c>
      <c r="D952" s="2">
        <f>ROW(A946)</f>
        <v>946</v>
      </c>
      <c r="E952" s="2"/>
      <c r="F952" s="2" t="str">
        <f>IF(F946&lt;&gt;"",F946,"")</f>
        <v>Новый подраздел</v>
      </c>
      <c r="G952" s="2" t="str">
        <f>IF(G946&lt;&gt;"",G946,"")</f>
        <v>Площадки лестничных маршей (монолитная плита)</v>
      </c>
      <c r="H952" s="2">
        <v>0</v>
      </c>
      <c r="I952" s="2"/>
      <c r="J952" s="2"/>
      <c r="K952" s="2"/>
      <c r="L952" s="2"/>
      <c r="M952" s="2"/>
      <c r="N952" s="2"/>
      <c r="O952" s="2">
        <f t="shared" ref="O952:T952" si="788">ROUND(AB952,0)</f>
        <v>984</v>
      </c>
      <c r="P952" s="2">
        <f t="shared" si="788"/>
        <v>5</v>
      </c>
      <c r="Q952" s="2">
        <f t="shared" si="788"/>
        <v>25</v>
      </c>
      <c r="R952" s="2">
        <f t="shared" si="788"/>
        <v>0</v>
      </c>
      <c r="S952" s="2">
        <f t="shared" si="788"/>
        <v>954</v>
      </c>
      <c r="T952" s="2">
        <f t="shared" si="788"/>
        <v>0</v>
      </c>
      <c r="U952" s="2">
        <f>AH952</f>
        <v>2.3460000000000001</v>
      </c>
      <c r="V952" s="2">
        <f>AI952</f>
        <v>0</v>
      </c>
      <c r="W952" s="2">
        <f>ROUND(AJ952,0)</f>
        <v>0</v>
      </c>
      <c r="X952" s="2">
        <f>ROUND(AK952,0)</f>
        <v>1068</v>
      </c>
      <c r="Y952" s="2">
        <f>ROUND(AL952,0)</f>
        <v>620</v>
      </c>
      <c r="Z952" s="2"/>
      <c r="AA952" s="2"/>
      <c r="AB952" s="2">
        <f>ROUND(SUMIF(AA950:AA950,"=92810797",O950:O950),0)</f>
        <v>984</v>
      </c>
      <c r="AC952" s="2">
        <f>ROUND(SUMIF(AA950:AA950,"=92810797",P950:P950),0)</f>
        <v>5</v>
      </c>
      <c r="AD952" s="2">
        <f>ROUND(SUMIF(AA950:AA950,"=92810797",Q950:Q950),0)</f>
        <v>25</v>
      </c>
      <c r="AE952" s="2">
        <f>ROUND(SUMIF(AA950:AA950,"=92810797",R950:R950),0)</f>
        <v>0</v>
      </c>
      <c r="AF952" s="2">
        <f>ROUND(SUMIF(AA950:AA950,"=92810797",S950:S950),0)</f>
        <v>954</v>
      </c>
      <c r="AG952" s="2">
        <f>ROUND(SUMIF(AA950:AA950,"=92810797",T950:T950),0)</f>
        <v>0</v>
      </c>
      <c r="AH952" s="2">
        <f>SUMIF(AA950:AA950,"=92810797",U950:U950)</f>
        <v>2.3460000000000001</v>
      </c>
      <c r="AI952" s="2">
        <f>SUMIF(AA950:AA950,"=92810797",V950:V950)</f>
        <v>0</v>
      </c>
      <c r="AJ952" s="2">
        <f>ROUND(SUMIF(AA950:AA950,"=92810797",W950:W950),0)</f>
        <v>0</v>
      </c>
      <c r="AK952" s="2">
        <f>ROUND(SUMIF(AA950:AA950,"=92810797",X950:X950),0)</f>
        <v>1068</v>
      </c>
      <c r="AL952" s="2">
        <f>ROUND(SUMIF(AA950:AA950,"=92810797",Y950:Y950),0)</f>
        <v>620</v>
      </c>
      <c r="AM952" s="2"/>
      <c r="AN952" s="2"/>
      <c r="AO952" s="2">
        <f t="shared" ref="AO952:BD952" si="789">ROUND(BX952,0)</f>
        <v>0</v>
      </c>
      <c r="AP952" s="2">
        <f t="shared" si="789"/>
        <v>0</v>
      </c>
      <c r="AQ952" s="2">
        <f t="shared" si="789"/>
        <v>0</v>
      </c>
      <c r="AR952" s="2">
        <f t="shared" si="789"/>
        <v>2672</v>
      </c>
      <c r="AS952" s="2">
        <f t="shared" si="789"/>
        <v>2672</v>
      </c>
      <c r="AT952" s="2">
        <f t="shared" si="789"/>
        <v>0</v>
      </c>
      <c r="AU952" s="2">
        <f t="shared" si="789"/>
        <v>0</v>
      </c>
      <c r="AV952" s="2">
        <f t="shared" si="789"/>
        <v>5</v>
      </c>
      <c r="AW952" s="2">
        <f t="shared" si="789"/>
        <v>5</v>
      </c>
      <c r="AX952" s="2">
        <f t="shared" si="789"/>
        <v>0</v>
      </c>
      <c r="AY952" s="2">
        <f t="shared" si="789"/>
        <v>5</v>
      </c>
      <c r="AZ952" s="2">
        <f t="shared" si="789"/>
        <v>0</v>
      </c>
      <c r="BA952" s="2">
        <f t="shared" si="789"/>
        <v>0</v>
      </c>
      <c r="BB952" s="2">
        <f t="shared" si="789"/>
        <v>0</v>
      </c>
      <c r="BC952" s="2">
        <f t="shared" si="789"/>
        <v>0</v>
      </c>
      <c r="BD952" s="2">
        <f t="shared" si="789"/>
        <v>0</v>
      </c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>
        <f>ROUND(SUMIF(AA950:AA950,"=92810797",FQ950:FQ950),0)</f>
        <v>0</v>
      </c>
      <c r="BY952" s="2">
        <f>ROUND(SUMIF(AA950:AA950,"=92810797",FR950:FR950),0)</f>
        <v>0</v>
      </c>
      <c r="BZ952" s="2">
        <f>ROUND(SUMIF(AA950:AA950,"=92810797",GL950:GL950),0)</f>
        <v>0</v>
      </c>
      <c r="CA952" s="2">
        <f>ROUND(SUMIF(AA950:AA950,"=92810797",GM950:GM950),0)</f>
        <v>2672</v>
      </c>
      <c r="CB952" s="2">
        <f>ROUND(SUMIF(AA950:AA950,"=92810797",GN950:GN950),0)</f>
        <v>2672</v>
      </c>
      <c r="CC952" s="2">
        <f>ROUND(SUMIF(AA950:AA950,"=92810797",GO950:GO950),0)</f>
        <v>0</v>
      </c>
      <c r="CD952" s="2">
        <f>ROUND(SUMIF(AA950:AA950,"=92810797",GP950:GP950),0)</f>
        <v>0</v>
      </c>
      <c r="CE952" s="2">
        <f>AC952-BX952</f>
        <v>5</v>
      </c>
      <c r="CF952" s="2">
        <f>AC952-BY952</f>
        <v>5</v>
      </c>
      <c r="CG952" s="2">
        <f>BX952-BZ952</f>
        <v>0</v>
      </c>
      <c r="CH952" s="2">
        <f>AC952-BX952-BY952+BZ952</f>
        <v>5</v>
      </c>
      <c r="CI952" s="2">
        <f>BY952-BZ952</f>
        <v>0</v>
      </c>
      <c r="CJ952" s="2">
        <f>ROUND(SUMIF(AA950:AA950,"=92810797",GX950:GX950),0)</f>
        <v>0</v>
      </c>
      <c r="CK952" s="2">
        <f>ROUND(SUMIF(AA950:AA950,"=92810797",GY950:GY950),0)</f>
        <v>0</v>
      </c>
      <c r="CL952" s="2">
        <f>ROUND(SUMIF(AA950:AA950,"=92810797",GZ950:GZ950),0)</f>
        <v>0</v>
      </c>
      <c r="CM952" s="2">
        <f>ROUND(SUMIF(AA950:AA950,"=92810797",HD950:HD950),0)</f>
        <v>0</v>
      </c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3"/>
      <c r="DH952" s="3"/>
      <c r="DI952" s="3"/>
      <c r="DJ952" s="3"/>
      <c r="DK952" s="3"/>
      <c r="DL952" s="3"/>
      <c r="DM952" s="3"/>
      <c r="DN952" s="3"/>
      <c r="DO952" s="3"/>
      <c r="DP952" s="3"/>
      <c r="DQ952" s="3"/>
      <c r="DR952" s="3"/>
      <c r="DS952" s="3"/>
      <c r="DT952" s="3"/>
      <c r="DU952" s="3"/>
      <c r="DV952" s="3"/>
      <c r="DW952" s="3"/>
      <c r="DX952" s="3"/>
      <c r="DY952" s="3"/>
      <c r="DZ952" s="3"/>
      <c r="EA952" s="3"/>
      <c r="EB952" s="3"/>
      <c r="EC952" s="3"/>
      <c r="ED952" s="3"/>
      <c r="EE952" s="3"/>
      <c r="EF952" s="3"/>
      <c r="EG952" s="3"/>
      <c r="EH952" s="3"/>
      <c r="EI952" s="3"/>
      <c r="EJ952" s="3"/>
      <c r="EK952" s="3"/>
      <c r="EL952" s="3"/>
      <c r="EM952" s="3"/>
      <c r="EN952" s="3"/>
      <c r="EO952" s="3"/>
      <c r="EP952" s="3"/>
      <c r="EQ952" s="3"/>
      <c r="ER952" s="3"/>
      <c r="ES952" s="3"/>
      <c r="ET952" s="3"/>
      <c r="EU952" s="3"/>
      <c r="EV952" s="3"/>
      <c r="EW952" s="3"/>
      <c r="EX952" s="3"/>
      <c r="EY952" s="3"/>
      <c r="EZ952" s="3"/>
      <c r="FA952" s="3"/>
      <c r="FB952" s="3"/>
      <c r="FC952" s="3"/>
      <c r="FD952" s="3"/>
      <c r="FE952" s="3"/>
      <c r="FF952" s="3"/>
      <c r="FG952" s="3"/>
      <c r="FH952" s="3"/>
      <c r="FI952" s="3"/>
      <c r="FJ952" s="3"/>
      <c r="FK952" s="3"/>
      <c r="FL952" s="3"/>
      <c r="FM952" s="3"/>
      <c r="FN952" s="3"/>
      <c r="FO952" s="3"/>
      <c r="FP952" s="3"/>
      <c r="FQ952" s="3"/>
      <c r="FR952" s="3"/>
      <c r="FS952" s="3"/>
      <c r="FT952" s="3"/>
      <c r="FU952" s="3"/>
      <c r="FV952" s="3"/>
      <c r="FW952" s="3"/>
      <c r="FX952" s="3"/>
      <c r="FY952" s="3"/>
      <c r="FZ952" s="3"/>
      <c r="GA952" s="3"/>
      <c r="GB952" s="3"/>
      <c r="GC952" s="3"/>
      <c r="GD952" s="3"/>
      <c r="GE952" s="3"/>
      <c r="GF952" s="3"/>
      <c r="GG952" s="3"/>
      <c r="GH952" s="3"/>
      <c r="GI952" s="3"/>
      <c r="GJ952" s="3"/>
      <c r="GK952" s="3"/>
      <c r="GL952" s="3"/>
      <c r="GM952" s="3"/>
      <c r="GN952" s="3"/>
      <c r="GO952" s="3"/>
      <c r="GP952" s="3"/>
      <c r="GQ952" s="3"/>
      <c r="GR952" s="3"/>
      <c r="GS952" s="3"/>
      <c r="GT952" s="3"/>
      <c r="GU952" s="3"/>
      <c r="GV952" s="3"/>
      <c r="GW952" s="3"/>
      <c r="GX952" s="3">
        <v>0</v>
      </c>
    </row>
    <row r="954" spans="1:245" x14ac:dyDescent="0.2">
      <c r="A954" s="4">
        <v>50</v>
      </c>
      <c r="B954" s="4">
        <v>0</v>
      </c>
      <c r="C954" s="4">
        <v>0</v>
      </c>
      <c r="D954" s="4">
        <v>1</v>
      </c>
      <c r="E954" s="4">
        <v>201</v>
      </c>
      <c r="F954" s="4">
        <f>ROUND(Source!O952,O954)</f>
        <v>984</v>
      </c>
      <c r="G954" s="4" t="s">
        <v>84</v>
      </c>
      <c r="H954" s="4" t="s">
        <v>85</v>
      </c>
      <c r="I954" s="4"/>
      <c r="J954" s="4"/>
      <c r="K954" s="4">
        <v>201</v>
      </c>
      <c r="L954" s="4">
        <v>1</v>
      </c>
      <c r="M954" s="4">
        <v>3</v>
      </c>
      <c r="N954" s="4" t="s">
        <v>6</v>
      </c>
      <c r="O954" s="4">
        <v>0</v>
      </c>
      <c r="P954" s="4"/>
      <c r="Q954" s="4"/>
      <c r="R954" s="4"/>
      <c r="S954" s="4"/>
      <c r="T954" s="4"/>
      <c r="U954" s="4"/>
      <c r="V954" s="4"/>
      <c r="W954" s="4">
        <v>984</v>
      </c>
      <c r="X954" s="4">
        <v>1</v>
      </c>
      <c r="Y954" s="4">
        <v>984</v>
      </c>
      <c r="Z954" s="4"/>
      <c r="AA954" s="4"/>
      <c r="AB954" s="4"/>
    </row>
    <row r="955" spans="1:245" x14ac:dyDescent="0.2">
      <c r="A955" s="4">
        <v>50</v>
      </c>
      <c r="B955" s="4">
        <v>0</v>
      </c>
      <c r="C955" s="4">
        <v>0</v>
      </c>
      <c r="D955" s="4">
        <v>1</v>
      </c>
      <c r="E955" s="4">
        <v>202</v>
      </c>
      <c r="F955" s="4">
        <f>ROUND(Source!P952,O955)</f>
        <v>5</v>
      </c>
      <c r="G955" s="4" t="s">
        <v>86</v>
      </c>
      <c r="H955" s="4" t="s">
        <v>87</v>
      </c>
      <c r="I955" s="4"/>
      <c r="J955" s="4"/>
      <c r="K955" s="4">
        <v>202</v>
      </c>
      <c r="L955" s="4">
        <v>2</v>
      </c>
      <c r="M955" s="4">
        <v>3</v>
      </c>
      <c r="N955" s="4" t="s">
        <v>6</v>
      </c>
      <c r="O955" s="4">
        <v>0</v>
      </c>
      <c r="P955" s="4"/>
      <c r="Q955" s="4"/>
      <c r="R955" s="4"/>
      <c r="S955" s="4"/>
      <c r="T955" s="4"/>
      <c r="U955" s="4"/>
      <c r="V955" s="4"/>
      <c r="W955" s="4">
        <v>5</v>
      </c>
      <c r="X955" s="4">
        <v>1</v>
      </c>
      <c r="Y955" s="4">
        <v>5</v>
      </c>
      <c r="Z955" s="4"/>
      <c r="AA955" s="4"/>
      <c r="AB955" s="4"/>
    </row>
    <row r="956" spans="1:245" x14ac:dyDescent="0.2">
      <c r="A956" s="4">
        <v>50</v>
      </c>
      <c r="B956" s="4">
        <v>0</v>
      </c>
      <c r="C956" s="4">
        <v>0</v>
      </c>
      <c r="D956" s="4">
        <v>1</v>
      </c>
      <c r="E956" s="4">
        <v>222</v>
      </c>
      <c r="F956" s="4">
        <f>ROUND(Source!AO952,O956)</f>
        <v>0</v>
      </c>
      <c r="G956" s="4" t="s">
        <v>88</v>
      </c>
      <c r="H956" s="4" t="s">
        <v>89</v>
      </c>
      <c r="I956" s="4"/>
      <c r="J956" s="4"/>
      <c r="K956" s="4">
        <v>222</v>
      </c>
      <c r="L956" s="4">
        <v>3</v>
      </c>
      <c r="M956" s="4">
        <v>3</v>
      </c>
      <c r="N956" s="4" t="s">
        <v>6</v>
      </c>
      <c r="O956" s="4">
        <v>0</v>
      </c>
      <c r="P956" s="4"/>
      <c r="Q956" s="4"/>
      <c r="R956" s="4"/>
      <c r="S956" s="4"/>
      <c r="T956" s="4"/>
      <c r="U956" s="4"/>
      <c r="V956" s="4"/>
      <c r="W956" s="4">
        <v>0</v>
      </c>
      <c r="X956" s="4">
        <v>1</v>
      </c>
      <c r="Y956" s="4">
        <v>0</v>
      </c>
      <c r="Z956" s="4"/>
      <c r="AA956" s="4"/>
      <c r="AB956" s="4"/>
    </row>
    <row r="957" spans="1:245" x14ac:dyDescent="0.2">
      <c r="A957" s="4">
        <v>50</v>
      </c>
      <c r="B957" s="4">
        <v>0</v>
      </c>
      <c r="C957" s="4">
        <v>0</v>
      </c>
      <c r="D957" s="4">
        <v>1</v>
      </c>
      <c r="E957" s="4">
        <v>225</v>
      </c>
      <c r="F957" s="4">
        <f>ROUND(Source!AV952,O957)</f>
        <v>5</v>
      </c>
      <c r="G957" s="4" t="s">
        <v>90</v>
      </c>
      <c r="H957" s="4" t="s">
        <v>91</v>
      </c>
      <c r="I957" s="4"/>
      <c r="J957" s="4"/>
      <c r="K957" s="4">
        <v>225</v>
      </c>
      <c r="L957" s="4">
        <v>4</v>
      </c>
      <c r="M957" s="4">
        <v>3</v>
      </c>
      <c r="N957" s="4" t="s">
        <v>6</v>
      </c>
      <c r="O957" s="4">
        <v>0</v>
      </c>
      <c r="P957" s="4"/>
      <c r="Q957" s="4"/>
      <c r="R957" s="4"/>
      <c r="S957" s="4"/>
      <c r="T957" s="4"/>
      <c r="U957" s="4"/>
      <c r="V957" s="4"/>
      <c r="W957" s="4">
        <v>5</v>
      </c>
      <c r="X957" s="4">
        <v>1</v>
      </c>
      <c r="Y957" s="4">
        <v>5</v>
      </c>
      <c r="Z957" s="4"/>
      <c r="AA957" s="4"/>
      <c r="AB957" s="4"/>
    </row>
    <row r="958" spans="1:245" x14ac:dyDescent="0.2">
      <c r="A958" s="4">
        <v>50</v>
      </c>
      <c r="B958" s="4">
        <v>0</v>
      </c>
      <c r="C958" s="4">
        <v>0</v>
      </c>
      <c r="D958" s="4">
        <v>1</v>
      </c>
      <c r="E958" s="4">
        <v>226</v>
      </c>
      <c r="F958" s="4">
        <f>ROUND(Source!AW952,O958)</f>
        <v>5</v>
      </c>
      <c r="G958" s="4" t="s">
        <v>92</v>
      </c>
      <c r="H958" s="4" t="s">
        <v>93</v>
      </c>
      <c r="I958" s="4"/>
      <c r="J958" s="4"/>
      <c r="K958" s="4">
        <v>226</v>
      </c>
      <c r="L958" s="4">
        <v>5</v>
      </c>
      <c r="M958" s="4">
        <v>3</v>
      </c>
      <c r="N958" s="4" t="s">
        <v>6</v>
      </c>
      <c r="O958" s="4">
        <v>0</v>
      </c>
      <c r="P958" s="4"/>
      <c r="Q958" s="4"/>
      <c r="R958" s="4"/>
      <c r="S958" s="4"/>
      <c r="T958" s="4"/>
      <c r="U958" s="4"/>
      <c r="V958" s="4"/>
      <c r="W958" s="4">
        <v>5</v>
      </c>
      <c r="X958" s="4">
        <v>1</v>
      </c>
      <c r="Y958" s="4">
        <v>5</v>
      </c>
      <c r="Z958" s="4"/>
      <c r="AA958" s="4"/>
      <c r="AB958" s="4"/>
    </row>
    <row r="959" spans="1:245" x14ac:dyDescent="0.2">
      <c r="A959" s="4">
        <v>50</v>
      </c>
      <c r="B959" s="4">
        <v>0</v>
      </c>
      <c r="C959" s="4">
        <v>0</v>
      </c>
      <c r="D959" s="4">
        <v>1</v>
      </c>
      <c r="E959" s="4">
        <v>227</v>
      </c>
      <c r="F959" s="4">
        <f>ROUND(Source!AX952,O959)</f>
        <v>0</v>
      </c>
      <c r="G959" s="4" t="s">
        <v>94</v>
      </c>
      <c r="H959" s="4" t="s">
        <v>95</v>
      </c>
      <c r="I959" s="4"/>
      <c r="J959" s="4"/>
      <c r="K959" s="4">
        <v>227</v>
      </c>
      <c r="L959" s="4">
        <v>6</v>
      </c>
      <c r="M959" s="4">
        <v>3</v>
      </c>
      <c r="N959" s="4" t="s">
        <v>6</v>
      </c>
      <c r="O959" s="4">
        <v>0</v>
      </c>
      <c r="P959" s="4"/>
      <c r="Q959" s="4"/>
      <c r="R959" s="4"/>
      <c r="S959" s="4"/>
      <c r="T959" s="4"/>
      <c r="U959" s="4"/>
      <c r="V959" s="4"/>
      <c r="W959" s="4">
        <v>0</v>
      </c>
      <c r="X959" s="4">
        <v>1</v>
      </c>
      <c r="Y959" s="4">
        <v>0</v>
      </c>
      <c r="Z959" s="4"/>
      <c r="AA959" s="4"/>
      <c r="AB959" s="4"/>
    </row>
    <row r="960" spans="1:245" x14ac:dyDescent="0.2">
      <c r="A960" s="4">
        <v>50</v>
      </c>
      <c r="B960" s="4">
        <v>0</v>
      </c>
      <c r="C960" s="4">
        <v>0</v>
      </c>
      <c r="D960" s="4">
        <v>1</v>
      </c>
      <c r="E960" s="4">
        <v>228</v>
      </c>
      <c r="F960" s="4">
        <f>ROUND(Source!AY952,O960)</f>
        <v>5</v>
      </c>
      <c r="G960" s="4" t="s">
        <v>96</v>
      </c>
      <c r="H960" s="4" t="s">
        <v>97</v>
      </c>
      <c r="I960" s="4"/>
      <c r="J960" s="4"/>
      <c r="K960" s="4">
        <v>228</v>
      </c>
      <c r="L960" s="4">
        <v>7</v>
      </c>
      <c r="M960" s="4">
        <v>3</v>
      </c>
      <c r="N960" s="4" t="s">
        <v>6</v>
      </c>
      <c r="O960" s="4">
        <v>0</v>
      </c>
      <c r="P960" s="4"/>
      <c r="Q960" s="4"/>
      <c r="R960" s="4"/>
      <c r="S960" s="4"/>
      <c r="T960" s="4"/>
      <c r="U960" s="4"/>
      <c r="V960" s="4"/>
      <c r="W960" s="4">
        <v>5</v>
      </c>
      <c r="X960" s="4">
        <v>1</v>
      </c>
      <c r="Y960" s="4">
        <v>5</v>
      </c>
      <c r="Z960" s="4"/>
      <c r="AA960" s="4"/>
      <c r="AB960" s="4"/>
    </row>
    <row r="961" spans="1:28" x14ac:dyDescent="0.2">
      <c r="A961" s="4">
        <v>50</v>
      </c>
      <c r="B961" s="4">
        <v>0</v>
      </c>
      <c r="C961" s="4">
        <v>0</v>
      </c>
      <c r="D961" s="4">
        <v>1</v>
      </c>
      <c r="E961" s="4">
        <v>216</v>
      </c>
      <c r="F961" s="4">
        <f>ROUND(Source!AP952,O961)</f>
        <v>0</v>
      </c>
      <c r="G961" s="4" t="s">
        <v>98</v>
      </c>
      <c r="H961" s="4" t="s">
        <v>99</v>
      </c>
      <c r="I961" s="4"/>
      <c r="J961" s="4"/>
      <c r="K961" s="4">
        <v>216</v>
      </c>
      <c r="L961" s="4">
        <v>8</v>
      </c>
      <c r="M961" s="4">
        <v>3</v>
      </c>
      <c r="N961" s="4" t="s">
        <v>6</v>
      </c>
      <c r="O961" s="4">
        <v>0</v>
      </c>
      <c r="P961" s="4"/>
      <c r="Q961" s="4"/>
      <c r="R961" s="4"/>
      <c r="S961" s="4"/>
      <c r="T961" s="4"/>
      <c r="U961" s="4"/>
      <c r="V961" s="4"/>
      <c r="W961" s="4">
        <v>0</v>
      </c>
      <c r="X961" s="4">
        <v>1</v>
      </c>
      <c r="Y961" s="4">
        <v>0</v>
      </c>
      <c r="Z961" s="4"/>
      <c r="AA961" s="4"/>
      <c r="AB961" s="4"/>
    </row>
    <row r="962" spans="1:28" x14ac:dyDescent="0.2">
      <c r="A962" s="4">
        <v>50</v>
      </c>
      <c r="B962" s="4">
        <v>0</v>
      </c>
      <c r="C962" s="4">
        <v>0</v>
      </c>
      <c r="D962" s="4">
        <v>1</v>
      </c>
      <c r="E962" s="4">
        <v>223</v>
      </c>
      <c r="F962" s="4">
        <f>ROUND(Source!AQ952,O962)</f>
        <v>0</v>
      </c>
      <c r="G962" s="4" t="s">
        <v>100</v>
      </c>
      <c r="H962" s="4" t="s">
        <v>101</v>
      </c>
      <c r="I962" s="4"/>
      <c r="J962" s="4"/>
      <c r="K962" s="4">
        <v>223</v>
      </c>
      <c r="L962" s="4">
        <v>9</v>
      </c>
      <c r="M962" s="4">
        <v>3</v>
      </c>
      <c r="N962" s="4" t="s">
        <v>6</v>
      </c>
      <c r="O962" s="4">
        <v>0</v>
      </c>
      <c r="P962" s="4"/>
      <c r="Q962" s="4"/>
      <c r="R962" s="4"/>
      <c r="S962" s="4"/>
      <c r="T962" s="4"/>
      <c r="U962" s="4"/>
      <c r="V962" s="4"/>
      <c r="W962" s="4">
        <v>0</v>
      </c>
      <c r="X962" s="4">
        <v>1</v>
      </c>
      <c r="Y962" s="4">
        <v>0</v>
      </c>
      <c r="Z962" s="4"/>
      <c r="AA962" s="4"/>
      <c r="AB962" s="4"/>
    </row>
    <row r="963" spans="1:28" x14ac:dyDescent="0.2">
      <c r="A963" s="4">
        <v>50</v>
      </c>
      <c r="B963" s="4">
        <v>0</v>
      </c>
      <c r="C963" s="4">
        <v>0</v>
      </c>
      <c r="D963" s="4">
        <v>1</v>
      </c>
      <c r="E963" s="4">
        <v>229</v>
      </c>
      <c r="F963" s="4">
        <f>ROUND(Source!AZ952,O963)</f>
        <v>0</v>
      </c>
      <c r="G963" s="4" t="s">
        <v>102</v>
      </c>
      <c r="H963" s="4" t="s">
        <v>103</v>
      </c>
      <c r="I963" s="4"/>
      <c r="J963" s="4"/>
      <c r="K963" s="4">
        <v>229</v>
      </c>
      <c r="L963" s="4">
        <v>10</v>
      </c>
      <c r="M963" s="4">
        <v>3</v>
      </c>
      <c r="N963" s="4" t="s">
        <v>6</v>
      </c>
      <c r="O963" s="4">
        <v>0</v>
      </c>
      <c r="P963" s="4"/>
      <c r="Q963" s="4"/>
      <c r="R963" s="4"/>
      <c r="S963" s="4"/>
      <c r="T963" s="4"/>
      <c r="U963" s="4"/>
      <c r="V963" s="4"/>
      <c r="W963" s="4">
        <v>0</v>
      </c>
      <c r="X963" s="4">
        <v>1</v>
      </c>
      <c r="Y963" s="4">
        <v>0</v>
      </c>
      <c r="Z963" s="4"/>
      <c r="AA963" s="4"/>
      <c r="AB963" s="4"/>
    </row>
    <row r="964" spans="1:28" x14ac:dyDescent="0.2">
      <c r="A964" s="4">
        <v>50</v>
      </c>
      <c r="B964" s="4">
        <v>0</v>
      </c>
      <c r="C964" s="4">
        <v>0</v>
      </c>
      <c r="D964" s="4">
        <v>1</v>
      </c>
      <c r="E964" s="4">
        <v>203</v>
      </c>
      <c r="F964" s="4">
        <f>ROUND(Source!Q952,O964)</f>
        <v>25</v>
      </c>
      <c r="G964" s="4" t="s">
        <v>104</v>
      </c>
      <c r="H964" s="4" t="s">
        <v>105</v>
      </c>
      <c r="I964" s="4"/>
      <c r="J964" s="4"/>
      <c r="K964" s="4">
        <v>203</v>
      </c>
      <c r="L964" s="4">
        <v>11</v>
      </c>
      <c r="M964" s="4">
        <v>3</v>
      </c>
      <c r="N964" s="4" t="s">
        <v>6</v>
      </c>
      <c r="O964" s="4">
        <v>0</v>
      </c>
      <c r="P964" s="4"/>
      <c r="Q964" s="4"/>
      <c r="R964" s="4"/>
      <c r="S964" s="4"/>
      <c r="T964" s="4"/>
      <c r="U964" s="4"/>
      <c r="V964" s="4"/>
      <c r="W964" s="4">
        <v>25</v>
      </c>
      <c r="X964" s="4">
        <v>1</v>
      </c>
      <c r="Y964" s="4">
        <v>25</v>
      </c>
      <c r="Z964" s="4"/>
      <c r="AA964" s="4"/>
      <c r="AB964" s="4"/>
    </row>
    <row r="965" spans="1:28" x14ac:dyDescent="0.2">
      <c r="A965" s="4">
        <v>50</v>
      </c>
      <c r="B965" s="4">
        <v>0</v>
      </c>
      <c r="C965" s="4">
        <v>0</v>
      </c>
      <c r="D965" s="4">
        <v>1</v>
      </c>
      <c r="E965" s="4">
        <v>231</v>
      </c>
      <c r="F965" s="4">
        <f>ROUND(Source!BB952,O965)</f>
        <v>0</v>
      </c>
      <c r="G965" s="4" t="s">
        <v>106</v>
      </c>
      <c r="H965" s="4" t="s">
        <v>107</v>
      </c>
      <c r="I965" s="4"/>
      <c r="J965" s="4"/>
      <c r="K965" s="4">
        <v>231</v>
      </c>
      <c r="L965" s="4">
        <v>12</v>
      </c>
      <c r="M965" s="4">
        <v>3</v>
      </c>
      <c r="N965" s="4" t="s">
        <v>6</v>
      </c>
      <c r="O965" s="4">
        <v>0</v>
      </c>
      <c r="P965" s="4"/>
      <c r="Q965" s="4"/>
      <c r="R965" s="4"/>
      <c r="S965" s="4"/>
      <c r="T965" s="4"/>
      <c r="U965" s="4"/>
      <c r="V965" s="4"/>
      <c r="W965" s="4">
        <v>0</v>
      </c>
      <c r="X965" s="4">
        <v>1</v>
      </c>
      <c r="Y965" s="4">
        <v>0</v>
      </c>
      <c r="Z965" s="4"/>
      <c r="AA965" s="4"/>
      <c r="AB965" s="4"/>
    </row>
    <row r="966" spans="1:28" x14ac:dyDescent="0.2">
      <c r="A966" s="4">
        <v>50</v>
      </c>
      <c r="B966" s="4">
        <v>0</v>
      </c>
      <c r="C966" s="4">
        <v>0</v>
      </c>
      <c r="D966" s="4">
        <v>1</v>
      </c>
      <c r="E966" s="4">
        <v>204</v>
      </c>
      <c r="F966" s="4">
        <f>ROUND(Source!R952,O966)</f>
        <v>0</v>
      </c>
      <c r="G966" s="4" t="s">
        <v>108</v>
      </c>
      <c r="H966" s="4" t="s">
        <v>109</v>
      </c>
      <c r="I966" s="4"/>
      <c r="J966" s="4"/>
      <c r="K966" s="4">
        <v>204</v>
      </c>
      <c r="L966" s="4">
        <v>13</v>
      </c>
      <c r="M966" s="4">
        <v>3</v>
      </c>
      <c r="N966" s="4" t="s">
        <v>6</v>
      </c>
      <c r="O966" s="4">
        <v>0</v>
      </c>
      <c r="P966" s="4"/>
      <c r="Q966" s="4"/>
      <c r="R966" s="4"/>
      <c r="S966" s="4"/>
      <c r="T966" s="4"/>
      <c r="U966" s="4"/>
      <c r="V966" s="4"/>
      <c r="W966" s="4">
        <v>0</v>
      </c>
      <c r="X966" s="4">
        <v>1</v>
      </c>
      <c r="Y966" s="4">
        <v>0</v>
      </c>
      <c r="Z966" s="4"/>
      <c r="AA966" s="4"/>
      <c r="AB966" s="4"/>
    </row>
    <row r="967" spans="1:28" x14ac:dyDescent="0.2">
      <c r="A967" s="4">
        <v>50</v>
      </c>
      <c r="B967" s="4">
        <v>0</v>
      </c>
      <c r="C967" s="4">
        <v>0</v>
      </c>
      <c r="D967" s="4">
        <v>1</v>
      </c>
      <c r="E967" s="4">
        <v>205</v>
      </c>
      <c r="F967" s="4">
        <f>ROUND(Source!S952,O967)</f>
        <v>954</v>
      </c>
      <c r="G967" s="4" t="s">
        <v>110</v>
      </c>
      <c r="H967" s="4" t="s">
        <v>111</v>
      </c>
      <c r="I967" s="4"/>
      <c r="J967" s="4"/>
      <c r="K967" s="4">
        <v>205</v>
      </c>
      <c r="L967" s="4">
        <v>14</v>
      </c>
      <c r="M967" s="4">
        <v>3</v>
      </c>
      <c r="N967" s="4" t="s">
        <v>6</v>
      </c>
      <c r="O967" s="4">
        <v>0</v>
      </c>
      <c r="P967" s="4"/>
      <c r="Q967" s="4"/>
      <c r="R967" s="4"/>
      <c r="S967" s="4"/>
      <c r="T967" s="4"/>
      <c r="U967" s="4"/>
      <c r="V967" s="4"/>
      <c r="W967" s="4">
        <v>954</v>
      </c>
      <c r="X967" s="4">
        <v>1</v>
      </c>
      <c r="Y967" s="4">
        <v>954</v>
      </c>
      <c r="Z967" s="4"/>
      <c r="AA967" s="4"/>
      <c r="AB967" s="4"/>
    </row>
    <row r="968" spans="1:28" x14ac:dyDescent="0.2">
      <c r="A968" s="4">
        <v>50</v>
      </c>
      <c r="B968" s="4">
        <v>0</v>
      </c>
      <c r="C968" s="4">
        <v>0</v>
      </c>
      <c r="D968" s="4">
        <v>1</v>
      </c>
      <c r="E968" s="4">
        <v>232</v>
      </c>
      <c r="F968" s="4">
        <f>ROUND(Source!BC952,O968)</f>
        <v>0</v>
      </c>
      <c r="G968" s="4" t="s">
        <v>112</v>
      </c>
      <c r="H968" s="4" t="s">
        <v>113</v>
      </c>
      <c r="I968" s="4"/>
      <c r="J968" s="4"/>
      <c r="K968" s="4">
        <v>232</v>
      </c>
      <c r="L968" s="4">
        <v>15</v>
      </c>
      <c r="M968" s="4">
        <v>3</v>
      </c>
      <c r="N968" s="4" t="s">
        <v>6</v>
      </c>
      <c r="O968" s="4">
        <v>0</v>
      </c>
      <c r="P968" s="4"/>
      <c r="Q968" s="4"/>
      <c r="R968" s="4"/>
      <c r="S968" s="4"/>
      <c r="T968" s="4"/>
      <c r="U968" s="4"/>
      <c r="V968" s="4"/>
      <c r="W968" s="4">
        <v>0</v>
      </c>
      <c r="X968" s="4">
        <v>1</v>
      </c>
      <c r="Y968" s="4">
        <v>0</v>
      </c>
      <c r="Z968" s="4"/>
      <c r="AA968" s="4"/>
      <c r="AB968" s="4"/>
    </row>
    <row r="969" spans="1:28" x14ac:dyDescent="0.2">
      <c r="A969" s="4">
        <v>50</v>
      </c>
      <c r="B969" s="4">
        <v>0</v>
      </c>
      <c r="C969" s="4">
        <v>0</v>
      </c>
      <c r="D969" s="4">
        <v>1</v>
      </c>
      <c r="E969" s="4">
        <v>214</v>
      </c>
      <c r="F969" s="4">
        <f>ROUND(Source!AS952,O969)</f>
        <v>2672</v>
      </c>
      <c r="G969" s="4" t="s">
        <v>114</v>
      </c>
      <c r="H969" s="4" t="s">
        <v>115</v>
      </c>
      <c r="I969" s="4"/>
      <c r="J969" s="4"/>
      <c r="K969" s="4">
        <v>214</v>
      </c>
      <c r="L969" s="4">
        <v>16</v>
      </c>
      <c r="M969" s="4">
        <v>3</v>
      </c>
      <c r="N969" s="4" t="s">
        <v>6</v>
      </c>
      <c r="O969" s="4">
        <v>0</v>
      </c>
      <c r="P969" s="4"/>
      <c r="Q969" s="4"/>
      <c r="R969" s="4"/>
      <c r="S969" s="4"/>
      <c r="T969" s="4"/>
      <c r="U969" s="4"/>
      <c r="V969" s="4"/>
      <c r="W969" s="4">
        <v>2672</v>
      </c>
      <c r="X969" s="4">
        <v>1</v>
      </c>
      <c r="Y969" s="4">
        <v>2672</v>
      </c>
      <c r="Z969" s="4"/>
      <c r="AA969" s="4"/>
      <c r="AB969" s="4"/>
    </row>
    <row r="970" spans="1:28" x14ac:dyDescent="0.2">
      <c r="A970" s="4">
        <v>50</v>
      </c>
      <c r="B970" s="4">
        <v>0</v>
      </c>
      <c r="C970" s="4">
        <v>0</v>
      </c>
      <c r="D970" s="4">
        <v>1</v>
      </c>
      <c r="E970" s="4">
        <v>215</v>
      </c>
      <c r="F970" s="4">
        <f>ROUND(Source!AT952,O970)</f>
        <v>0</v>
      </c>
      <c r="G970" s="4" t="s">
        <v>116</v>
      </c>
      <c r="H970" s="4" t="s">
        <v>117</v>
      </c>
      <c r="I970" s="4"/>
      <c r="J970" s="4"/>
      <c r="K970" s="4">
        <v>215</v>
      </c>
      <c r="L970" s="4">
        <v>17</v>
      </c>
      <c r="M970" s="4">
        <v>3</v>
      </c>
      <c r="N970" s="4" t="s">
        <v>6</v>
      </c>
      <c r="O970" s="4">
        <v>0</v>
      </c>
      <c r="P970" s="4"/>
      <c r="Q970" s="4"/>
      <c r="R970" s="4"/>
      <c r="S970" s="4"/>
      <c r="T970" s="4"/>
      <c r="U970" s="4"/>
      <c r="V970" s="4"/>
      <c r="W970" s="4">
        <v>0</v>
      </c>
      <c r="X970" s="4">
        <v>1</v>
      </c>
      <c r="Y970" s="4">
        <v>0</v>
      </c>
      <c r="Z970" s="4"/>
      <c r="AA970" s="4"/>
      <c r="AB970" s="4"/>
    </row>
    <row r="971" spans="1:28" x14ac:dyDescent="0.2">
      <c r="A971" s="4">
        <v>50</v>
      </c>
      <c r="B971" s="4">
        <v>0</v>
      </c>
      <c r="C971" s="4">
        <v>0</v>
      </c>
      <c r="D971" s="4">
        <v>1</v>
      </c>
      <c r="E971" s="4">
        <v>217</v>
      </c>
      <c r="F971" s="4">
        <f>ROUND(Source!AU952,O971)</f>
        <v>0</v>
      </c>
      <c r="G971" s="4" t="s">
        <v>118</v>
      </c>
      <c r="H971" s="4" t="s">
        <v>119</v>
      </c>
      <c r="I971" s="4"/>
      <c r="J971" s="4"/>
      <c r="K971" s="4">
        <v>217</v>
      </c>
      <c r="L971" s="4">
        <v>18</v>
      </c>
      <c r="M971" s="4">
        <v>3</v>
      </c>
      <c r="N971" s="4" t="s">
        <v>6</v>
      </c>
      <c r="O971" s="4">
        <v>0</v>
      </c>
      <c r="P971" s="4"/>
      <c r="Q971" s="4"/>
      <c r="R971" s="4"/>
      <c r="S971" s="4"/>
      <c r="T971" s="4"/>
      <c r="U971" s="4"/>
      <c r="V971" s="4"/>
      <c r="W971" s="4">
        <v>0</v>
      </c>
      <c r="X971" s="4">
        <v>1</v>
      </c>
      <c r="Y971" s="4">
        <v>0</v>
      </c>
      <c r="Z971" s="4"/>
      <c r="AA971" s="4"/>
      <c r="AB971" s="4"/>
    </row>
    <row r="972" spans="1:28" x14ac:dyDescent="0.2">
      <c r="A972" s="4">
        <v>50</v>
      </c>
      <c r="B972" s="4">
        <v>0</v>
      </c>
      <c r="C972" s="4">
        <v>0</v>
      </c>
      <c r="D972" s="4">
        <v>1</v>
      </c>
      <c r="E972" s="4">
        <v>230</v>
      </c>
      <c r="F972" s="4">
        <f>ROUND(Source!BA952,O972)</f>
        <v>0</v>
      </c>
      <c r="G972" s="4" t="s">
        <v>120</v>
      </c>
      <c r="H972" s="4" t="s">
        <v>121</v>
      </c>
      <c r="I972" s="4"/>
      <c r="J972" s="4"/>
      <c r="K972" s="4">
        <v>230</v>
      </c>
      <c r="L972" s="4">
        <v>19</v>
      </c>
      <c r="M972" s="4">
        <v>3</v>
      </c>
      <c r="N972" s="4" t="s">
        <v>6</v>
      </c>
      <c r="O972" s="4">
        <v>0</v>
      </c>
      <c r="P972" s="4"/>
      <c r="Q972" s="4"/>
      <c r="R972" s="4"/>
      <c r="S972" s="4"/>
      <c r="T972" s="4"/>
      <c r="U972" s="4"/>
      <c r="V972" s="4"/>
      <c r="W972" s="4">
        <v>0</v>
      </c>
      <c r="X972" s="4">
        <v>1</v>
      </c>
      <c r="Y972" s="4">
        <v>0</v>
      </c>
      <c r="Z972" s="4"/>
      <c r="AA972" s="4"/>
      <c r="AB972" s="4"/>
    </row>
    <row r="973" spans="1:28" x14ac:dyDescent="0.2">
      <c r="A973" s="4">
        <v>50</v>
      </c>
      <c r="B973" s="4">
        <v>0</v>
      </c>
      <c r="C973" s="4">
        <v>0</v>
      </c>
      <c r="D973" s="4">
        <v>1</v>
      </c>
      <c r="E973" s="4">
        <v>206</v>
      </c>
      <c r="F973" s="4">
        <f>ROUND(Source!T952,O973)</f>
        <v>0</v>
      </c>
      <c r="G973" s="4" t="s">
        <v>122</v>
      </c>
      <c r="H973" s="4" t="s">
        <v>123</v>
      </c>
      <c r="I973" s="4"/>
      <c r="J973" s="4"/>
      <c r="K973" s="4">
        <v>206</v>
      </c>
      <c r="L973" s="4">
        <v>20</v>
      </c>
      <c r="M973" s="4">
        <v>3</v>
      </c>
      <c r="N973" s="4" t="s">
        <v>6</v>
      </c>
      <c r="O973" s="4">
        <v>0</v>
      </c>
      <c r="P973" s="4"/>
      <c r="Q973" s="4"/>
      <c r="R973" s="4"/>
      <c r="S973" s="4"/>
      <c r="T973" s="4"/>
      <c r="U973" s="4"/>
      <c r="V973" s="4"/>
      <c r="W973" s="4">
        <v>0</v>
      </c>
      <c r="X973" s="4">
        <v>1</v>
      </c>
      <c r="Y973" s="4">
        <v>0</v>
      </c>
      <c r="Z973" s="4"/>
      <c r="AA973" s="4"/>
      <c r="AB973" s="4"/>
    </row>
    <row r="974" spans="1:28" x14ac:dyDescent="0.2">
      <c r="A974" s="4">
        <v>50</v>
      </c>
      <c r="B974" s="4">
        <v>0</v>
      </c>
      <c r="C974" s="4">
        <v>0</v>
      </c>
      <c r="D974" s="4">
        <v>1</v>
      </c>
      <c r="E974" s="4">
        <v>207</v>
      </c>
      <c r="F974" s="4">
        <f>ROUND(Source!U952,O974)</f>
        <v>2.3460000000000001</v>
      </c>
      <c r="G974" s="4" t="s">
        <v>124</v>
      </c>
      <c r="H974" s="4" t="s">
        <v>125</v>
      </c>
      <c r="I974" s="4"/>
      <c r="J974" s="4"/>
      <c r="K974" s="4">
        <v>207</v>
      </c>
      <c r="L974" s="4">
        <v>21</v>
      </c>
      <c r="M974" s="4">
        <v>3</v>
      </c>
      <c r="N974" s="4" t="s">
        <v>6</v>
      </c>
      <c r="O974" s="4">
        <v>7</v>
      </c>
      <c r="P974" s="4"/>
      <c r="Q974" s="4"/>
      <c r="R974" s="4"/>
      <c r="S974" s="4"/>
      <c r="T974" s="4"/>
      <c r="U974" s="4"/>
      <c r="V974" s="4"/>
      <c r="W974" s="4">
        <v>2.3460000000000001</v>
      </c>
      <c r="X974" s="4">
        <v>1</v>
      </c>
      <c r="Y974" s="4">
        <v>2.3460000000000001</v>
      </c>
      <c r="Z974" s="4"/>
      <c r="AA974" s="4"/>
      <c r="AB974" s="4"/>
    </row>
    <row r="975" spans="1:28" x14ac:dyDescent="0.2">
      <c r="A975" s="4">
        <v>50</v>
      </c>
      <c r="B975" s="4">
        <v>0</v>
      </c>
      <c r="C975" s="4">
        <v>0</v>
      </c>
      <c r="D975" s="4">
        <v>1</v>
      </c>
      <c r="E975" s="4">
        <v>208</v>
      </c>
      <c r="F975" s="4">
        <f>ROUND(Source!V952,O975)</f>
        <v>0</v>
      </c>
      <c r="G975" s="4" t="s">
        <v>126</v>
      </c>
      <c r="H975" s="4" t="s">
        <v>127</v>
      </c>
      <c r="I975" s="4"/>
      <c r="J975" s="4"/>
      <c r="K975" s="4">
        <v>208</v>
      </c>
      <c r="L975" s="4">
        <v>22</v>
      </c>
      <c r="M975" s="4">
        <v>3</v>
      </c>
      <c r="N975" s="4" t="s">
        <v>6</v>
      </c>
      <c r="O975" s="4">
        <v>7</v>
      </c>
      <c r="P975" s="4"/>
      <c r="Q975" s="4"/>
      <c r="R975" s="4"/>
      <c r="S975" s="4"/>
      <c r="T975" s="4"/>
      <c r="U975" s="4"/>
      <c r="V975" s="4"/>
      <c r="W975" s="4">
        <v>0</v>
      </c>
      <c r="X975" s="4">
        <v>1</v>
      </c>
      <c r="Y975" s="4">
        <v>0</v>
      </c>
      <c r="Z975" s="4"/>
      <c r="AA975" s="4"/>
      <c r="AB975" s="4"/>
    </row>
    <row r="976" spans="1:28" x14ac:dyDescent="0.2">
      <c r="A976" s="4">
        <v>50</v>
      </c>
      <c r="B976" s="4">
        <v>0</v>
      </c>
      <c r="C976" s="4">
        <v>0</v>
      </c>
      <c r="D976" s="4">
        <v>1</v>
      </c>
      <c r="E976" s="4">
        <v>209</v>
      </c>
      <c r="F976" s="4">
        <f>ROUND(Source!W952,O976)</f>
        <v>0</v>
      </c>
      <c r="G976" s="4" t="s">
        <v>128</v>
      </c>
      <c r="H976" s="4" t="s">
        <v>129</v>
      </c>
      <c r="I976" s="4"/>
      <c r="J976" s="4"/>
      <c r="K976" s="4">
        <v>209</v>
      </c>
      <c r="L976" s="4">
        <v>23</v>
      </c>
      <c r="M976" s="4">
        <v>3</v>
      </c>
      <c r="N976" s="4" t="s">
        <v>6</v>
      </c>
      <c r="O976" s="4">
        <v>0</v>
      </c>
      <c r="P976" s="4"/>
      <c r="Q976" s="4"/>
      <c r="R976" s="4"/>
      <c r="S976" s="4"/>
      <c r="T976" s="4"/>
      <c r="U976" s="4"/>
      <c r="V976" s="4"/>
      <c r="W976" s="4">
        <v>0</v>
      </c>
      <c r="X976" s="4">
        <v>1</v>
      </c>
      <c r="Y976" s="4">
        <v>0</v>
      </c>
      <c r="Z976" s="4"/>
      <c r="AA976" s="4"/>
      <c r="AB976" s="4"/>
    </row>
    <row r="977" spans="1:206" x14ac:dyDescent="0.2">
      <c r="A977" s="4">
        <v>50</v>
      </c>
      <c r="B977" s="4">
        <v>0</v>
      </c>
      <c r="C977" s="4">
        <v>0</v>
      </c>
      <c r="D977" s="4">
        <v>1</v>
      </c>
      <c r="E977" s="4">
        <v>233</v>
      </c>
      <c r="F977" s="4">
        <f>ROUND(Source!BD952,O977)</f>
        <v>0</v>
      </c>
      <c r="G977" s="4" t="s">
        <v>130</v>
      </c>
      <c r="H977" s="4" t="s">
        <v>131</v>
      </c>
      <c r="I977" s="4"/>
      <c r="J977" s="4"/>
      <c r="K977" s="4">
        <v>233</v>
      </c>
      <c r="L977" s="4">
        <v>24</v>
      </c>
      <c r="M977" s="4">
        <v>3</v>
      </c>
      <c r="N977" s="4" t="s">
        <v>6</v>
      </c>
      <c r="O977" s="4">
        <v>0</v>
      </c>
      <c r="P977" s="4"/>
      <c r="Q977" s="4"/>
      <c r="R977" s="4"/>
      <c r="S977" s="4"/>
      <c r="T977" s="4"/>
      <c r="U977" s="4"/>
      <c r="V977" s="4"/>
      <c r="W977" s="4">
        <v>0</v>
      </c>
      <c r="X977" s="4">
        <v>1</v>
      </c>
      <c r="Y977" s="4">
        <v>0</v>
      </c>
      <c r="Z977" s="4"/>
      <c r="AA977" s="4"/>
      <c r="AB977" s="4"/>
    </row>
    <row r="978" spans="1:206" x14ac:dyDescent="0.2">
      <c r="A978" s="4">
        <v>50</v>
      </c>
      <c r="B978" s="4">
        <v>0</v>
      </c>
      <c r="C978" s="4">
        <v>0</v>
      </c>
      <c r="D978" s="4">
        <v>1</v>
      </c>
      <c r="E978" s="4">
        <v>210</v>
      </c>
      <c r="F978" s="4">
        <f>ROUND(Source!X952,O978)</f>
        <v>1068</v>
      </c>
      <c r="G978" s="4" t="s">
        <v>132</v>
      </c>
      <c r="H978" s="4" t="s">
        <v>133</v>
      </c>
      <c r="I978" s="4"/>
      <c r="J978" s="4"/>
      <c r="K978" s="4">
        <v>210</v>
      </c>
      <c r="L978" s="4">
        <v>25</v>
      </c>
      <c r="M978" s="4">
        <v>3</v>
      </c>
      <c r="N978" s="4" t="s">
        <v>6</v>
      </c>
      <c r="O978" s="4">
        <v>0</v>
      </c>
      <c r="P978" s="4"/>
      <c r="Q978" s="4"/>
      <c r="R978" s="4"/>
      <c r="S978" s="4"/>
      <c r="T978" s="4"/>
      <c r="U978" s="4"/>
      <c r="V978" s="4"/>
      <c r="W978" s="4">
        <v>1068</v>
      </c>
      <c r="X978" s="4">
        <v>1</v>
      </c>
      <c r="Y978" s="4">
        <v>1068</v>
      </c>
      <c r="Z978" s="4"/>
      <c r="AA978" s="4"/>
      <c r="AB978" s="4"/>
    </row>
    <row r="979" spans="1:206" x14ac:dyDescent="0.2">
      <c r="A979" s="4">
        <v>50</v>
      </c>
      <c r="B979" s="4">
        <v>0</v>
      </c>
      <c r="C979" s="4">
        <v>0</v>
      </c>
      <c r="D979" s="4">
        <v>1</v>
      </c>
      <c r="E979" s="4">
        <v>211</v>
      </c>
      <c r="F979" s="4">
        <f>ROUND(Source!Y952,O979)</f>
        <v>620</v>
      </c>
      <c r="G979" s="4" t="s">
        <v>134</v>
      </c>
      <c r="H979" s="4" t="s">
        <v>135</v>
      </c>
      <c r="I979" s="4"/>
      <c r="J979" s="4"/>
      <c r="K979" s="4">
        <v>211</v>
      </c>
      <c r="L979" s="4">
        <v>26</v>
      </c>
      <c r="M979" s="4">
        <v>3</v>
      </c>
      <c r="N979" s="4" t="s">
        <v>6</v>
      </c>
      <c r="O979" s="4">
        <v>0</v>
      </c>
      <c r="P979" s="4"/>
      <c r="Q979" s="4"/>
      <c r="R979" s="4"/>
      <c r="S979" s="4"/>
      <c r="T979" s="4"/>
      <c r="U979" s="4"/>
      <c r="V979" s="4"/>
      <c r="W979" s="4">
        <v>620</v>
      </c>
      <c r="X979" s="4">
        <v>1</v>
      </c>
      <c r="Y979" s="4">
        <v>620</v>
      </c>
      <c r="Z979" s="4"/>
      <c r="AA979" s="4"/>
      <c r="AB979" s="4"/>
    </row>
    <row r="980" spans="1:206" x14ac:dyDescent="0.2">
      <c r="A980" s="4">
        <v>50</v>
      </c>
      <c r="B980" s="4">
        <v>0</v>
      </c>
      <c r="C980" s="4">
        <v>0</v>
      </c>
      <c r="D980" s="4">
        <v>1</v>
      </c>
      <c r="E980" s="4">
        <v>224</v>
      </c>
      <c r="F980" s="4">
        <f>ROUND(Source!AR952,O980)</f>
        <v>2672</v>
      </c>
      <c r="G980" s="4" t="s">
        <v>136</v>
      </c>
      <c r="H980" s="4" t="s">
        <v>137</v>
      </c>
      <c r="I980" s="4"/>
      <c r="J980" s="4"/>
      <c r="K980" s="4">
        <v>224</v>
      </c>
      <c r="L980" s="4">
        <v>27</v>
      </c>
      <c r="M980" s="4">
        <v>3</v>
      </c>
      <c r="N980" s="4" t="s">
        <v>6</v>
      </c>
      <c r="O980" s="4">
        <v>0</v>
      </c>
      <c r="P980" s="4"/>
      <c r="Q980" s="4"/>
      <c r="R980" s="4"/>
      <c r="S980" s="4"/>
      <c r="T980" s="4"/>
      <c r="U980" s="4"/>
      <c r="V980" s="4"/>
      <c r="W980" s="4">
        <v>2672</v>
      </c>
      <c r="X980" s="4">
        <v>1</v>
      </c>
      <c r="Y980" s="4">
        <v>2672</v>
      </c>
      <c r="Z980" s="4"/>
      <c r="AA980" s="4"/>
      <c r="AB980" s="4"/>
    </row>
    <row r="982" spans="1:206" x14ac:dyDescent="0.2">
      <c r="A982" s="2">
        <v>51</v>
      </c>
      <c r="B982" s="2">
        <f>B740</f>
        <v>1</v>
      </c>
      <c r="C982" s="2">
        <f>A740</f>
        <v>4</v>
      </c>
      <c r="D982" s="2">
        <f>ROW(A740)</f>
        <v>740</v>
      </c>
      <c r="E982" s="2"/>
      <c r="F982" s="2" t="str">
        <f>IF(F740&lt;&gt;"",F740,"")</f>
        <v>Новый раздел</v>
      </c>
      <c r="G982" s="2" t="str">
        <f>IF(G740&lt;&gt;"",G740,"")</f>
        <v>2-21 этажи</v>
      </c>
      <c r="H982" s="2">
        <v>0</v>
      </c>
      <c r="I982" s="2"/>
      <c r="J982" s="2"/>
      <c r="K982" s="2"/>
      <c r="L982" s="2"/>
      <c r="M982" s="2"/>
      <c r="N982" s="2"/>
      <c r="O982" s="2">
        <f t="shared" ref="O982:T982" si="790">ROUND(O766+O818+O865+O916+O952+AB982,0)</f>
        <v>7249219</v>
      </c>
      <c r="P982" s="2">
        <f t="shared" si="790"/>
        <v>4057687</v>
      </c>
      <c r="Q982" s="2">
        <f t="shared" si="790"/>
        <v>63644</v>
      </c>
      <c r="R982" s="2">
        <f t="shared" si="790"/>
        <v>61916</v>
      </c>
      <c r="S982" s="2">
        <f t="shared" si="790"/>
        <v>3127888</v>
      </c>
      <c r="T982" s="2">
        <f t="shared" si="790"/>
        <v>0</v>
      </c>
      <c r="U982" s="2">
        <f>U766+U818+U865+U916+U952+AH982</f>
        <v>8001.8206599999994</v>
      </c>
      <c r="V982" s="2">
        <f>V766+V818+V865+V916+V952+AI982</f>
        <v>111.25142000000001</v>
      </c>
      <c r="W982" s="2">
        <f>ROUND(W766+W818+W865+W916+W952+AJ982,0)</f>
        <v>0</v>
      </c>
      <c r="X982" s="2">
        <f>ROUND(X766+X818+X865+X916+X952+AK982,0)</f>
        <v>3573634</v>
      </c>
      <c r="Y982" s="2">
        <f>ROUND(Y766+Y818+Y865+Y916+Y952+AL982,0)</f>
        <v>2080868</v>
      </c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>
        <f t="shared" ref="AO982:BD982" si="791">ROUND(AO766+AO818+AO865+AO916+AO952+BX982,0)</f>
        <v>0</v>
      </c>
      <c r="AP982" s="2">
        <f t="shared" si="791"/>
        <v>0</v>
      </c>
      <c r="AQ982" s="2">
        <f t="shared" si="791"/>
        <v>0</v>
      </c>
      <c r="AR982" s="2">
        <f t="shared" si="791"/>
        <v>12903721</v>
      </c>
      <c r="AS982" s="2">
        <f t="shared" si="791"/>
        <v>12903721</v>
      </c>
      <c r="AT982" s="2">
        <f t="shared" si="791"/>
        <v>0</v>
      </c>
      <c r="AU982" s="2">
        <f t="shared" si="791"/>
        <v>0</v>
      </c>
      <c r="AV982" s="2">
        <f t="shared" si="791"/>
        <v>4057687</v>
      </c>
      <c r="AW982" s="2">
        <f t="shared" si="791"/>
        <v>4057687</v>
      </c>
      <c r="AX982" s="2">
        <f t="shared" si="791"/>
        <v>0</v>
      </c>
      <c r="AY982" s="2">
        <f t="shared" si="791"/>
        <v>4057687</v>
      </c>
      <c r="AZ982" s="2">
        <f t="shared" si="791"/>
        <v>0</v>
      </c>
      <c r="BA982" s="2">
        <f t="shared" si="791"/>
        <v>0</v>
      </c>
      <c r="BB982" s="2">
        <f t="shared" si="791"/>
        <v>0</v>
      </c>
      <c r="BC982" s="2">
        <f t="shared" si="791"/>
        <v>0</v>
      </c>
      <c r="BD982" s="2">
        <f t="shared" si="791"/>
        <v>0</v>
      </c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3"/>
      <c r="DH982" s="3"/>
      <c r="DI982" s="3"/>
      <c r="DJ982" s="3"/>
      <c r="DK982" s="3"/>
      <c r="DL982" s="3"/>
      <c r="DM982" s="3"/>
      <c r="DN982" s="3"/>
      <c r="DO982" s="3"/>
      <c r="DP982" s="3"/>
      <c r="DQ982" s="3"/>
      <c r="DR982" s="3"/>
      <c r="DS982" s="3"/>
      <c r="DT982" s="3"/>
      <c r="DU982" s="3"/>
      <c r="DV982" s="3"/>
      <c r="DW982" s="3"/>
      <c r="DX982" s="3"/>
      <c r="DY982" s="3"/>
      <c r="DZ982" s="3"/>
      <c r="EA982" s="3"/>
      <c r="EB982" s="3"/>
      <c r="EC982" s="3"/>
      <c r="ED982" s="3"/>
      <c r="EE982" s="3"/>
      <c r="EF982" s="3"/>
      <c r="EG982" s="3"/>
      <c r="EH982" s="3"/>
      <c r="EI982" s="3"/>
      <c r="EJ982" s="3"/>
      <c r="EK982" s="3"/>
      <c r="EL982" s="3"/>
      <c r="EM982" s="3"/>
      <c r="EN982" s="3"/>
      <c r="EO982" s="3"/>
      <c r="EP982" s="3"/>
      <c r="EQ982" s="3"/>
      <c r="ER982" s="3"/>
      <c r="ES982" s="3"/>
      <c r="ET982" s="3"/>
      <c r="EU982" s="3"/>
      <c r="EV982" s="3"/>
      <c r="EW982" s="3"/>
      <c r="EX982" s="3"/>
      <c r="EY982" s="3"/>
      <c r="EZ982" s="3"/>
      <c r="FA982" s="3"/>
      <c r="FB982" s="3"/>
      <c r="FC982" s="3"/>
      <c r="FD982" s="3"/>
      <c r="FE982" s="3"/>
      <c r="FF982" s="3"/>
      <c r="FG982" s="3"/>
      <c r="FH982" s="3"/>
      <c r="FI982" s="3"/>
      <c r="FJ982" s="3"/>
      <c r="FK982" s="3"/>
      <c r="FL982" s="3"/>
      <c r="FM982" s="3"/>
      <c r="FN982" s="3"/>
      <c r="FO982" s="3"/>
      <c r="FP982" s="3"/>
      <c r="FQ982" s="3"/>
      <c r="FR982" s="3"/>
      <c r="FS982" s="3"/>
      <c r="FT982" s="3"/>
      <c r="FU982" s="3"/>
      <c r="FV982" s="3"/>
      <c r="FW982" s="3"/>
      <c r="FX982" s="3"/>
      <c r="FY982" s="3"/>
      <c r="FZ982" s="3"/>
      <c r="GA982" s="3"/>
      <c r="GB982" s="3"/>
      <c r="GC982" s="3"/>
      <c r="GD982" s="3"/>
      <c r="GE982" s="3"/>
      <c r="GF982" s="3"/>
      <c r="GG982" s="3"/>
      <c r="GH982" s="3"/>
      <c r="GI982" s="3"/>
      <c r="GJ982" s="3"/>
      <c r="GK982" s="3"/>
      <c r="GL982" s="3"/>
      <c r="GM982" s="3"/>
      <c r="GN982" s="3"/>
      <c r="GO982" s="3"/>
      <c r="GP982" s="3"/>
      <c r="GQ982" s="3"/>
      <c r="GR982" s="3"/>
      <c r="GS982" s="3"/>
      <c r="GT982" s="3"/>
      <c r="GU982" s="3"/>
      <c r="GV982" s="3"/>
      <c r="GW982" s="3"/>
      <c r="GX982" s="3">
        <v>0</v>
      </c>
    </row>
    <row r="984" spans="1:206" x14ac:dyDescent="0.2">
      <c r="A984" s="4">
        <v>50</v>
      </c>
      <c r="B984" s="4">
        <v>0</v>
      </c>
      <c r="C984" s="4">
        <v>0</v>
      </c>
      <c r="D984" s="4">
        <v>1</v>
      </c>
      <c r="E984" s="4">
        <v>201</v>
      </c>
      <c r="F984" s="4">
        <f>ROUND(Source!O982,O984)</f>
        <v>7249219</v>
      </c>
      <c r="G984" s="4" t="s">
        <v>84</v>
      </c>
      <c r="H984" s="4" t="s">
        <v>85</v>
      </c>
      <c r="I984" s="4"/>
      <c r="J984" s="4"/>
      <c r="K984" s="4">
        <v>201</v>
      </c>
      <c r="L984" s="4">
        <v>1</v>
      </c>
      <c r="M984" s="4">
        <v>3</v>
      </c>
      <c r="N984" s="4" t="s">
        <v>6</v>
      </c>
      <c r="O984" s="4">
        <v>0</v>
      </c>
      <c r="P984" s="4"/>
      <c r="Q984" s="4"/>
      <c r="R984" s="4"/>
      <c r="S984" s="4"/>
      <c r="T984" s="4"/>
      <c r="U984" s="4"/>
      <c r="V984" s="4"/>
      <c r="W984" s="4">
        <v>7249219</v>
      </c>
      <c r="X984" s="4">
        <v>1</v>
      </c>
      <c r="Y984" s="4">
        <v>7249219</v>
      </c>
      <c r="Z984" s="4"/>
      <c r="AA984" s="4"/>
      <c r="AB984" s="4"/>
    </row>
    <row r="985" spans="1:206" x14ac:dyDescent="0.2">
      <c r="A985" s="4">
        <v>50</v>
      </c>
      <c r="B985" s="4">
        <v>0</v>
      </c>
      <c r="C985" s="4">
        <v>0</v>
      </c>
      <c r="D985" s="4">
        <v>1</v>
      </c>
      <c r="E985" s="4">
        <v>202</v>
      </c>
      <c r="F985" s="4">
        <f>ROUND(Source!P982,O985)</f>
        <v>4057687</v>
      </c>
      <c r="G985" s="4" t="s">
        <v>86</v>
      </c>
      <c r="H985" s="4" t="s">
        <v>87</v>
      </c>
      <c r="I985" s="4"/>
      <c r="J985" s="4"/>
      <c r="K985" s="4">
        <v>202</v>
      </c>
      <c r="L985" s="4">
        <v>2</v>
      </c>
      <c r="M985" s="4">
        <v>3</v>
      </c>
      <c r="N985" s="4" t="s">
        <v>6</v>
      </c>
      <c r="O985" s="4">
        <v>0</v>
      </c>
      <c r="P985" s="4"/>
      <c r="Q985" s="4"/>
      <c r="R985" s="4"/>
      <c r="S985" s="4"/>
      <c r="T985" s="4"/>
      <c r="U985" s="4"/>
      <c r="V985" s="4"/>
      <c r="W985" s="4">
        <v>4057687</v>
      </c>
      <c r="X985" s="4">
        <v>1</v>
      </c>
      <c r="Y985" s="4">
        <v>4057687</v>
      </c>
      <c r="Z985" s="4"/>
      <c r="AA985" s="4"/>
      <c r="AB985" s="4"/>
    </row>
    <row r="986" spans="1:206" x14ac:dyDescent="0.2">
      <c r="A986" s="4">
        <v>50</v>
      </c>
      <c r="B986" s="4">
        <v>0</v>
      </c>
      <c r="C986" s="4">
        <v>0</v>
      </c>
      <c r="D986" s="4">
        <v>1</v>
      </c>
      <c r="E986" s="4">
        <v>222</v>
      </c>
      <c r="F986" s="4">
        <f>ROUND(Source!AO982,O986)</f>
        <v>0</v>
      </c>
      <c r="G986" s="4" t="s">
        <v>88</v>
      </c>
      <c r="H986" s="4" t="s">
        <v>89</v>
      </c>
      <c r="I986" s="4"/>
      <c r="J986" s="4"/>
      <c r="K986" s="4">
        <v>222</v>
      </c>
      <c r="L986" s="4">
        <v>3</v>
      </c>
      <c r="M986" s="4">
        <v>3</v>
      </c>
      <c r="N986" s="4" t="s">
        <v>6</v>
      </c>
      <c r="O986" s="4">
        <v>0</v>
      </c>
      <c r="P986" s="4"/>
      <c r="Q986" s="4"/>
      <c r="R986" s="4"/>
      <c r="S986" s="4"/>
      <c r="T986" s="4"/>
      <c r="U986" s="4"/>
      <c r="V986" s="4"/>
      <c r="W986" s="4">
        <v>0</v>
      </c>
      <c r="X986" s="4">
        <v>1</v>
      </c>
      <c r="Y986" s="4">
        <v>0</v>
      </c>
      <c r="Z986" s="4"/>
      <c r="AA986" s="4"/>
      <c r="AB986" s="4"/>
    </row>
    <row r="987" spans="1:206" x14ac:dyDescent="0.2">
      <c r="A987" s="4">
        <v>50</v>
      </c>
      <c r="B987" s="4">
        <v>0</v>
      </c>
      <c r="C987" s="4">
        <v>0</v>
      </c>
      <c r="D987" s="4">
        <v>1</v>
      </c>
      <c r="E987" s="4">
        <v>225</v>
      </c>
      <c r="F987" s="4">
        <f>ROUND(Source!AV982,O987)</f>
        <v>4057687</v>
      </c>
      <c r="G987" s="4" t="s">
        <v>90</v>
      </c>
      <c r="H987" s="4" t="s">
        <v>91</v>
      </c>
      <c r="I987" s="4"/>
      <c r="J987" s="4"/>
      <c r="K987" s="4">
        <v>225</v>
      </c>
      <c r="L987" s="4">
        <v>4</v>
      </c>
      <c r="M987" s="4">
        <v>3</v>
      </c>
      <c r="N987" s="4" t="s">
        <v>6</v>
      </c>
      <c r="O987" s="4">
        <v>0</v>
      </c>
      <c r="P987" s="4"/>
      <c r="Q987" s="4"/>
      <c r="R987" s="4"/>
      <c r="S987" s="4"/>
      <c r="T987" s="4"/>
      <c r="U987" s="4"/>
      <c r="V987" s="4"/>
      <c r="W987" s="4">
        <v>4057687</v>
      </c>
      <c r="X987" s="4">
        <v>1</v>
      </c>
      <c r="Y987" s="4">
        <v>4057687</v>
      </c>
      <c r="Z987" s="4"/>
      <c r="AA987" s="4"/>
      <c r="AB987" s="4"/>
    </row>
    <row r="988" spans="1:206" x14ac:dyDescent="0.2">
      <c r="A988" s="4">
        <v>50</v>
      </c>
      <c r="B988" s="4">
        <v>0</v>
      </c>
      <c r="C988" s="4">
        <v>0</v>
      </c>
      <c r="D988" s="4">
        <v>1</v>
      </c>
      <c r="E988" s="4">
        <v>226</v>
      </c>
      <c r="F988" s="4">
        <f>ROUND(Source!AW982,O988)</f>
        <v>4057687</v>
      </c>
      <c r="G988" s="4" t="s">
        <v>92</v>
      </c>
      <c r="H988" s="4" t="s">
        <v>93</v>
      </c>
      <c r="I988" s="4"/>
      <c r="J988" s="4"/>
      <c r="K988" s="4">
        <v>226</v>
      </c>
      <c r="L988" s="4">
        <v>5</v>
      </c>
      <c r="M988" s="4">
        <v>3</v>
      </c>
      <c r="N988" s="4" t="s">
        <v>6</v>
      </c>
      <c r="O988" s="4">
        <v>0</v>
      </c>
      <c r="P988" s="4"/>
      <c r="Q988" s="4"/>
      <c r="R988" s="4"/>
      <c r="S988" s="4"/>
      <c r="T988" s="4"/>
      <c r="U988" s="4"/>
      <c r="V988" s="4"/>
      <c r="W988" s="4">
        <v>4057687</v>
      </c>
      <c r="X988" s="4">
        <v>1</v>
      </c>
      <c r="Y988" s="4">
        <v>4057687</v>
      </c>
      <c r="Z988" s="4"/>
      <c r="AA988" s="4"/>
      <c r="AB988" s="4"/>
    </row>
    <row r="989" spans="1:206" x14ac:dyDescent="0.2">
      <c r="A989" s="4">
        <v>50</v>
      </c>
      <c r="B989" s="4">
        <v>0</v>
      </c>
      <c r="C989" s="4">
        <v>0</v>
      </c>
      <c r="D989" s="4">
        <v>1</v>
      </c>
      <c r="E989" s="4">
        <v>227</v>
      </c>
      <c r="F989" s="4">
        <f>ROUND(Source!AX982,O989)</f>
        <v>0</v>
      </c>
      <c r="G989" s="4" t="s">
        <v>94</v>
      </c>
      <c r="H989" s="4" t="s">
        <v>95</v>
      </c>
      <c r="I989" s="4"/>
      <c r="J989" s="4"/>
      <c r="K989" s="4">
        <v>227</v>
      </c>
      <c r="L989" s="4">
        <v>6</v>
      </c>
      <c r="M989" s="4">
        <v>3</v>
      </c>
      <c r="N989" s="4" t="s">
        <v>6</v>
      </c>
      <c r="O989" s="4">
        <v>0</v>
      </c>
      <c r="P989" s="4"/>
      <c r="Q989" s="4"/>
      <c r="R989" s="4"/>
      <c r="S989" s="4"/>
      <c r="T989" s="4"/>
      <c r="U989" s="4"/>
      <c r="V989" s="4"/>
      <c r="W989" s="4">
        <v>0</v>
      </c>
      <c r="X989" s="4">
        <v>1</v>
      </c>
      <c r="Y989" s="4">
        <v>0</v>
      </c>
      <c r="Z989" s="4"/>
      <c r="AA989" s="4"/>
      <c r="AB989" s="4"/>
    </row>
    <row r="990" spans="1:206" x14ac:dyDescent="0.2">
      <c r="A990" s="4">
        <v>50</v>
      </c>
      <c r="B990" s="4">
        <v>0</v>
      </c>
      <c r="C990" s="4">
        <v>0</v>
      </c>
      <c r="D990" s="4">
        <v>1</v>
      </c>
      <c r="E990" s="4">
        <v>228</v>
      </c>
      <c r="F990" s="4">
        <f>ROUND(Source!AY982,O990)</f>
        <v>4057687</v>
      </c>
      <c r="G990" s="4" t="s">
        <v>96</v>
      </c>
      <c r="H990" s="4" t="s">
        <v>97</v>
      </c>
      <c r="I990" s="4"/>
      <c r="J990" s="4"/>
      <c r="K990" s="4">
        <v>228</v>
      </c>
      <c r="L990" s="4">
        <v>7</v>
      </c>
      <c r="M990" s="4">
        <v>3</v>
      </c>
      <c r="N990" s="4" t="s">
        <v>6</v>
      </c>
      <c r="O990" s="4">
        <v>0</v>
      </c>
      <c r="P990" s="4"/>
      <c r="Q990" s="4"/>
      <c r="R990" s="4"/>
      <c r="S990" s="4"/>
      <c r="T990" s="4"/>
      <c r="U990" s="4"/>
      <c r="V990" s="4"/>
      <c r="W990" s="4">
        <v>4057687</v>
      </c>
      <c r="X990" s="4">
        <v>1</v>
      </c>
      <c r="Y990" s="4">
        <v>4057687</v>
      </c>
      <c r="Z990" s="4"/>
      <c r="AA990" s="4"/>
      <c r="AB990" s="4"/>
    </row>
    <row r="991" spans="1:206" x14ac:dyDescent="0.2">
      <c r="A991" s="4">
        <v>50</v>
      </c>
      <c r="B991" s="4">
        <v>0</v>
      </c>
      <c r="C991" s="4">
        <v>0</v>
      </c>
      <c r="D991" s="4">
        <v>1</v>
      </c>
      <c r="E991" s="4">
        <v>216</v>
      </c>
      <c r="F991" s="4">
        <f>ROUND(Source!AP982,O991)</f>
        <v>0</v>
      </c>
      <c r="G991" s="4" t="s">
        <v>98</v>
      </c>
      <c r="H991" s="4" t="s">
        <v>99</v>
      </c>
      <c r="I991" s="4"/>
      <c r="J991" s="4"/>
      <c r="K991" s="4">
        <v>216</v>
      </c>
      <c r="L991" s="4">
        <v>8</v>
      </c>
      <c r="M991" s="4">
        <v>3</v>
      </c>
      <c r="N991" s="4" t="s">
        <v>6</v>
      </c>
      <c r="O991" s="4">
        <v>0</v>
      </c>
      <c r="P991" s="4"/>
      <c r="Q991" s="4"/>
      <c r="R991" s="4"/>
      <c r="S991" s="4"/>
      <c r="T991" s="4"/>
      <c r="U991" s="4"/>
      <c r="V991" s="4"/>
      <c r="W991" s="4">
        <v>0</v>
      </c>
      <c r="X991" s="4">
        <v>1</v>
      </c>
      <c r="Y991" s="4">
        <v>0</v>
      </c>
      <c r="Z991" s="4"/>
      <c r="AA991" s="4"/>
      <c r="AB991" s="4"/>
    </row>
    <row r="992" spans="1:206" x14ac:dyDescent="0.2">
      <c r="A992" s="4">
        <v>50</v>
      </c>
      <c r="B992" s="4">
        <v>0</v>
      </c>
      <c r="C992" s="4">
        <v>0</v>
      </c>
      <c r="D992" s="4">
        <v>1</v>
      </c>
      <c r="E992" s="4">
        <v>223</v>
      </c>
      <c r="F992" s="4">
        <f>ROUND(Source!AQ982,O992)</f>
        <v>0</v>
      </c>
      <c r="G992" s="4" t="s">
        <v>100</v>
      </c>
      <c r="H992" s="4" t="s">
        <v>101</v>
      </c>
      <c r="I992" s="4"/>
      <c r="J992" s="4"/>
      <c r="K992" s="4">
        <v>223</v>
      </c>
      <c r="L992" s="4">
        <v>9</v>
      </c>
      <c r="M992" s="4">
        <v>3</v>
      </c>
      <c r="N992" s="4" t="s">
        <v>6</v>
      </c>
      <c r="O992" s="4">
        <v>0</v>
      </c>
      <c r="P992" s="4"/>
      <c r="Q992" s="4"/>
      <c r="R992" s="4"/>
      <c r="S992" s="4"/>
      <c r="T992" s="4"/>
      <c r="U992" s="4"/>
      <c r="V992" s="4"/>
      <c r="W992" s="4">
        <v>0</v>
      </c>
      <c r="X992" s="4">
        <v>1</v>
      </c>
      <c r="Y992" s="4">
        <v>0</v>
      </c>
      <c r="Z992" s="4"/>
      <c r="AA992" s="4"/>
      <c r="AB992" s="4"/>
    </row>
    <row r="993" spans="1:28" x14ac:dyDescent="0.2">
      <c r="A993" s="4">
        <v>50</v>
      </c>
      <c r="B993" s="4">
        <v>0</v>
      </c>
      <c r="C993" s="4">
        <v>0</v>
      </c>
      <c r="D993" s="4">
        <v>1</v>
      </c>
      <c r="E993" s="4">
        <v>229</v>
      </c>
      <c r="F993" s="4">
        <f>ROUND(Source!AZ982,O993)</f>
        <v>0</v>
      </c>
      <c r="G993" s="4" t="s">
        <v>102</v>
      </c>
      <c r="H993" s="4" t="s">
        <v>103</v>
      </c>
      <c r="I993" s="4"/>
      <c r="J993" s="4"/>
      <c r="K993" s="4">
        <v>229</v>
      </c>
      <c r="L993" s="4">
        <v>10</v>
      </c>
      <c r="M993" s="4">
        <v>3</v>
      </c>
      <c r="N993" s="4" t="s">
        <v>6</v>
      </c>
      <c r="O993" s="4">
        <v>0</v>
      </c>
      <c r="P993" s="4"/>
      <c r="Q993" s="4"/>
      <c r="R993" s="4"/>
      <c r="S993" s="4"/>
      <c r="T993" s="4"/>
      <c r="U993" s="4"/>
      <c r="V993" s="4"/>
      <c r="W993" s="4">
        <v>0</v>
      </c>
      <c r="X993" s="4">
        <v>1</v>
      </c>
      <c r="Y993" s="4">
        <v>0</v>
      </c>
      <c r="Z993" s="4"/>
      <c r="AA993" s="4"/>
      <c r="AB993" s="4"/>
    </row>
    <row r="994" spans="1:28" x14ac:dyDescent="0.2">
      <c r="A994" s="4">
        <v>50</v>
      </c>
      <c r="B994" s="4">
        <v>0</v>
      </c>
      <c r="C994" s="4">
        <v>0</v>
      </c>
      <c r="D994" s="4">
        <v>1</v>
      </c>
      <c r="E994" s="4">
        <v>203</v>
      </c>
      <c r="F994" s="4">
        <f>ROUND(Source!Q982,O994)</f>
        <v>63644</v>
      </c>
      <c r="G994" s="4" t="s">
        <v>104</v>
      </c>
      <c r="H994" s="4" t="s">
        <v>105</v>
      </c>
      <c r="I994" s="4"/>
      <c r="J994" s="4"/>
      <c r="K994" s="4">
        <v>203</v>
      </c>
      <c r="L994" s="4">
        <v>11</v>
      </c>
      <c r="M994" s="4">
        <v>3</v>
      </c>
      <c r="N994" s="4" t="s">
        <v>6</v>
      </c>
      <c r="O994" s="4">
        <v>0</v>
      </c>
      <c r="P994" s="4"/>
      <c r="Q994" s="4"/>
      <c r="R994" s="4"/>
      <c r="S994" s="4"/>
      <c r="T994" s="4"/>
      <c r="U994" s="4"/>
      <c r="V994" s="4"/>
      <c r="W994" s="4">
        <v>63644</v>
      </c>
      <c r="X994" s="4">
        <v>1</v>
      </c>
      <c r="Y994" s="4">
        <v>63644</v>
      </c>
      <c r="Z994" s="4"/>
      <c r="AA994" s="4"/>
      <c r="AB994" s="4"/>
    </row>
    <row r="995" spans="1:28" x14ac:dyDescent="0.2">
      <c r="A995" s="4">
        <v>50</v>
      </c>
      <c r="B995" s="4">
        <v>0</v>
      </c>
      <c r="C995" s="4">
        <v>0</v>
      </c>
      <c r="D995" s="4">
        <v>1</v>
      </c>
      <c r="E995" s="4">
        <v>231</v>
      </c>
      <c r="F995" s="4">
        <f>ROUND(Source!BB982,O995)</f>
        <v>0</v>
      </c>
      <c r="G995" s="4" t="s">
        <v>106</v>
      </c>
      <c r="H995" s="4" t="s">
        <v>107</v>
      </c>
      <c r="I995" s="4"/>
      <c r="J995" s="4"/>
      <c r="K995" s="4">
        <v>231</v>
      </c>
      <c r="L995" s="4">
        <v>12</v>
      </c>
      <c r="M995" s="4">
        <v>3</v>
      </c>
      <c r="N995" s="4" t="s">
        <v>6</v>
      </c>
      <c r="O995" s="4">
        <v>0</v>
      </c>
      <c r="P995" s="4"/>
      <c r="Q995" s="4"/>
      <c r="R995" s="4"/>
      <c r="S995" s="4"/>
      <c r="T995" s="4"/>
      <c r="U995" s="4"/>
      <c r="V995" s="4"/>
      <c r="W995" s="4">
        <v>0</v>
      </c>
      <c r="X995" s="4">
        <v>1</v>
      </c>
      <c r="Y995" s="4">
        <v>0</v>
      </c>
      <c r="Z995" s="4"/>
      <c r="AA995" s="4"/>
      <c r="AB995" s="4"/>
    </row>
    <row r="996" spans="1:28" x14ac:dyDescent="0.2">
      <c r="A996" s="4">
        <v>50</v>
      </c>
      <c r="B996" s="4">
        <v>0</v>
      </c>
      <c r="C996" s="4">
        <v>0</v>
      </c>
      <c r="D996" s="4">
        <v>1</v>
      </c>
      <c r="E996" s="4">
        <v>204</v>
      </c>
      <c r="F996" s="4">
        <f>ROUND(Source!R982,O996)</f>
        <v>61916</v>
      </c>
      <c r="G996" s="4" t="s">
        <v>108</v>
      </c>
      <c r="H996" s="4" t="s">
        <v>109</v>
      </c>
      <c r="I996" s="4"/>
      <c r="J996" s="4"/>
      <c r="K996" s="4">
        <v>204</v>
      </c>
      <c r="L996" s="4">
        <v>13</v>
      </c>
      <c r="M996" s="4">
        <v>3</v>
      </c>
      <c r="N996" s="4" t="s">
        <v>6</v>
      </c>
      <c r="O996" s="4">
        <v>0</v>
      </c>
      <c r="P996" s="4"/>
      <c r="Q996" s="4"/>
      <c r="R996" s="4"/>
      <c r="S996" s="4"/>
      <c r="T996" s="4"/>
      <c r="U996" s="4"/>
      <c r="V996" s="4"/>
      <c r="W996" s="4">
        <v>61916</v>
      </c>
      <c r="X996" s="4">
        <v>1</v>
      </c>
      <c r="Y996" s="4">
        <v>61916</v>
      </c>
      <c r="Z996" s="4"/>
      <c r="AA996" s="4"/>
      <c r="AB996" s="4"/>
    </row>
    <row r="997" spans="1:28" x14ac:dyDescent="0.2">
      <c r="A997" s="4">
        <v>50</v>
      </c>
      <c r="B997" s="4">
        <v>0</v>
      </c>
      <c r="C997" s="4">
        <v>0</v>
      </c>
      <c r="D997" s="4">
        <v>1</v>
      </c>
      <c r="E997" s="4">
        <v>205</v>
      </c>
      <c r="F997" s="4">
        <f>ROUND(Source!S982,O997)</f>
        <v>3127888</v>
      </c>
      <c r="G997" s="4" t="s">
        <v>110</v>
      </c>
      <c r="H997" s="4" t="s">
        <v>111</v>
      </c>
      <c r="I997" s="4"/>
      <c r="J997" s="4"/>
      <c r="K997" s="4">
        <v>205</v>
      </c>
      <c r="L997" s="4">
        <v>14</v>
      </c>
      <c r="M997" s="4">
        <v>3</v>
      </c>
      <c r="N997" s="4" t="s">
        <v>6</v>
      </c>
      <c r="O997" s="4">
        <v>0</v>
      </c>
      <c r="P997" s="4"/>
      <c r="Q997" s="4"/>
      <c r="R997" s="4"/>
      <c r="S997" s="4"/>
      <c r="T997" s="4"/>
      <c r="U997" s="4"/>
      <c r="V997" s="4"/>
      <c r="W997" s="4">
        <v>3127888</v>
      </c>
      <c r="X997" s="4">
        <v>1</v>
      </c>
      <c r="Y997" s="4">
        <v>3127888</v>
      </c>
      <c r="Z997" s="4"/>
      <c r="AA997" s="4"/>
      <c r="AB997" s="4"/>
    </row>
    <row r="998" spans="1:28" x14ac:dyDescent="0.2">
      <c r="A998" s="4">
        <v>50</v>
      </c>
      <c r="B998" s="4">
        <v>0</v>
      </c>
      <c r="C998" s="4">
        <v>0</v>
      </c>
      <c r="D998" s="4">
        <v>1</v>
      </c>
      <c r="E998" s="4">
        <v>232</v>
      </c>
      <c r="F998" s="4">
        <f>ROUND(Source!BC982,O998)</f>
        <v>0</v>
      </c>
      <c r="G998" s="4" t="s">
        <v>112</v>
      </c>
      <c r="H998" s="4" t="s">
        <v>113</v>
      </c>
      <c r="I998" s="4"/>
      <c r="J998" s="4"/>
      <c r="K998" s="4">
        <v>232</v>
      </c>
      <c r="L998" s="4">
        <v>15</v>
      </c>
      <c r="M998" s="4">
        <v>3</v>
      </c>
      <c r="N998" s="4" t="s">
        <v>6</v>
      </c>
      <c r="O998" s="4">
        <v>0</v>
      </c>
      <c r="P998" s="4"/>
      <c r="Q998" s="4"/>
      <c r="R998" s="4"/>
      <c r="S998" s="4"/>
      <c r="T998" s="4"/>
      <c r="U998" s="4"/>
      <c r="V998" s="4"/>
      <c r="W998" s="4">
        <v>0</v>
      </c>
      <c r="X998" s="4">
        <v>1</v>
      </c>
      <c r="Y998" s="4">
        <v>0</v>
      </c>
      <c r="Z998" s="4"/>
      <c r="AA998" s="4"/>
      <c r="AB998" s="4"/>
    </row>
    <row r="999" spans="1:28" x14ac:dyDescent="0.2">
      <c r="A999" s="4">
        <v>50</v>
      </c>
      <c r="B999" s="4">
        <v>0</v>
      </c>
      <c r="C999" s="4">
        <v>0</v>
      </c>
      <c r="D999" s="4">
        <v>1</v>
      </c>
      <c r="E999" s="4">
        <v>214</v>
      </c>
      <c r="F999" s="4">
        <f>ROUND(Source!AS982,O999)</f>
        <v>12903721</v>
      </c>
      <c r="G999" s="4" t="s">
        <v>114</v>
      </c>
      <c r="H999" s="4" t="s">
        <v>115</v>
      </c>
      <c r="I999" s="4"/>
      <c r="J999" s="4"/>
      <c r="K999" s="4">
        <v>214</v>
      </c>
      <c r="L999" s="4">
        <v>16</v>
      </c>
      <c r="M999" s="4">
        <v>3</v>
      </c>
      <c r="N999" s="4" t="s">
        <v>6</v>
      </c>
      <c r="O999" s="4">
        <v>0</v>
      </c>
      <c r="P999" s="4"/>
      <c r="Q999" s="4"/>
      <c r="R999" s="4"/>
      <c r="S999" s="4"/>
      <c r="T999" s="4"/>
      <c r="U999" s="4"/>
      <c r="V999" s="4"/>
      <c r="W999" s="4">
        <v>12903721</v>
      </c>
      <c r="X999" s="4">
        <v>1</v>
      </c>
      <c r="Y999" s="4">
        <v>12903721</v>
      </c>
      <c r="Z999" s="4"/>
      <c r="AA999" s="4"/>
      <c r="AB999" s="4"/>
    </row>
    <row r="1000" spans="1:28" x14ac:dyDescent="0.2">
      <c r="A1000" s="4">
        <v>50</v>
      </c>
      <c r="B1000" s="4">
        <v>0</v>
      </c>
      <c r="C1000" s="4">
        <v>0</v>
      </c>
      <c r="D1000" s="4">
        <v>1</v>
      </c>
      <c r="E1000" s="4">
        <v>215</v>
      </c>
      <c r="F1000" s="4">
        <f>ROUND(Source!AT982,O1000)</f>
        <v>0</v>
      </c>
      <c r="G1000" s="4" t="s">
        <v>116</v>
      </c>
      <c r="H1000" s="4" t="s">
        <v>117</v>
      </c>
      <c r="I1000" s="4"/>
      <c r="J1000" s="4"/>
      <c r="K1000" s="4">
        <v>215</v>
      </c>
      <c r="L1000" s="4">
        <v>17</v>
      </c>
      <c r="M1000" s="4">
        <v>3</v>
      </c>
      <c r="N1000" s="4" t="s">
        <v>6</v>
      </c>
      <c r="O1000" s="4">
        <v>0</v>
      </c>
      <c r="P1000" s="4"/>
      <c r="Q1000" s="4"/>
      <c r="R1000" s="4"/>
      <c r="S1000" s="4"/>
      <c r="T1000" s="4"/>
      <c r="U1000" s="4"/>
      <c r="V1000" s="4"/>
      <c r="W1000" s="4">
        <v>0</v>
      </c>
      <c r="X1000" s="4">
        <v>1</v>
      </c>
      <c r="Y1000" s="4">
        <v>0</v>
      </c>
      <c r="Z1000" s="4"/>
      <c r="AA1000" s="4"/>
      <c r="AB1000" s="4"/>
    </row>
    <row r="1001" spans="1:28" x14ac:dyDescent="0.2">
      <c r="A1001" s="4">
        <v>50</v>
      </c>
      <c r="B1001" s="4">
        <v>0</v>
      </c>
      <c r="C1001" s="4">
        <v>0</v>
      </c>
      <c r="D1001" s="4">
        <v>1</v>
      </c>
      <c r="E1001" s="4">
        <v>217</v>
      </c>
      <c r="F1001" s="4">
        <f>ROUND(Source!AU982,O1001)</f>
        <v>0</v>
      </c>
      <c r="G1001" s="4" t="s">
        <v>118</v>
      </c>
      <c r="H1001" s="4" t="s">
        <v>119</v>
      </c>
      <c r="I1001" s="4"/>
      <c r="J1001" s="4"/>
      <c r="K1001" s="4">
        <v>217</v>
      </c>
      <c r="L1001" s="4">
        <v>18</v>
      </c>
      <c r="M1001" s="4">
        <v>3</v>
      </c>
      <c r="N1001" s="4" t="s">
        <v>6</v>
      </c>
      <c r="O1001" s="4">
        <v>0</v>
      </c>
      <c r="P1001" s="4"/>
      <c r="Q1001" s="4"/>
      <c r="R1001" s="4"/>
      <c r="S1001" s="4"/>
      <c r="T1001" s="4"/>
      <c r="U1001" s="4"/>
      <c r="V1001" s="4"/>
      <c r="W1001" s="4">
        <v>0</v>
      </c>
      <c r="X1001" s="4">
        <v>1</v>
      </c>
      <c r="Y1001" s="4">
        <v>0</v>
      </c>
      <c r="Z1001" s="4"/>
      <c r="AA1001" s="4"/>
      <c r="AB1001" s="4"/>
    </row>
    <row r="1002" spans="1:28" x14ac:dyDescent="0.2">
      <c r="A1002" s="4">
        <v>50</v>
      </c>
      <c r="B1002" s="4">
        <v>0</v>
      </c>
      <c r="C1002" s="4">
        <v>0</v>
      </c>
      <c r="D1002" s="4">
        <v>1</v>
      </c>
      <c r="E1002" s="4">
        <v>230</v>
      </c>
      <c r="F1002" s="4">
        <f>ROUND(Source!BA982,O1002)</f>
        <v>0</v>
      </c>
      <c r="G1002" s="4" t="s">
        <v>120</v>
      </c>
      <c r="H1002" s="4" t="s">
        <v>121</v>
      </c>
      <c r="I1002" s="4"/>
      <c r="J1002" s="4"/>
      <c r="K1002" s="4">
        <v>230</v>
      </c>
      <c r="L1002" s="4">
        <v>19</v>
      </c>
      <c r="M1002" s="4">
        <v>3</v>
      </c>
      <c r="N1002" s="4" t="s">
        <v>6</v>
      </c>
      <c r="O1002" s="4">
        <v>0</v>
      </c>
      <c r="P1002" s="4"/>
      <c r="Q1002" s="4"/>
      <c r="R1002" s="4"/>
      <c r="S1002" s="4"/>
      <c r="T1002" s="4"/>
      <c r="U1002" s="4"/>
      <c r="V1002" s="4"/>
      <c r="W1002" s="4">
        <v>0</v>
      </c>
      <c r="X1002" s="4">
        <v>1</v>
      </c>
      <c r="Y1002" s="4">
        <v>0</v>
      </c>
      <c r="Z1002" s="4"/>
      <c r="AA1002" s="4"/>
      <c r="AB1002" s="4"/>
    </row>
    <row r="1003" spans="1:28" x14ac:dyDescent="0.2">
      <c r="A1003" s="4">
        <v>50</v>
      </c>
      <c r="B1003" s="4">
        <v>0</v>
      </c>
      <c r="C1003" s="4">
        <v>0</v>
      </c>
      <c r="D1003" s="4">
        <v>1</v>
      </c>
      <c r="E1003" s="4">
        <v>206</v>
      </c>
      <c r="F1003" s="4">
        <f>ROUND(Source!T982,O1003)</f>
        <v>0</v>
      </c>
      <c r="G1003" s="4" t="s">
        <v>122</v>
      </c>
      <c r="H1003" s="4" t="s">
        <v>123</v>
      </c>
      <c r="I1003" s="4"/>
      <c r="J1003" s="4"/>
      <c r="K1003" s="4">
        <v>206</v>
      </c>
      <c r="L1003" s="4">
        <v>20</v>
      </c>
      <c r="M1003" s="4">
        <v>3</v>
      </c>
      <c r="N1003" s="4" t="s">
        <v>6</v>
      </c>
      <c r="O1003" s="4">
        <v>0</v>
      </c>
      <c r="P1003" s="4"/>
      <c r="Q1003" s="4"/>
      <c r="R1003" s="4"/>
      <c r="S1003" s="4"/>
      <c r="T1003" s="4"/>
      <c r="U1003" s="4"/>
      <c r="V1003" s="4"/>
      <c r="W1003" s="4">
        <v>0</v>
      </c>
      <c r="X1003" s="4">
        <v>1</v>
      </c>
      <c r="Y1003" s="4">
        <v>0</v>
      </c>
      <c r="Z1003" s="4"/>
      <c r="AA1003" s="4"/>
      <c r="AB1003" s="4"/>
    </row>
    <row r="1004" spans="1:28" x14ac:dyDescent="0.2">
      <c r="A1004" s="4">
        <v>50</v>
      </c>
      <c r="B1004" s="4">
        <v>0</v>
      </c>
      <c r="C1004" s="4">
        <v>0</v>
      </c>
      <c r="D1004" s="4">
        <v>1</v>
      </c>
      <c r="E1004" s="4">
        <v>207</v>
      </c>
      <c r="F1004" s="4">
        <f>ROUND(Source!U982,O1004)</f>
        <v>8001.8206600000003</v>
      </c>
      <c r="G1004" s="4" t="s">
        <v>124</v>
      </c>
      <c r="H1004" s="4" t="s">
        <v>125</v>
      </c>
      <c r="I1004" s="4"/>
      <c r="J1004" s="4"/>
      <c r="K1004" s="4">
        <v>207</v>
      </c>
      <c r="L1004" s="4">
        <v>21</v>
      </c>
      <c r="M1004" s="4">
        <v>3</v>
      </c>
      <c r="N1004" s="4" t="s">
        <v>6</v>
      </c>
      <c r="O1004" s="4">
        <v>7</v>
      </c>
      <c r="P1004" s="4"/>
      <c r="Q1004" s="4"/>
      <c r="R1004" s="4"/>
      <c r="S1004" s="4"/>
      <c r="T1004" s="4"/>
      <c r="U1004" s="4"/>
      <c r="V1004" s="4"/>
      <c r="W1004" s="4">
        <v>8001.8206600000003</v>
      </c>
      <c r="X1004" s="4">
        <v>1</v>
      </c>
      <c r="Y1004" s="4">
        <v>8001.8206600000003</v>
      </c>
      <c r="Z1004" s="4"/>
      <c r="AA1004" s="4"/>
      <c r="AB1004" s="4"/>
    </row>
    <row r="1005" spans="1:28" x14ac:dyDescent="0.2">
      <c r="A1005" s="4">
        <v>50</v>
      </c>
      <c r="B1005" s="4">
        <v>0</v>
      </c>
      <c r="C1005" s="4">
        <v>0</v>
      </c>
      <c r="D1005" s="4">
        <v>1</v>
      </c>
      <c r="E1005" s="4">
        <v>208</v>
      </c>
      <c r="F1005" s="4">
        <f>ROUND(Source!V982,O1005)</f>
        <v>111.25142</v>
      </c>
      <c r="G1005" s="4" t="s">
        <v>126</v>
      </c>
      <c r="H1005" s="4" t="s">
        <v>127</v>
      </c>
      <c r="I1005" s="4"/>
      <c r="J1005" s="4"/>
      <c r="K1005" s="4">
        <v>208</v>
      </c>
      <c r="L1005" s="4">
        <v>22</v>
      </c>
      <c r="M1005" s="4">
        <v>3</v>
      </c>
      <c r="N1005" s="4" t="s">
        <v>6</v>
      </c>
      <c r="O1005" s="4">
        <v>7</v>
      </c>
      <c r="P1005" s="4"/>
      <c r="Q1005" s="4"/>
      <c r="R1005" s="4"/>
      <c r="S1005" s="4"/>
      <c r="T1005" s="4"/>
      <c r="U1005" s="4"/>
      <c r="V1005" s="4"/>
      <c r="W1005" s="4">
        <v>111.25142</v>
      </c>
      <c r="X1005" s="4">
        <v>1</v>
      </c>
      <c r="Y1005" s="4">
        <v>111.25142</v>
      </c>
      <c r="Z1005" s="4"/>
      <c r="AA1005" s="4"/>
      <c r="AB1005" s="4"/>
    </row>
    <row r="1006" spans="1:28" x14ac:dyDescent="0.2">
      <c r="A1006" s="4">
        <v>50</v>
      </c>
      <c r="B1006" s="4">
        <v>0</v>
      </c>
      <c r="C1006" s="4">
        <v>0</v>
      </c>
      <c r="D1006" s="4">
        <v>1</v>
      </c>
      <c r="E1006" s="4">
        <v>209</v>
      </c>
      <c r="F1006" s="4">
        <f>ROUND(Source!W982,O1006)</f>
        <v>0</v>
      </c>
      <c r="G1006" s="4" t="s">
        <v>128</v>
      </c>
      <c r="H1006" s="4" t="s">
        <v>129</v>
      </c>
      <c r="I1006" s="4"/>
      <c r="J1006" s="4"/>
      <c r="K1006" s="4">
        <v>209</v>
      </c>
      <c r="L1006" s="4">
        <v>23</v>
      </c>
      <c r="M1006" s="4">
        <v>3</v>
      </c>
      <c r="N1006" s="4" t="s">
        <v>6</v>
      </c>
      <c r="O1006" s="4">
        <v>0</v>
      </c>
      <c r="P1006" s="4"/>
      <c r="Q1006" s="4"/>
      <c r="R1006" s="4"/>
      <c r="S1006" s="4"/>
      <c r="T1006" s="4"/>
      <c r="U1006" s="4"/>
      <c r="V1006" s="4"/>
      <c r="W1006" s="4">
        <v>0</v>
      </c>
      <c r="X1006" s="4">
        <v>1</v>
      </c>
      <c r="Y1006" s="4">
        <v>0</v>
      </c>
      <c r="Z1006" s="4"/>
      <c r="AA1006" s="4"/>
      <c r="AB1006" s="4"/>
    </row>
    <row r="1007" spans="1:28" x14ac:dyDescent="0.2">
      <c r="A1007" s="4">
        <v>50</v>
      </c>
      <c r="B1007" s="4">
        <v>0</v>
      </c>
      <c r="C1007" s="4">
        <v>0</v>
      </c>
      <c r="D1007" s="4">
        <v>1</v>
      </c>
      <c r="E1007" s="4">
        <v>233</v>
      </c>
      <c r="F1007" s="4">
        <f>ROUND(Source!BD982,O1007)</f>
        <v>0</v>
      </c>
      <c r="G1007" s="4" t="s">
        <v>130</v>
      </c>
      <c r="H1007" s="4" t="s">
        <v>131</v>
      </c>
      <c r="I1007" s="4"/>
      <c r="J1007" s="4"/>
      <c r="K1007" s="4">
        <v>233</v>
      </c>
      <c r="L1007" s="4">
        <v>24</v>
      </c>
      <c r="M1007" s="4">
        <v>3</v>
      </c>
      <c r="N1007" s="4" t="s">
        <v>6</v>
      </c>
      <c r="O1007" s="4">
        <v>0</v>
      </c>
      <c r="P1007" s="4"/>
      <c r="Q1007" s="4"/>
      <c r="R1007" s="4"/>
      <c r="S1007" s="4"/>
      <c r="T1007" s="4"/>
      <c r="U1007" s="4"/>
      <c r="V1007" s="4"/>
      <c r="W1007" s="4">
        <v>0</v>
      </c>
      <c r="X1007" s="4">
        <v>1</v>
      </c>
      <c r="Y1007" s="4">
        <v>0</v>
      </c>
      <c r="Z1007" s="4"/>
      <c r="AA1007" s="4"/>
      <c r="AB1007" s="4"/>
    </row>
    <row r="1008" spans="1:28" x14ac:dyDescent="0.2">
      <c r="A1008" s="4">
        <v>50</v>
      </c>
      <c r="B1008" s="4">
        <v>0</v>
      </c>
      <c r="C1008" s="4">
        <v>0</v>
      </c>
      <c r="D1008" s="4">
        <v>1</v>
      </c>
      <c r="E1008" s="4">
        <v>210</v>
      </c>
      <c r="F1008" s="4">
        <f>ROUND(Source!X982,O1008)</f>
        <v>3573634</v>
      </c>
      <c r="G1008" s="4" t="s">
        <v>132</v>
      </c>
      <c r="H1008" s="4" t="s">
        <v>133</v>
      </c>
      <c r="I1008" s="4"/>
      <c r="J1008" s="4"/>
      <c r="K1008" s="4">
        <v>210</v>
      </c>
      <c r="L1008" s="4">
        <v>25</v>
      </c>
      <c r="M1008" s="4">
        <v>3</v>
      </c>
      <c r="N1008" s="4" t="s">
        <v>6</v>
      </c>
      <c r="O1008" s="4">
        <v>0</v>
      </c>
      <c r="P1008" s="4"/>
      <c r="Q1008" s="4"/>
      <c r="R1008" s="4"/>
      <c r="S1008" s="4"/>
      <c r="T1008" s="4"/>
      <c r="U1008" s="4"/>
      <c r="V1008" s="4"/>
      <c r="W1008" s="4">
        <v>3573634</v>
      </c>
      <c r="X1008" s="4">
        <v>1</v>
      </c>
      <c r="Y1008" s="4">
        <v>3573634</v>
      </c>
      <c r="Z1008" s="4"/>
      <c r="AA1008" s="4"/>
      <c r="AB1008" s="4"/>
    </row>
    <row r="1009" spans="1:245" x14ac:dyDescent="0.2">
      <c r="A1009" s="4">
        <v>50</v>
      </c>
      <c r="B1009" s="4">
        <v>0</v>
      </c>
      <c r="C1009" s="4">
        <v>0</v>
      </c>
      <c r="D1009" s="4">
        <v>1</v>
      </c>
      <c r="E1009" s="4">
        <v>211</v>
      </c>
      <c r="F1009" s="4">
        <f>ROUND(Source!Y982,O1009)</f>
        <v>2080868</v>
      </c>
      <c r="G1009" s="4" t="s">
        <v>134</v>
      </c>
      <c r="H1009" s="4" t="s">
        <v>135</v>
      </c>
      <c r="I1009" s="4"/>
      <c r="J1009" s="4"/>
      <c r="K1009" s="4">
        <v>211</v>
      </c>
      <c r="L1009" s="4">
        <v>26</v>
      </c>
      <c r="M1009" s="4">
        <v>3</v>
      </c>
      <c r="N1009" s="4" t="s">
        <v>6</v>
      </c>
      <c r="O1009" s="4">
        <v>0</v>
      </c>
      <c r="P1009" s="4"/>
      <c r="Q1009" s="4"/>
      <c r="R1009" s="4"/>
      <c r="S1009" s="4"/>
      <c r="T1009" s="4"/>
      <c r="U1009" s="4"/>
      <c r="V1009" s="4"/>
      <c r="W1009" s="4">
        <v>2080868</v>
      </c>
      <c r="X1009" s="4">
        <v>1</v>
      </c>
      <c r="Y1009" s="4">
        <v>2080868</v>
      </c>
      <c r="Z1009" s="4"/>
      <c r="AA1009" s="4"/>
      <c r="AB1009" s="4"/>
    </row>
    <row r="1010" spans="1:245" x14ac:dyDescent="0.2">
      <c r="A1010" s="4">
        <v>50</v>
      </c>
      <c r="B1010" s="4">
        <v>0</v>
      </c>
      <c r="C1010" s="4">
        <v>0</v>
      </c>
      <c r="D1010" s="4">
        <v>1</v>
      </c>
      <c r="E1010" s="4">
        <v>224</v>
      </c>
      <c r="F1010" s="4">
        <f>ROUND(Source!AR982,O1010)</f>
        <v>12903721</v>
      </c>
      <c r="G1010" s="4" t="s">
        <v>136</v>
      </c>
      <c r="H1010" s="4" t="s">
        <v>137</v>
      </c>
      <c r="I1010" s="4"/>
      <c r="J1010" s="4"/>
      <c r="K1010" s="4">
        <v>224</v>
      </c>
      <c r="L1010" s="4">
        <v>27</v>
      </c>
      <c r="M1010" s="4">
        <v>3</v>
      </c>
      <c r="N1010" s="4" t="s">
        <v>6</v>
      </c>
      <c r="O1010" s="4">
        <v>0</v>
      </c>
      <c r="P1010" s="4"/>
      <c r="Q1010" s="4"/>
      <c r="R1010" s="4"/>
      <c r="S1010" s="4"/>
      <c r="T1010" s="4"/>
      <c r="U1010" s="4"/>
      <c r="V1010" s="4"/>
      <c r="W1010" s="4">
        <v>12903721</v>
      </c>
      <c r="X1010" s="4">
        <v>1</v>
      </c>
      <c r="Y1010" s="4">
        <v>12903721</v>
      </c>
      <c r="Z1010" s="4"/>
      <c r="AA1010" s="4"/>
      <c r="AB1010" s="4"/>
    </row>
    <row r="1012" spans="1:245" x14ac:dyDescent="0.2">
      <c r="A1012" s="1">
        <v>4</v>
      </c>
      <c r="B1012" s="1">
        <v>1</v>
      </c>
      <c r="C1012" s="1"/>
      <c r="D1012" s="1">
        <f>ROW(A1258)</f>
        <v>1258</v>
      </c>
      <c r="E1012" s="1"/>
      <c r="F1012" s="1" t="s">
        <v>424</v>
      </c>
      <c r="G1012" s="1" t="s">
        <v>499</v>
      </c>
      <c r="H1012" s="1" t="s">
        <v>6</v>
      </c>
      <c r="I1012" s="1">
        <v>0</v>
      </c>
      <c r="J1012" s="1"/>
      <c r="K1012" s="1">
        <v>-1</v>
      </c>
      <c r="L1012" s="1"/>
      <c r="M1012" s="1" t="s">
        <v>6</v>
      </c>
      <c r="N1012" s="1"/>
      <c r="O1012" s="1"/>
      <c r="P1012" s="1"/>
      <c r="Q1012" s="1"/>
      <c r="R1012" s="1"/>
      <c r="S1012" s="1">
        <v>0</v>
      </c>
      <c r="T1012" s="1"/>
      <c r="U1012" s="1" t="s">
        <v>6</v>
      </c>
      <c r="V1012" s="1">
        <v>0</v>
      </c>
      <c r="W1012" s="1"/>
      <c r="X1012" s="1"/>
      <c r="Y1012" s="1"/>
      <c r="Z1012" s="1"/>
      <c r="AA1012" s="1"/>
      <c r="AB1012" s="1" t="s">
        <v>6</v>
      </c>
      <c r="AC1012" s="1" t="s">
        <v>6</v>
      </c>
      <c r="AD1012" s="1" t="s">
        <v>6</v>
      </c>
      <c r="AE1012" s="1" t="s">
        <v>6</v>
      </c>
      <c r="AF1012" s="1" t="s">
        <v>6</v>
      </c>
      <c r="AG1012" s="1" t="s">
        <v>6</v>
      </c>
      <c r="AH1012" s="1"/>
      <c r="AI1012" s="1"/>
      <c r="AJ1012" s="1"/>
      <c r="AK1012" s="1"/>
      <c r="AL1012" s="1"/>
      <c r="AM1012" s="1"/>
      <c r="AN1012" s="1"/>
      <c r="AO1012" s="1"/>
      <c r="AP1012" s="1" t="s">
        <v>6</v>
      </c>
      <c r="AQ1012" s="1" t="s">
        <v>6</v>
      </c>
      <c r="AR1012" s="1" t="s">
        <v>6</v>
      </c>
      <c r="AS1012" s="1"/>
      <c r="AT1012" s="1"/>
      <c r="AU1012" s="1"/>
      <c r="AV1012" s="1"/>
      <c r="AW1012" s="1"/>
      <c r="AX1012" s="1"/>
      <c r="AY1012" s="1"/>
      <c r="AZ1012" s="1" t="s">
        <v>6</v>
      </c>
      <c r="BA1012" s="1"/>
      <c r="BB1012" s="1" t="s">
        <v>6</v>
      </c>
      <c r="BC1012" s="1" t="s">
        <v>6</v>
      </c>
      <c r="BD1012" s="1" t="s">
        <v>6</v>
      </c>
      <c r="BE1012" s="1" t="s">
        <v>6</v>
      </c>
      <c r="BF1012" s="1" t="s">
        <v>6</v>
      </c>
      <c r="BG1012" s="1" t="s">
        <v>6</v>
      </c>
      <c r="BH1012" s="1" t="s">
        <v>6</v>
      </c>
      <c r="BI1012" s="1" t="s">
        <v>6</v>
      </c>
      <c r="BJ1012" s="1" t="s">
        <v>6</v>
      </c>
      <c r="BK1012" s="1" t="s">
        <v>6</v>
      </c>
      <c r="BL1012" s="1" t="s">
        <v>6</v>
      </c>
      <c r="BM1012" s="1" t="s">
        <v>6</v>
      </c>
      <c r="BN1012" s="1" t="s">
        <v>6</v>
      </c>
      <c r="BO1012" s="1" t="s">
        <v>6</v>
      </c>
      <c r="BP1012" s="1" t="s">
        <v>6</v>
      </c>
      <c r="BQ1012" s="1"/>
      <c r="BR1012" s="1"/>
      <c r="BS1012" s="1"/>
      <c r="BT1012" s="1"/>
      <c r="BU1012" s="1"/>
      <c r="BV1012" s="1"/>
      <c r="BW1012" s="1"/>
      <c r="BX1012" s="1">
        <v>0</v>
      </c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>
        <v>0</v>
      </c>
    </row>
    <row r="1014" spans="1:245" x14ac:dyDescent="0.2">
      <c r="A1014" s="2">
        <v>52</v>
      </c>
      <c r="B1014" s="2">
        <f t="shared" ref="B1014:G1014" si="792">B1258</f>
        <v>1</v>
      </c>
      <c r="C1014" s="2">
        <f t="shared" si="792"/>
        <v>4</v>
      </c>
      <c r="D1014" s="2">
        <f t="shared" si="792"/>
        <v>1012</v>
      </c>
      <c r="E1014" s="2">
        <f t="shared" si="792"/>
        <v>0</v>
      </c>
      <c r="F1014" s="2" t="str">
        <f t="shared" si="792"/>
        <v>Новый раздел</v>
      </c>
      <c r="G1014" s="2" t="str">
        <f t="shared" si="792"/>
        <v>Техническое пространство</v>
      </c>
      <c r="H1014" s="2"/>
      <c r="I1014" s="2"/>
      <c r="J1014" s="2"/>
      <c r="K1014" s="2"/>
      <c r="L1014" s="2"/>
      <c r="M1014" s="2"/>
      <c r="N1014" s="2"/>
      <c r="O1014" s="2">
        <f t="shared" ref="O1014:AT1014" si="793">O1258</f>
        <v>1770032</v>
      </c>
      <c r="P1014" s="2">
        <f t="shared" si="793"/>
        <v>1091033</v>
      </c>
      <c r="Q1014" s="2">
        <f t="shared" si="793"/>
        <v>33972</v>
      </c>
      <c r="R1014" s="2">
        <f t="shared" si="793"/>
        <v>20766</v>
      </c>
      <c r="S1014" s="2">
        <f t="shared" si="793"/>
        <v>645027</v>
      </c>
      <c r="T1014" s="2">
        <f t="shared" si="793"/>
        <v>0</v>
      </c>
      <c r="U1014" s="2">
        <f t="shared" si="793"/>
        <v>1618.1567600000003</v>
      </c>
      <c r="V1014" s="2">
        <f t="shared" si="793"/>
        <v>36.733849999999997</v>
      </c>
      <c r="W1014" s="2">
        <f t="shared" si="793"/>
        <v>0</v>
      </c>
      <c r="X1014" s="2">
        <f t="shared" si="793"/>
        <v>715936</v>
      </c>
      <c r="Y1014" s="2">
        <f t="shared" si="793"/>
        <v>414989</v>
      </c>
      <c r="Z1014" s="2">
        <f t="shared" si="793"/>
        <v>0</v>
      </c>
      <c r="AA1014" s="2">
        <f t="shared" si="793"/>
        <v>0</v>
      </c>
      <c r="AB1014" s="2">
        <f t="shared" si="793"/>
        <v>0</v>
      </c>
      <c r="AC1014" s="2">
        <f t="shared" si="793"/>
        <v>0</v>
      </c>
      <c r="AD1014" s="2">
        <f t="shared" si="793"/>
        <v>0</v>
      </c>
      <c r="AE1014" s="2">
        <f t="shared" si="793"/>
        <v>0</v>
      </c>
      <c r="AF1014" s="2">
        <f t="shared" si="793"/>
        <v>0</v>
      </c>
      <c r="AG1014" s="2">
        <f t="shared" si="793"/>
        <v>0</v>
      </c>
      <c r="AH1014" s="2">
        <f t="shared" si="793"/>
        <v>0</v>
      </c>
      <c r="AI1014" s="2">
        <f t="shared" si="793"/>
        <v>0</v>
      </c>
      <c r="AJ1014" s="2">
        <f t="shared" si="793"/>
        <v>0</v>
      </c>
      <c r="AK1014" s="2">
        <f t="shared" si="793"/>
        <v>0</v>
      </c>
      <c r="AL1014" s="2">
        <f t="shared" si="793"/>
        <v>0</v>
      </c>
      <c r="AM1014" s="2">
        <f t="shared" si="793"/>
        <v>0</v>
      </c>
      <c r="AN1014" s="2">
        <f t="shared" si="793"/>
        <v>0</v>
      </c>
      <c r="AO1014" s="2">
        <f t="shared" si="793"/>
        <v>0</v>
      </c>
      <c r="AP1014" s="2">
        <f t="shared" si="793"/>
        <v>0</v>
      </c>
      <c r="AQ1014" s="2">
        <f t="shared" si="793"/>
        <v>0</v>
      </c>
      <c r="AR1014" s="2">
        <f t="shared" si="793"/>
        <v>2900957</v>
      </c>
      <c r="AS1014" s="2">
        <f t="shared" si="793"/>
        <v>2900957</v>
      </c>
      <c r="AT1014" s="2">
        <f t="shared" si="793"/>
        <v>0</v>
      </c>
      <c r="AU1014" s="2">
        <f t="shared" ref="AU1014:BZ1014" si="794">AU1258</f>
        <v>0</v>
      </c>
      <c r="AV1014" s="2">
        <f t="shared" si="794"/>
        <v>1091033</v>
      </c>
      <c r="AW1014" s="2">
        <f t="shared" si="794"/>
        <v>1091033</v>
      </c>
      <c r="AX1014" s="2">
        <f t="shared" si="794"/>
        <v>0</v>
      </c>
      <c r="AY1014" s="2">
        <f t="shared" si="794"/>
        <v>1091033</v>
      </c>
      <c r="AZ1014" s="2">
        <f t="shared" si="794"/>
        <v>0</v>
      </c>
      <c r="BA1014" s="2">
        <f t="shared" si="794"/>
        <v>0</v>
      </c>
      <c r="BB1014" s="2">
        <f t="shared" si="794"/>
        <v>0</v>
      </c>
      <c r="BC1014" s="2">
        <f t="shared" si="794"/>
        <v>0</v>
      </c>
      <c r="BD1014" s="2">
        <f t="shared" si="794"/>
        <v>0</v>
      </c>
      <c r="BE1014" s="2">
        <f t="shared" si="794"/>
        <v>0</v>
      </c>
      <c r="BF1014" s="2">
        <f t="shared" si="794"/>
        <v>0</v>
      </c>
      <c r="BG1014" s="2">
        <f t="shared" si="794"/>
        <v>0</v>
      </c>
      <c r="BH1014" s="2">
        <f t="shared" si="794"/>
        <v>0</v>
      </c>
      <c r="BI1014" s="2">
        <f t="shared" si="794"/>
        <v>0</v>
      </c>
      <c r="BJ1014" s="2">
        <f t="shared" si="794"/>
        <v>0</v>
      </c>
      <c r="BK1014" s="2">
        <f t="shared" si="794"/>
        <v>0</v>
      </c>
      <c r="BL1014" s="2">
        <f t="shared" si="794"/>
        <v>0</v>
      </c>
      <c r="BM1014" s="2">
        <f t="shared" si="794"/>
        <v>0</v>
      </c>
      <c r="BN1014" s="2">
        <f t="shared" si="794"/>
        <v>0</v>
      </c>
      <c r="BO1014" s="2">
        <f t="shared" si="794"/>
        <v>0</v>
      </c>
      <c r="BP1014" s="2">
        <f t="shared" si="794"/>
        <v>0</v>
      </c>
      <c r="BQ1014" s="2">
        <f t="shared" si="794"/>
        <v>0</v>
      </c>
      <c r="BR1014" s="2">
        <f t="shared" si="794"/>
        <v>0</v>
      </c>
      <c r="BS1014" s="2">
        <f t="shared" si="794"/>
        <v>0</v>
      </c>
      <c r="BT1014" s="2">
        <f t="shared" si="794"/>
        <v>0</v>
      </c>
      <c r="BU1014" s="2">
        <f t="shared" si="794"/>
        <v>0</v>
      </c>
      <c r="BV1014" s="2">
        <f t="shared" si="794"/>
        <v>0</v>
      </c>
      <c r="BW1014" s="2">
        <f t="shared" si="794"/>
        <v>0</v>
      </c>
      <c r="BX1014" s="2">
        <f t="shared" si="794"/>
        <v>0</v>
      </c>
      <c r="BY1014" s="2">
        <f t="shared" si="794"/>
        <v>0</v>
      </c>
      <c r="BZ1014" s="2">
        <f t="shared" si="794"/>
        <v>0</v>
      </c>
      <c r="CA1014" s="2">
        <f t="shared" ref="CA1014:DF1014" si="795">CA1258</f>
        <v>0</v>
      </c>
      <c r="CB1014" s="2">
        <f t="shared" si="795"/>
        <v>0</v>
      </c>
      <c r="CC1014" s="2">
        <f t="shared" si="795"/>
        <v>0</v>
      </c>
      <c r="CD1014" s="2">
        <f t="shared" si="795"/>
        <v>0</v>
      </c>
      <c r="CE1014" s="2">
        <f t="shared" si="795"/>
        <v>0</v>
      </c>
      <c r="CF1014" s="2">
        <f t="shared" si="795"/>
        <v>0</v>
      </c>
      <c r="CG1014" s="2">
        <f t="shared" si="795"/>
        <v>0</v>
      </c>
      <c r="CH1014" s="2">
        <f t="shared" si="795"/>
        <v>0</v>
      </c>
      <c r="CI1014" s="2">
        <f t="shared" si="795"/>
        <v>0</v>
      </c>
      <c r="CJ1014" s="2">
        <f t="shared" si="795"/>
        <v>0</v>
      </c>
      <c r="CK1014" s="2">
        <f t="shared" si="795"/>
        <v>0</v>
      </c>
      <c r="CL1014" s="2">
        <f t="shared" si="795"/>
        <v>0</v>
      </c>
      <c r="CM1014" s="2">
        <f t="shared" si="795"/>
        <v>0</v>
      </c>
      <c r="CN1014" s="2">
        <f t="shared" si="795"/>
        <v>0</v>
      </c>
      <c r="CO1014" s="2">
        <f t="shared" si="795"/>
        <v>0</v>
      </c>
      <c r="CP1014" s="2">
        <f t="shared" si="795"/>
        <v>0</v>
      </c>
      <c r="CQ1014" s="2">
        <f t="shared" si="795"/>
        <v>0</v>
      </c>
      <c r="CR1014" s="2">
        <f t="shared" si="795"/>
        <v>0</v>
      </c>
      <c r="CS1014" s="2">
        <f t="shared" si="795"/>
        <v>0</v>
      </c>
      <c r="CT1014" s="2">
        <f t="shared" si="795"/>
        <v>0</v>
      </c>
      <c r="CU1014" s="2">
        <f t="shared" si="795"/>
        <v>0</v>
      </c>
      <c r="CV1014" s="2">
        <f t="shared" si="795"/>
        <v>0</v>
      </c>
      <c r="CW1014" s="2">
        <f t="shared" si="795"/>
        <v>0</v>
      </c>
      <c r="CX1014" s="2">
        <f t="shared" si="795"/>
        <v>0</v>
      </c>
      <c r="CY1014" s="2">
        <f t="shared" si="795"/>
        <v>0</v>
      </c>
      <c r="CZ1014" s="2">
        <f t="shared" si="795"/>
        <v>0</v>
      </c>
      <c r="DA1014" s="2">
        <f t="shared" si="795"/>
        <v>0</v>
      </c>
      <c r="DB1014" s="2">
        <f t="shared" si="795"/>
        <v>0</v>
      </c>
      <c r="DC1014" s="2">
        <f t="shared" si="795"/>
        <v>0</v>
      </c>
      <c r="DD1014" s="2">
        <f t="shared" si="795"/>
        <v>0</v>
      </c>
      <c r="DE1014" s="2">
        <f t="shared" si="795"/>
        <v>0</v>
      </c>
      <c r="DF1014" s="2">
        <f t="shared" si="795"/>
        <v>0</v>
      </c>
      <c r="DG1014" s="3">
        <f t="shared" ref="DG1014:EL1014" si="796">DG1258</f>
        <v>0</v>
      </c>
      <c r="DH1014" s="3">
        <f t="shared" si="796"/>
        <v>0</v>
      </c>
      <c r="DI1014" s="3">
        <f t="shared" si="796"/>
        <v>0</v>
      </c>
      <c r="DJ1014" s="3">
        <f t="shared" si="796"/>
        <v>0</v>
      </c>
      <c r="DK1014" s="3">
        <f t="shared" si="796"/>
        <v>0</v>
      </c>
      <c r="DL1014" s="3">
        <f t="shared" si="796"/>
        <v>0</v>
      </c>
      <c r="DM1014" s="3">
        <f t="shared" si="796"/>
        <v>0</v>
      </c>
      <c r="DN1014" s="3">
        <f t="shared" si="796"/>
        <v>0</v>
      </c>
      <c r="DO1014" s="3">
        <f t="shared" si="796"/>
        <v>0</v>
      </c>
      <c r="DP1014" s="3">
        <f t="shared" si="796"/>
        <v>0</v>
      </c>
      <c r="DQ1014" s="3">
        <f t="shared" si="796"/>
        <v>0</v>
      </c>
      <c r="DR1014" s="3">
        <f t="shared" si="796"/>
        <v>0</v>
      </c>
      <c r="DS1014" s="3">
        <f t="shared" si="796"/>
        <v>0</v>
      </c>
      <c r="DT1014" s="3">
        <f t="shared" si="796"/>
        <v>0</v>
      </c>
      <c r="DU1014" s="3">
        <f t="shared" si="796"/>
        <v>0</v>
      </c>
      <c r="DV1014" s="3">
        <f t="shared" si="796"/>
        <v>0</v>
      </c>
      <c r="DW1014" s="3">
        <f t="shared" si="796"/>
        <v>0</v>
      </c>
      <c r="DX1014" s="3">
        <f t="shared" si="796"/>
        <v>0</v>
      </c>
      <c r="DY1014" s="3">
        <f t="shared" si="796"/>
        <v>0</v>
      </c>
      <c r="DZ1014" s="3">
        <f t="shared" si="796"/>
        <v>0</v>
      </c>
      <c r="EA1014" s="3">
        <f t="shared" si="796"/>
        <v>0</v>
      </c>
      <c r="EB1014" s="3">
        <f t="shared" si="796"/>
        <v>0</v>
      </c>
      <c r="EC1014" s="3">
        <f t="shared" si="796"/>
        <v>0</v>
      </c>
      <c r="ED1014" s="3">
        <f t="shared" si="796"/>
        <v>0</v>
      </c>
      <c r="EE1014" s="3">
        <f t="shared" si="796"/>
        <v>0</v>
      </c>
      <c r="EF1014" s="3">
        <f t="shared" si="796"/>
        <v>0</v>
      </c>
      <c r="EG1014" s="3">
        <f t="shared" si="796"/>
        <v>0</v>
      </c>
      <c r="EH1014" s="3">
        <f t="shared" si="796"/>
        <v>0</v>
      </c>
      <c r="EI1014" s="3">
        <f t="shared" si="796"/>
        <v>0</v>
      </c>
      <c r="EJ1014" s="3">
        <f t="shared" si="796"/>
        <v>0</v>
      </c>
      <c r="EK1014" s="3">
        <f t="shared" si="796"/>
        <v>0</v>
      </c>
      <c r="EL1014" s="3">
        <f t="shared" si="796"/>
        <v>0</v>
      </c>
      <c r="EM1014" s="3">
        <f t="shared" ref="EM1014:FR1014" si="797">EM1258</f>
        <v>0</v>
      </c>
      <c r="EN1014" s="3">
        <f t="shared" si="797"/>
        <v>0</v>
      </c>
      <c r="EO1014" s="3">
        <f t="shared" si="797"/>
        <v>0</v>
      </c>
      <c r="EP1014" s="3">
        <f t="shared" si="797"/>
        <v>0</v>
      </c>
      <c r="EQ1014" s="3">
        <f t="shared" si="797"/>
        <v>0</v>
      </c>
      <c r="ER1014" s="3">
        <f t="shared" si="797"/>
        <v>0</v>
      </c>
      <c r="ES1014" s="3">
        <f t="shared" si="797"/>
        <v>0</v>
      </c>
      <c r="ET1014" s="3">
        <f t="shared" si="797"/>
        <v>0</v>
      </c>
      <c r="EU1014" s="3">
        <f t="shared" si="797"/>
        <v>0</v>
      </c>
      <c r="EV1014" s="3">
        <f t="shared" si="797"/>
        <v>0</v>
      </c>
      <c r="EW1014" s="3">
        <f t="shared" si="797"/>
        <v>0</v>
      </c>
      <c r="EX1014" s="3">
        <f t="shared" si="797"/>
        <v>0</v>
      </c>
      <c r="EY1014" s="3">
        <f t="shared" si="797"/>
        <v>0</v>
      </c>
      <c r="EZ1014" s="3">
        <f t="shared" si="797"/>
        <v>0</v>
      </c>
      <c r="FA1014" s="3">
        <f t="shared" si="797"/>
        <v>0</v>
      </c>
      <c r="FB1014" s="3">
        <f t="shared" si="797"/>
        <v>0</v>
      </c>
      <c r="FC1014" s="3">
        <f t="shared" si="797"/>
        <v>0</v>
      </c>
      <c r="FD1014" s="3">
        <f t="shared" si="797"/>
        <v>0</v>
      </c>
      <c r="FE1014" s="3">
        <f t="shared" si="797"/>
        <v>0</v>
      </c>
      <c r="FF1014" s="3">
        <f t="shared" si="797"/>
        <v>0</v>
      </c>
      <c r="FG1014" s="3">
        <f t="shared" si="797"/>
        <v>0</v>
      </c>
      <c r="FH1014" s="3">
        <f t="shared" si="797"/>
        <v>0</v>
      </c>
      <c r="FI1014" s="3">
        <f t="shared" si="797"/>
        <v>0</v>
      </c>
      <c r="FJ1014" s="3">
        <f t="shared" si="797"/>
        <v>0</v>
      </c>
      <c r="FK1014" s="3">
        <f t="shared" si="797"/>
        <v>0</v>
      </c>
      <c r="FL1014" s="3">
        <f t="shared" si="797"/>
        <v>0</v>
      </c>
      <c r="FM1014" s="3">
        <f t="shared" si="797"/>
        <v>0</v>
      </c>
      <c r="FN1014" s="3">
        <f t="shared" si="797"/>
        <v>0</v>
      </c>
      <c r="FO1014" s="3">
        <f t="shared" si="797"/>
        <v>0</v>
      </c>
      <c r="FP1014" s="3">
        <f t="shared" si="797"/>
        <v>0</v>
      </c>
      <c r="FQ1014" s="3">
        <f t="shared" si="797"/>
        <v>0</v>
      </c>
      <c r="FR1014" s="3">
        <f t="shared" si="797"/>
        <v>0</v>
      </c>
      <c r="FS1014" s="3">
        <f t="shared" ref="FS1014:GX1014" si="798">FS1258</f>
        <v>0</v>
      </c>
      <c r="FT1014" s="3">
        <f t="shared" si="798"/>
        <v>0</v>
      </c>
      <c r="FU1014" s="3">
        <f t="shared" si="798"/>
        <v>0</v>
      </c>
      <c r="FV1014" s="3">
        <f t="shared" si="798"/>
        <v>0</v>
      </c>
      <c r="FW1014" s="3">
        <f t="shared" si="798"/>
        <v>0</v>
      </c>
      <c r="FX1014" s="3">
        <f t="shared" si="798"/>
        <v>0</v>
      </c>
      <c r="FY1014" s="3">
        <f t="shared" si="798"/>
        <v>0</v>
      </c>
      <c r="FZ1014" s="3">
        <f t="shared" si="798"/>
        <v>0</v>
      </c>
      <c r="GA1014" s="3">
        <f t="shared" si="798"/>
        <v>0</v>
      </c>
      <c r="GB1014" s="3">
        <f t="shared" si="798"/>
        <v>0</v>
      </c>
      <c r="GC1014" s="3">
        <f t="shared" si="798"/>
        <v>0</v>
      </c>
      <c r="GD1014" s="3">
        <f t="shared" si="798"/>
        <v>0</v>
      </c>
      <c r="GE1014" s="3">
        <f t="shared" si="798"/>
        <v>0</v>
      </c>
      <c r="GF1014" s="3">
        <f t="shared" si="798"/>
        <v>0</v>
      </c>
      <c r="GG1014" s="3">
        <f t="shared" si="798"/>
        <v>0</v>
      </c>
      <c r="GH1014" s="3">
        <f t="shared" si="798"/>
        <v>0</v>
      </c>
      <c r="GI1014" s="3">
        <f t="shared" si="798"/>
        <v>0</v>
      </c>
      <c r="GJ1014" s="3">
        <f t="shared" si="798"/>
        <v>0</v>
      </c>
      <c r="GK1014" s="3">
        <f t="shared" si="798"/>
        <v>0</v>
      </c>
      <c r="GL1014" s="3">
        <f t="shared" si="798"/>
        <v>0</v>
      </c>
      <c r="GM1014" s="3">
        <f t="shared" si="798"/>
        <v>0</v>
      </c>
      <c r="GN1014" s="3">
        <f t="shared" si="798"/>
        <v>0</v>
      </c>
      <c r="GO1014" s="3">
        <f t="shared" si="798"/>
        <v>0</v>
      </c>
      <c r="GP1014" s="3">
        <f t="shared" si="798"/>
        <v>0</v>
      </c>
      <c r="GQ1014" s="3">
        <f t="shared" si="798"/>
        <v>0</v>
      </c>
      <c r="GR1014" s="3">
        <f t="shared" si="798"/>
        <v>0</v>
      </c>
      <c r="GS1014" s="3">
        <f t="shared" si="798"/>
        <v>0</v>
      </c>
      <c r="GT1014" s="3">
        <f t="shared" si="798"/>
        <v>0</v>
      </c>
      <c r="GU1014" s="3">
        <f t="shared" si="798"/>
        <v>0</v>
      </c>
      <c r="GV1014" s="3">
        <f t="shared" si="798"/>
        <v>0</v>
      </c>
      <c r="GW1014" s="3">
        <f t="shared" si="798"/>
        <v>0</v>
      </c>
      <c r="GX1014" s="3">
        <f t="shared" si="798"/>
        <v>0</v>
      </c>
    </row>
    <row r="1016" spans="1:245" x14ac:dyDescent="0.2">
      <c r="A1016" s="1">
        <v>5</v>
      </c>
      <c r="B1016" s="1">
        <v>1</v>
      </c>
      <c r="C1016" s="1"/>
      <c r="D1016" s="1">
        <f>ROW(A1038)</f>
        <v>1038</v>
      </c>
      <c r="E1016" s="1"/>
      <c r="F1016" s="1" t="s">
        <v>17</v>
      </c>
      <c r="G1016" s="1" t="s">
        <v>426</v>
      </c>
      <c r="H1016" s="1" t="s">
        <v>6</v>
      </c>
      <c r="I1016" s="1">
        <v>0</v>
      </c>
      <c r="J1016" s="1"/>
      <c r="K1016" s="1">
        <v>0</v>
      </c>
      <c r="L1016" s="1"/>
      <c r="M1016" s="1" t="s">
        <v>6</v>
      </c>
      <c r="N1016" s="1"/>
      <c r="O1016" s="1"/>
      <c r="P1016" s="1"/>
      <c r="Q1016" s="1"/>
      <c r="R1016" s="1"/>
      <c r="S1016" s="1">
        <v>0</v>
      </c>
      <c r="T1016" s="1"/>
      <c r="U1016" s="1" t="s">
        <v>6</v>
      </c>
      <c r="V1016" s="1">
        <v>0</v>
      </c>
      <c r="W1016" s="1"/>
      <c r="X1016" s="1"/>
      <c r="Y1016" s="1"/>
      <c r="Z1016" s="1"/>
      <c r="AA1016" s="1"/>
      <c r="AB1016" s="1" t="s">
        <v>6</v>
      </c>
      <c r="AC1016" s="1" t="s">
        <v>6</v>
      </c>
      <c r="AD1016" s="1" t="s">
        <v>6</v>
      </c>
      <c r="AE1016" s="1" t="s">
        <v>6</v>
      </c>
      <c r="AF1016" s="1" t="s">
        <v>6</v>
      </c>
      <c r="AG1016" s="1" t="s">
        <v>6</v>
      </c>
      <c r="AH1016" s="1"/>
      <c r="AI1016" s="1"/>
      <c r="AJ1016" s="1"/>
      <c r="AK1016" s="1"/>
      <c r="AL1016" s="1"/>
      <c r="AM1016" s="1"/>
      <c r="AN1016" s="1"/>
      <c r="AO1016" s="1"/>
      <c r="AP1016" s="1" t="s">
        <v>6</v>
      </c>
      <c r="AQ1016" s="1" t="s">
        <v>6</v>
      </c>
      <c r="AR1016" s="1" t="s">
        <v>6</v>
      </c>
      <c r="AS1016" s="1"/>
      <c r="AT1016" s="1"/>
      <c r="AU1016" s="1"/>
      <c r="AV1016" s="1"/>
      <c r="AW1016" s="1"/>
      <c r="AX1016" s="1"/>
      <c r="AY1016" s="1"/>
      <c r="AZ1016" s="1" t="s">
        <v>6</v>
      </c>
      <c r="BA1016" s="1"/>
      <c r="BB1016" s="1" t="s">
        <v>6</v>
      </c>
      <c r="BC1016" s="1" t="s">
        <v>6</v>
      </c>
      <c r="BD1016" s="1" t="s">
        <v>6</v>
      </c>
      <c r="BE1016" s="1" t="s">
        <v>6</v>
      </c>
      <c r="BF1016" s="1" t="s">
        <v>6</v>
      </c>
      <c r="BG1016" s="1" t="s">
        <v>6</v>
      </c>
      <c r="BH1016" s="1" t="s">
        <v>6</v>
      </c>
      <c r="BI1016" s="1" t="s">
        <v>6</v>
      </c>
      <c r="BJ1016" s="1" t="s">
        <v>6</v>
      </c>
      <c r="BK1016" s="1" t="s">
        <v>6</v>
      </c>
      <c r="BL1016" s="1" t="s">
        <v>6</v>
      </c>
      <c r="BM1016" s="1" t="s">
        <v>6</v>
      </c>
      <c r="BN1016" s="1" t="s">
        <v>6</v>
      </c>
      <c r="BO1016" s="1" t="s">
        <v>6</v>
      </c>
      <c r="BP1016" s="1" t="s">
        <v>6</v>
      </c>
      <c r="BQ1016" s="1"/>
      <c r="BR1016" s="1"/>
      <c r="BS1016" s="1"/>
      <c r="BT1016" s="1"/>
      <c r="BU1016" s="1"/>
      <c r="BV1016" s="1"/>
      <c r="BW1016" s="1"/>
      <c r="BX1016" s="1">
        <v>0</v>
      </c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>
        <v>0</v>
      </c>
    </row>
    <row r="1018" spans="1:245" x14ac:dyDescent="0.2">
      <c r="A1018" s="2">
        <v>52</v>
      </c>
      <c r="B1018" s="2">
        <f t="shared" ref="B1018:G1018" si="799">B1038</f>
        <v>1</v>
      </c>
      <c r="C1018" s="2">
        <f t="shared" si="799"/>
        <v>5</v>
      </c>
      <c r="D1018" s="2">
        <f t="shared" si="799"/>
        <v>1016</v>
      </c>
      <c r="E1018" s="2">
        <f t="shared" si="799"/>
        <v>0</v>
      </c>
      <c r="F1018" s="2" t="str">
        <f t="shared" si="799"/>
        <v>Новый подраздел</v>
      </c>
      <c r="G1018" s="2" t="str">
        <f t="shared" si="799"/>
        <v>Переходной балкон</v>
      </c>
      <c r="H1018" s="2"/>
      <c r="I1018" s="2"/>
      <c r="J1018" s="2"/>
      <c r="K1018" s="2"/>
      <c r="L1018" s="2"/>
      <c r="M1018" s="2"/>
      <c r="N1018" s="2"/>
      <c r="O1018" s="2">
        <f t="shared" ref="O1018:AT1018" si="800">O1038</f>
        <v>35197</v>
      </c>
      <c r="P1018" s="2">
        <f t="shared" si="800"/>
        <v>19210</v>
      </c>
      <c r="Q1018" s="2">
        <f t="shared" si="800"/>
        <v>198</v>
      </c>
      <c r="R1018" s="2">
        <f t="shared" si="800"/>
        <v>203</v>
      </c>
      <c r="S1018" s="2">
        <f t="shared" si="800"/>
        <v>15789</v>
      </c>
      <c r="T1018" s="2">
        <f t="shared" si="800"/>
        <v>0</v>
      </c>
      <c r="U1018" s="2">
        <f t="shared" si="800"/>
        <v>40.34892</v>
      </c>
      <c r="V1018" s="2">
        <f t="shared" si="800"/>
        <v>0.38832</v>
      </c>
      <c r="W1018" s="2">
        <f t="shared" si="800"/>
        <v>0</v>
      </c>
      <c r="X1018" s="2">
        <f t="shared" si="800"/>
        <v>17920</v>
      </c>
      <c r="Y1018" s="2">
        <f t="shared" si="800"/>
        <v>10426</v>
      </c>
      <c r="Z1018" s="2">
        <f t="shared" si="800"/>
        <v>0</v>
      </c>
      <c r="AA1018" s="2">
        <f t="shared" si="800"/>
        <v>0</v>
      </c>
      <c r="AB1018" s="2">
        <f t="shared" si="800"/>
        <v>35197</v>
      </c>
      <c r="AC1018" s="2">
        <f t="shared" si="800"/>
        <v>19210</v>
      </c>
      <c r="AD1018" s="2">
        <f t="shared" si="800"/>
        <v>198</v>
      </c>
      <c r="AE1018" s="2">
        <f t="shared" si="800"/>
        <v>203</v>
      </c>
      <c r="AF1018" s="2">
        <f t="shared" si="800"/>
        <v>15789</v>
      </c>
      <c r="AG1018" s="2">
        <f t="shared" si="800"/>
        <v>0</v>
      </c>
      <c r="AH1018" s="2">
        <f t="shared" si="800"/>
        <v>40.34892</v>
      </c>
      <c r="AI1018" s="2">
        <f t="shared" si="800"/>
        <v>0.38832</v>
      </c>
      <c r="AJ1018" s="2">
        <f t="shared" si="800"/>
        <v>0</v>
      </c>
      <c r="AK1018" s="2">
        <f t="shared" si="800"/>
        <v>17920</v>
      </c>
      <c r="AL1018" s="2">
        <f t="shared" si="800"/>
        <v>10426</v>
      </c>
      <c r="AM1018" s="2">
        <f t="shared" si="800"/>
        <v>0</v>
      </c>
      <c r="AN1018" s="2">
        <f t="shared" si="800"/>
        <v>0</v>
      </c>
      <c r="AO1018" s="2">
        <f t="shared" si="800"/>
        <v>0</v>
      </c>
      <c r="AP1018" s="2">
        <f t="shared" si="800"/>
        <v>0</v>
      </c>
      <c r="AQ1018" s="2">
        <f t="shared" si="800"/>
        <v>0</v>
      </c>
      <c r="AR1018" s="2">
        <f t="shared" si="800"/>
        <v>63543</v>
      </c>
      <c r="AS1018" s="2">
        <f t="shared" si="800"/>
        <v>63543</v>
      </c>
      <c r="AT1018" s="2">
        <f t="shared" si="800"/>
        <v>0</v>
      </c>
      <c r="AU1018" s="2">
        <f t="shared" ref="AU1018:BZ1018" si="801">AU1038</f>
        <v>0</v>
      </c>
      <c r="AV1018" s="2">
        <f t="shared" si="801"/>
        <v>19210</v>
      </c>
      <c r="AW1018" s="2">
        <f t="shared" si="801"/>
        <v>19210</v>
      </c>
      <c r="AX1018" s="2">
        <f t="shared" si="801"/>
        <v>0</v>
      </c>
      <c r="AY1018" s="2">
        <f t="shared" si="801"/>
        <v>19210</v>
      </c>
      <c r="AZ1018" s="2">
        <f t="shared" si="801"/>
        <v>0</v>
      </c>
      <c r="BA1018" s="2">
        <f t="shared" si="801"/>
        <v>0</v>
      </c>
      <c r="BB1018" s="2">
        <f t="shared" si="801"/>
        <v>0</v>
      </c>
      <c r="BC1018" s="2">
        <f t="shared" si="801"/>
        <v>0</v>
      </c>
      <c r="BD1018" s="2">
        <f t="shared" si="801"/>
        <v>0</v>
      </c>
      <c r="BE1018" s="2">
        <f t="shared" si="801"/>
        <v>0</v>
      </c>
      <c r="BF1018" s="2">
        <f t="shared" si="801"/>
        <v>0</v>
      </c>
      <c r="BG1018" s="2">
        <f t="shared" si="801"/>
        <v>0</v>
      </c>
      <c r="BH1018" s="2">
        <f t="shared" si="801"/>
        <v>0</v>
      </c>
      <c r="BI1018" s="2">
        <f t="shared" si="801"/>
        <v>0</v>
      </c>
      <c r="BJ1018" s="2">
        <f t="shared" si="801"/>
        <v>0</v>
      </c>
      <c r="BK1018" s="2">
        <f t="shared" si="801"/>
        <v>0</v>
      </c>
      <c r="BL1018" s="2">
        <f t="shared" si="801"/>
        <v>0</v>
      </c>
      <c r="BM1018" s="2">
        <f t="shared" si="801"/>
        <v>0</v>
      </c>
      <c r="BN1018" s="2">
        <f t="shared" si="801"/>
        <v>0</v>
      </c>
      <c r="BO1018" s="2">
        <f t="shared" si="801"/>
        <v>0</v>
      </c>
      <c r="BP1018" s="2">
        <f t="shared" si="801"/>
        <v>0</v>
      </c>
      <c r="BQ1018" s="2">
        <f t="shared" si="801"/>
        <v>0</v>
      </c>
      <c r="BR1018" s="2">
        <f t="shared" si="801"/>
        <v>0</v>
      </c>
      <c r="BS1018" s="2">
        <f t="shared" si="801"/>
        <v>0</v>
      </c>
      <c r="BT1018" s="2">
        <f t="shared" si="801"/>
        <v>0</v>
      </c>
      <c r="BU1018" s="2">
        <f t="shared" si="801"/>
        <v>0</v>
      </c>
      <c r="BV1018" s="2">
        <f t="shared" si="801"/>
        <v>0</v>
      </c>
      <c r="BW1018" s="2">
        <f t="shared" si="801"/>
        <v>0</v>
      </c>
      <c r="BX1018" s="2">
        <f t="shared" si="801"/>
        <v>0</v>
      </c>
      <c r="BY1018" s="2">
        <f t="shared" si="801"/>
        <v>0</v>
      </c>
      <c r="BZ1018" s="2">
        <f t="shared" si="801"/>
        <v>0</v>
      </c>
      <c r="CA1018" s="2">
        <f t="shared" ref="CA1018:DF1018" si="802">CA1038</f>
        <v>63543</v>
      </c>
      <c r="CB1018" s="2">
        <f t="shared" si="802"/>
        <v>63543</v>
      </c>
      <c r="CC1018" s="2">
        <f t="shared" si="802"/>
        <v>0</v>
      </c>
      <c r="CD1018" s="2">
        <f t="shared" si="802"/>
        <v>0</v>
      </c>
      <c r="CE1018" s="2">
        <f t="shared" si="802"/>
        <v>19210</v>
      </c>
      <c r="CF1018" s="2">
        <f t="shared" si="802"/>
        <v>19210</v>
      </c>
      <c r="CG1018" s="2">
        <f t="shared" si="802"/>
        <v>0</v>
      </c>
      <c r="CH1018" s="2">
        <f t="shared" si="802"/>
        <v>19210</v>
      </c>
      <c r="CI1018" s="2">
        <f t="shared" si="802"/>
        <v>0</v>
      </c>
      <c r="CJ1018" s="2">
        <f t="shared" si="802"/>
        <v>0</v>
      </c>
      <c r="CK1018" s="2">
        <f t="shared" si="802"/>
        <v>0</v>
      </c>
      <c r="CL1018" s="2">
        <f t="shared" si="802"/>
        <v>0</v>
      </c>
      <c r="CM1018" s="2">
        <f t="shared" si="802"/>
        <v>0</v>
      </c>
      <c r="CN1018" s="2">
        <f t="shared" si="802"/>
        <v>0</v>
      </c>
      <c r="CO1018" s="2">
        <f t="shared" si="802"/>
        <v>0</v>
      </c>
      <c r="CP1018" s="2">
        <f t="shared" si="802"/>
        <v>0</v>
      </c>
      <c r="CQ1018" s="2">
        <f t="shared" si="802"/>
        <v>0</v>
      </c>
      <c r="CR1018" s="2">
        <f t="shared" si="802"/>
        <v>0</v>
      </c>
      <c r="CS1018" s="2">
        <f t="shared" si="802"/>
        <v>0</v>
      </c>
      <c r="CT1018" s="2">
        <f t="shared" si="802"/>
        <v>0</v>
      </c>
      <c r="CU1018" s="2">
        <f t="shared" si="802"/>
        <v>0</v>
      </c>
      <c r="CV1018" s="2">
        <f t="shared" si="802"/>
        <v>0</v>
      </c>
      <c r="CW1018" s="2">
        <f t="shared" si="802"/>
        <v>0</v>
      </c>
      <c r="CX1018" s="2">
        <f t="shared" si="802"/>
        <v>0</v>
      </c>
      <c r="CY1018" s="2">
        <f t="shared" si="802"/>
        <v>0</v>
      </c>
      <c r="CZ1018" s="2">
        <f t="shared" si="802"/>
        <v>0</v>
      </c>
      <c r="DA1018" s="2">
        <f t="shared" si="802"/>
        <v>0</v>
      </c>
      <c r="DB1018" s="2">
        <f t="shared" si="802"/>
        <v>0</v>
      </c>
      <c r="DC1018" s="2">
        <f t="shared" si="802"/>
        <v>0</v>
      </c>
      <c r="DD1018" s="2">
        <f t="shared" si="802"/>
        <v>0</v>
      </c>
      <c r="DE1018" s="2">
        <f t="shared" si="802"/>
        <v>0</v>
      </c>
      <c r="DF1018" s="2">
        <f t="shared" si="802"/>
        <v>0</v>
      </c>
      <c r="DG1018" s="3">
        <f t="shared" ref="DG1018:EL1018" si="803">DG1038</f>
        <v>0</v>
      </c>
      <c r="DH1018" s="3">
        <f t="shared" si="803"/>
        <v>0</v>
      </c>
      <c r="DI1018" s="3">
        <f t="shared" si="803"/>
        <v>0</v>
      </c>
      <c r="DJ1018" s="3">
        <f t="shared" si="803"/>
        <v>0</v>
      </c>
      <c r="DK1018" s="3">
        <f t="shared" si="803"/>
        <v>0</v>
      </c>
      <c r="DL1018" s="3">
        <f t="shared" si="803"/>
        <v>0</v>
      </c>
      <c r="DM1018" s="3">
        <f t="shared" si="803"/>
        <v>0</v>
      </c>
      <c r="DN1018" s="3">
        <f t="shared" si="803"/>
        <v>0</v>
      </c>
      <c r="DO1018" s="3">
        <f t="shared" si="803"/>
        <v>0</v>
      </c>
      <c r="DP1018" s="3">
        <f t="shared" si="803"/>
        <v>0</v>
      </c>
      <c r="DQ1018" s="3">
        <f t="shared" si="803"/>
        <v>0</v>
      </c>
      <c r="DR1018" s="3">
        <f t="shared" si="803"/>
        <v>0</v>
      </c>
      <c r="DS1018" s="3">
        <f t="shared" si="803"/>
        <v>0</v>
      </c>
      <c r="DT1018" s="3">
        <f t="shared" si="803"/>
        <v>0</v>
      </c>
      <c r="DU1018" s="3">
        <f t="shared" si="803"/>
        <v>0</v>
      </c>
      <c r="DV1018" s="3">
        <f t="shared" si="803"/>
        <v>0</v>
      </c>
      <c r="DW1018" s="3">
        <f t="shared" si="803"/>
        <v>0</v>
      </c>
      <c r="DX1018" s="3">
        <f t="shared" si="803"/>
        <v>0</v>
      </c>
      <c r="DY1018" s="3">
        <f t="shared" si="803"/>
        <v>0</v>
      </c>
      <c r="DZ1018" s="3">
        <f t="shared" si="803"/>
        <v>0</v>
      </c>
      <c r="EA1018" s="3">
        <f t="shared" si="803"/>
        <v>0</v>
      </c>
      <c r="EB1018" s="3">
        <f t="shared" si="803"/>
        <v>0</v>
      </c>
      <c r="EC1018" s="3">
        <f t="shared" si="803"/>
        <v>0</v>
      </c>
      <c r="ED1018" s="3">
        <f t="shared" si="803"/>
        <v>0</v>
      </c>
      <c r="EE1018" s="3">
        <f t="shared" si="803"/>
        <v>0</v>
      </c>
      <c r="EF1018" s="3">
        <f t="shared" si="803"/>
        <v>0</v>
      </c>
      <c r="EG1018" s="3">
        <f t="shared" si="803"/>
        <v>0</v>
      </c>
      <c r="EH1018" s="3">
        <f t="shared" si="803"/>
        <v>0</v>
      </c>
      <c r="EI1018" s="3">
        <f t="shared" si="803"/>
        <v>0</v>
      </c>
      <c r="EJ1018" s="3">
        <f t="shared" si="803"/>
        <v>0</v>
      </c>
      <c r="EK1018" s="3">
        <f t="shared" si="803"/>
        <v>0</v>
      </c>
      <c r="EL1018" s="3">
        <f t="shared" si="803"/>
        <v>0</v>
      </c>
      <c r="EM1018" s="3">
        <f t="shared" ref="EM1018:FR1018" si="804">EM1038</f>
        <v>0</v>
      </c>
      <c r="EN1018" s="3">
        <f t="shared" si="804"/>
        <v>0</v>
      </c>
      <c r="EO1018" s="3">
        <f t="shared" si="804"/>
        <v>0</v>
      </c>
      <c r="EP1018" s="3">
        <f t="shared" si="804"/>
        <v>0</v>
      </c>
      <c r="EQ1018" s="3">
        <f t="shared" si="804"/>
        <v>0</v>
      </c>
      <c r="ER1018" s="3">
        <f t="shared" si="804"/>
        <v>0</v>
      </c>
      <c r="ES1018" s="3">
        <f t="shared" si="804"/>
        <v>0</v>
      </c>
      <c r="ET1018" s="3">
        <f t="shared" si="804"/>
        <v>0</v>
      </c>
      <c r="EU1018" s="3">
        <f t="shared" si="804"/>
        <v>0</v>
      </c>
      <c r="EV1018" s="3">
        <f t="shared" si="804"/>
        <v>0</v>
      </c>
      <c r="EW1018" s="3">
        <f t="shared" si="804"/>
        <v>0</v>
      </c>
      <c r="EX1018" s="3">
        <f t="shared" si="804"/>
        <v>0</v>
      </c>
      <c r="EY1018" s="3">
        <f t="shared" si="804"/>
        <v>0</v>
      </c>
      <c r="EZ1018" s="3">
        <f t="shared" si="804"/>
        <v>0</v>
      </c>
      <c r="FA1018" s="3">
        <f t="shared" si="804"/>
        <v>0</v>
      </c>
      <c r="FB1018" s="3">
        <f t="shared" si="804"/>
        <v>0</v>
      </c>
      <c r="FC1018" s="3">
        <f t="shared" si="804"/>
        <v>0</v>
      </c>
      <c r="FD1018" s="3">
        <f t="shared" si="804"/>
        <v>0</v>
      </c>
      <c r="FE1018" s="3">
        <f t="shared" si="804"/>
        <v>0</v>
      </c>
      <c r="FF1018" s="3">
        <f t="shared" si="804"/>
        <v>0</v>
      </c>
      <c r="FG1018" s="3">
        <f t="shared" si="804"/>
        <v>0</v>
      </c>
      <c r="FH1018" s="3">
        <f t="shared" si="804"/>
        <v>0</v>
      </c>
      <c r="FI1018" s="3">
        <f t="shared" si="804"/>
        <v>0</v>
      </c>
      <c r="FJ1018" s="3">
        <f t="shared" si="804"/>
        <v>0</v>
      </c>
      <c r="FK1018" s="3">
        <f t="shared" si="804"/>
        <v>0</v>
      </c>
      <c r="FL1018" s="3">
        <f t="shared" si="804"/>
        <v>0</v>
      </c>
      <c r="FM1018" s="3">
        <f t="shared" si="804"/>
        <v>0</v>
      </c>
      <c r="FN1018" s="3">
        <f t="shared" si="804"/>
        <v>0</v>
      </c>
      <c r="FO1018" s="3">
        <f t="shared" si="804"/>
        <v>0</v>
      </c>
      <c r="FP1018" s="3">
        <f t="shared" si="804"/>
        <v>0</v>
      </c>
      <c r="FQ1018" s="3">
        <f t="shared" si="804"/>
        <v>0</v>
      </c>
      <c r="FR1018" s="3">
        <f t="shared" si="804"/>
        <v>0</v>
      </c>
      <c r="FS1018" s="3">
        <f t="shared" ref="FS1018:GX1018" si="805">FS1038</f>
        <v>0</v>
      </c>
      <c r="FT1018" s="3">
        <f t="shared" si="805"/>
        <v>0</v>
      </c>
      <c r="FU1018" s="3">
        <f t="shared" si="805"/>
        <v>0</v>
      </c>
      <c r="FV1018" s="3">
        <f t="shared" si="805"/>
        <v>0</v>
      </c>
      <c r="FW1018" s="3">
        <f t="shared" si="805"/>
        <v>0</v>
      </c>
      <c r="FX1018" s="3">
        <f t="shared" si="805"/>
        <v>0</v>
      </c>
      <c r="FY1018" s="3">
        <f t="shared" si="805"/>
        <v>0</v>
      </c>
      <c r="FZ1018" s="3">
        <f t="shared" si="805"/>
        <v>0</v>
      </c>
      <c r="GA1018" s="3">
        <f t="shared" si="805"/>
        <v>0</v>
      </c>
      <c r="GB1018" s="3">
        <f t="shared" si="805"/>
        <v>0</v>
      </c>
      <c r="GC1018" s="3">
        <f t="shared" si="805"/>
        <v>0</v>
      </c>
      <c r="GD1018" s="3">
        <f t="shared" si="805"/>
        <v>0</v>
      </c>
      <c r="GE1018" s="3">
        <f t="shared" si="805"/>
        <v>0</v>
      </c>
      <c r="GF1018" s="3">
        <f t="shared" si="805"/>
        <v>0</v>
      </c>
      <c r="GG1018" s="3">
        <f t="shared" si="805"/>
        <v>0</v>
      </c>
      <c r="GH1018" s="3">
        <f t="shared" si="805"/>
        <v>0</v>
      </c>
      <c r="GI1018" s="3">
        <f t="shared" si="805"/>
        <v>0</v>
      </c>
      <c r="GJ1018" s="3">
        <f t="shared" si="805"/>
        <v>0</v>
      </c>
      <c r="GK1018" s="3">
        <f t="shared" si="805"/>
        <v>0</v>
      </c>
      <c r="GL1018" s="3">
        <f t="shared" si="805"/>
        <v>0</v>
      </c>
      <c r="GM1018" s="3">
        <f t="shared" si="805"/>
        <v>0</v>
      </c>
      <c r="GN1018" s="3">
        <f t="shared" si="805"/>
        <v>0</v>
      </c>
      <c r="GO1018" s="3">
        <f t="shared" si="805"/>
        <v>0</v>
      </c>
      <c r="GP1018" s="3">
        <f t="shared" si="805"/>
        <v>0</v>
      </c>
      <c r="GQ1018" s="3">
        <f t="shared" si="805"/>
        <v>0</v>
      </c>
      <c r="GR1018" s="3">
        <f t="shared" si="805"/>
        <v>0</v>
      </c>
      <c r="GS1018" s="3">
        <f t="shared" si="805"/>
        <v>0</v>
      </c>
      <c r="GT1018" s="3">
        <f t="shared" si="805"/>
        <v>0</v>
      </c>
      <c r="GU1018" s="3">
        <f t="shared" si="805"/>
        <v>0</v>
      </c>
      <c r="GV1018" s="3">
        <f t="shared" si="805"/>
        <v>0</v>
      </c>
      <c r="GW1018" s="3">
        <f t="shared" si="805"/>
        <v>0</v>
      </c>
      <c r="GX1018" s="3">
        <f t="shared" si="805"/>
        <v>0</v>
      </c>
    </row>
    <row r="1020" spans="1:245" x14ac:dyDescent="0.2">
      <c r="A1020">
        <v>17</v>
      </c>
      <c r="B1020">
        <v>1</v>
      </c>
      <c r="C1020">
        <f>ROW(SmtRes!A618)</f>
        <v>618</v>
      </c>
      <c r="D1020">
        <f>ROW(EtalonRes!A586)</f>
        <v>586</v>
      </c>
      <c r="E1020" t="s">
        <v>500</v>
      </c>
      <c r="F1020" t="s">
        <v>149</v>
      </c>
      <c r="G1020" t="s">
        <v>150</v>
      </c>
      <c r="H1020" t="s">
        <v>22</v>
      </c>
      <c r="I1020">
        <v>0.11600000000000001</v>
      </c>
      <c r="J1020">
        <v>0</v>
      </c>
      <c r="K1020">
        <v>0.11600000000000001</v>
      </c>
      <c r="O1020">
        <f t="shared" ref="O1020:O1036" si="806">ROUND(CP1020,0)</f>
        <v>1872</v>
      </c>
      <c r="P1020">
        <f t="shared" ref="P1020:P1036" si="807">ROUND(CQ1020*I1020,0)</f>
        <v>1717</v>
      </c>
      <c r="Q1020">
        <f t="shared" ref="Q1020:Q1036" si="808">ROUND(CR1020*I1020,0)</f>
        <v>2</v>
      </c>
      <c r="R1020">
        <f t="shared" ref="R1020:R1036" si="809">ROUND(CS1020*I1020,0)</f>
        <v>1</v>
      </c>
      <c r="S1020">
        <f t="shared" ref="S1020:S1036" si="810">ROUND(CT1020*I1020,0)</f>
        <v>153</v>
      </c>
      <c r="T1020">
        <f t="shared" ref="T1020:T1036" si="811">ROUND(CU1020*I1020,0)</f>
        <v>0</v>
      </c>
      <c r="U1020">
        <f t="shared" ref="U1020:U1036" si="812">ROUND(CV1020*I1020,7)</f>
        <v>0.4002</v>
      </c>
      <c r="V1020">
        <f t="shared" ref="V1020:V1036" si="813">ROUND(CW1020*I1020,7)</f>
        <v>2.32E-3</v>
      </c>
      <c r="W1020">
        <f t="shared" ref="W1020:W1036" si="814">ROUND(CX1020*I1020,0)</f>
        <v>0</v>
      </c>
      <c r="X1020">
        <f t="shared" ref="X1020:X1036" si="815">ROUND(CY1020,0)</f>
        <v>172</v>
      </c>
      <c r="Y1020">
        <f t="shared" ref="Y1020:Y1036" si="816">ROUND(CZ1020,0)</f>
        <v>100</v>
      </c>
      <c r="AA1020">
        <v>92810797</v>
      </c>
      <c r="AB1020">
        <f t="shared" ref="AB1020:AB1036" si="817">ROUND((AC1020+AD1020+AF1020),2)</f>
        <v>1522.8</v>
      </c>
      <c r="AC1020">
        <f t="shared" ref="AC1020:AC1036" si="818">ROUND((ES1020),2)</f>
        <v>1492.06</v>
      </c>
      <c r="AD1020">
        <f t="shared" ref="AD1020:AD1029" si="819">ROUND((((ET1020)-(EU1020))+AE1020),2)</f>
        <v>1.31</v>
      </c>
      <c r="AE1020">
        <f t="shared" ref="AE1020:AE1029" si="820">ROUND((EU1020),2)</f>
        <v>0.23</v>
      </c>
      <c r="AF1020">
        <f t="shared" ref="AF1020:AF1029" si="821">ROUND((EV1020),2)</f>
        <v>29.43</v>
      </c>
      <c r="AG1020">
        <f t="shared" ref="AG1020:AG1036" si="822">ROUND((AP1020),2)</f>
        <v>0</v>
      </c>
      <c r="AH1020">
        <f t="shared" ref="AH1020:AH1029" si="823">(EW1020)</f>
        <v>3.45</v>
      </c>
      <c r="AI1020">
        <f t="shared" ref="AI1020:AI1029" si="824">(EX1020)</f>
        <v>0.02</v>
      </c>
      <c r="AJ1020">
        <f t="shared" ref="AJ1020:AJ1036" si="825">(AS1020)</f>
        <v>0</v>
      </c>
      <c r="AK1020">
        <v>1522.8</v>
      </c>
      <c r="AL1020">
        <v>1492.06</v>
      </c>
      <c r="AM1020">
        <v>1.31</v>
      </c>
      <c r="AN1020">
        <v>0.23</v>
      </c>
      <c r="AO1020">
        <v>29.43</v>
      </c>
      <c r="AP1020">
        <v>0</v>
      </c>
      <c r="AQ1020">
        <v>3.45</v>
      </c>
      <c r="AR1020">
        <v>0.02</v>
      </c>
      <c r="AS1020">
        <v>0</v>
      </c>
      <c r="AT1020">
        <v>112</v>
      </c>
      <c r="AU1020">
        <v>65</v>
      </c>
      <c r="AV1020">
        <v>1</v>
      </c>
      <c r="AW1020">
        <v>1</v>
      </c>
      <c r="AZ1020">
        <v>1</v>
      </c>
      <c r="BA1020">
        <v>44.85</v>
      </c>
      <c r="BB1020">
        <v>15.72</v>
      </c>
      <c r="BC1020">
        <v>9.92</v>
      </c>
      <c r="BD1020" t="s">
        <v>6</v>
      </c>
      <c r="BE1020" t="s">
        <v>6</v>
      </c>
      <c r="BF1020" t="s">
        <v>6</v>
      </c>
      <c r="BG1020" t="s">
        <v>6</v>
      </c>
      <c r="BH1020">
        <v>0</v>
      </c>
      <c r="BI1020">
        <v>1</v>
      </c>
      <c r="BJ1020" t="s">
        <v>151</v>
      </c>
      <c r="BM1020">
        <v>11001</v>
      </c>
      <c r="BN1020">
        <v>0</v>
      </c>
      <c r="BO1020" t="s">
        <v>6</v>
      </c>
      <c r="BP1020">
        <v>0</v>
      </c>
      <c r="BQ1020">
        <v>2</v>
      </c>
      <c r="BR1020">
        <v>0</v>
      </c>
      <c r="BS1020">
        <v>44.85</v>
      </c>
      <c r="BT1020">
        <v>1</v>
      </c>
      <c r="BU1020">
        <v>1</v>
      </c>
      <c r="BV1020">
        <v>1</v>
      </c>
      <c r="BW1020">
        <v>1</v>
      </c>
      <c r="BX1020">
        <v>1</v>
      </c>
      <c r="BY1020" t="s">
        <v>6</v>
      </c>
      <c r="BZ1020">
        <v>112</v>
      </c>
      <c r="CA1020">
        <v>65</v>
      </c>
      <c r="CB1020" t="s">
        <v>6</v>
      </c>
      <c r="CE1020">
        <v>0</v>
      </c>
      <c r="CF1020">
        <v>0</v>
      </c>
      <c r="CG1020">
        <v>0</v>
      </c>
      <c r="CM1020">
        <v>0</v>
      </c>
      <c r="CN1020" t="s">
        <v>6</v>
      </c>
      <c r="CO1020">
        <v>0</v>
      </c>
      <c r="CP1020">
        <f t="shared" ref="CP1020:CP1036" si="826">(P1020+Q1020+S1020)</f>
        <v>1872</v>
      </c>
      <c r="CQ1020">
        <f t="shared" ref="CQ1020:CQ1026" si="827">AC1020*BC1020</f>
        <v>14801.235199999999</v>
      </c>
      <c r="CR1020">
        <f t="shared" ref="CR1020:CR1026" si="828">AD1020*BB1020</f>
        <v>20.593200000000003</v>
      </c>
      <c r="CS1020">
        <f t="shared" ref="CS1020:CS1036" si="829">AE1020*BS1020</f>
        <v>10.3155</v>
      </c>
      <c r="CT1020">
        <f t="shared" ref="CT1020:CT1036" si="830">AF1020*BA1020</f>
        <v>1319.9355</v>
      </c>
      <c r="CU1020">
        <f t="shared" ref="CU1020:CU1036" si="831">AG1020</f>
        <v>0</v>
      </c>
      <c r="CV1020">
        <f t="shared" ref="CV1020:CV1036" si="832">AH1020</f>
        <v>3.45</v>
      </c>
      <c r="CW1020">
        <f t="shared" ref="CW1020:CW1036" si="833">AI1020</f>
        <v>0.02</v>
      </c>
      <c r="CX1020">
        <f t="shared" ref="CX1020:CX1036" si="834">AJ1020</f>
        <v>0</v>
      </c>
      <c r="CY1020">
        <f t="shared" ref="CY1020:CY1036" si="835">(((S1020+R1020)*AT1020)/100)</f>
        <v>172.48</v>
      </c>
      <c r="CZ1020">
        <f t="shared" ref="CZ1020:CZ1036" si="836">(((S1020+R1020)*AU1020)/100)</f>
        <v>100.1</v>
      </c>
      <c r="DC1020" t="s">
        <v>6</v>
      </c>
      <c r="DD1020" t="s">
        <v>6</v>
      </c>
      <c r="DE1020" t="s">
        <v>6</v>
      </c>
      <c r="DF1020" t="s">
        <v>6</v>
      </c>
      <c r="DG1020" t="s">
        <v>6</v>
      </c>
      <c r="DH1020" t="s">
        <v>6</v>
      </c>
      <c r="DI1020" t="s">
        <v>6</v>
      </c>
      <c r="DJ1020" t="s">
        <v>6</v>
      </c>
      <c r="DK1020" t="s">
        <v>6</v>
      </c>
      <c r="DL1020" t="s">
        <v>6</v>
      </c>
      <c r="DM1020" t="s">
        <v>6</v>
      </c>
      <c r="DN1020">
        <v>0</v>
      </c>
      <c r="DO1020">
        <v>0</v>
      </c>
      <c r="DP1020">
        <v>1</v>
      </c>
      <c r="DQ1020">
        <v>1</v>
      </c>
      <c r="DU1020">
        <v>1005</v>
      </c>
      <c r="DV1020" t="s">
        <v>22</v>
      </c>
      <c r="DW1020" t="s">
        <v>22</v>
      </c>
      <c r="DX1020">
        <v>100</v>
      </c>
      <c r="DZ1020" t="s">
        <v>6</v>
      </c>
      <c r="EA1020" t="s">
        <v>6</v>
      </c>
      <c r="EB1020" t="s">
        <v>6</v>
      </c>
      <c r="EC1020" t="s">
        <v>6</v>
      </c>
      <c r="EE1020">
        <v>66434313</v>
      </c>
      <c r="EF1020">
        <v>2</v>
      </c>
      <c r="EG1020" t="s">
        <v>24</v>
      </c>
      <c r="EH1020">
        <v>11</v>
      </c>
      <c r="EI1020" t="s">
        <v>25</v>
      </c>
      <c r="EJ1020">
        <v>1</v>
      </c>
      <c r="EK1020">
        <v>11001</v>
      </c>
      <c r="EL1020" t="s">
        <v>25</v>
      </c>
      <c r="EM1020" t="s">
        <v>26</v>
      </c>
      <c r="EO1020" t="s">
        <v>6</v>
      </c>
      <c r="EQ1020">
        <v>1441792</v>
      </c>
      <c r="ER1020">
        <v>1522.8</v>
      </c>
      <c r="ES1020">
        <v>1492.06</v>
      </c>
      <c r="ET1020">
        <v>1.31</v>
      </c>
      <c r="EU1020">
        <v>0.23</v>
      </c>
      <c r="EV1020">
        <v>29.43</v>
      </c>
      <c r="EW1020">
        <v>3.45</v>
      </c>
      <c r="EX1020">
        <v>0.02</v>
      </c>
      <c r="EY1020">
        <v>0</v>
      </c>
      <c r="FQ1020">
        <v>0</v>
      </c>
      <c r="FR1020">
        <v>0</v>
      </c>
      <c r="FS1020">
        <v>0</v>
      </c>
      <c r="FX1020">
        <v>112</v>
      </c>
      <c r="FY1020">
        <v>65</v>
      </c>
      <c r="GA1020" t="s">
        <v>6</v>
      </c>
      <c r="GD1020">
        <v>1</v>
      </c>
      <c r="GF1020">
        <v>-870208456</v>
      </c>
      <c r="GG1020">
        <v>2</v>
      </c>
      <c r="GH1020">
        <v>1</v>
      </c>
      <c r="GI1020">
        <v>4</v>
      </c>
      <c r="GJ1020">
        <v>0</v>
      </c>
      <c r="GK1020">
        <v>0</v>
      </c>
      <c r="GL1020">
        <f t="shared" ref="GL1020:GL1036" si="837">ROUND(IF(AND(BH1020=3,BI1020=3,FS1020&lt;&gt;0),P1020,0),0)</f>
        <v>0</v>
      </c>
      <c r="GM1020">
        <f t="shared" ref="GM1020:GM1036" si="838">ROUND(O1020+X1020+Y1020,0)+GX1020</f>
        <v>2144</v>
      </c>
      <c r="GN1020">
        <f t="shared" ref="GN1020:GN1036" si="839">IF(OR(BI1020=0,BI1020=1),GM1020-GX1020,0)</f>
        <v>2144</v>
      </c>
      <c r="GO1020">
        <f t="shared" ref="GO1020:GO1036" si="840">IF(BI1020=2,GM1020-GX1020,0)</f>
        <v>0</v>
      </c>
      <c r="GP1020">
        <f t="shared" ref="GP1020:GP1036" si="841">IF(BI1020=4,GM1020-GX1020,0)</f>
        <v>0</v>
      </c>
      <c r="GR1020">
        <v>0</v>
      </c>
      <c r="GS1020">
        <v>3</v>
      </c>
      <c r="GT1020">
        <v>0</v>
      </c>
      <c r="GU1020" t="s">
        <v>6</v>
      </c>
      <c r="GV1020">
        <f t="shared" ref="GV1020:GV1036" si="842">ROUND((GT1020),2)</f>
        <v>0</v>
      </c>
      <c r="GW1020">
        <v>1</v>
      </c>
      <c r="GX1020">
        <f t="shared" ref="GX1020:GX1036" si="843">ROUND(HC1020*I1020,0)</f>
        <v>0</v>
      </c>
      <c r="HA1020">
        <v>0</v>
      </c>
      <c r="HB1020">
        <v>0</v>
      </c>
      <c r="HC1020">
        <f t="shared" ref="HC1020:HC1036" si="844">GV1020*GW1020</f>
        <v>0</v>
      </c>
      <c r="HE1020" t="s">
        <v>6</v>
      </c>
      <c r="HF1020" t="s">
        <v>6</v>
      </c>
      <c r="HM1020" t="s">
        <v>6</v>
      </c>
      <c r="HN1020" t="s">
        <v>27</v>
      </c>
      <c r="HO1020" t="s">
        <v>28</v>
      </c>
      <c r="HP1020" t="s">
        <v>25</v>
      </c>
      <c r="HQ1020" t="s">
        <v>25</v>
      </c>
      <c r="HS1020">
        <v>0</v>
      </c>
      <c r="IK1020">
        <v>0</v>
      </c>
    </row>
    <row r="1021" spans="1:245" x14ac:dyDescent="0.2">
      <c r="A1021">
        <v>18</v>
      </c>
      <c r="B1021">
        <v>1</v>
      </c>
      <c r="C1021">
        <v>617</v>
      </c>
      <c r="E1021" t="s">
        <v>501</v>
      </c>
      <c r="F1021" t="s">
        <v>153</v>
      </c>
      <c r="G1021" t="s">
        <v>154</v>
      </c>
      <c r="H1021" t="str">
        <f>'1.Ведомость'!C343</f>
        <v>м2</v>
      </c>
      <c r="I1021">
        <f>I1020*J1021</f>
        <v>-14.198399999999999</v>
      </c>
      <c r="J1021">
        <v>-122.39999999999999</v>
      </c>
      <c r="K1021">
        <v>-122.4</v>
      </c>
      <c r="O1021">
        <f t="shared" si="806"/>
        <v>-1717</v>
      </c>
      <c r="P1021">
        <f t="shared" si="807"/>
        <v>-1717</v>
      </c>
      <c r="Q1021">
        <f t="shared" si="808"/>
        <v>0</v>
      </c>
      <c r="R1021">
        <f t="shared" si="809"/>
        <v>0</v>
      </c>
      <c r="S1021">
        <f t="shared" si="810"/>
        <v>0</v>
      </c>
      <c r="T1021">
        <f t="shared" si="811"/>
        <v>0</v>
      </c>
      <c r="U1021">
        <f t="shared" si="812"/>
        <v>0</v>
      </c>
      <c r="V1021">
        <f t="shared" si="813"/>
        <v>0</v>
      </c>
      <c r="W1021">
        <f t="shared" si="814"/>
        <v>0</v>
      </c>
      <c r="X1021">
        <f t="shared" si="815"/>
        <v>0</v>
      </c>
      <c r="Y1021">
        <f t="shared" si="816"/>
        <v>0</v>
      </c>
      <c r="AA1021">
        <v>92810797</v>
      </c>
      <c r="AB1021">
        <f t="shared" si="817"/>
        <v>12.19</v>
      </c>
      <c r="AC1021">
        <f t="shared" si="818"/>
        <v>12.19</v>
      </c>
      <c r="AD1021">
        <f t="shared" si="819"/>
        <v>0</v>
      </c>
      <c r="AE1021">
        <f t="shared" si="820"/>
        <v>0</v>
      </c>
      <c r="AF1021">
        <f t="shared" si="821"/>
        <v>0</v>
      </c>
      <c r="AG1021">
        <f t="shared" si="822"/>
        <v>0</v>
      </c>
      <c r="AH1021">
        <f t="shared" si="823"/>
        <v>0</v>
      </c>
      <c r="AI1021">
        <f t="shared" si="824"/>
        <v>0</v>
      </c>
      <c r="AJ1021">
        <f t="shared" si="825"/>
        <v>0</v>
      </c>
      <c r="AK1021">
        <v>12.19</v>
      </c>
      <c r="AL1021">
        <v>12.19</v>
      </c>
      <c r="AM1021">
        <v>0</v>
      </c>
      <c r="AN1021">
        <v>0</v>
      </c>
      <c r="AO1021">
        <v>0</v>
      </c>
      <c r="AP1021">
        <v>0</v>
      </c>
      <c r="AQ1021">
        <v>0</v>
      </c>
      <c r="AR1021">
        <v>0</v>
      </c>
      <c r="AS1021">
        <v>0</v>
      </c>
      <c r="AT1021">
        <v>112</v>
      </c>
      <c r="AU1021">
        <v>65</v>
      </c>
      <c r="AV1021">
        <v>1</v>
      </c>
      <c r="AW1021">
        <v>1</v>
      </c>
      <c r="AZ1021">
        <v>1</v>
      </c>
      <c r="BA1021">
        <v>1</v>
      </c>
      <c r="BB1021">
        <v>1</v>
      </c>
      <c r="BC1021">
        <v>9.92</v>
      </c>
      <c r="BD1021" t="s">
        <v>6</v>
      </c>
      <c r="BE1021" t="s">
        <v>6</v>
      </c>
      <c r="BF1021" t="s">
        <v>6</v>
      </c>
      <c r="BG1021" t="s">
        <v>6</v>
      </c>
      <c r="BH1021">
        <v>3</v>
      </c>
      <c r="BI1021">
        <v>1</v>
      </c>
      <c r="BJ1021" t="s">
        <v>156</v>
      </c>
      <c r="BM1021">
        <v>11001</v>
      </c>
      <c r="BN1021">
        <v>0</v>
      </c>
      <c r="BO1021" t="s">
        <v>6</v>
      </c>
      <c r="BP1021">
        <v>0</v>
      </c>
      <c r="BQ1021">
        <v>2</v>
      </c>
      <c r="BR1021">
        <v>1</v>
      </c>
      <c r="BS1021">
        <v>1</v>
      </c>
      <c r="BT1021">
        <v>1</v>
      </c>
      <c r="BU1021">
        <v>1</v>
      </c>
      <c r="BV1021">
        <v>1</v>
      </c>
      <c r="BW1021">
        <v>1</v>
      </c>
      <c r="BX1021">
        <v>1</v>
      </c>
      <c r="BY1021" t="s">
        <v>6</v>
      </c>
      <c r="BZ1021">
        <v>112</v>
      </c>
      <c r="CA1021">
        <v>65</v>
      </c>
      <c r="CB1021" t="s">
        <v>6</v>
      </c>
      <c r="CE1021">
        <v>0</v>
      </c>
      <c r="CF1021">
        <v>0</v>
      </c>
      <c r="CG1021">
        <v>0</v>
      </c>
      <c r="CM1021">
        <v>0</v>
      </c>
      <c r="CN1021" t="s">
        <v>6</v>
      </c>
      <c r="CO1021">
        <v>0</v>
      </c>
      <c r="CP1021">
        <f t="shared" si="826"/>
        <v>-1717</v>
      </c>
      <c r="CQ1021">
        <f t="shared" si="827"/>
        <v>120.92479999999999</v>
      </c>
      <c r="CR1021">
        <f t="shared" si="828"/>
        <v>0</v>
      </c>
      <c r="CS1021">
        <f t="shared" si="829"/>
        <v>0</v>
      </c>
      <c r="CT1021">
        <f t="shared" si="830"/>
        <v>0</v>
      </c>
      <c r="CU1021">
        <f t="shared" si="831"/>
        <v>0</v>
      </c>
      <c r="CV1021">
        <f t="shared" si="832"/>
        <v>0</v>
      </c>
      <c r="CW1021">
        <f t="shared" si="833"/>
        <v>0</v>
      </c>
      <c r="CX1021">
        <f t="shared" si="834"/>
        <v>0</v>
      </c>
      <c r="CY1021">
        <f t="shared" si="835"/>
        <v>0</v>
      </c>
      <c r="CZ1021">
        <f t="shared" si="836"/>
        <v>0</v>
      </c>
      <c r="DC1021" t="s">
        <v>6</v>
      </c>
      <c r="DD1021" t="s">
        <v>6</v>
      </c>
      <c r="DE1021" t="s">
        <v>6</v>
      </c>
      <c r="DF1021" t="s">
        <v>6</v>
      </c>
      <c r="DG1021" t="s">
        <v>6</v>
      </c>
      <c r="DH1021" t="s">
        <v>6</v>
      </c>
      <c r="DI1021" t="s">
        <v>6</v>
      </c>
      <c r="DJ1021" t="s">
        <v>6</v>
      </c>
      <c r="DK1021" t="s">
        <v>6</v>
      </c>
      <c r="DL1021" t="s">
        <v>6</v>
      </c>
      <c r="DM1021" t="s">
        <v>6</v>
      </c>
      <c r="DN1021">
        <v>0</v>
      </c>
      <c r="DO1021">
        <v>0</v>
      </c>
      <c r="DP1021">
        <v>1</v>
      </c>
      <c r="DQ1021">
        <v>1</v>
      </c>
      <c r="DU1021">
        <v>1005</v>
      </c>
      <c r="DV1021" t="s">
        <v>155</v>
      </c>
      <c r="DW1021" t="s">
        <v>155</v>
      </c>
      <c r="DX1021">
        <v>1</v>
      </c>
      <c r="DZ1021" t="s">
        <v>6</v>
      </c>
      <c r="EA1021" t="s">
        <v>6</v>
      </c>
      <c r="EB1021" t="s">
        <v>6</v>
      </c>
      <c r="EC1021" t="s">
        <v>6</v>
      </c>
      <c r="EE1021">
        <v>66434313</v>
      </c>
      <c r="EF1021">
        <v>2</v>
      </c>
      <c r="EG1021" t="s">
        <v>24</v>
      </c>
      <c r="EH1021">
        <v>11</v>
      </c>
      <c r="EI1021" t="s">
        <v>25</v>
      </c>
      <c r="EJ1021">
        <v>1</v>
      </c>
      <c r="EK1021">
        <v>11001</v>
      </c>
      <c r="EL1021" t="s">
        <v>25</v>
      </c>
      <c r="EM1021" t="s">
        <v>26</v>
      </c>
      <c r="EO1021" t="s">
        <v>6</v>
      </c>
      <c r="EQ1021">
        <v>32768</v>
      </c>
      <c r="ER1021">
        <v>12.19</v>
      </c>
      <c r="ES1021">
        <v>12.19</v>
      </c>
      <c r="ET1021">
        <v>0</v>
      </c>
      <c r="EU1021">
        <v>0</v>
      </c>
      <c r="EV1021">
        <v>0</v>
      </c>
      <c r="EW1021">
        <v>0</v>
      </c>
      <c r="EX1021">
        <v>0</v>
      </c>
      <c r="FQ1021">
        <v>0</v>
      </c>
      <c r="FR1021">
        <v>0</v>
      </c>
      <c r="FS1021">
        <v>0</v>
      </c>
      <c r="FX1021">
        <v>112</v>
      </c>
      <c r="FY1021">
        <v>65</v>
      </c>
      <c r="GA1021" t="s">
        <v>6</v>
      </c>
      <c r="GD1021">
        <v>1</v>
      </c>
      <c r="GF1021">
        <v>-2139829613</v>
      </c>
      <c r="GG1021">
        <v>2</v>
      </c>
      <c r="GH1021">
        <v>1</v>
      </c>
      <c r="GI1021">
        <v>4</v>
      </c>
      <c r="GJ1021">
        <v>0</v>
      </c>
      <c r="GK1021">
        <v>0</v>
      </c>
      <c r="GL1021">
        <f t="shared" si="837"/>
        <v>0</v>
      </c>
      <c r="GM1021">
        <f t="shared" si="838"/>
        <v>-1717</v>
      </c>
      <c r="GN1021">
        <f t="shared" si="839"/>
        <v>-1717</v>
      </c>
      <c r="GO1021">
        <f t="shared" si="840"/>
        <v>0</v>
      </c>
      <c r="GP1021">
        <f t="shared" si="841"/>
        <v>0</v>
      </c>
      <c r="GR1021">
        <v>0</v>
      </c>
      <c r="GS1021">
        <v>3</v>
      </c>
      <c r="GT1021">
        <v>0</v>
      </c>
      <c r="GU1021" t="s">
        <v>6</v>
      </c>
      <c r="GV1021">
        <f t="shared" si="842"/>
        <v>0</v>
      </c>
      <c r="GW1021">
        <v>1</v>
      </c>
      <c r="GX1021">
        <f t="shared" si="843"/>
        <v>0</v>
      </c>
      <c r="HA1021">
        <v>0</v>
      </c>
      <c r="HB1021">
        <v>0</v>
      </c>
      <c r="HC1021">
        <f t="shared" si="844"/>
        <v>0</v>
      </c>
      <c r="HE1021" t="s">
        <v>6</v>
      </c>
      <c r="HF1021" t="s">
        <v>6</v>
      </c>
      <c r="HM1021" t="s">
        <v>6</v>
      </c>
      <c r="HN1021" t="s">
        <v>27</v>
      </c>
      <c r="HO1021" t="s">
        <v>28</v>
      </c>
      <c r="HP1021" t="s">
        <v>25</v>
      </c>
      <c r="HQ1021" t="s">
        <v>25</v>
      </c>
      <c r="HS1021">
        <v>0</v>
      </c>
      <c r="IK1021">
        <v>0</v>
      </c>
    </row>
    <row r="1022" spans="1:245" x14ac:dyDescent="0.2">
      <c r="A1022">
        <v>18</v>
      </c>
      <c r="B1022">
        <v>1</v>
      </c>
      <c r="C1022">
        <v>618</v>
      </c>
      <c r="E1022" t="s">
        <v>502</v>
      </c>
      <c r="F1022" t="s">
        <v>158</v>
      </c>
      <c r="G1022" t="s">
        <v>159</v>
      </c>
      <c r="H1022" t="str">
        <f>'1.Ведомость'!C344</f>
        <v>м2</v>
      </c>
      <c r="I1022">
        <f>I1020*J1022</f>
        <v>14.198399999999999</v>
      </c>
      <c r="J1022">
        <v>122.39999999999999</v>
      </c>
      <c r="K1022">
        <v>122.4</v>
      </c>
      <c r="O1022">
        <f t="shared" si="806"/>
        <v>273</v>
      </c>
      <c r="P1022">
        <f t="shared" si="807"/>
        <v>273</v>
      </c>
      <c r="Q1022">
        <f t="shared" si="808"/>
        <v>0</v>
      </c>
      <c r="R1022">
        <f t="shared" si="809"/>
        <v>0</v>
      </c>
      <c r="S1022">
        <f t="shared" si="810"/>
        <v>0</v>
      </c>
      <c r="T1022">
        <f t="shared" si="811"/>
        <v>0</v>
      </c>
      <c r="U1022">
        <f t="shared" si="812"/>
        <v>0</v>
      </c>
      <c r="V1022">
        <f t="shared" si="813"/>
        <v>0</v>
      </c>
      <c r="W1022">
        <f t="shared" si="814"/>
        <v>0</v>
      </c>
      <c r="X1022">
        <f t="shared" si="815"/>
        <v>0</v>
      </c>
      <c r="Y1022">
        <f t="shared" si="816"/>
        <v>0</v>
      </c>
      <c r="AA1022">
        <v>92810797</v>
      </c>
      <c r="AB1022">
        <f t="shared" si="817"/>
        <v>1.94</v>
      </c>
      <c r="AC1022">
        <f t="shared" si="818"/>
        <v>1.94</v>
      </c>
      <c r="AD1022">
        <f t="shared" si="819"/>
        <v>0</v>
      </c>
      <c r="AE1022">
        <f t="shared" si="820"/>
        <v>0</v>
      </c>
      <c r="AF1022">
        <f t="shared" si="821"/>
        <v>0</v>
      </c>
      <c r="AG1022">
        <f t="shared" si="822"/>
        <v>0</v>
      </c>
      <c r="AH1022">
        <f t="shared" si="823"/>
        <v>0</v>
      </c>
      <c r="AI1022">
        <f t="shared" si="824"/>
        <v>0</v>
      </c>
      <c r="AJ1022">
        <f t="shared" si="825"/>
        <v>0</v>
      </c>
      <c r="AK1022">
        <v>1.94</v>
      </c>
      <c r="AL1022">
        <v>1.94</v>
      </c>
      <c r="AM1022">
        <v>0</v>
      </c>
      <c r="AN1022">
        <v>0</v>
      </c>
      <c r="AO1022">
        <v>0</v>
      </c>
      <c r="AP1022">
        <v>0</v>
      </c>
      <c r="AQ1022">
        <v>0</v>
      </c>
      <c r="AR1022">
        <v>0</v>
      </c>
      <c r="AS1022">
        <v>0</v>
      </c>
      <c r="AT1022">
        <v>0</v>
      </c>
      <c r="AU1022">
        <v>0</v>
      </c>
      <c r="AV1022">
        <v>1</v>
      </c>
      <c r="AW1022">
        <v>1</v>
      </c>
      <c r="AZ1022">
        <v>1</v>
      </c>
      <c r="BA1022">
        <v>1</v>
      </c>
      <c r="BB1022">
        <v>1</v>
      </c>
      <c r="BC1022">
        <v>9.92</v>
      </c>
      <c r="BD1022" t="s">
        <v>6</v>
      </c>
      <c r="BE1022" t="s">
        <v>6</v>
      </c>
      <c r="BF1022" t="s">
        <v>6</v>
      </c>
      <c r="BG1022" t="s">
        <v>6</v>
      </c>
      <c r="BH1022">
        <v>3</v>
      </c>
      <c r="BI1022">
        <v>1</v>
      </c>
      <c r="BJ1022" t="s">
        <v>160</v>
      </c>
      <c r="BM1022">
        <v>500001</v>
      </c>
      <c r="BN1022">
        <v>0</v>
      </c>
      <c r="BO1022" t="s">
        <v>6</v>
      </c>
      <c r="BP1022">
        <v>0</v>
      </c>
      <c r="BQ1022">
        <v>8</v>
      </c>
      <c r="BR1022">
        <v>0</v>
      </c>
      <c r="BS1022">
        <v>1</v>
      </c>
      <c r="BT1022">
        <v>1</v>
      </c>
      <c r="BU1022">
        <v>1</v>
      </c>
      <c r="BV1022">
        <v>1</v>
      </c>
      <c r="BW1022">
        <v>1</v>
      </c>
      <c r="BX1022">
        <v>1</v>
      </c>
      <c r="BY1022" t="s">
        <v>6</v>
      </c>
      <c r="BZ1022">
        <v>0</v>
      </c>
      <c r="CA1022">
        <v>0</v>
      </c>
      <c r="CB1022" t="s">
        <v>6</v>
      </c>
      <c r="CE1022">
        <v>0</v>
      </c>
      <c r="CF1022">
        <v>0</v>
      </c>
      <c r="CG1022">
        <v>0</v>
      </c>
      <c r="CM1022">
        <v>0</v>
      </c>
      <c r="CN1022" t="s">
        <v>6</v>
      </c>
      <c r="CO1022">
        <v>0</v>
      </c>
      <c r="CP1022">
        <f t="shared" si="826"/>
        <v>273</v>
      </c>
      <c r="CQ1022">
        <f t="shared" si="827"/>
        <v>19.244799999999998</v>
      </c>
      <c r="CR1022">
        <f t="shared" si="828"/>
        <v>0</v>
      </c>
      <c r="CS1022">
        <f t="shared" si="829"/>
        <v>0</v>
      </c>
      <c r="CT1022">
        <f t="shared" si="830"/>
        <v>0</v>
      </c>
      <c r="CU1022">
        <f t="shared" si="831"/>
        <v>0</v>
      </c>
      <c r="CV1022">
        <f t="shared" si="832"/>
        <v>0</v>
      </c>
      <c r="CW1022">
        <f t="shared" si="833"/>
        <v>0</v>
      </c>
      <c r="CX1022">
        <f t="shared" si="834"/>
        <v>0</v>
      </c>
      <c r="CY1022">
        <f t="shared" si="835"/>
        <v>0</v>
      </c>
      <c r="CZ1022">
        <f t="shared" si="836"/>
        <v>0</v>
      </c>
      <c r="DC1022" t="s">
        <v>6</v>
      </c>
      <c r="DD1022" t="s">
        <v>6</v>
      </c>
      <c r="DE1022" t="s">
        <v>6</v>
      </c>
      <c r="DF1022" t="s">
        <v>6</v>
      </c>
      <c r="DG1022" t="s">
        <v>6</v>
      </c>
      <c r="DH1022" t="s">
        <v>6</v>
      </c>
      <c r="DI1022" t="s">
        <v>6</v>
      </c>
      <c r="DJ1022" t="s">
        <v>6</v>
      </c>
      <c r="DK1022" t="s">
        <v>6</v>
      </c>
      <c r="DL1022" t="s">
        <v>6</v>
      </c>
      <c r="DM1022" t="s">
        <v>6</v>
      </c>
      <c r="DN1022">
        <v>0</v>
      </c>
      <c r="DO1022">
        <v>0</v>
      </c>
      <c r="DP1022">
        <v>1</v>
      </c>
      <c r="DQ1022">
        <v>1</v>
      </c>
      <c r="DU1022">
        <v>1005</v>
      </c>
      <c r="DV1022" t="s">
        <v>155</v>
      </c>
      <c r="DW1022" t="s">
        <v>155</v>
      </c>
      <c r="DX1022">
        <v>1</v>
      </c>
      <c r="DZ1022" t="s">
        <v>6</v>
      </c>
      <c r="EA1022" t="s">
        <v>6</v>
      </c>
      <c r="EB1022" t="s">
        <v>6</v>
      </c>
      <c r="EC1022" t="s">
        <v>6</v>
      </c>
      <c r="EE1022">
        <v>66434565</v>
      </c>
      <c r="EF1022">
        <v>8</v>
      </c>
      <c r="EG1022" t="s">
        <v>161</v>
      </c>
      <c r="EH1022">
        <v>0</v>
      </c>
      <c r="EI1022" t="s">
        <v>6</v>
      </c>
      <c r="EJ1022">
        <v>1</v>
      </c>
      <c r="EK1022">
        <v>500001</v>
      </c>
      <c r="EL1022" t="s">
        <v>162</v>
      </c>
      <c r="EM1022" t="s">
        <v>163</v>
      </c>
      <c r="EO1022" t="s">
        <v>6</v>
      </c>
      <c r="EQ1022">
        <v>0</v>
      </c>
      <c r="ER1022">
        <v>1.94</v>
      </c>
      <c r="ES1022">
        <v>1.94</v>
      </c>
      <c r="ET1022">
        <v>0</v>
      </c>
      <c r="EU1022">
        <v>0</v>
      </c>
      <c r="EV1022">
        <v>0</v>
      </c>
      <c r="EW1022">
        <v>0</v>
      </c>
      <c r="EX1022">
        <v>0</v>
      </c>
      <c r="FQ1022">
        <v>0</v>
      </c>
      <c r="FR1022">
        <v>0</v>
      </c>
      <c r="FS1022">
        <v>0</v>
      </c>
      <c r="FX1022">
        <v>0</v>
      </c>
      <c r="FY1022">
        <v>0</v>
      </c>
      <c r="GA1022" t="s">
        <v>6</v>
      </c>
      <c r="GD1022">
        <v>1</v>
      </c>
      <c r="GF1022">
        <v>-748384222</v>
      </c>
      <c r="GG1022">
        <v>2</v>
      </c>
      <c r="GH1022">
        <v>1</v>
      </c>
      <c r="GI1022">
        <v>4</v>
      </c>
      <c r="GJ1022">
        <v>0</v>
      </c>
      <c r="GK1022">
        <v>0</v>
      </c>
      <c r="GL1022">
        <f t="shared" si="837"/>
        <v>0</v>
      </c>
      <c r="GM1022">
        <f t="shared" si="838"/>
        <v>273</v>
      </c>
      <c r="GN1022">
        <f t="shared" si="839"/>
        <v>273</v>
      </c>
      <c r="GO1022">
        <f t="shared" si="840"/>
        <v>0</v>
      </c>
      <c r="GP1022">
        <f t="shared" si="841"/>
        <v>0</v>
      </c>
      <c r="GR1022">
        <v>0</v>
      </c>
      <c r="GS1022">
        <v>3</v>
      </c>
      <c r="GT1022">
        <v>0</v>
      </c>
      <c r="GU1022" t="s">
        <v>6</v>
      </c>
      <c r="GV1022">
        <f t="shared" si="842"/>
        <v>0</v>
      </c>
      <c r="GW1022">
        <v>1</v>
      </c>
      <c r="GX1022">
        <f t="shared" si="843"/>
        <v>0</v>
      </c>
      <c r="HA1022">
        <v>0</v>
      </c>
      <c r="HB1022">
        <v>0</v>
      </c>
      <c r="HC1022">
        <f t="shared" si="844"/>
        <v>0</v>
      </c>
      <c r="HE1022" t="s">
        <v>6</v>
      </c>
      <c r="HF1022" t="s">
        <v>6</v>
      </c>
      <c r="HM1022" t="s">
        <v>6</v>
      </c>
      <c r="HN1022" t="s">
        <v>6</v>
      </c>
      <c r="HO1022" t="s">
        <v>6</v>
      </c>
      <c r="HP1022" t="s">
        <v>6</v>
      </c>
      <c r="HQ1022" t="s">
        <v>6</v>
      </c>
      <c r="HS1022">
        <v>0</v>
      </c>
      <c r="IK1022">
        <v>0</v>
      </c>
    </row>
    <row r="1023" spans="1:245" x14ac:dyDescent="0.2">
      <c r="A1023">
        <v>17</v>
      </c>
      <c r="B1023">
        <v>1</v>
      </c>
      <c r="C1023">
        <f>ROW(SmtRes!A623)</f>
        <v>623</v>
      </c>
      <c r="D1023">
        <f>ROW(EtalonRes!A590)</f>
        <v>590</v>
      </c>
      <c r="E1023" t="s">
        <v>503</v>
      </c>
      <c r="F1023" t="s">
        <v>252</v>
      </c>
      <c r="G1023" t="s">
        <v>253</v>
      </c>
      <c r="H1023" t="s">
        <v>254</v>
      </c>
      <c r="I1023">
        <v>0.124</v>
      </c>
      <c r="J1023">
        <v>0</v>
      </c>
      <c r="K1023">
        <v>0.124</v>
      </c>
      <c r="O1023">
        <f t="shared" si="806"/>
        <v>3452</v>
      </c>
      <c r="P1023">
        <f t="shared" si="807"/>
        <v>3229</v>
      </c>
      <c r="Q1023">
        <f t="shared" si="808"/>
        <v>14</v>
      </c>
      <c r="R1023">
        <f t="shared" si="809"/>
        <v>7</v>
      </c>
      <c r="S1023">
        <f t="shared" si="810"/>
        <v>209</v>
      </c>
      <c r="T1023">
        <f t="shared" si="811"/>
        <v>0</v>
      </c>
      <c r="U1023">
        <f t="shared" si="812"/>
        <v>0.51336000000000004</v>
      </c>
      <c r="V1023">
        <f t="shared" si="813"/>
        <v>1.3639999999999999E-2</v>
      </c>
      <c r="W1023">
        <f t="shared" si="814"/>
        <v>0</v>
      </c>
      <c r="X1023">
        <f t="shared" si="815"/>
        <v>251</v>
      </c>
      <c r="Y1023">
        <f t="shared" si="816"/>
        <v>173</v>
      </c>
      <c r="AA1023">
        <v>92810797</v>
      </c>
      <c r="AB1023">
        <f t="shared" si="817"/>
        <v>2669.78</v>
      </c>
      <c r="AC1023">
        <f t="shared" si="818"/>
        <v>2625</v>
      </c>
      <c r="AD1023">
        <f t="shared" si="819"/>
        <v>7.23</v>
      </c>
      <c r="AE1023">
        <f t="shared" si="820"/>
        <v>1.28</v>
      </c>
      <c r="AF1023">
        <f t="shared" si="821"/>
        <v>37.549999999999997</v>
      </c>
      <c r="AG1023">
        <f t="shared" si="822"/>
        <v>0</v>
      </c>
      <c r="AH1023">
        <f t="shared" si="823"/>
        <v>4.1399999999999997</v>
      </c>
      <c r="AI1023">
        <f t="shared" si="824"/>
        <v>0.11</v>
      </c>
      <c r="AJ1023">
        <f t="shared" si="825"/>
        <v>0</v>
      </c>
      <c r="AK1023">
        <v>2669.78</v>
      </c>
      <c r="AL1023">
        <v>2625</v>
      </c>
      <c r="AM1023">
        <v>7.23</v>
      </c>
      <c r="AN1023">
        <v>1.28</v>
      </c>
      <c r="AO1023">
        <v>37.549999999999997</v>
      </c>
      <c r="AP1023">
        <v>0</v>
      </c>
      <c r="AQ1023">
        <v>4.1399999999999997</v>
      </c>
      <c r="AR1023">
        <v>0.11</v>
      </c>
      <c r="AS1023">
        <v>0</v>
      </c>
      <c r="AT1023">
        <v>116</v>
      </c>
      <c r="AU1023">
        <v>80</v>
      </c>
      <c r="AV1023">
        <v>1</v>
      </c>
      <c r="AW1023">
        <v>1</v>
      </c>
      <c r="AZ1023">
        <v>1</v>
      </c>
      <c r="BA1023">
        <v>44.85</v>
      </c>
      <c r="BB1023">
        <v>15.72</v>
      </c>
      <c r="BC1023">
        <v>9.92</v>
      </c>
      <c r="BD1023" t="s">
        <v>6</v>
      </c>
      <c r="BE1023" t="s">
        <v>6</v>
      </c>
      <c r="BF1023" t="s">
        <v>6</v>
      </c>
      <c r="BG1023" t="s">
        <v>6</v>
      </c>
      <c r="BH1023">
        <v>0</v>
      </c>
      <c r="BI1023">
        <v>1</v>
      </c>
      <c r="BJ1023" t="s">
        <v>255</v>
      </c>
      <c r="BM1023">
        <v>7005</v>
      </c>
      <c r="BN1023">
        <v>0</v>
      </c>
      <c r="BO1023" t="s">
        <v>6</v>
      </c>
      <c r="BP1023">
        <v>0</v>
      </c>
      <c r="BQ1023">
        <v>2</v>
      </c>
      <c r="BR1023">
        <v>0</v>
      </c>
      <c r="BS1023">
        <v>44.85</v>
      </c>
      <c r="BT1023">
        <v>1</v>
      </c>
      <c r="BU1023">
        <v>1</v>
      </c>
      <c r="BV1023">
        <v>1</v>
      </c>
      <c r="BW1023">
        <v>1</v>
      </c>
      <c r="BX1023">
        <v>1</v>
      </c>
      <c r="BY1023" t="s">
        <v>6</v>
      </c>
      <c r="BZ1023">
        <v>116</v>
      </c>
      <c r="CA1023">
        <v>80</v>
      </c>
      <c r="CB1023" t="s">
        <v>6</v>
      </c>
      <c r="CE1023">
        <v>0</v>
      </c>
      <c r="CF1023">
        <v>0</v>
      </c>
      <c r="CG1023">
        <v>0</v>
      </c>
      <c r="CM1023">
        <v>0</v>
      </c>
      <c r="CN1023" t="s">
        <v>6</v>
      </c>
      <c r="CO1023">
        <v>0</v>
      </c>
      <c r="CP1023">
        <f t="shared" si="826"/>
        <v>3452</v>
      </c>
      <c r="CQ1023">
        <f t="shared" si="827"/>
        <v>26040</v>
      </c>
      <c r="CR1023">
        <f t="shared" si="828"/>
        <v>113.65560000000001</v>
      </c>
      <c r="CS1023">
        <f t="shared" si="829"/>
        <v>57.408000000000001</v>
      </c>
      <c r="CT1023">
        <f t="shared" si="830"/>
        <v>1684.1174999999998</v>
      </c>
      <c r="CU1023">
        <f t="shared" si="831"/>
        <v>0</v>
      </c>
      <c r="CV1023">
        <f t="shared" si="832"/>
        <v>4.1399999999999997</v>
      </c>
      <c r="CW1023">
        <f t="shared" si="833"/>
        <v>0.11</v>
      </c>
      <c r="CX1023">
        <f t="shared" si="834"/>
        <v>0</v>
      </c>
      <c r="CY1023">
        <f t="shared" si="835"/>
        <v>250.56</v>
      </c>
      <c r="CZ1023">
        <f t="shared" si="836"/>
        <v>172.8</v>
      </c>
      <c r="DC1023" t="s">
        <v>6</v>
      </c>
      <c r="DD1023" t="s">
        <v>6</v>
      </c>
      <c r="DE1023" t="s">
        <v>6</v>
      </c>
      <c r="DF1023" t="s">
        <v>6</v>
      </c>
      <c r="DG1023" t="s">
        <v>6</v>
      </c>
      <c r="DH1023" t="s">
        <v>6</v>
      </c>
      <c r="DI1023" t="s">
        <v>6</v>
      </c>
      <c r="DJ1023" t="s">
        <v>6</v>
      </c>
      <c r="DK1023" t="s">
        <v>6</v>
      </c>
      <c r="DL1023" t="s">
        <v>6</v>
      </c>
      <c r="DM1023" t="s">
        <v>6</v>
      </c>
      <c r="DN1023">
        <v>0</v>
      </c>
      <c r="DO1023">
        <v>0</v>
      </c>
      <c r="DP1023">
        <v>1</v>
      </c>
      <c r="DQ1023">
        <v>1</v>
      </c>
      <c r="DU1023">
        <v>1003</v>
      </c>
      <c r="DV1023" t="s">
        <v>254</v>
      </c>
      <c r="DW1023" t="s">
        <v>254</v>
      </c>
      <c r="DX1023">
        <v>100</v>
      </c>
      <c r="DZ1023" t="s">
        <v>6</v>
      </c>
      <c r="EA1023" t="s">
        <v>6</v>
      </c>
      <c r="EB1023" t="s">
        <v>6</v>
      </c>
      <c r="EC1023" t="s">
        <v>6</v>
      </c>
      <c r="EE1023">
        <v>66434294</v>
      </c>
      <c r="EF1023">
        <v>2</v>
      </c>
      <c r="EG1023" t="s">
        <v>24</v>
      </c>
      <c r="EH1023">
        <v>7</v>
      </c>
      <c r="EI1023" t="s">
        <v>256</v>
      </c>
      <c r="EJ1023">
        <v>1</v>
      </c>
      <c r="EK1023">
        <v>7005</v>
      </c>
      <c r="EL1023" t="s">
        <v>257</v>
      </c>
      <c r="EM1023" t="s">
        <v>258</v>
      </c>
      <c r="EO1023" t="s">
        <v>6</v>
      </c>
      <c r="EQ1023">
        <v>1441792</v>
      </c>
      <c r="ER1023">
        <v>2669.78</v>
      </c>
      <c r="ES1023">
        <v>2625</v>
      </c>
      <c r="ET1023">
        <v>7.23</v>
      </c>
      <c r="EU1023">
        <v>1.28</v>
      </c>
      <c r="EV1023">
        <v>37.549999999999997</v>
      </c>
      <c r="EW1023">
        <v>4.1399999999999997</v>
      </c>
      <c r="EX1023">
        <v>0.11</v>
      </c>
      <c r="EY1023">
        <v>0</v>
      </c>
      <c r="FQ1023">
        <v>0</v>
      </c>
      <c r="FR1023">
        <v>0</v>
      </c>
      <c r="FS1023">
        <v>0</v>
      </c>
      <c r="FX1023">
        <v>116</v>
      </c>
      <c r="FY1023">
        <v>80</v>
      </c>
      <c r="GA1023" t="s">
        <v>6</v>
      </c>
      <c r="GD1023">
        <v>1</v>
      </c>
      <c r="GF1023">
        <v>49357986</v>
      </c>
      <c r="GG1023">
        <v>2</v>
      </c>
      <c r="GH1023">
        <v>1</v>
      </c>
      <c r="GI1023">
        <v>4</v>
      </c>
      <c r="GJ1023">
        <v>0</v>
      </c>
      <c r="GK1023">
        <v>0</v>
      </c>
      <c r="GL1023">
        <f t="shared" si="837"/>
        <v>0</v>
      </c>
      <c r="GM1023">
        <f t="shared" si="838"/>
        <v>3876</v>
      </c>
      <c r="GN1023">
        <f t="shared" si="839"/>
        <v>3876</v>
      </c>
      <c r="GO1023">
        <f t="shared" si="840"/>
        <v>0</v>
      </c>
      <c r="GP1023">
        <f t="shared" si="841"/>
        <v>0</v>
      </c>
      <c r="GR1023">
        <v>0</v>
      </c>
      <c r="GS1023">
        <v>3</v>
      </c>
      <c r="GT1023">
        <v>0</v>
      </c>
      <c r="GU1023" t="s">
        <v>6</v>
      </c>
      <c r="GV1023">
        <f t="shared" si="842"/>
        <v>0</v>
      </c>
      <c r="GW1023">
        <v>1</v>
      </c>
      <c r="GX1023">
        <f t="shared" si="843"/>
        <v>0</v>
      </c>
      <c r="HA1023">
        <v>0</v>
      </c>
      <c r="HB1023">
        <v>0</v>
      </c>
      <c r="HC1023">
        <f t="shared" si="844"/>
        <v>0</v>
      </c>
      <c r="HE1023" t="s">
        <v>6</v>
      </c>
      <c r="HF1023" t="s">
        <v>6</v>
      </c>
      <c r="HM1023" t="s">
        <v>6</v>
      </c>
      <c r="HN1023" t="s">
        <v>259</v>
      </c>
      <c r="HO1023" t="s">
        <v>260</v>
      </c>
      <c r="HP1023" t="s">
        <v>257</v>
      </c>
      <c r="HQ1023" t="s">
        <v>257</v>
      </c>
      <c r="HS1023">
        <v>0</v>
      </c>
      <c r="IK1023">
        <v>0</v>
      </c>
    </row>
    <row r="1024" spans="1:245" x14ac:dyDescent="0.2">
      <c r="A1024">
        <v>18</v>
      </c>
      <c r="B1024">
        <v>1</v>
      </c>
      <c r="C1024">
        <v>623</v>
      </c>
      <c r="E1024" t="s">
        <v>504</v>
      </c>
      <c r="F1024" t="s">
        <v>262</v>
      </c>
      <c r="G1024" t="s">
        <v>263</v>
      </c>
      <c r="H1024" t="str">
        <f>'1.Ведомость'!C346</f>
        <v>100 м</v>
      </c>
      <c r="I1024">
        <f>I1023*J1024</f>
        <v>-0.13020000000000001</v>
      </c>
      <c r="J1024">
        <v>-1.05</v>
      </c>
      <c r="K1024">
        <v>-1.05</v>
      </c>
      <c r="O1024">
        <f t="shared" si="806"/>
        <v>-3229</v>
      </c>
      <c r="P1024">
        <f t="shared" si="807"/>
        <v>-3229</v>
      </c>
      <c r="Q1024">
        <f t="shared" si="808"/>
        <v>0</v>
      </c>
      <c r="R1024">
        <f t="shared" si="809"/>
        <v>0</v>
      </c>
      <c r="S1024">
        <f t="shared" si="810"/>
        <v>0</v>
      </c>
      <c r="T1024">
        <f t="shared" si="811"/>
        <v>0</v>
      </c>
      <c r="U1024">
        <f t="shared" si="812"/>
        <v>0</v>
      </c>
      <c r="V1024">
        <f t="shared" si="813"/>
        <v>0</v>
      </c>
      <c r="W1024">
        <f t="shared" si="814"/>
        <v>0</v>
      </c>
      <c r="X1024">
        <f t="shared" si="815"/>
        <v>0</v>
      </c>
      <c r="Y1024">
        <f t="shared" si="816"/>
        <v>0</v>
      </c>
      <c r="AA1024">
        <v>92810797</v>
      </c>
      <c r="AB1024">
        <f t="shared" si="817"/>
        <v>2500</v>
      </c>
      <c r="AC1024">
        <f t="shared" si="818"/>
        <v>2500</v>
      </c>
      <c r="AD1024">
        <f t="shared" si="819"/>
        <v>0</v>
      </c>
      <c r="AE1024">
        <f t="shared" si="820"/>
        <v>0</v>
      </c>
      <c r="AF1024">
        <f t="shared" si="821"/>
        <v>0</v>
      </c>
      <c r="AG1024">
        <f t="shared" si="822"/>
        <v>0</v>
      </c>
      <c r="AH1024">
        <f t="shared" si="823"/>
        <v>0</v>
      </c>
      <c r="AI1024">
        <f t="shared" si="824"/>
        <v>0</v>
      </c>
      <c r="AJ1024">
        <f t="shared" si="825"/>
        <v>0</v>
      </c>
      <c r="AK1024">
        <v>2500</v>
      </c>
      <c r="AL1024">
        <v>2500</v>
      </c>
      <c r="AM1024">
        <v>0</v>
      </c>
      <c r="AN1024">
        <v>0</v>
      </c>
      <c r="AO1024">
        <v>0</v>
      </c>
      <c r="AP1024">
        <v>0</v>
      </c>
      <c r="AQ1024">
        <v>0</v>
      </c>
      <c r="AR1024">
        <v>0</v>
      </c>
      <c r="AS1024">
        <v>0</v>
      </c>
      <c r="AT1024">
        <v>116</v>
      </c>
      <c r="AU1024">
        <v>80</v>
      </c>
      <c r="AV1024">
        <v>1</v>
      </c>
      <c r="AW1024">
        <v>1</v>
      </c>
      <c r="AZ1024">
        <v>1</v>
      </c>
      <c r="BA1024">
        <v>1</v>
      </c>
      <c r="BB1024">
        <v>1</v>
      </c>
      <c r="BC1024">
        <v>9.92</v>
      </c>
      <c r="BD1024" t="s">
        <v>6</v>
      </c>
      <c r="BE1024" t="s">
        <v>6</v>
      </c>
      <c r="BF1024" t="s">
        <v>6</v>
      </c>
      <c r="BG1024" t="s">
        <v>6</v>
      </c>
      <c r="BH1024">
        <v>3</v>
      </c>
      <c r="BI1024">
        <v>1</v>
      </c>
      <c r="BJ1024" t="s">
        <v>264</v>
      </c>
      <c r="BM1024">
        <v>7005</v>
      </c>
      <c r="BN1024">
        <v>0</v>
      </c>
      <c r="BO1024" t="s">
        <v>6</v>
      </c>
      <c r="BP1024">
        <v>0</v>
      </c>
      <c r="BQ1024">
        <v>2</v>
      </c>
      <c r="BR1024">
        <v>1</v>
      </c>
      <c r="BS1024">
        <v>1</v>
      </c>
      <c r="BT1024">
        <v>1</v>
      </c>
      <c r="BU1024">
        <v>1</v>
      </c>
      <c r="BV1024">
        <v>1</v>
      </c>
      <c r="BW1024">
        <v>1</v>
      </c>
      <c r="BX1024">
        <v>1</v>
      </c>
      <c r="BY1024" t="s">
        <v>6</v>
      </c>
      <c r="BZ1024">
        <v>116</v>
      </c>
      <c r="CA1024">
        <v>80</v>
      </c>
      <c r="CB1024" t="s">
        <v>6</v>
      </c>
      <c r="CE1024">
        <v>0</v>
      </c>
      <c r="CF1024">
        <v>0</v>
      </c>
      <c r="CG1024">
        <v>0</v>
      </c>
      <c r="CM1024">
        <v>0</v>
      </c>
      <c r="CN1024" t="s">
        <v>6</v>
      </c>
      <c r="CO1024">
        <v>0</v>
      </c>
      <c r="CP1024">
        <f t="shared" si="826"/>
        <v>-3229</v>
      </c>
      <c r="CQ1024">
        <f t="shared" si="827"/>
        <v>24800</v>
      </c>
      <c r="CR1024">
        <f t="shared" si="828"/>
        <v>0</v>
      </c>
      <c r="CS1024">
        <f t="shared" si="829"/>
        <v>0</v>
      </c>
      <c r="CT1024">
        <f t="shared" si="830"/>
        <v>0</v>
      </c>
      <c r="CU1024">
        <f t="shared" si="831"/>
        <v>0</v>
      </c>
      <c r="CV1024">
        <f t="shared" si="832"/>
        <v>0</v>
      </c>
      <c r="CW1024">
        <f t="shared" si="833"/>
        <v>0</v>
      </c>
      <c r="CX1024">
        <f t="shared" si="834"/>
        <v>0</v>
      </c>
      <c r="CY1024">
        <f t="shared" si="835"/>
        <v>0</v>
      </c>
      <c r="CZ1024">
        <f t="shared" si="836"/>
        <v>0</v>
      </c>
      <c r="DC1024" t="s">
        <v>6</v>
      </c>
      <c r="DD1024" t="s">
        <v>6</v>
      </c>
      <c r="DE1024" t="s">
        <v>6</v>
      </c>
      <c r="DF1024" t="s">
        <v>6</v>
      </c>
      <c r="DG1024" t="s">
        <v>6</v>
      </c>
      <c r="DH1024" t="s">
        <v>6</v>
      </c>
      <c r="DI1024" t="s">
        <v>6</v>
      </c>
      <c r="DJ1024" t="s">
        <v>6</v>
      </c>
      <c r="DK1024" t="s">
        <v>6</v>
      </c>
      <c r="DL1024" t="s">
        <v>6</v>
      </c>
      <c r="DM1024" t="s">
        <v>6</v>
      </c>
      <c r="DN1024">
        <v>0</v>
      </c>
      <c r="DO1024">
        <v>0</v>
      </c>
      <c r="DP1024">
        <v>1</v>
      </c>
      <c r="DQ1024">
        <v>1</v>
      </c>
      <c r="DU1024">
        <v>1003</v>
      </c>
      <c r="DV1024" t="s">
        <v>254</v>
      </c>
      <c r="DW1024" t="s">
        <v>254</v>
      </c>
      <c r="DX1024">
        <v>100</v>
      </c>
      <c r="DZ1024" t="s">
        <v>6</v>
      </c>
      <c r="EA1024" t="s">
        <v>6</v>
      </c>
      <c r="EB1024" t="s">
        <v>6</v>
      </c>
      <c r="EC1024" t="s">
        <v>6</v>
      </c>
      <c r="EE1024">
        <v>66434294</v>
      </c>
      <c r="EF1024">
        <v>2</v>
      </c>
      <c r="EG1024" t="s">
        <v>24</v>
      </c>
      <c r="EH1024">
        <v>7</v>
      </c>
      <c r="EI1024" t="s">
        <v>256</v>
      </c>
      <c r="EJ1024">
        <v>1</v>
      </c>
      <c r="EK1024">
        <v>7005</v>
      </c>
      <c r="EL1024" t="s">
        <v>257</v>
      </c>
      <c r="EM1024" t="s">
        <v>258</v>
      </c>
      <c r="EO1024" t="s">
        <v>6</v>
      </c>
      <c r="EQ1024">
        <v>32768</v>
      </c>
      <c r="ER1024">
        <v>2500</v>
      </c>
      <c r="ES1024">
        <v>2500</v>
      </c>
      <c r="ET1024">
        <v>0</v>
      </c>
      <c r="EU1024">
        <v>0</v>
      </c>
      <c r="EV1024">
        <v>0</v>
      </c>
      <c r="EW1024">
        <v>0</v>
      </c>
      <c r="EX1024">
        <v>0</v>
      </c>
      <c r="FQ1024">
        <v>0</v>
      </c>
      <c r="FR1024">
        <v>0</v>
      </c>
      <c r="FS1024">
        <v>0</v>
      </c>
      <c r="FX1024">
        <v>116</v>
      </c>
      <c r="FY1024">
        <v>80</v>
      </c>
      <c r="GA1024" t="s">
        <v>6</v>
      </c>
      <c r="GD1024">
        <v>1</v>
      </c>
      <c r="GF1024">
        <v>1075842345</v>
      </c>
      <c r="GG1024">
        <v>2</v>
      </c>
      <c r="GH1024">
        <v>1</v>
      </c>
      <c r="GI1024">
        <v>4</v>
      </c>
      <c r="GJ1024">
        <v>0</v>
      </c>
      <c r="GK1024">
        <v>0</v>
      </c>
      <c r="GL1024">
        <f t="shared" si="837"/>
        <v>0</v>
      </c>
      <c r="GM1024">
        <f t="shared" si="838"/>
        <v>-3229</v>
      </c>
      <c r="GN1024">
        <f t="shared" si="839"/>
        <v>-3229</v>
      </c>
      <c r="GO1024">
        <f t="shared" si="840"/>
        <v>0</v>
      </c>
      <c r="GP1024">
        <f t="shared" si="841"/>
        <v>0</v>
      </c>
      <c r="GR1024">
        <v>0</v>
      </c>
      <c r="GS1024">
        <v>3</v>
      </c>
      <c r="GT1024">
        <v>0</v>
      </c>
      <c r="GU1024" t="s">
        <v>6</v>
      </c>
      <c r="GV1024">
        <f t="shared" si="842"/>
        <v>0</v>
      </c>
      <c r="GW1024">
        <v>1</v>
      </c>
      <c r="GX1024">
        <f t="shared" si="843"/>
        <v>0</v>
      </c>
      <c r="HA1024">
        <v>0</v>
      </c>
      <c r="HB1024">
        <v>0</v>
      </c>
      <c r="HC1024">
        <f t="shared" si="844"/>
        <v>0</v>
      </c>
      <c r="HE1024" t="s">
        <v>6</v>
      </c>
      <c r="HF1024" t="s">
        <v>6</v>
      </c>
      <c r="HM1024" t="s">
        <v>6</v>
      </c>
      <c r="HN1024" t="s">
        <v>259</v>
      </c>
      <c r="HO1024" t="s">
        <v>260</v>
      </c>
      <c r="HP1024" t="s">
        <v>257</v>
      </c>
      <c r="HQ1024" t="s">
        <v>257</v>
      </c>
      <c r="HS1024">
        <v>0</v>
      </c>
      <c r="IK1024">
        <v>0</v>
      </c>
    </row>
    <row r="1025" spans="1:245" x14ac:dyDescent="0.2">
      <c r="A1025">
        <v>18</v>
      </c>
      <c r="B1025">
        <v>1</v>
      </c>
      <c r="C1025">
        <v>622</v>
      </c>
      <c r="E1025" t="s">
        <v>505</v>
      </c>
      <c r="F1025" t="s">
        <v>266</v>
      </c>
      <c r="G1025" t="s">
        <v>267</v>
      </c>
      <c r="H1025" t="str">
        <f>'1.Ведомость'!C347</f>
        <v>м</v>
      </c>
      <c r="I1025">
        <f>I1023*J1025</f>
        <v>13.02</v>
      </c>
      <c r="J1025">
        <v>105</v>
      </c>
      <c r="K1025">
        <v>105</v>
      </c>
      <c r="O1025">
        <f t="shared" si="806"/>
        <v>217</v>
      </c>
      <c r="P1025">
        <f t="shared" si="807"/>
        <v>217</v>
      </c>
      <c r="Q1025">
        <f t="shared" si="808"/>
        <v>0</v>
      </c>
      <c r="R1025">
        <f t="shared" si="809"/>
        <v>0</v>
      </c>
      <c r="S1025">
        <f t="shared" si="810"/>
        <v>0</v>
      </c>
      <c r="T1025">
        <f t="shared" si="811"/>
        <v>0</v>
      </c>
      <c r="U1025">
        <f t="shared" si="812"/>
        <v>0</v>
      </c>
      <c r="V1025">
        <f t="shared" si="813"/>
        <v>0</v>
      </c>
      <c r="W1025">
        <f t="shared" si="814"/>
        <v>0</v>
      </c>
      <c r="X1025">
        <f t="shared" si="815"/>
        <v>0</v>
      </c>
      <c r="Y1025">
        <f t="shared" si="816"/>
        <v>0</v>
      </c>
      <c r="AA1025">
        <v>92810797</v>
      </c>
      <c r="AB1025">
        <f t="shared" si="817"/>
        <v>1.68</v>
      </c>
      <c r="AC1025">
        <f t="shared" si="818"/>
        <v>1.68</v>
      </c>
      <c r="AD1025">
        <f t="shared" si="819"/>
        <v>0</v>
      </c>
      <c r="AE1025">
        <f t="shared" si="820"/>
        <v>0</v>
      </c>
      <c r="AF1025">
        <f t="shared" si="821"/>
        <v>0</v>
      </c>
      <c r="AG1025">
        <f t="shared" si="822"/>
        <v>0</v>
      </c>
      <c r="AH1025">
        <f t="shared" si="823"/>
        <v>0</v>
      </c>
      <c r="AI1025">
        <f t="shared" si="824"/>
        <v>0</v>
      </c>
      <c r="AJ1025">
        <f t="shared" si="825"/>
        <v>0</v>
      </c>
      <c r="AK1025">
        <v>1.68</v>
      </c>
      <c r="AL1025">
        <v>1.68</v>
      </c>
      <c r="AM1025">
        <v>0</v>
      </c>
      <c r="AN1025">
        <v>0</v>
      </c>
      <c r="AO1025">
        <v>0</v>
      </c>
      <c r="AP1025">
        <v>0</v>
      </c>
      <c r="AQ1025">
        <v>0</v>
      </c>
      <c r="AR1025">
        <v>0</v>
      </c>
      <c r="AS1025">
        <v>0</v>
      </c>
      <c r="AT1025">
        <v>116</v>
      </c>
      <c r="AU1025">
        <v>80</v>
      </c>
      <c r="AV1025">
        <v>1</v>
      </c>
      <c r="AW1025">
        <v>1</v>
      </c>
      <c r="AZ1025">
        <v>1</v>
      </c>
      <c r="BA1025">
        <v>1</v>
      </c>
      <c r="BB1025">
        <v>1</v>
      </c>
      <c r="BC1025">
        <v>9.92</v>
      </c>
      <c r="BD1025" t="s">
        <v>6</v>
      </c>
      <c r="BE1025" t="s">
        <v>6</v>
      </c>
      <c r="BF1025" t="s">
        <v>6</v>
      </c>
      <c r="BG1025" t="s">
        <v>6</v>
      </c>
      <c r="BH1025">
        <v>3</v>
      </c>
      <c r="BI1025">
        <v>1</v>
      </c>
      <c r="BJ1025" t="s">
        <v>269</v>
      </c>
      <c r="BM1025">
        <v>7005</v>
      </c>
      <c r="BN1025">
        <v>0</v>
      </c>
      <c r="BO1025" t="s">
        <v>6</v>
      </c>
      <c r="BP1025">
        <v>0</v>
      </c>
      <c r="BQ1025">
        <v>2</v>
      </c>
      <c r="BR1025">
        <v>0</v>
      </c>
      <c r="BS1025">
        <v>1</v>
      </c>
      <c r="BT1025">
        <v>1</v>
      </c>
      <c r="BU1025">
        <v>1</v>
      </c>
      <c r="BV1025">
        <v>1</v>
      </c>
      <c r="BW1025">
        <v>1</v>
      </c>
      <c r="BX1025">
        <v>1</v>
      </c>
      <c r="BY1025" t="s">
        <v>6</v>
      </c>
      <c r="BZ1025">
        <v>116</v>
      </c>
      <c r="CA1025">
        <v>80</v>
      </c>
      <c r="CB1025" t="s">
        <v>6</v>
      </c>
      <c r="CE1025">
        <v>0</v>
      </c>
      <c r="CF1025">
        <v>0</v>
      </c>
      <c r="CG1025">
        <v>0</v>
      </c>
      <c r="CM1025">
        <v>0</v>
      </c>
      <c r="CN1025" t="s">
        <v>6</v>
      </c>
      <c r="CO1025">
        <v>0</v>
      </c>
      <c r="CP1025">
        <f t="shared" si="826"/>
        <v>217</v>
      </c>
      <c r="CQ1025">
        <f t="shared" si="827"/>
        <v>16.665599999999998</v>
      </c>
      <c r="CR1025">
        <f t="shared" si="828"/>
        <v>0</v>
      </c>
      <c r="CS1025">
        <f t="shared" si="829"/>
        <v>0</v>
      </c>
      <c r="CT1025">
        <f t="shared" si="830"/>
        <v>0</v>
      </c>
      <c r="CU1025">
        <f t="shared" si="831"/>
        <v>0</v>
      </c>
      <c r="CV1025">
        <f t="shared" si="832"/>
        <v>0</v>
      </c>
      <c r="CW1025">
        <f t="shared" si="833"/>
        <v>0</v>
      </c>
      <c r="CX1025">
        <f t="shared" si="834"/>
        <v>0</v>
      </c>
      <c r="CY1025">
        <f t="shared" si="835"/>
        <v>0</v>
      </c>
      <c r="CZ1025">
        <f t="shared" si="836"/>
        <v>0</v>
      </c>
      <c r="DC1025" t="s">
        <v>6</v>
      </c>
      <c r="DD1025" t="s">
        <v>6</v>
      </c>
      <c r="DE1025" t="s">
        <v>6</v>
      </c>
      <c r="DF1025" t="s">
        <v>6</v>
      </c>
      <c r="DG1025" t="s">
        <v>6</v>
      </c>
      <c r="DH1025" t="s">
        <v>6</v>
      </c>
      <c r="DI1025" t="s">
        <v>6</v>
      </c>
      <c r="DJ1025" t="s">
        <v>6</v>
      </c>
      <c r="DK1025" t="s">
        <v>6</v>
      </c>
      <c r="DL1025" t="s">
        <v>6</v>
      </c>
      <c r="DM1025" t="s">
        <v>6</v>
      </c>
      <c r="DN1025">
        <v>0</v>
      </c>
      <c r="DO1025">
        <v>0</v>
      </c>
      <c r="DP1025">
        <v>1</v>
      </c>
      <c r="DQ1025">
        <v>1</v>
      </c>
      <c r="DU1025">
        <v>1003</v>
      </c>
      <c r="DV1025" t="s">
        <v>268</v>
      </c>
      <c r="DW1025" t="s">
        <v>268</v>
      </c>
      <c r="DX1025">
        <v>1</v>
      </c>
      <c r="DZ1025" t="s">
        <v>6</v>
      </c>
      <c r="EA1025" t="s">
        <v>6</v>
      </c>
      <c r="EB1025" t="s">
        <v>6</v>
      </c>
      <c r="EC1025" t="s">
        <v>6</v>
      </c>
      <c r="EE1025">
        <v>66434294</v>
      </c>
      <c r="EF1025">
        <v>2</v>
      </c>
      <c r="EG1025" t="s">
        <v>24</v>
      </c>
      <c r="EH1025">
        <v>7</v>
      </c>
      <c r="EI1025" t="s">
        <v>256</v>
      </c>
      <c r="EJ1025">
        <v>1</v>
      </c>
      <c r="EK1025">
        <v>7005</v>
      </c>
      <c r="EL1025" t="s">
        <v>257</v>
      </c>
      <c r="EM1025" t="s">
        <v>258</v>
      </c>
      <c r="EO1025" t="s">
        <v>6</v>
      </c>
      <c r="EQ1025">
        <v>0</v>
      </c>
      <c r="ER1025">
        <v>1.68</v>
      </c>
      <c r="ES1025">
        <v>1.68</v>
      </c>
      <c r="ET1025">
        <v>0</v>
      </c>
      <c r="EU1025">
        <v>0</v>
      </c>
      <c r="EV1025">
        <v>0</v>
      </c>
      <c r="EW1025">
        <v>0</v>
      </c>
      <c r="EX1025">
        <v>0</v>
      </c>
      <c r="FQ1025">
        <v>0</v>
      </c>
      <c r="FR1025">
        <v>0</v>
      </c>
      <c r="FS1025">
        <v>0</v>
      </c>
      <c r="FX1025">
        <v>116</v>
      </c>
      <c r="FY1025">
        <v>80</v>
      </c>
      <c r="GA1025" t="s">
        <v>6</v>
      </c>
      <c r="GD1025">
        <v>1</v>
      </c>
      <c r="GF1025">
        <v>-13007914</v>
      </c>
      <c r="GG1025">
        <v>2</v>
      </c>
      <c r="GH1025">
        <v>1</v>
      </c>
      <c r="GI1025">
        <v>4</v>
      </c>
      <c r="GJ1025">
        <v>0</v>
      </c>
      <c r="GK1025">
        <v>0</v>
      </c>
      <c r="GL1025">
        <f t="shared" si="837"/>
        <v>0</v>
      </c>
      <c r="GM1025">
        <f t="shared" si="838"/>
        <v>217</v>
      </c>
      <c r="GN1025">
        <f t="shared" si="839"/>
        <v>217</v>
      </c>
      <c r="GO1025">
        <f t="shared" si="840"/>
        <v>0</v>
      </c>
      <c r="GP1025">
        <f t="shared" si="841"/>
        <v>0</v>
      </c>
      <c r="GR1025">
        <v>0</v>
      </c>
      <c r="GS1025">
        <v>3</v>
      </c>
      <c r="GT1025">
        <v>0</v>
      </c>
      <c r="GU1025" t="s">
        <v>6</v>
      </c>
      <c r="GV1025">
        <f t="shared" si="842"/>
        <v>0</v>
      </c>
      <c r="GW1025">
        <v>1</v>
      </c>
      <c r="GX1025">
        <f t="shared" si="843"/>
        <v>0</v>
      </c>
      <c r="HA1025">
        <v>0</v>
      </c>
      <c r="HB1025">
        <v>0</v>
      </c>
      <c r="HC1025">
        <f t="shared" si="844"/>
        <v>0</v>
      </c>
      <c r="HE1025" t="s">
        <v>6</v>
      </c>
      <c r="HF1025" t="s">
        <v>6</v>
      </c>
      <c r="HM1025" t="s">
        <v>6</v>
      </c>
      <c r="HN1025" t="s">
        <v>259</v>
      </c>
      <c r="HO1025" t="s">
        <v>260</v>
      </c>
      <c r="HP1025" t="s">
        <v>257</v>
      </c>
      <c r="HQ1025" t="s">
        <v>257</v>
      </c>
      <c r="HS1025">
        <v>0</v>
      </c>
      <c r="IK1025">
        <v>0</v>
      </c>
    </row>
    <row r="1026" spans="1:245" x14ac:dyDescent="0.2">
      <c r="A1026">
        <v>17</v>
      </c>
      <c r="B1026">
        <v>1</v>
      </c>
      <c r="C1026">
        <f>ROW(SmtRes!A629)</f>
        <v>629</v>
      </c>
      <c r="D1026">
        <f>ROW(EtalonRes!A596)</f>
        <v>596</v>
      </c>
      <c r="E1026" t="s">
        <v>506</v>
      </c>
      <c r="F1026" t="s">
        <v>64</v>
      </c>
      <c r="G1026" t="s">
        <v>507</v>
      </c>
      <c r="H1026" t="s">
        <v>22</v>
      </c>
      <c r="I1026">
        <v>0.11600000000000001</v>
      </c>
      <c r="J1026">
        <v>0</v>
      </c>
      <c r="K1026">
        <v>0.11600000000000001</v>
      </c>
      <c r="O1026">
        <f t="shared" si="806"/>
        <v>1561</v>
      </c>
      <c r="P1026">
        <f t="shared" si="807"/>
        <v>10</v>
      </c>
      <c r="Q1026">
        <f t="shared" si="808"/>
        <v>80</v>
      </c>
      <c r="R1026">
        <f t="shared" si="809"/>
        <v>89</v>
      </c>
      <c r="S1026">
        <f t="shared" si="810"/>
        <v>1471</v>
      </c>
      <c r="T1026">
        <f t="shared" si="811"/>
        <v>0</v>
      </c>
      <c r="U1026">
        <f t="shared" si="812"/>
        <v>4.1295999999999999</v>
      </c>
      <c r="V1026">
        <f t="shared" si="813"/>
        <v>0.14732000000000001</v>
      </c>
      <c r="W1026">
        <f t="shared" si="814"/>
        <v>0</v>
      </c>
      <c r="X1026">
        <f t="shared" si="815"/>
        <v>1747</v>
      </c>
      <c r="Y1026">
        <f t="shared" si="816"/>
        <v>1014</v>
      </c>
      <c r="AA1026">
        <v>92810797</v>
      </c>
      <c r="AB1026">
        <f t="shared" si="817"/>
        <v>334.81</v>
      </c>
      <c r="AC1026">
        <f t="shared" si="818"/>
        <v>8.5399999999999991</v>
      </c>
      <c r="AD1026">
        <f t="shared" si="819"/>
        <v>43.61</v>
      </c>
      <c r="AE1026">
        <f t="shared" si="820"/>
        <v>17.149999999999999</v>
      </c>
      <c r="AF1026">
        <f t="shared" si="821"/>
        <v>282.66000000000003</v>
      </c>
      <c r="AG1026">
        <f t="shared" si="822"/>
        <v>0</v>
      </c>
      <c r="AH1026">
        <f t="shared" si="823"/>
        <v>35.6</v>
      </c>
      <c r="AI1026">
        <f t="shared" si="824"/>
        <v>1.27</v>
      </c>
      <c r="AJ1026">
        <f t="shared" si="825"/>
        <v>0</v>
      </c>
      <c r="AK1026">
        <v>334.81</v>
      </c>
      <c r="AL1026">
        <v>8.5399999999999991</v>
      </c>
      <c r="AM1026">
        <v>43.61</v>
      </c>
      <c r="AN1026">
        <v>17.149999999999999</v>
      </c>
      <c r="AO1026">
        <v>282.66000000000003</v>
      </c>
      <c r="AP1026">
        <v>0</v>
      </c>
      <c r="AQ1026">
        <v>35.6</v>
      </c>
      <c r="AR1026">
        <v>1.27</v>
      </c>
      <c r="AS1026">
        <v>0</v>
      </c>
      <c r="AT1026">
        <v>112</v>
      </c>
      <c r="AU1026">
        <v>65</v>
      </c>
      <c r="AV1026">
        <v>1</v>
      </c>
      <c r="AW1026">
        <v>1</v>
      </c>
      <c r="AZ1026">
        <v>1</v>
      </c>
      <c r="BA1026">
        <v>44.85</v>
      </c>
      <c r="BB1026">
        <v>15.72</v>
      </c>
      <c r="BC1026">
        <v>9.92</v>
      </c>
      <c r="BD1026" t="s">
        <v>6</v>
      </c>
      <c r="BE1026" t="s">
        <v>6</v>
      </c>
      <c r="BF1026" t="s">
        <v>6</v>
      </c>
      <c r="BG1026" t="s">
        <v>6</v>
      </c>
      <c r="BH1026">
        <v>0</v>
      </c>
      <c r="BI1026">
        <v>1</v>
      </c>
      <c r="BJ1026" t="s">
        <v>66</v>
      </c>
      <c r="BM1026">
        <v>11001</v>
      </c>
      <c r="BN1026">
        <v>0</v>
      </c>
      <c r="BO1026" t="s">
        <v>6</v>
      </c>
      <c r="BP1026">
        <v>0</v>
      </c>
      <c r="BQ1026">
        <v>2</v>
      </c>
      <c r="BR1026">
        <v>0</v>
      </c>
      <c r="BS1026">
        <v>44.85</v>
      </c>
      <c r="BT1026">
        <v>1</v>
      </c>
      <c r="BU1026">
        <v>1</v>
      </c>
      <c r="BV1026">
        <v>1</v>
      </c>
      <c r="BW1026">
        <v>1</v>
      </c>
      <c r="BX1026">
        <v>1</v>
      </c>
      <c r="BY1026" t="s">
        <v>6</v>
      </c>
      <c r="BZ1026">
        <v>112</v>
      </c>
      <c r="CA1026">
        <v>65</v>
      </c>
      <c r="CB1026" t="s">
        <v>6</v>
      </c>
      <c r="CE1026">
        <v>0</v>
      </c>
      <c r="CF1026">
        <v>0</v>
      </c>
      <c r="CG1026">
        <v>0</v>
      </c>
      <c r="CM1026">
        <v>0</v>
      </c>
      <c r="CN1026" t="s">
        <v>6</v>
      </c>
      <c r="CO1026">
        <v>0</v>
      </c>
      <c r="CP1026">
        <f t="shared" si="826"/>
        <v>1561</v>
      </c>
      <c r="CQ1026">
        <f t="shared" si="827"/>
        <v>84.716799999999992</v>
      </c>
      <c r="CR1026">
        <f t="shared" si="828"/>
        <v>685.54920000000004</v>
      </c>
      <c r="CS1026">
        <f t="shared" si="829"/>
        <v>769.17750000000001</v>
      </c>
      <c r="CT1026">
        <f t="shared" si="830"/>
        <v>12677.301000000001</v>
      </c>
      <c r="CU1026">
        <f t="shared" si="831"/>
        <v>0</v>
      </c>
      <c r="CV1026">
        <f t="shared" si="832"/>
        <v>35.6</v>
      </c>
      <c r="CW1026">
        <f t="shared" si="833"/>
        <v>1.27</v>
      </c>
      <c r="CX1026">
        <f t="shared" si="834"/>
        <v>0</v>
      </c>
      <c r="CY1026">
        <f t="shared" si="835"/>
        <v>1747.2</v>
      </c>
      <c r="CZ1026">
        <f t="shared" si="836"/>
        <v>1014</v>
      </c>
      <c r="DC1026" t="s">
        <v>6</v>
      </c>
      <c r="DD1026" t="s">
        <v>6</v>
      </c>
      <c r="DE1026" t="s">
        <v>6</v>
      </c>
      <c r="DF1026" t="s">
        <v>6</v>
      </c>
      <c r="DG1026" t="s">
        <v>6</v>
      </c>
      <c r="DH1026" t="s">
        <v>6</v>
      </c>
      <c r="DI1026" t="s">
        <v>6</v>
      </c>
      <c r="DJ1026" t="s">
        <v>6</v>
      </c>
      <c r="DK1026" t="s">
        <v>6</v>
      </c>
      <c r="DL1026" t="s">
        <v>6</v>
      </c>
      <c r="DM1026" t="s">
        <v>6</v>
      </c>
      <c r="DN1026">
        <v>0</v>
      </c>
      <c r="DO1026">
        <v>0</v>
      </c>
      <c r="DP1026">
        <v>1</v>
      </c>
      <c r="DQ1026">
        <v>1</v>
      </c>
      <c r="DU1026">
        <v>1005</v>
      </c>
      <c r="DV1026" t="s">
        <v>22</v>
      </c>
      <c r="DW1026" t="s">
        <v>22</v>
      </c>
      <c r="DX1026">
        <v>100</v>
      </c>
      <c r="DZ1026" t="s">
        <v>6</v>
      </c>
      <c r="EA1026" t="s">
        <v>6</v>
      </c>
      <c r="EB1026" t="s">
        <v>6</v>
      </c>
      <c r="EC1026" t="s">
        <v>6</v>
      </c>
      <c r="EE1026">
        <v>66434313</v>
      </c>
      <c r="EF1026">
        <v>2</v>
      </c>
      <c r="EG1026" t="s">
        <v>24</v>
      </c>
      <c r="EH1026">
        <v>11</v>
      </c>
      <c r="EI1026" t="s">
        <v>25</v>
      </c>
      <c r="EJ1026">
        <v>1</v>
      </c>
      <c r="EK1026">
        <v>11001</v>
      </c>
      <c r="EL1026" t="s">
        <v>25</v>
      </c>
      <c r="EM1026" t="s">
        <v>26</v>
      </c>
      <c r="EO1026" t="s">
        <v>6</v>
      </c>
      <c r="EQ1026">
        <v>1441792</v>
      </c>
      <c r="ER1026">
        <v>334.81</v>
      </c>
      <c r="ES1026">
        <v>8.5399999999999991</v>
      </c>
      <c r="ET1026">
        <v>43.61</v>
      </c>
      <c r="EU1026">
        <v>17.149999999999999</v>
      </c>
      <c r="EV1026">
        <v>282.66000000000003</v>
      </c>
      <c r="EW1026">
        <v>35.6</v>
      </c>
      <c r="EX1026">
        <v>1.27</v>
      </c>
      <c r="EY1026">
        <v>0</v>
      </c>
      <c r="FQ1026">
        <v>0</v>
      </c>
      <c r="FR1026">
        <v>0</v>
      </c>
      <c r="FS1026">
        <v>0</v>
      </c>
      <c r="FX1026">
        <v>112</v>
      </c>
      <c r="FY1026">
        <v>65</v>
      </c>
      <c r="GA1026" t="s">
        <v>6</v>
      </c>
      <c r="GD1026">
        <v>1</v>
      </c>
      <c r="GF1026">
        <v>-2097864482</v>
      </c>
      <c r="GG1026">
        <v>2</v>
      </c>
      <c r="GH1026">
        <v>1</v>
      </c>
      <c r="GI1026">
        <v>4</v>
      </c>
      <c r="GJ1026">
        <v>0</v>
      </c>
      <c r="GK1026">
        <v>0</v>
      </c>
      <c r="GL1026">
        <f t="shared" si="837"/>
        <v>0</v>
      </c>
      <c r="GM1026">
        <f t="shared" si="838"/>
        <v>4322</v>
      </c>
      <c r="GN1026">
        <f t="shared" si="839"/>
        <v>4322</v>
      </c>
      <c r="GO1026">
        <f t="shared" si="840"/>
        <v>0</v>
      </c>
      <c r="GP1026">
        <f t="shared" si="841"/>
        <v>0</v>
      </c>
      <c r="GR1026">
        <v>0</v>
      </c>
      <c r="GS1026">
        <v>3</v>
      </c>
      <c r="GT1026">
        <v>0</v>
      </c>
      <c r="GU1026" t="s">
        <v>6</v>
      </c>
      <c r="GV1026">
        <f t="shared" si="842"/>
        <v>0</v>
      </c>
      <c r="GW1026">
        <v>1</v>
      </c>
      <c r="GX1026">
        <f t="shared" si="843"/>
        <v>0</v>
      </c>
      <c r="HA1026">
        <v>0</v>
      </c>
      <c r="HB1026">
        <v>0</v>
      </c>
      <c r="HC1026">
        <f t="shared" si="844"/>
        <v>0</v>
      </c>
      <c r="HE1026" t="s">
        <v>6</v>
      </c>
      <c r="HF1026" t="s">
        <v>6</v>
      </c>
      <c r="HM1026" t="s">
        <v>6</v>
      </c>
      <c r="HN1026" t="s">
        <v>27</v>
      </c>
      <c r="HO1026" t="s">
        <v>28</v>
      </c>
      <c r="HP1026" t="s">
        <v>25</v>
      </c>
      <c r="HQ1026" t="s">
        <v>25</v>
      </c>
      <c r="HS1026">
        <v>0</v>
      </c>
      <c r="IK1026">
        <v>0</v>
      </c>
    </row>
    <row r="1027" spans="1:245" x14ac:dyDescent="0.2">
      <c r="A1027">
        <v>18</v>
      </c>
      <c r="B1027">
        <v>1</v>
      </c>
      <c r="C1027">
        <v>629</v>
      </c>
      <c r="E1027" t="s">
        <v>508</v>
      </c>
      <c r="F1027" t="s">
        <v>273</v>
      </c>
      <c r="G1027" t="s">
        <v>274</v>
      </c>
      <c r="H1027" t="str">
        <f>'1.Ведомость'!C349</f>
        <v>м3</v>
      </c>
      <c r="I1027">
        <f>I1026*J1027</f>
        <v>0.23663999999999996</v>
      </c>
      <c r="J1027">
        <v>2.0399999999999996</v>
      </c>
      <c r="K1027">
        <v>2.04</v>
      </c>
      <c r="O1027">
        <f t="shared" si="806"/>
        <v>1865</v>
      </c>
      <c r="P1027">
        <f t="shared" si="807"/>
        <v>1865</v>
      </c>
      <c r="Q1027">
        <f t="shared" si="808"/>
        <v>0</v>
      </c>
      <c r="R1027">
        <f t="shared" si="809"/>
        <v>0</v>
      </c>
      <c r="S1027">
        <f t="shared" si="810"/>
        <v>0</v>
      </c>
      <c r="T1027">
        <f t="shared" si="811"/>
        <v>0</v>
      </c>
      <c r="U1027">
        <f t="shared" si="812"/>
        <v>0</v>
      </c>
      <c r="V1027">
        <f t="shared" si="813"/>
        <v>0</v>
      </c>
      <c r="W1027">
        <f t="shared" si="814"/>
        <v>0</v>
      </c>
      <c r="X1027">
        <f t="shared" si="815"/>
        <v>0</v>
      </c>
      <c r="Y1027">
        <f t="shared" si="816"/>
        <v>0</v>
      </c>
      <c r="AA1027">
        <v>92810797</v>
      </c>
      <c r="AB1027">
        <f t="shared" si="817"/>
        <v>7880.09</v>
      </c>
      <c r="AC1027">
        <f t="shared" si="818"/>
        <v>7880.09</v>
      </c>
      <c r="AD1027">
        <f t="shared" si="819"/>
        <v>0</v>
      </c>
      <c r="AE1027">
        <f t="shared" si="820"/>
        <v>0</v>
      </c>
      <c r="AF1027">
        <f t="shared" si="821"/>
        <v>0</v>
      </c>
      <c r="AG1027">
        <f t="shared" si="822"/>
        <v>0</v>
      </c>
      <c r="AH1027">
        <f t="shared" si="823"/>
        <v>0</v>
      </c>
      <c r="AI1027">
        <f t="shared" si="824"/>
        <v>0</v>
      </c>
      <c r="AJ1027">
        <f t="shared" si="825"/>
        <v>0</v>
      </c>
      <c r="AK1027">
        <v>7880.09</v>
      </c>
      <c r="AL1027">
        <v>7880.09</v>
      </c>
      <c r="AM1027">
        <v>0</v>
      </c>
      <c r="AN1027">
        <v>0</v>
      </c>
      <c r="AO1027">
        <v>0</v>
      </c>
      <c r="AP1027">
        <v>0</v>
      </c>
      <c r="AQ1027">
        <v>0</v>
      </c>
      <c r="AR1027">
        <v>0</v>
      </c>
      <c r="AS1027">
        <v>0</v>
      </c>
      <c r="AT1027">
        <v>112</v>
      </c>
      <c r="AU1027">
        <v>65</v>
      </c>
      <c r="AV1027">
        <v>1</v>
      </c>
      <c r="AW1027">
        <v>1</v>
      </c>
      <c r="AZ1027">
        <v>1</v>
      </c>
      <c r="BA1027">
        <v>1</v>
      </c>
      <c r="BB1027">
        <v>1</v>
      </c>
      <c r="BC1027">
        <v>9.92</v>
      </c>
      <c r="BD1027" t="s">
        <v>6</v>
      </c>
      <c r="BE1027" t="s">
        <v>6</v>
      </c>
      <c r="BF1027" t="s">
        <v>6</v>
      </c>
      <c r="BG1027" t="s">
        <v>6</v>
      </c>
      <c r="BH1027">
        <v>3</v>
      </c>
      <c r="BI1027">
        <v>1</v>
      </c>
      <c r="BJ1027" t="s">
        <v>71</v>
      </c>
      <c r="BM1027">
        <v>11001</v>
      </c>
      <c r="BN1027">
        <v>0</v>
      </c>
      <c r="BO1027" t="s">
        <v>6</v>
      </c>
      <c r="BP1027">
        <v>0</v>
      </c>
      <c r="BQ1027">
        <v>2</v>
      </c>
      <c r="BR1027">
        <v>0</v>
      </c>
      <c r="BS1027">
        <v>1</v>
      </c>
      <c r="BT1027">
        <v>1</v>
      </c>
      <c r="BU1027">
        <v>1</v>
      </c>
      <c r="BV1027">
        <v>1</v>
      </c>
      <c r="BW1027">
        <v>1</v>
      </c>
      <c r="BX1027">
        <v>1</v>
      </c>
      <c r="BY1027" t="s">
        <v>6</v>
      </c>
      <c r="BZ1027">
        <v>112</v>
      </c>
      <c r="CA1027">
        <v>65</v>
      </c>
      <c r="CB1027" t="s">
        <v>6</v>
      </c>
      <c r="CE1027">
        <v>0</v>
      </c>
      <c r="CF1027">
        <v>0</v>
      </c>
      <c r="CG1027">
        <v>0</v>
      </c>
      <c r="CM1027">
        <v>0</v>
      </c>
      <c r="CN1027" t="s">
        <v>6</v>
      </c>
      <c r="CO1027">
        <v>0</v>
      </c>
      <c r="CP1027">
        <f t="shared" si="826"/>
        <v>1865</v>
      </c>
      <c r="CQ1027">
        <f>AC1027</f>
        <v>7880.09</v>
      </c>
      <c r="CR1027">
        <f>AD1027</f>
        <v>0</v>
      </c>
      <c r="CS1027">
        <f t="shared" si="829"/>
        <v>0</v>
      </c>
      <c r="CT1027">
        <f t="shared" si="830"/>
        <v>0</v>
      </c>
      <c r="CU1027">
        <f t="shared" si="831"/>
        <v>0</v>
      </c>
      <c r="CV1027">
        <f t="shared" si="832"/>
        <v>0</v>
      </c>
      <c r="CW1027">
        <f t="shared" si="833"/>
        <v>0</v>
      </c>
      <c r="CX1027">
        <f t="shared" si="834"/>
        <v>0</v>
      </c>
      <c r="CY1027">
        <f t="shared" si="835"/>
        <v>0</v>
      </c>
      <c r="CZ1027">
        <f t="shared" si="836"/>
        <v>0</v>
      </c>
      <c r="DC1027" t="s">
        <v>6</v>
      </c>
      <c r="DD1027" t="s">
        <v>6</v>
      </c>
      <c r="DE1027" t="s">
        <v>6</v>
      </c>
      <c r="DF1027" t="s">
        <v>6</v>
      </c>
      <c r="DG1027" t="s">
        <v>6</v>
      </c>
      <c r="DH1027" t="s">
        <v>6</v>
      </c>
      <c r="DI1027" t="s">
        <v>6</v>
      </c>
      <c r="DJ1027" t="s">
        <v>6</v>
      </c>
      <c r="DK1027" t="s">
        <v>6</v>
      </c>
      <c r="DL1027" t="s">
        <v>6</v>
      </c>
      <c r="DM1027" t="s">
        <v>6</v>
      </c>
      <c r="DN1027">
        <v>0</v>
      </c>
      <c r="DO1027">
        <v>0</v>
      </c>
      <c r="DP1027">
        <v>1</v>
      </c>
      <c r="DQ1027">
        <v>1</v>
      </c>
      <c r="DU1027">
        <v>1007</v>
      </c>
      <c r="DV1027" t="s">
        <v>70</v>
      </c>
      <c r="DW1027" t="s">
        <v>70</v>
      </c>
      <c r="DX1027">
        <v>1</v>
      </c>
      <c r="DZ1027" t="s">
        <v>6</v>
      </c>
      <c r="EA1027" t="s">
        <v>6</v>
      </c>
      <c r="EB1027" t="s">
        <v>6</v>
      </c>
      <c r="EC1027" t="s">
        <v>6</v>
      </c>
      <c r="EE1027">
        <v>66434313</v>
      </c>
      <c r="EF1027">
        <v>2</v>
      </c>
      <c r="EG1027" t="s">
        <v>24</v>
      </c>
      <c r="EH1027">
        <v>11</v>
      </c>
      <c r="EI1027" t="s">
        <v>25</v>
      </c>
      <c r="EJ1027">
        <v>1</v>
      </c>
      <c r="EK1027">
        <v>11001</v>
      </c>
      <c r="EL1027" t="s">
        <v>25</v>
      </c>
      <c r="EM1027" t="s">
        <v>26</v>
      </c>
      <c r="EO1027" t="s">
        <v>6</v>
      </c>
      <c r="EQ1027">
        <v>0</v>
      </c>
      <c r="ER1027">
        <v>7537.15</v>
      </c>
      <c r="ES1027">
        <v>7880.09</v>
      </c>
      <c r="ET1027">
        <v>0</v>
      </c>
      <c r="EU1027">
        <v>0</v>
      </c>
      <c r="EV1027">
        <v>0</v>
      </c>
      <c r="EW1027">
        <v>0</v>
      </c>
      <c r="EX1027">
        <v>0</v>
      </c>
      <c r="EZ1027">
        <v>5</v>
      </c>
      <c r="FC1027">
        <v>0</v>
      </c>
      <c r="FD1027">
        <v>18</v>
      </c>
      <c r="FF1027">
        <v>7537.15</v>
      </c>
      <c r="FQ1027">
        <v>0</v>
      </c>
      <c r="FR1027">
        <v>0</v>
      </c>
      <c r="FS1027">
        <v>0</v>
      </c>
      <c r="FX1027">
        <v>112</v>
      </c>
      <c r="FY1027">
        <v>65</v>
      </c>
      <c r="GA1027" t="s">
        <v>275</v>
      </c>
      <c r="GD1027">
        <v>1</v>
      </c>
      <c r="GF1027">
        <v>1476377462</v>
      </c>
      <c r="GG1027">
        <v>2</v>
      </c>
      <c r="GH1027">
        <v>3</v>
      </c>
      <c r="GI1027">
        <v>4</v>
      </c>
      <c r="GJ1027">
        <v>0</v>
      </c>
      <c r="GK1027">
        <v>0</v>
      </c>
      <c r="GL1027">
        <f t="shared" si="837"/>
        <v>0</v>
      </c>
      <c r="GM1027">
        <f t="shared" si="838"/>
        <v>1865</v>
      </c>
      <c r="GN1027">
        <f t="shared" si="839"/>
        <v>1865</v>
      </c>
      <c r="GO1027">
        <f t="shared" si="840"/>
        <v>0</v>
      </c>
      <c r="GP1027">
        <f t="shared" si="841"/>
        <v>0</v>
      </c>
      <c r="GR1027">
        <v>1</v>
      </c>
      <c r="GS1027">
        <v>1</v>
      </c>
      <c r="GT1027">
        <v>0</v>
      </c>
      <c r="GU1027" t="s">
        <v>6</v>
      </c>
      <c r="GV1027">
        <f t="shared" si="842"/>
        <v>0</v>
      </c>
      <c r="GW1027">
        <v>1</v>
      </c>
      <c r="GX1027">
        <f t="shared" si="843"/>
        <v>0</v>
      </c>
      <c r="HA1027">
        <v>0</v>
      </c>
      <c r="HB1027">
        <v>0</v>
      </c>
      <c r="HC1027">
        <f t="shared" si="844"/>
        <v>0</v>
      </c>
      <c r="HE1027" t="s">
        <v>147</v>
      </c>
      <c r="HF1027" t="s">
        <v>55</v>
      </c>
      <c r="HG1027">
        <f>ROUND(AC1027*I1027,0)</f>
        <v>1865</v>
      </c>
      <c r="HM1027" t="s">
        <v>6</v>
      </c>
      <c r="HN1027" t="s">
        <v>27</v>
      </c>
      <c r="HO1027" t="s">
        <v>28</v>
      </c>
      <c r="HP1027" t="s">
        <v>25</v>
      </c>
      <c r="HQ1027" t="s">
        <v>25</v>
      </c>
      <c r="HS1027">
        <v>0</v>
      </c>
      <c r="IK1027">
        <v>0</v>
      </c>
    </row>
    <row r="1028" spans="1:245" x14ac:dyDescent="0.2">
      <c r="A1028">
        <v>17</v>
      </c>
      <c r="B1028">
        <v>1</v>
      </c>
      <c r="C1028">
        <f>ROW(SmtRes!A634)</f>
        <v>634</v>
      </c>
      <c r="D1028">
        <f>ROW(EtalonRes!A601)</f>
        <v>601</v>
      </c>
      <c r="E1028" t="s">
        <v>509</v>
      </c>
      <c r="F1028" t="s">
        <v>75</v>
      </c>
      <c r="G1028" t="s">
        <v>510</v>
      </c>
      <c r="H1028" t="s">
        <v>22</v>
      </c>
      <c r="I1028">
        <v>0.11600000000000001</v>
      </c>
      <c r="J1028">
        <v>0</v>
      </c>
      <c r="K1028">
        <v>0.11600000000000001</v>
      </c>
      <c r="O1028">
        <f t="shared" si="806"/>
        <v>32</v>
      </c>
      <c r="P1028">
        <f t="shared" si="807"/>
        <v>0</v>
      </c>
      <c r="Q1028">
        <f t="shared" si="808"/>
        <v>14</v>
      </c>
      <c r="R1028">
        <f t="shared" si="809"/>
        <v>15</v>
      </c>
      <c r="S1028">
        <f t="shared" si="810"/>
        <v>18</v>
      </c>
      <c r="T1028">
        <f t="shared" si="811"/>
        <v>0</v>
      </c>
      <c r="U1028">
        <f t="shared" si="812"/>
        <v>5.1040000000000002E-2</v>
      </c>
      <c r="V1028">
        <f t="shared" si="813"/>
        <v>2.436E-2</v>
      </c>
      <c r="W1028">
        <f t="shared" si="814"/>
        <v>0</v>
      </c>
      <c r="X1028">
        <f t="shared" si="815"/>
        <v>37</v>
      </c>
      <c r="Y1028">
        <f t="shared" si="816"/>
        <v>21</v>
      </c>
      <c r="AA1028">
        <v>92810797</v>
      </c>
      <c r="AB1028">
        <f t="shared" si="817"/>
        <v>11.05</v>
      </c>
      <c r="AC1028">
        <f t="shared" si="818"/>
        <v>0</v>
      </c>
      <c r="AD1028">
        <f t="shared" si="819"/>
        <v>7.56</v>
      </c>
      <c r="AE1028">
        <f t="shared" si="820"/>
        <v>2.84</v>
      </c>
      <c r="AF1028">
        <f t="shared" si="821"/>
        <v>3.49</v>
      </c>
      <c r="AG1028">
        <f t="shared" si="822"/>
        <v>0</v>
      </c>
      <c r="AH1028">
        <f t="shared" si="823"/>
        <v>0.44</v>
      </c>
      <c r="AI1028">
        <f t="shared" si="824"/>
        <v>0.21</v>
      </c>
      <c r="AJ1028">
        <f t="shared" si="825"/>
        <v>0</v>
      </c>
      <c r="AK1028">
        <v>11.05</v>
      </c>
      <c r="AL1028">
        <v>0</v>
      </c>
      <c r="AM1028">
        <v>7.56</v>
      </c>
      <c r="AN1028">
        <v>2.84</v>
      </c>
      <c r="AO1028">
        <v>3.49</v>
      </c>
      <c r="AP1028">
        <v>0</v>
      </c>
      <c r="AQ1028">
        <v>0.44</v>
      </c>
      <c r="AR1028">
        <v>0.21</v>
      </c>
      <c r="AS1028">
        <v>0</v>
      </c>
      <c r="AT1028">
        <v>112</v>
      </c>
      <c r="AU1028">
        <v>65</v>
      </c>
      <c r="AV1028">
        <v>1</v>
      </c>
      <c r="AW1028">
        <v>1</v>
      </c>
      <c r="AZ1028">
        <v>1</v>
      </c>
      <c r="BA1028">
        <v>44.85</v>
      </c>
      <c r="BB1028">
        <v>15.72</v>
      </c>
      <c r="BC1028">
        <v>9.92</v>
      </c>
      <c r="BD1028" t="s">
        <v>6</v>
      </c>
      <c r="BE1028" t="s">
        <v>6</v>
      </c>
      <c r="BF1028" t="s">
        <v>6</v>
      </c>
      <c r="BG1028" t="s">
        <v>6</v>
      </c>
      <c r="BH1028">
        <v>0</v>
      </c>
      <c r="BI1028">
        <v>1</v>
      </c>
      <c r="BJ1028" t="s">
        <v>77</v>
      </c>
      <c r="BM1028">
        <v>11001</v>
      </c>
      <c r="BN1028">
        <v>0</v>
      </c>
      <c r="BO1028" t="s">
        <v>6</v>
      </c>
      <c r="BP1028">
        <v>0</v>
      </c>
      <c r="BQ1028">
        <v>2</v>
      </c>
      <c r="BR1028">
        <v>0</v>
      </c>
      <c r="BS1028">
        <v>44.85</v>
      </c>
      <c r="BT1028">
        <v>1</v>
      </c>
      <c r="BU1028">
        <v>1</v>
      </c>
      <c r="BV1028">
        <v>1</v>
      </c>
      <c r="BW1028">
        <v>1</v>
      </c>
      <c r="BX1028">
        <v>1</v>
      </c>
      <c r="BY1028" t="s">
        <v>6</v>
      </c>
      <c r="BZ1028">
        <v>112</v>
      </c>
      <c r="CA1028">
        <v>65</v>
      </c>
      <c r="CB1028" t="s">
        <v>6</v>
      </c>
      <c r="CE1028">
        <v>0</v>
      </c>
      <c r="CF1028">
        <v>0</v>
      </c>
      <c r="CG1028">
        <v>0</v>
      </c>
      <c r="CM1028">
        <v>0</v>
      </c>
      <c r="CN1028" t="s">
        <v>6</v>
      </c>
      <c r="CO1028">
        <v>0</v>
      </c>
      <c r="CP1028">
        <f t="shared" si="826"/>
        <v>32</v>
      </c>
      <c r="CQ1028">
        <f>AC1028*BC1028</f>
        <v>0</v>
      </c>
      <c r="CR1028">
        <f>AD1028*BB1028</f>
        <v>118.8432</v>
      </c>
      <c r="CS1028">
        <f t="shared" si="829"/>
        <v>127.374</v>
      </c>
      <c r="CT1028">
        <f t="shared" si="830"/>
        <v>156.52650000000003</v>
      </c>
      <c r="CU1028">
        <f t="shared" si="831"/>
        <v>0</v>
      </c>
      <c r="CV1028">
        <f t="shared" si="832"/>
        <v>0.44</v>
      </c>
      <c r="CW1028">
        <f t="shared" si="833"/>
        <v>0.21</v>
      </c>
      <c r="CX1028">
        <f t="shared" si="834"/>
        <v>0</v>
      </c>
      <c r="CY1028">
        <f t="shared" si="835"/>
        <v>36.96</v>
      </c>
      <c r="CZ1028">
        <f t="shared" si="836"/>
        <v>21.45</v>
      </c>
      <c r="DC1028" t="s">
        <v>6</v>
      </c>
      <c r="DD1028" t="s">
        <v>6</v>
      </c>
      <c r="DE1028" t="s">
        <v>6</v>
      </c>
      <c r="DF1028" t="s">
        <v>6</v>
      </c>
      <c r="DG1028" t="s">
        <v>6</v>
      </c>
      <c r="DH1028" t="s">
        <v>6</v>
      </c>
      <c r="DI1028" t="s">
        <v>6</v>
      </c>
      <c r="DJ1028" t="s">
        <v>6</v>
      </c>
      <c r="DK1028" t="s">
        <v>6</v>
      </c>
      <c r="DL1028" t="s">
        <v>6</v>
      </c>
      <c r="DM1028" t="s">
        <v>6</v>
      </c>
      <c r="DN1028">
        <v>0</v>
      </c>
      <c r="DO1028">
        <v>0</v>
      </c>
      <c r="DP1028">
        <v>1</v>
      </c>
      <c r="DQ1028">
        <v>1</v>
      </c>
      <c r="DU1028">
        <v>1005</v>
      </c>
      <c r="DV1028" t="s">
        <v>22</v>
      </c>
      <c r="DW1028" t="s">
        <v>22</v>
      </c>
      <c r="DX1028">
        <v>100</v>
      </c>
      <c r="DZ1028" t="s">
        <v>6</v>
      </c>
      <c r="EA1028" t="s">
        <v>6</v>
      </c>
      <c r="EB1028" t="s">
        <v>6</v>
      </c>
      <c r="EC1028" t="s">
        <v>6</v>
      </c>
      <c r="EE1028">
        <v>66434313</v>
      </c>
      <c r="EF1028">
        <v>2</v>
      </c>
      <c r="EG1028" t="s">
        <v>24</v>
      </c>
      <c r="EH1028">
        <v>11</v>
      </c>
      <c r="EI1028" t="s">
        <v>25</v>
      </c>
      <c r="EJ1028">
        <v>1</v>
      </c>
      <c r="EK1028">
        <v>11001</v>
      </c>
      <c r="EL1028" t="s">
        <v>25</v>
      </c>
      <c r="EM1028" t="s">
        <v>26</v>
      </c>
      <c r="EO1028" t="s">
        <v>6</v>
      </c>
      <c r="EQ1028">
        <v>1441792</v>
      </c>
      <c r="ER1028">
        <v>11.05</v>
      </c>
      <c r="ES1028">
        <v>0</v>
      </c>
      <c r="ET1028">
        <v>7.56</v>
      </c>
      <c r="EU1028">
        <v>2.84</v>
      </c>
      <c r="EV1028">
        <v>3.49</v>
      </c>
      <c r="EW1028">
        <v>0.44</v>
      </c>
      <c r="EX1028">
        <v>0.21</v>
      </c>
      <c r="EY1028">
        <v>0</v>
      </c>
      <c r="FQ1028">
        <v>0</v>
      </c>
      <c r="FR1028">
        <v>0</v>
      </c>
      <c r="FS1028">
        <v>0</v>
      </c>
      <c r="FX1028">
        <v>112</v>
      </c>
      <c r="FY1028">
        <v>65</v>
      </c>
      <c r="GA1028" t="s">
        <v>6</v>
      </c>
      <c r="GD1028">
        <v>1</v>
      </c>
      <c r="GF1028">
        <v>-665409826</v>
      </c>
      <c r="GG1028">
        <v>2</v>
      </c>
      <c r="GH1028">
        <v>1</v>
      </c>
      <c r="GI1028">
        <v>4</v>
      </c>
      <c r="GJ1028">
        <v>0</v>
      </c>
      <c r="GK1028">
        <v>0</v>
      </c>
      <c r="GL1028">
        <f t="shared" si="837"/>
        <v>0</v>
      </c>
      <c r="GM1028">
        <f t="shared" si="838"/>
        <v>90</v>
      </c>
      <c r="GN1028">
        <f t="shared" si="839"/>
        <v>90</v>
      </c>
      <c r="GO1028">
        <f t="shared" si="840"/>
        <v>0</v>
      </c>
      <c r="GP1028">
        <f t="shared" si="841"/>
        <v>0</v>
      </c>
      <c r="GR1028">
        <v>0</v>
      </c>
      <c r="GS1028">
        <v>3</v>
      </c>
      <c r="GT1028">
        <v>0</v>
      </c>
      <c r="GU1028" t="s">
        <v>6</v>
      </c>
      <c r="GV1028">
        <f t="shared" si="842"/>
        <v>0</v>
      </c>
      <c r="GW1028">
        <v>1</v>
      </c>
      <c r="GX1028">
        <f t="shared" si="843"/>
        <v>0</v>
      </c>
      <c r="HA1028">
        <v>0</v>
      </c>
      <c r="HB1028">
        <v>0</v>
      </c>
      <c r="HC1028">
        <f t="shared" si="844"/>
        <v>0</v>
      </c>
      <c r="HE1028" t="s">
        <v>6</v>
      </c>
      <c r="HF1028" t="s">
        <v>6</v>
      </c>
      <c r="HM1028" t="s">
        <v>6</v>
      </c>
      <c r="HN1028" t="s">
        <v>27</v>
      </c>
      <c r="HO1028" t="s">
        <v>28</v>
      </c>
      <c r="HP1028" t="s">
        <v>25</v>
      </c>
      <c r="HQ1028" t="s">
        <v>25</v>
      </c>
      <c r="HS1028">
        <v>0</v>
      </c>
      <c r="IK1028">
        <v>0</v>
      </c>
    </row>
    <row r="1029" spans="1:245" x14ac:dyDescent="0.2">
      <c r="A1029">
        <v>18</v>
      </c>
      <c r="B1029">
        <v>1</v>
      </c>
      <c r="C1029">
        <v>634</v>
      </c>
      <c r="E1029" t="s">
        <v>511</v>
      </c>
      <c r="F1029" t="s">
        <v>273</v>
      </c>
      <c r="G1029" t="s">
        <v>274</v>
      </c>
      <c r="H1029" t="str">
        <f>'1.Ведомость'!C351</f>
        <v>м3</v>
      </c>
      <c r="I1029">
        <f>I1028*J1029</f>
        <v>5.915999999999999E-2</v>
      </c>
      <c r="J1029">
        <v>0.5099999999999999</v>
      </c>
      <c r="K1029">
        <v>0.51</v>
      </c>
      <c r="O1029">
        <f t="shared" si="806"/>
        <v>466</v>
      </c>
      <c r="P1029">
        <f t="shared" si="807"/>
        <v>466</v>
      </c>
      <c r="Q1029">
        <f t="shared" si="808"/>
        <v>0</v>
      </c>
      <c r="R1029">
        <f t="shared" si="809"/>
        <v>0</v>
      </c>
      <c r="S1029">
        <f t="shared" si="810"/>
        <v>0</v>
      </c>
      <c r="T1029">
        <f t="shared" si="811"/>
        <v>0</v>
      </c>
      <c r="U1029">
        <f t="shared" si="812"/>
        <v>0</v>
      </c>
      <c r="V1029">
        <f t="shared" si="813"/>
        <v>0</v>
      </c>
      <c r="W1029">
        <f t="shared" si="814"/>
        <v>0</v>
      </c>
      <c r="X1029">
        <f t="shared" si="815"/>
        <v>0</v>
      </c>
      <c r="Y1029">
        <f t="shared" si="816"/>
        <v>0</v>
      </c>
      <c r="AA1029">
        <v>92810797</v>
      </c>
      <c r="AB1029">
        <f t="shared" si="817"/>
        <v>7880.09</v>
      </c>
      <c r="AC1029">
        <f t="shared" si="818"/>
        <v>7880.09</v>
      </c>
      <c r="AD1029">
        <f t="shared" si="819"/>
        <v>0</v>
      </c>
      <c r="AE1029">
        <f t="shared" si="820"/>
        <v>0</v>
      </c>
      <c r="AF1029">
        <f t="shared" si="821"/>
        <v>0</v>
      </c>
      <c r="AG1029">
        <f t="shared" si="822"/>
        <v>0</v>
      </c>
      <c r="AH1029">
        <f t="shared" si="823"/>
        <v>0</v>
      </c>
      <c r="AI1029">
        <f t="shared" si="824"/>
        <v>0</v>
      </c>
      <c r="AJ1029">
        <f t="shared" si="825"/>
        <v>0</v>
      </c>
      <c r="AK1029">
        <v>7880.09</v>
      </c>
      <c r="AL1029">
        <v>7880.09</v>
      </c>
      <c r="AM1029">
        <v>0</v>
      </c>
      <c r="AN1029">
        <v>0</v>
      </c>
      <c r="AO1029">
        <v>0</v>
      </c>
      <c r="AP1029">
        <v>0</v>
      </c>
      <c r="AQ1029">
        <v>0</v>
      </c>
      <c r="AR1029">
        <v>0</v>
      </c>
      <c r="AS1029">
        <v>0</v>
      </c>
      <c r="AT1029">
        <v>112</v>
      </c>
      <c r="AU1029">
        <v>65</v>
      </c>
      <c r="AV1029">
        <v>1</v>
      </c>
      <c r="AW1029">
        <v>1</v>
      </c>
      <c r="AZ1029">
        <v>1</v>
      </c>
      <c r="BA1029">
        <v>1</v>
      </c>
      <c r="BB1029">
        <v>1</v>
      </c>
      <c r="BC1029">
        <v>9.92</v>
      </c>
      <c r="BD1029" t="s">
        <v>6</v>
      </c>
      <c r="BE1029" t="s">
        <v>6</v>
      </c>
      <c r="BF1029" t="s">
        <v>6</v>
      </c>
      <c r="BG1029" t="s">
        <v>6</v>
      </c>
      <c r="BH1029">
        <v>3</v>
      </c>
      <c r="BI1029">
        <v>1</v>
      </c>
      <c r="BJ1029" t="s">
        <v>71</v>
      </c>
      <c r="BM1029">
        <v>11001</v>
      </c>
      <c r="BN1029">
        <v>0</v>
      </c>
      <c r="BO1029" t="s">
        <v>6</v>
      </c>
      <c r="BP1029">
        <v>0</v>
      </c>
      <c r="BQ1029">
        <v>2</v>
      </c>
      <c r="BR1029">
        <v>0</v>
      </c>
      <c r="BS1029">
        <v>1</v>
      </c>
      <c r="BT1029">
        <v>1</v>
      </c>
      <c r="BU1029">
        <v>1</v>
      </c>
      <c r="BV1029">
        <v>1</v>
      </c>
      <c r="BW1029">
        <v>1</v>
      </c>
      <c r="BX1029">
        <v>1</v>
      </c>
      <c r="BY1029" t="s">
        <v>6</v>
      </c>
      <c r="BZ1029">
        <v>112</v>
      </c>
      <c r="CA1029">
        <v>65</v>
      </c>
      <c r="CB1029" t="s">
        <v>6</v>
      </c>
      <c r="CE1029">
        <v>0</v>
      </c>
      <c r="CF1029">
        <v>0</v>
      </c>
      <c r="CG1029">
        <v>0</v>
      </c>
      <c r="CM1029">
        <v>0</v>
      </c>
      <c r="CN1029" t="s">
        <v>6</v>
      </c>
      <c r="CO1029">
        <v>0</v>
      </c>
      <c r="CP1029">
        <f t="shared" si="826"/>
        <v>466</v>
      </c>
      <c r="CQ1029">
        <f>AC1029</f>
        <v>7880.09</v>
      </c>
      <c r="CR1029">
        <f>AD1029</f>
        <v>0</v>
      </c>
      <c r="CS1029">
        <f t="shared" si="829"/>
        <v>0</v>
      </c>
      <c r="CT1029">
        <f t="shared" si="830"/>
        <v>0</v>
      </c>
      <c r="CU1029">
        <f t="shared" si="831"/>
        <v>0</v>
      </c>
      <c r="CV1029">
        <f t="shared" si="832"/>
        <v>0</v>
      </c>
      <c r="CW1029">
        <f t="shared" si="833"/>
        <v>0</v>
      </c>
      <c r="CX1029">
        <f t="shared" si="834"/>
        <v>0</v>
      </c>
      <c r="CY1029">
        <f t="shared" si="835"/>
        <v>0</v>
      </c>
      <c r="CZ1029">
        <f t="shared" si="836"/>
        <v>0</v>
      </c>
      <c r="DC1029" t="s">
        <v>6</v>
      </c>
      <c r="DD1029" t="s">
        <v>6</v>
      </c>
      <c r="DE1029" t="s">
        <v>6</v>
      </c>
      <c r="DF1029" t="s">
        <v>6</v>
      </c>
      <c r="DG1029" t="s">
        <v>6</v>
      </c>
      <c r="DH1029" t="s">
        <v>6</v>
      </c>
      <c r="DI1029" t="s">
        <v>6</v>
      </c>
      <c r="DJ1029" t="s">
        <v>6</v>
      </c>
      <c r="DK1029" t="s">
        <v>6</v>
      </c>
      <c r="DL1029" t="s">
        <v>6</v>
      </c>
      <c r="DM1029" t="s">
        <v>6</v>
      </c>
      <c r="DN1029">
        <v>0</v>
      </c>
      <c r="DO1029">
        <v>0</v>
      </c>
      <c r="DP1029">
        <v>1</v>
      </c>
      <c r="DQ1029">
        <v>1</v>
      </c>
      <c r="DU1029">
        <v>1007</v>
      </c>
      <c r="DV1029" t="s">
        <v>70</v>
      </c>
      <c r="DW1029" t="s">
        <v>70</v>
      </c>
      <c r="DX1029">
        <v>1</v>
      </c>
      <c r="DZ1029" t="s">
        <v>6</v>
      </c>
      <c r="EA1029" t="s">
        <v>6</v>
      </c>
      <c r="EB1029" t="s">
        <v>6</v>
      </c>
      <c r="EC1029" t="s">
        <v>6</v>
      </c>
      <c r="EE1029">
        <v>66434313</v>
      </c>
      <c r="EF1029">
        <v>2</v>
      </c>
      <c r="EG1029" t="s">
        <v>24</v>
      </c>
      <c r="EH1029">
        <v>11</v>
      </c>
      <c r="EI1029" t="s">
        <v>25</v>
      </c>
      <c r="EJ1029">
        <v>1</v>
      </c>
      <c r="EK1029">
        <v>11001</v>
      </c>
      <c r="EL1029" t="s">
        <v>25</v>
      </c>
      <c r="EM1029" t="s">
        <v>26</v>
      </c>
      <c r="EO1029" t="s">
        <v>6</v>
      </c>
      <c r="EQ1029">
        <v>0</v>
      </c>
      <c r="ER1029">
        <v>7537.15</v>
      </c>
      <c r="ES1029">
        <v>7880.09</v>
      </c>
      <c r="ET1029">
        <v>0</v>
      </c>
      <c r="EU1029">
        <v>0</v>
      </c>
      <c r="EV1029">
        <v>0</v>
      </c>
      <c r="EW1029">
        <v>0</v>
      </c>
      <c r="EX1029">
        <v>0</v>
      </c>
      <c r="EZ1029">
        <v>5</v>
      </c>
      <c r="FC1029">
        <v>0</v>
      </c>
      <c r="FD1029">
        <v>18</v>
      </c>
      <c r="FF1029">
        <v>7537.15</v>
      </c>
      <c r="FQ1029">
        <v>0</v>
      </c>
      <c r="FR1029">
        <v>0</v>
      </c>
      <c r="FS1029">
        <v>0</v>
      </c>
      <c r="FX1029">
        <v>112</v>
      </c>
      <c r="FY1029">
        <v>65</v>
      </c>
      <c r="GA1029" t="s">
        <v>275</v>
      </c>
      <c r="GD1029">
        <v>1</v>
      </c>
      <c r="GF1029">
        <v>1476377462</v>
      </c>
      <c r="GG1029">
        <v>2</v>
      </c>
      <c r="GH1029">
        <v>3</v>
      </c>
      <c r="GI1029">
        <v>4</v>
      </c>
      <c r="GJ1029">
        <v>0</v>
      </c>
      <c r="GK1029">
        <v>0</v>
      </c>
      <c r="GL1029">
        <f t="shared" si="837"/>
        <v>0</v>
      </c>
      <c r="GM1029">
        <f t="shared" si="838"/>
        <v>466</v>
      </c>
      <c r="GN1029">
        <f t="shared" si="839"/>
        <v>466</v>
      </c>
      <c r="GO1029">
        <f t="shared" si="840"/>
        <v>0</v>
      </c>
      <c r="GP1029">
        <f t="shared" si="841"/>
        <v>0</v>
      </c>
      <c r="GR1029">
        <v>1</v>
      </c>
      <c r="GS1029">
        <v>1</v>
      </c>
      <c r="GT1029">
        <v>0</v>
      </c>
      <c r="GU1029" t="s">
        <v>6</v>
      </c>
      <c r="GV1029">
        <f t="shared" si="842"/>
        <v>0</v>
      </c>
      <c r="GW1029">
        <v>1</v>
      </c>
      <c r="GX1029">
        <f t="shared" si="843"/>
        <v>0</v>
      </c>
      <c r="HA1029">
        <v>0</v>
      </c>
      <c r="HB1029">
        <v>0</v>
      </c>
      <c r="HC1029">
        <f t="shared" si="844"/>
        <v>0</v>
      </c>
      <c r="HE1029" t="s">
        <v>147</v>
      </c>
      <c r="HF1029" t="s">
        <v>55</v>
      </c>
      <c r="HG1029">
        <f>ROUND(AC1029*I1029,0)</f>
        <v>466</v>
      </c>
      <c r="HM1029" t="s">
        <v>6</v>
      </c>
      <c r="HN1029" t="s">
        <v>27</v>
      </c>
      <c r="HO1029" t="s">
        <v>28</v>
      </c>
      <c r="HP1029" t="s">
        <v>25</v>
      </c>
      <c r="HQ1029" t="s">
        <v>25</v>
      </c>
      <c r="HS1029">
        <v>0</v>
      </c>
      <c r="IK1029">
        <v>0</v>
      </c>
    </row>
    <row r="1030" spans="1:245" x14ac:dyDescent="0.2">
      <c r="A1030">
        <v>17</v>
      </c>
      <c r="B1030">
        <v>1</v>
      </c>
      <c r="C1030">
        <f>ROW(SmtRes!A639)</f>
        <v>639</v>
      </c>
      <c r="D1030">
        <f>ROW(EtalonRes!A606)</f>
        <v>606</v>
      </c>
      <c r="E1030" t="s">
        <v>512</v>
      </c>
      <c r="F1030" t="s">
        <v>279</v>
      </c>
      <c r="G1030" t="s">
        <v>280</v>
      </c>
      <c r="H1030" t="s">
        <v>22</v>
      </c>
      <c r="I1030">
        <v>0.11600000000000001</v>
      </c>
      <c r="J1030">
        <v>0</v>
      </c>
      <c r="K1030">
        <v>0.11600000000000001</v>
      </c>
      <c r="O1030">
        <f t="shared" si="806"/>
        <v>3318</v>
      </c>
      <c r="P1030">
        <f t="shared" si="807"/>
        <v>19</v>
      </c>
      <c r="Q1030">
        <f t="shared" si="808"/>
        <v>43</v>
      </c>
      <c r="R1030">
        <f t="shared" si="809"/>
        <v>0</v>
      </c>
      <c r="S1030">
        <f t="shared" si="810"/>
        <v>3256</v>
      </c>
      <c r="T1030">
        <f t="shared" si="811"/>
        <v>0</v>
      </c>
      <c r="U1030">
        <f t="shared" si="812"/>
        <v>8.0039999999999996</v>
      </c>
      <c r="V1030">
        <f t="shared" si="813"/>
        <v>0</v>
      </c>
      <c r="W1030">
        <f t="shared" si="814"/>
        <v>0</v>
      </c>
      <c r="X1030">
        <f t="shared" si="815"/>
        <v>3647</v>
      </c>
      <c r="Y1030">
        <f t="shared" si="816"/>
        <v>2116</v>
      </c>
      <c r="AA1030">
        <v>92810797</v>
      </c>
      <c r="AB1030">
        <f t="shared" si="817"/>
        <v>665.79</v>
      </c>
      <c r="AC1030">
        <f t="shared" si="818"/>
        <v>16.3</v>
      </c>
      <c r="AD1030">
        <f>ROUND(((((ET1030*ROUND(0.5,7)))-((EU1030*ROUND(0.5,7))))+AE1030),2)</f>
        <v>23.66</v>
      </c>
      <c r="AE1030">
        <f>ROUND(((EU1030*ROUND(0.5,7))),2)</f>
        <v>0</v>
      </c>
      <c r="AF1030">
        <f t="shared" ref="AF1030:AF1036" si="845">ROUND((EV1030),2)</f>
        <v>625.83000000000004</v>
      </c>
      <c r="AG1030">
        <f t="shared" si="822"/>
        <v>0</v>
      </c>
      <c r="AH1030">
        <f t="shared" ref="AH1030:AH1036" si="846">(EW1030)</f>
        <v>69</v>
      </c>
      <c r="AI1030">
        <f>((EX1030*ROUND(0.5,7)))</f>
        <v>0</v>
      </c>
      <c r="AJ1030">
        <f t="shared" si="825"/>
        <v>0</v>
      </c>
      <c r="AK1030">
        <v>689.44</v>
      </c>
      <c r="AL1030">
        <v>16.3</v>
      </c>
      <c r="AM1030">
        <v>47.31</v>
      </c>
      <c r="AN1030">
        <v>0</v>
      </c>
      <c r="AO1030">
        <v>625.83000000000004</v>
      </c>
      <c r="AP1030">
        <v>0</v>
      </c>
      <c r="AQ1030">
        <v>69</v>
      </c>
      <c r="AR1030">
        <v>0</v>
      </c>
      <c r="AS1030">
        <v>0</v>
      </c>
      <c r="AT1030">
        <v>112</v>
      </c>
      <c r="AU1030">
        <v>65</v>
      </c>
      <c r="AV1030">
        <v>1</v>
      </c>
      <c r="AW1030">
        <v>1</v>
      </c>
      <c r="AZ1030">
        <v>1</v>
      </c>
      <c r="BA1030">
        <v>44.85</v>
      </c>
      <c r="BB1030">
        <v>15.72</v>
      </c>
      <c r="BC1030">
        <v>9.92</v>
      </c>
      <c r="BD1030" t="s">
        <v>6</v>
      </c>
      <c r="BE1030" t="s">
        <v>6</v>
      </c>
      <c r="BF1030" t="s">
        <v>6</v>
      </c>
      <c r="BG1030" t="s">
        <v>6</v>
      </c>
      <c r="BH1030">
        <v>0</v>
      </c>
      <c r="BI1030">
        <v>1</v>
      </c>
      <c r="BJ1030" t="s">
        <v>281</v>
      </c>
      <c r="BM1030">
        <v>11001</v>
      </c>
      <c r="BN1030">
        <v>0</v>
      </c>
      <c r="BO1030" t="s">
        <v>6</v>
      </c>
      <c r="BP1030">
        <v>0</v>
      </c>
      <c r="BQ1030">
        <v>2</v>
      </c>
      <c r="BR1030">
        <v>0</v>
      </c>
      <c r="BS1030">
        <v>44.85</v>
      </c>
      <c r="BT1030">
        <v>1</v>
      </c>
      <c r="BU1030">
        <v>1</v>
      </c>
      <c r="BV1030">
        <v>1</v>
      </c>
      <c r="BW1030">
        <v>1</v>
      </c>
      <c r="BX1030">
        <v>1</v>
      </c>
      <c r="BY1030" t="s">
        <v>6</v>
      </c>
      <c r="BZ1030">
        <v>112</v>
      </c>
      <c r="CA1030">
        <v>65</v>
      </c>
      <c r="CB1030" t="s">
        <v>6</v>
      </c>
      <c r="CE1030">
        <v>0</v>
      </c>
      <c r="CF1030">
        <v>0</v>
      </c>
      <c r="CG1030">
        <v>0</v>
      </c>
      <c r="CM1030">
        <v>0</v>
      </c>
      <c r="CN1030" t="s">
        <v>6</v>
      </c>
      <c r="CO1030">
        <v>0</v>
      </c>
      <c r="CP1030">
        <f t="shared" si="826"/>
        <v>3318</v>
      </c>
      <c r="CQ1030">
        <f t="shared" ref="CQ1030:CQ1035" si="847">AC1030*BC1030</f>
        <v>161.696</v>
      </c>
      <c r="CR1030">
        <f t="shared" ref="CR1030:CR1035" si="848">AD1030*BB1030</f>
        <v>371.93520000000001</v>
      </c>
      <c r="CS1030">
        <f t="shared" si="829"/>
        <v>0</v>
      </c>
      <c r="CT1030">
        <f t="shared" si="830"/>
        <v>28068.475500000004</v>
      </c>
      <c r="CU1030">
        <f t="shared" si="831"/>
        <v>0</v>
      </c>
      <c r="CV1030">
        <f t="shared" si="832"/>
        <v>69</v>
      </c>
      <c r="CW1030">
        <f t="shared" si="833"/>
        <v>0</v>
      </c>
      <c r="CX1030">
        <f t="shared" si="834"/>
        <v>0</v>
      </c>
      <c r="CY1030">
        <f t="shared" si="835"/>
        <v>3646.72</v>
      </c>
      <c r="CZ1030">
        <f t="shared" si="836"/>
        <v>2116.4</v>
      </c>
      <c r="DC1030" t="s">
        <v>6</v>
      </c>
      <c r="DD1030" t="s">
        <v>6</v>
      </c>
      <c r="DE1030" t="s">
        <v>282</v>
      </c>
      <c r="DF1030" t="s">
        <v>282</v>
      </c>
      <c r="DG1030" t="s">
        <v>6</v>
      </c>
      <c r="DH1030" t="s">
        <v>6</v>
      </c>
      <c r="DI1030" t="s">
        <v>6</v>
      </c>
      <c r="DJ1030" t="s">
        <v>282</v>
      </c>
      <c r="DK1030" t="s">
        <v>6</v>
      </c>
      <c r="DL1030" t="s">
        <v>6</v>
      </c>
      <c r="DM1030" t="s">
        <v>6</v>
      </c>
      <c r="DN1030">
        <v>0</v>
      </c>
      <c r="DO1030">
        <v>0</v>
      </c>
      <c r="DP1030">
        <v>1</v>
      </c>
      <c r="DQ1030">
        <v>1</v>
      </c>
      <c r="DU1030">
        <v>1005</v>
      </c>
      <c r="DV1030" t="s">
        <v>22</v>
      </c>
      <c r="DW1030" t="s">
        <v>22</v>
      </c>
      <c r="DX1030">
        <v>100</v>
      </c>
      <c r="DZ1030" t="s">
        <v>6</v>
      </c>
      <c r="EA1030" t="s">
        <v>6</v>
      </c>
      <c r="EB1030" t="s">
        <v>6</v>
      </c>
      <c r="EC1030" t="s">
        <v>6</v>
      </c>
      <c r="EE1030">
        <v>66434313</v>
      </c>
      <c r="EF1030">
        <v>2</v>
      </c>
      <c r="EG1030" t="s">
        <v>24</v>
      </c>
      <c r="EH1030">
        <v>11</v>
      </c>
      <c r="EI1030" t="s">
        <v>25</v>
      </c>
      <c r="EJ1030">
        <v>1</v>
      </c>
      <c r="EK1030">
        <v>11001</v>
      </c>
      <c r="EL1030" t="s">
        <v>25</v>
      </c>
      <c r="EM1030" t="s">
        <v>26</v>
      </c>
      <c r="EO1030" t="s">
        <v>6</v>
      </c>
      <c r="EQ1030">
        <v>1441792</v>
      </c>
      <c r="ER1030">
        <v>689.44</v>
      </c>
      <c r="ES1030">
        <v>16.3</v>
      </c>
      <c r="ET1030">
        <v>47.31</v>
      </c>
      <c r="EU1030">
        <v>0</v>
      </c>
      <c r="EV1030">
        <v>625.83000000000004</v>
      </c>
      <c r="EW1030">
        <v>69</v>
      </c>
      <c r="EX1030">
        <v>0</v>
      </c>
      <c r="EY1030">
        <v>0</v>
      </c>
      <c r="FQ1030">
        <v>0</v>
      </c>
      <c r="FR1030">
        <v>0</v>
      </c>
      <c r="FS1030">
        <v>0</v>
      </c>
      <c r="FX1030">
        <v>112</v>
      </c>
      <c r="FY1030">
        <v>65</v>
      </c>
      <c r="GA1030" t="s">
        <v>6</v>
      </c>
      <c r="GD1030">
        <v>1</v>
      </c>
      <c r="GF1030">
        <v>-1440492602</v>
      </c>
      <c r="GG1030">
        <v>2</v>
      </c>
      <c r="GH1030">
        <v>1</v>
      </c>
      <c r="GI1030">
        <v>4</v>
      </c>
      <c r="GJ1030">
        <v>0</v>
      </c>
      <c r="GK1030">
        <v>0</v>
      </c>
      <c r="GL1030">
        <f t="shared" si="837"/>
        <v>0</v>
      </c>
      <c r="GM1030">
        <f t="shared" si="838"/>
        <v>9081</v>
      </c>
      <c r="GN1030">
        <f t="shared" si="839"/>
        <v>9081</v>
      </c>
      <c r="GO1030">
        <f t="shared" si="840"/>
        <v>0</v>
      </c>
      <c r="GP1030">
        <f t="shared" si="841"/>
        <v>0</v>
      </c>
      <c r="GR1030">
        <v>0</v>
      </c>
      <c r="GS1030">
        <v>3</v>
      </c>
      <c r="GT1030">
        <v>0</v>
      </c>
      <c r="GU1030" t="s">
        <v>6</v>
      </c>
      <c r="GV1030">
        <f t="shared" si="842"/>
        <v>0</v>
      </c>
      <c r="GW1030">
        <v>1</v>
      </c>
      <c r="GX1030">
        <f t="shared" si="843"/>
        <v>0</v>
      </c>
      <c r="HA1030">
        <v>0</v>
      </c>
      <c r="HB1030">
        <v>0</v>
      </c>
      <c r="HC1030">
        <f t="shared" si="844"/>
        <v>0</v>
      </c>
      <c r="HE1030" t="s">
        <v>6</v>
      </c>
      <c r="HF1030" t="s">
        <v>6</v>
      </c>
      <c r="HM1030" t="s">
        <v>6</v>
      </c>
      <c r="HN1030" t="s">
        <v>27</v>
      </c>
      <c r="HO1030" t="s">
        <v>28</v>
      </c>
      <c r="HP1030" t="s">
        <v>25</v>
      </c>
      <c r="HQ1030" t="s">
        <v>25</v>
      </c>
      <c r="HS1030">
        <v>0</v>
      </c>
      <c r="IK1030">
        <v>0</v>
      </c>
    </row>
    <row r="1031" spans="1:245" x14ac:dyDescent="0.2">
      <c r="A1031">
        <v>18</v>
      </c>
      <c r="B1031">
        <v>1</v>
      </c>
      <c r="C1031">
        <v>639</v>
      </c>
      <c r="E1031" t="s">
        <v>513</v>
      </c>
      <c r="F1031" t="s">
        <v>284</v>
      </c>
      <c r="G1031" t="s">
        <v>285</v>
      </c>
      <c r="H1031" t="str">
        <f>'1.Ведомость'!C353</f>
        <v>кг</v>
      </c>
      <c r="I1031">
        <f>I1030*J1031</f>
        <v>-0.23200000000000001</v>
      </c>
      <c r="J1031">
        <v>-2</v>
      </c>
      <c r="K1031">
        <v>-2</v>
      </c>
      <c r="O1031">
        <f t="shared" si="806"/>
        <v>-13</v>
      </c>
      <c r="P1031">
        <f t="shared" si="807"/>
        <v>-13</v>
      </c>
      <c r="Q1031">
        <f t="shared" si="808"/>
        <v>0</v>
      </c>
      <c r="R1031">
        <f t="shared" si="809"/>
        <v>0</v>
      </c>
      <c r="S1031">
        <f t="shared" si="810"/>
        <v>0</v>
      </c>
      <c r="T1031">
        <f t="shared" si="811"/>
        <v>0</v>
      </c>
      <c r="U1031">
        <f t="shared" si="812"/>
        <v>0</v>
      </c>
      <c r="V1031">
        <f t="shared" si="813"/>
        <v>0</v>
      </c>
      <c r="W1031">
        <f t="shared" si="814"/>
        <v>0</v>
      </c>
      <c r="X1031">
        <f t="shared" si="815"/>
        <v>0</v>
      </c>
      <c r="Y1031">
        <f t="shared" si="816"/>
        <v>0</v>
      </c>
      <c r="AA1031">
        <v>92810797</v>
      </c>
      <c r="AB1031">
        <f t="shared" si="817"/>
        <v>5.71</v>
      </c>
      <c r="AC1031">
        <f t="shared" si="818"/>
        <v>5.71</v>
      </c>
      <c r="AD1031">
        <f t="shared" ref="AD1031:AD1036" si="849">ROUND((((ET1031)-(EU1031))+AE1031),2)</f>
        <v>0</v>
      </c>
      <c r="AE1031">
        <f t="shared" ref="AE1031:AE1036" si="850">ROUND((EU1031),2)</f>
        <v>0</v>
      </c>
      <c r="AF1031">
        <f t="shared" si="845"/>
        <v>0</v>
      </c>
      <c r="AG1031">
        <f t="shared" si="822"/>
        <v>0</v>
      </c>
      <c r="AH1031">
        <f t="shared" si="846"/>
        <v>0</v>
      </c>
      <c r="AI1031">
        <f t="shared" ref="AI1031:AI1036" si="851">(EX1031)</f>
        <v>0</v>
      </c>
      <c r="AJ1031">
        <f t="shared" si="825"/>
        <v>0</v>
      </c>
      <c r="AK1031">
        <v>5.71</v>
      </c>
      <c r="AL1031">
        <v>5.71</v>
      </c>
      <c r="AM1031">
        <v>0</v>
      </c>
      <c r="AN1031">
        <v>0</v>
      </c>
      <c r="AO1031">
        <v>0</v>
      </c>
      <c r="AP1031">
        <v>0</v>
      </c>
      <c r="AQ1031">
        <v>0</v>
      </c>
      <c r="AR1031">
        <v>0</v>
      </c>
      <c r="AS1031">
        <v>0</v>
      </c>
      <c r="AT1031">
        <v>112</v>
      </c>
      <c r="AU1031">
        <v>65</v>
      </c>
      <c r="AV1031">
        <v>1</v>
      </c>
      <c r="AW1031">
        <v>1</v>
      </c>
      <c r="AZ1031">
        <v>1</v>
      </c>
      <c r="BA1031">
        <v>1</v>
      </c>
      <c r="BB1031">
        <v>1</v>
      </c>
      <c r="BC1031">
        <v>9.92</v>
      </c>
      <c r="BD1031" t="s">
        <v>6</v>
      </c>
      <c r="BE1031" t="s">
        <v>6</v>
      </c>
      <c r="BF1031" t="s">
        <v>6</v>
      </c>
      <c r="BG1031" t="s">
        <v>6</v>
      </c>
      <c r="BH1031">
        <v>3</v>
      </c>
      <c r="BI1031">
        <v>1</v>
      </c>
      <c r="BJ1031" t="s">
        <v>286</v>
      </c>
      <c r="BM1031">
        <v>11001</v>
      </c>
      <c r="BN1031">
        <v>0</v>
      </c>
      <c r="BO1031" t="s">
        <v>6</v>
      </c>
      <c r="BP1031">
        <v>0</v>
      </c>
      <c r="BQ1031">
        <v>2</v>
      </c>
      <c r="BR1031">
        <v>1</v>
      </c>
      <c r="BS1031">
        <v>1</v>
      </c>
      <c r="BT1031">
        <v>1</v>
      </c>
      <c r="BU1031">
        <v>1</v>
      </c>
      <c r="BV1031">
        <v>1</v>
      </c>
      <c r="BW1031">
        <v>1</v>
      </c>
      <c r="BX1031">
        <v>1</v>
      </c>
      <c r="BY1031" t="s">
        <v>6</v>
      </c>
      <c r="BZ1031">
        <v>112</v>
      </c>
      <c r="CA1031">
        <v>65</v>
      </c>
      <c r="CB1031" t="s">
        <v>6</v>
      </c>
      <c r="CE1031">
        <v>0</v>
      </c>
      <c r="CF1031">
        <v>0</v>
      </c>
      <c r="CG1031">
        <v>0</v>
      </c>
      <c r="CM1031">
        <v>0</v>
      </c>
      <c r="CN1031" t="s">
        <v>6</v>
      </c>
      <c r="CO1031">
        <v>0</v>
      </c>
      <c r="CP1031">
        <f t="shared" si="826"/>
        <v>-13</v>
      </c>
      <c r="CQ1031">
        <f t="shared" si="847"/>
        <v>56.6432</v>
      </c>
      <c r="CR1031">
        <f t="shared" si="848"/>
        <v>0</v>
      </c>
      <c r="CS1031">
        <f t="shared" si="829"/>
        <v>0</v>
      </c>
      <c r="CT1031">
        <f t="shared" si="830"/>
        <v>0</v>
      </c>
      <c r="CU1031">
        <f t="shared" si="831"/>
        <v>0</v>
      </c>
      <c r="CV1031">
        <f t="shared" si="832"/>
        <v>0</v>
      </c>
      <c r="CW1031">
        <f t="shared" si="833"/>
        <v>0</v>
      </c>
      <c r="CX1031">
        <f t="shared" si="834"/>
        <v>0</v>
      </c>
      <c r="CY1031">
        <f t="shared" si="835"/>
        <v>0</v>
      </c>
      <c r="CZ1031">
        <f t="shared" si="836"/>
        <v>0</v>
      </c>
      <c r="DC1031" t="s">
        <v>6</v>
      </c>
      <c r="DD1031" t="s">
        <v>6</v>
      </c>
      <c r="DE1031" t="s">
        <v>6</v>
      </c>
      <c r="DF1031" t="s">
        <v>6</v>
      </c>
      <c r="DG1031" t="s">
        <v>6</v>
      </c>
      <c r="DH1031" t="s">
        <v>6</v>
      </c>
      <c r="DI1031" t="s">
        <v>6</v>
      </c>
      <c r="DJ1031" t="s">
        <v>6</v>
      </c>
      <c r="DK1031" t="s">
        <v>6</v>
      </c>
      <c r="DL1031" t="s">
        <v>6</v>
      </c>
      <c r="DM1031" t="s">
        <v>6</v>
      </c>
      <c r="DN1031">
        <v>0</v>
      </c>
      <c r="DO1031">
        <v>0</v>
      </c>
      <c r="DP1031">
        <v>1</v>
      </c>
      <c r="DQ1031">
        <v>1</v>
      </c>
      <c r="DU1031">
        <v>1009</v>
      </c>
      <c r="DV1031" t="s">
        <v>32</v>
      </c>
      <c r="DW1031" t="s">
        <v>32</v>
      </c>
      <c r="DX1031">
        <v>1</v>
      </c>
      <c r="DZ1031" t="s">
        <v>6</v>
      </c>
      <c r="EA1031" t="s">
        <v>6</v>
      </c>
      <c r="EB1031" t="s">
        <v>6</v>
      </c>
      <c r="EC1031" t="s">
        <v>6</v>
      </c>
      <c r="EE1031">
        <v>66434313</v>
      </c>
      <c r="EF1031">
        <v>2</v>
      </c>
      <c r="EG1031" t="s">
        <v>24</v>
      </c>
      <c r="EH1031">
        <v>11</v>
      </c>
      <c r="EI1031" t="s">
        <v>25</v>
      </c>
      <c r="EJ1031">
        <v>1</v>
      </c>
      <c r="EK1031">
        <v>11001</v>
      </c>
      <c r="EL1031" t="s">
        <v>25</v>
      </c>
      <c r="EM1031" t="s">
        <v>26</v>
      </c>
      <c r="EO1031" t="s">
        <v>6</v>
      </c>
      <c r="EQ1031">
        <v>32768</v>
      </c>
      <c r="ER1031">
        <v>5.71</v>
      </c>
      <c r="ES1031">
        <v>5.71</v>
      </c>
      <c r="ET1031">
        <v>0</v>
      </c>
      <c r="EU1031">
        <v>0</v>
      </c>
      <c r="EV1031">
        <v>0</v>
      </c>
      <c r="EW1031">
        <v>0</v>
      </c>
      <c r="EX1031">
        <v>0</v>
      </c>
      <c r="FQ1031">
        <v>0</v>
      </c>
      <c r="FR1031">
        <v>0</v>
      </c>
      <c r="FS1031">
        <v>0</v>
      </c>
      <c r="FX1031">
        <v>112</v>
      </c>
      <c r="FY1031">
        <v>65</v>
      </c>
      <c r="GA1031" t="s">
        <v>6</v>
      </c>
      <c r="GD1031">
        <v>1</v>
      </c>
      <c r="GF1031">
        <v>-1794109170</v>
      </c>
      <c r="GG1031">
        <v>2</v>
      </c>
      <c r="GH1031">
        <v>1</v>
      </c>
      <c r="GI1031">
        <v>4</v>
      </c>
      <c r="GJ1031">
        <v>0</v>
      </c>
      <c r="GK1031">
        <v>0</v>
      </c>
      <c r="GL1031">
        <f t="shared" si="837"/>
        <v>0</v>
      </c>
      <c r="GM1031">
        <f t="shared" si="838"/>
        <v>-13</v>
      </c>
      <c r="GN1031">
        <f t="shared" si="839"/>
        <v>-13</v>
      </c>
      <c r="GO1031">
        <f t="shared" si="840"/>
        <v>0</v>
      </c>
      <c r="GP1031">
        <f t="shared" si="841"/>
        <v>0</v>
      </c>
      <c r="GR1031">
        <v>0</v>
      </c>
      <c r="GS1031">
        <v>3</v>
      </c>
      <c r="GT1031">
        <v>0</v>
      </c>
      <c r="GU1031" t="s">
        <v>6</v>
      </c>
      <c r="GV1031">
        <f t="shared" si="842"/>
        <v>0</v>
      </c>
      <c r="GW1031">
        <v>1</v>
      </c>
      <c r="GX1031">
        <f t="shared" si="843"/>
        <v>0</v>
      </c>
      <c r="HA1031">
        <v>0</v>
      </c>
      <c r="HB1031">
        <v>0</v>
      </c>
      <c r="HC1031">
        <f t="shared" si="844"/>
        <v>0</v>
      </c>
      <c r="HE1031" t="s">
        <v>6</v>
      </c>
      <c r="HF1031" t="s">
        <v>6</v>
      </c>
      <c r="HM1031" t="s">
        <v>6</v>
      </c>
      <c r="HN1031" t="s">
        <v>27</v>
      </c>
      <c r="HO1031" t="s">
        <v>28</v>
      </c>
      <c r="HP1031" t="s">
        <v>25</v>
      </c>
      <c r="HQ1031" t="s">
        <v>25</v>
      </c>
      <c r="HS1031">
        <v>0</v>
      </c>
      <c r="IK1031">
        <v>0</v>
      </c>
    </row>
    <row r="1032" spans="1:245" x14ac:dyDescent="0.2">
      <c r="A1032">
        <v>17</v>
      </c>
      <c r="B1032">
        <v>1</v>
      </c>
      <c r="C1032">
        <f>ROW(SmtRes!A651)</f>
        <v>651</v>
      </c>
      <c r="D1032">
        <f>ROW(EtalonRes!A618)</f>
        <v>618</v>
      </c>
      <c r="E1032" t="s">
        <v>514</v>
      </c>
      <c r="F1032" t="s">
        <v>215</v>
      </c>
      <c r="G1032" t="s">
        <v>216</v>
      </c>
      <c r="H1032" t="s">
        <v>22</v>
      </c>
      <c r="I1032">
        <v>0.11600000000000001</v>
      </c>
      <c r="J1032">
        <v>0</v>
      </c>
      <c r="K1032">
        <v>0.11600000000000001</v>
      </c>
      <c r="O1032">
        <f t="shared" si="806"/>
        <v>10796</v>
      </c>
      <c r="P1032">
        <f t="shared" si="807"/>
        <v>69</v>
      </c>
      <c r="Q1032">
        <f t="shared" si="808"/>
        <v>45</v>
      </c>
      <c r="R1032">
        <f t="shared" si="809"/>
        <v>91</v>
      </c>
      <c r="S1032">
        <f t="shared" si="810"/>
        <v>10682</v>
      </c>
      <c r="T1032">
        <f t="shared" si="811"/>
        <v>0</v>
      </c>
      <c r="U1032">
        <f t="shared" si="812"/>
        <v>27.250720000000001</v>
      </c>
      <c r="V1032">
        <f t="shared" si="813"/>
        <v>0.20068</v>
      </c>
      <c r="W1032">
        <f t="shared" si="814"/>
        <v>0</v>
      </c>
      <c r="X1032">
        <f t="shared" si="815"/>
        <v>12066</v>
      </c>
      <c r="Y1032">
        <f t="shared" si="816"/>
        <v>7002</v>
      </c>
      <c r="AA1032">
        <v>92810797</v>
      </c>
      <c r="AB1032">
        <f t="shared" si="817"/>
        <v>2137.31</v>
      </c>
      <c r="AC1032">
        <f t="shared" si="818"/>
        <v>59.69</v>
      </c>
      <c r="AD1032">
        <f t="shared" si="849"/>
        <v>24.42</v>
      </c>
      <c r="AE1032">
        <f t="shared" si="850"/>
        <v>17.53</v>
      </c>
      <c r="AF1032">
        <f t="shared" si="845"/>
        <v>2053.1999999999998</v>
      </c>
      <c r="AG1032">
        <f t="shared" si="822"/>
        <v>0</v>
      </c>
      <c r="AH1032">
        <f t="shared" si="846"/>
        <v>234.92</v>
      </c>
      <c r="AI1032">
        <f t="shared" si="851"/>
        <v>1.73</v>
      </c>
      <c r="AJ1032">
        <f t="shared" si="825"/>
        <v>0</v>
      </c>
      <c r="AK1032">
        <v>2137.31</v>
      </c>
      <c r="AL1032">
        <v>59.69</v>
      </c>
      <c r="AM1032">
        <v>24.42</v>
      </c>
      <c r="AN1032">
        <v>17.53</v>
      </c>
      <c r="AO1032">
        <v>2053.1999999999998</v>
      </c>
      <c r="AP1032">
        <v>0</v>
      </c>
      <c r="AQ1032">
        <v>234.92</v>
      </c>
      <c r="AR1032">
        <v>1.73</v>
      </c>
      <c r="AS1032">
        <v>0</v>
      </c>
      <c r="AT1032">
        <v>112</v>
      </c>
      <c r="AU1032">
        <v>65</v>
      </c>
      <c r="AV1032">
        <v>1</v>
      </c>
      <c r="AW1032">
        <v>1</v>
      </c>
      <c r="AZ1032">
        <v>1</v>
      </c>
      <c r="BA1032">
        <v>44.85</v>
      </c>
      <c r="BB1032">
        <v>15.72</v>
      </c>
      <c r="BC1032">
        <v>9.92</v>
      </c>
      <c r="BD1032" t="s">
        <v>6</v>
      </c>
      <c r="BE1032" t="s">
        <v>6</v>
      </c>
      <c r="BF1032" t="s">
        <v>6</v>
      </c>
      <c r="BG1032" t="s">
        <v>6</v>
      </c>
      <c r="BH1032">
        <v>0</v>
      </c>
      <c r="BI1032">
        <v>1</v>
      </c>
      <c r="BJ1032" t="s">
        <v>217</v>
      </c>
      <c r="BM1032">
        <v>11001</v>
      </c>
      <c r="BN1032">
        <v>0</v>
      </c>
      <c r="BO1032" t="s">
        <v>6</v>
      </c>
      <c r="BP1032">
        <v>0</v>
      </c>
      <c r="BQ1032">
        <v>2</v>
      </c>
      <c r="BR1032">
        <v>0</v>
      </c>
      <c r="BS1032">
        <v>44.85</v>
      </c>
      <c r="BT1032">
        <v>1</v>
      </c>
      <c r="BU1032">
        <v>1</v>
      </c>
      <c r="BV1032">
        <v>1</v>
      </c>
      <c r="BW1032">
        <v>1</v>
      </c>
      <c r="BX1032">
        <v>1</v>
      </c>
      <c r="BY1032" t="s">
        <v>6</v>
      </c>
      <c r="BZ1032">
        <v>112</v>
      </c>
      <c r="CA1032">
        <v>65</v>
      </c>
      <c r="CB1032" t="s">
        <v>6</v>
      </c>
      <c r="CE1032">
        <v>0</v>
      </c>
      <c r="CF1032">
        <v>0</v>
      </c>
      <c r="CG1032">
        <v>0</v>
      </c>
      <c r="CM1032">
        <v>0</v>
      </c>
      <c r="CN1032" t="s">
        <v>6</v>
      </c>
      <c r="CO1032">
        <v>0</v>
      </c>
      <c r="CP1032">
        <f t="shared" si="826"/>
        <v>10796</v>
      </c>
      <c r="CQ1032">
        <f t="shared" si="847"/>
        <v>592.12479999999994</v>
      </c>
      <c r="CR1032">
        <f t="shared" si="848"/>
        <v>383.88240000000002</v>
      </c>
      <c r="CS1032">
        <f t="shared" si="829"/>
        <v>786.22050000000013</v>
      </c>
      <c r="CT1032">
        <f t="shared" si="830"/>
        <v>92086.01999999999</v>
      </c>
      <c r="CU1032">
        <f t="shared" si="831"/>
        <v>0</v>
      </c>
      <c r="CV1032">
        <f t="shared" si="832"/>
        <v>234.92</v>
      </c>
      <c r="CW1032">
        <f t="shared" si="833"/>
        <v>1.73</v>
      </c>
      <c r="CX1032">
        <f t="shared" si="834"/>
        <v>0</v>
      </c>
      <c r="CY1032">
        <f t="shared" si="835"/>
        <v>12065.76</v>
      </c>
      <c r="CZ1032">
        <f t="shared" si="836"/>
        <v>7002.45</v>
      </c>
      <c r="DC1032" t="s">
        <v>6</v>
      </c>
      <c r="DD1032" t="s">
        <v>6</v>
      </c>
      <c r="DE1032" t="s">
        <v>6</v>
      </c>
      <c r="DF1032" t="s">
        <v>6</v>
      </c>
      <c r="DG1032" t="s">
        <v>6</v>
      </c>
      <c r="DH1032" t="s">
        <v>6</v>
      </c>
      <c r="DI1032" t="s">
        <v>6</v>
      </c>
      <c r="DJ1032" t="s">
        <v>6</v>
      </c>
      <c r="DK1032" t="s">
        <v>6</v>
      </c>
      <c r="DL1032" t="s">
        <v>6</v>
      </c>
      <c r="DM1032" t="s">
        <v>6</v>
      </c>
      <c r="DN1032">
        <v>0</v>
      </c>
      <c r="DO1032">
        <v>0</v>
      </c>
      <c r="DP1032">
        <v>1</v>
      </c>
      <c r="DQ1032">
        <v>1</v>
      </c>
      <c r="DU1032">
        <v>1005</v>
      </c>
      <c r="DV1032" t="s">
        <v>22</v>
      </c>
      <c r="DW1032" t="s">
        <v>22</v>
      </c>
      <c r="DX1032">
        <v>100</v>
      </c>
      <c r="DZ1032" t="s">
        <v>6</v>
      </c>
      <c r="EA1032" t="s">
        <v>6</v>
      </c>
      <c r="EB1032" t="s">
        <v>6</v>
      </c>
      <c r="EC1032" t="s">
        <v>6</v>
      </c>
      <c r="EE1032">
        <v>66434313</v>
      </c>
      <c r="EF1032">
        <v>2</v>
      </c>
      <c r="EG1032" t="s">
        <v>24</v>
      </c>
      <c r="EH1032">
        <v>11</v>
      </c>
      <c r="EI1032" t="s">
        <v>25</v>
      </c>
      <c r="EJ1032">
        <v>1</v>
      </c>
      <c r="EK1032">
        <v>11001</v>
      </c>
      <c r="EL1032" t="s">
        <v>25</v>
      </c>
      <c r="EM1032" t="s">
        <v>26</v>
      </c>
      <c r="EO1032" t="s">
        <v>6</v>
      </c>
      <c r="EQ1032">
        <v>1441792</v>
      </c>
      <c r="ER1032">
        <v>2137.31</v>
      </c>
      <c r="ES1032">
        <v>59.69</v>
      </c>
      <c r="ET1032">
        <v>24.42</v>
      </c>
      <c r="EU1032">
        <v>17.53</v>
      </c>
      <c r="EV1032">
        <v>2053.1999999999998</v>
      </c>
      <c r="EW1032">
        <v>234.92</v>
      </c>
      <c r="EX1032">
        <v>1.73</v>
      </c>
      <c r="EY1032">
        <v>0</v>
      </c>
      <c r="FQ1032">
        <v>0</v>
      </c>
      <c r="FR1032">
        <v>0</v>
      </c>
      <c r="FS1032">
        <v>0</v>
      </c>
      <c r="FX1032">
        <v>112</v>
      </c>
      <c r="FY1032">
        <v>65</v>
      </c>
      <c r="GA1032" t="s">
        <v>6</v>
      </c>
      <c r="GD1032">
        <v>1</v>
      </c>
      <c r="GF1032">
        <v>-13952558</v>
      </c>
      <c r="GG1032">
        <v>2</v>
      </c>
      <c r="GH1032">
        <v>1</v>
      </c>
      <c r="GI1032">
        <v>4</v>
      </c>
      <c r="GJ1032">
        <v>0</v>
      </c>
      <c r="GK1032">
        <v>0</v>
      </c>
      <c r="GL1032">
        <f t="shared" si="837"/>
        <v>0</v>
      </c>
      <c r="GM1032">
        <f t="shared" si="838"/>
        <v>29864</v>
      </c>
      <c r="GN1032">
        <f t="shared" si="839"/>
        <v>29864</v>
      </c>
      <c r="GO1032">
        <f t="shared" si="840"/>
        <v>0</v>
      </c>
      <c r="GP1032">
        <f t="shared" si="841"/>
        <v>0</v>
      </c>
      <c r="GR1032">
        <v>0</v>
      </c>
      <c r="GS1032">
        <v>0</v>
      </c>
      <c r="GT1032">
        <v>0</v>
      </c>
      <c r="GU1032" t="s">
        <v>6</v>
      </c>
      <c r="GV1032">
        <f t="shared" si="842"/>
        <v>0</v>
      </c>
      <c r="GW1032">
        <v>1</v>
      </c>
      <c r="GX1032">
        <f t="shared" si="843"/>
        <v>0</v>
      </c>
      <c r="HA1032">
        <v>0</v>
      </c>
      <c r="HB1032">
        <v>0</v>
      </c>
      <c r="HC1032">
        <f t="shared" si="844"/>
        <v>0</v>
      </c>
      <c r="HE1032" t="s">
        <v>6</v>
      </c>
      <c r="HF1032" t="s">
        <v>6</v>
      </c>
      <c r="HM1032" t="s">
        <v>6</v>
      </c>
      <c r="HN1032" t="s">
        <v>27</v>
      </c>
      <c r="HO1032" t="s">
        <v>28</v>
      </c>
      <c r="HP1032" t="s">
        <v>25</v>
      </c>
      <c r="HQ1032" t="s">
        <v>25</v>
      </c>
      <c r="HS1032">
        <v>0</v>
      </c>
      <c r="IK1032">
        <v>0</v>
      </c>
    </row>
    <row r="1033" spans="1:245" x14ac:dyDescent="0.2">
      <c r="A1033">
        <v>18</v>
      </c>
      <c r="B1033">
        <v>1</v>
      </c>
      <c r="C1033">
        <v>648</v>
      </c>
      <c r="E1033" t="s">
        <v>515</v>
      </c>
      <c r="F1033" t="s">
        <v>219</v>
      </c>
      <c r="G1033" t="s">
        <v>220</v>
      </c>
      <c r="H1033" t="str">
        <f>'1.Ведомость'!C355</f>
        <v>м2</v>
      </c>
      <c r="I1033">
        <f>I1032*J1033</f>
        <v>11.832000000000001</v>
      </c>
      <c r="J1033">
        <v>102</v>
      </c>
      <c r="K1033">
        <v>102</v>
      </c>
      <c r="O1033">
        <f t="shared" si="806"/>
        <v>14324</v>
      </c>
      <c r="P1033">
        <f t="shared" si="807"/>
        <v>14324</v>
      </c>
      <c r="Q1033">
        <f t="shared" si="808"/>
        <v>0</v>
      </c>
      <c r="R1033">
        <f t="shared" si="809"/>
        <v>0</v>
      </c>
      <c r="S1033">
        <f t="shared" si="810"/>
        <v>0</v>
      </c>
      <c r="T1033">
        <f t="shared" si="811"/>
        <v>0</v>
      </c>
      <c r="U1033">
        <f t="shared" si="812"/>
        <v>0</v>
      </c>
      <c r="V1033">
        <f t="shared" si="813"/>
        <v>0</v>
      </c>
      <c r="W1033">
        <f t="shared" si="814"/>
        <v>0</v>
      </c>
      <c r="X1033">
        <f t="shared" si="815"/>
        <v>0</v>
      </c>
      <c r="Y1033">
        <f t="shared" si="816"/>
        <v>0</v>
      </c>
      <c r="AA1033">
        <v>92810797</v>
      </c>
      <c r="AB1033">
        <f t="shared" si="817"/>
        <v>122.04</v>
      </c>
      <c r="AC1033">
        <f t="shared" si="818"/>
        <v>122.04</v>
      </c>
      <c r="AD1033">
        <f t="shared" si="849"/>
        <v>0</v>
      </c>
      <c r="AE1033">
        <f t="shared" si="850"/>
        <v>0</v>
      </c>
      <c r="AF1033">
        <f t="shared" si="845"/>
        <v>0</v>
      </c>
      <c r="AG1033">
        <f t="shared" si="822"/>
        <v>0</v>
      </c>
      <c r="AH1033">
        <f t="shared" si="846"/>
        <v>0</v>
      </c>
      <c r="AI1033">
        <f t="shared" si="851"/>
        <v>0</v>
      </c>
      <c r="AJ1033">
        <f t="shared" si="825"/>
        <v>0</v>
      </c>
      <c r="AK1033">
        <v>122.04</v>
      </c>
      <c r="AL1033">
        <v>122.04</v>
      </c>
      <c r="AM1033">
        <v>0</v>
      </c>
      <c r="AN1033">
        <v>0</v>
      </c>
      <c r="AO1033">
        <v>0</v>
      </c>
      <c r="AP1033">
        <v>0</v>
      </c>
      <c r="AQ1033">
        <v>0</v>
      </c>
      <c r="AR1033">
        <v>0</v>
      </c>
      <c r="AS1033">
        <v>0</v>
      </c>
      <c r="AT1033">
        <v>112</v>
      </c>
      <c r="AU1033">
        <v>65</v>
      </c>
      <c r="AV1033">
        <v>1</v>
      </c>
      <c r="AW1033">
        <v>1</v>
      </c>
      <c r="AZ1033">
        <v>1</v>
      </c>
      <c r="BA1033">
        <v>1</v>
      </c>
      <c r="BB1033">
        <v>1</v>
      </c>
      <c r="BC1033">
        <v>9.92</v>
      </c>
      <c r="BD1033" t="s">
        <v>6</v>
      </c>
      <c r="BE1033" t="s">
        <v>6</v>
      </c>
      <c r="BF1033" t="s">
        <v>6</v>
      </c>
      <c r="BG1033" t="s">
        <v>6</v>
      </c>
      <c r="BH1033">
        <v>3</v>
      </c>
      <c r="BI1033">
        <v>1</v>
      </c>
      <c r="BJ1033" t="s">
        <v>221</v>
      </c>
      <c r="BM1033">
        <v>11001</v>
      </c>
      <c r="BN1033">
        <v>0</v>
      </c>
      <c r="BO1033" t="s">
        <v>6</v>
      </c>
      <c r="BP1033">
        <v>0</v>
      </c>
      <c r="BQ1033">
        <v>2</v>
      </c>
      <c r="BR1033">
        <v>0</v>
      </c>
      <c r="BS1033">
        <v>1</v>
      </c>
      <c r="BT1033">
        <v>1</v>
      </c>
      <c r="BU1033">
        <v>1</v>
      </c>
      <c r="BV1033">
        <v>1</v>
      </c>
      <c r="BW1033">
        <v>1</v>
      </c>
      <c r="BX1033">
        <v>1</v>
      </c>
      <c r="BY1033" t="s">
        <v>6</v>
      </c>
      <c r="BZ1033">
        <v>112</v>
      </c>
      <c r="CA1033">
        <v>65</v>
      </c>
      <c r="CB1033" t="s">
        <v>6</v>
      </c>
      <c r="CE1033">
        <v>0</v>
      </c>
      <c r="CF1033">
        <v>0</v>
      </c>
      <c r="CG1033">
        <v>0</v>
      </c>
      <c r="CM1033">
        <v>0</v>
      </c>
      <c r="CN1033" t="s">
        <v>6</v>
      </c>
      <c r="CO1033">
        <v>0</v>
      </c>
      <c r="CP1033">
        <f t="shared" si="826"/>
        <v>14324</v>
      </c>
      <c r="CQ1033">
        <f t="shared" si="847"/>
        <v>1210.6368</v>
      </c>
      <c r="CR1033">
        <f t="shared" si="848"/>
        <v>0</v>
      </c>
      <c r="CS1033">
        <f t="shared" si="829"/>
        <v>0</v>
      </c>
      <c r="CT1033">
        <f t="shared" si="830"/>
        <v>0</v>
      </c>
      <c r="CU1033">
        <f t="shared" si="831"/>
        <v>0</v>
      </c>
      <c r="CV1033">
        <f t="shared" si="832"/>
        <v>0</v>
      </c>
      <c r="CW1033">
        <f t="shared" si="833"/>
        <v>0</v>
      </c>
      <c r="CX1033">
        <f t="shared" si="834"/>
        <v>0</v>
      </c>
      <c r="CY1033">
        <f t="shared" si="835"/>
        <v>0</v>
      </c>
      <c r="CZ1033">
        <f t="shared" si="836"/>
        <v>0</v>
      </c>
      <c r="DC1033" t="s">
        <v>6</v>
      </c>
      <c r="DD1033" t="s">
        <v>6</v>
      </c>
      <c r="DE1033" t="s">
        <v>6</v>
      </c>
      <c r="DF1033" t="s">
        <v>6</v>
      </c>
      <c r="DG1033" t="s">
        <v>6</v>
      </c>
      <c r="DH1033" t="s">
        <v>6</v>
      </c>
      <c r="DI1033" t="s">
        <v>6</v>
      </c>
      <c r="DJ1033" t="s">
        <v>6</v>
      </c>
      <c r="DK1033" t="s">
        <v>6</v>
      </c>
      <c r="DL1033" t="s">
        <v>6</v>
      </c>
      <c r="DM1033" t="s">
        <v>6</v>
      </c>
      <c r="DN1033">
        <v>0</v>
      </c>
      <c r="DO1033">
        <v>0</v>
      </c>
      <c r="DP1033">
        <v>1</v>
      </c>
      <c r="DQ1033">
        <v>1</v>
      </c>
      <c r="DU1033">
        <v>1005</v>
      </c>
      <c r="DV1033" t="s">
        <v>155</v>
      </c>
      <c r="DW1033" t="s">
        <v>155</v>
      </c>
      <c r="DX1033">
        <v>1</v>
      </c>
      <c r="DZ1033" t="s">
        <v>6</v>
      </c>
      <c r="EA1033" t="s">
        <v>6</v>
      </c>
      <c r="EB1033" t="s">
        <v>6</v>
      </c>
      <c r="EC1033" t="s">
        <v>6</v>
      </c>
      <c r="EE1033">
        <v>66434313</v>
      </c>
      <c r="EF1033">
        <v>2</v>
      </c>
      <c r="EG1033" t="s">
        <v>24</v>
      </c>
      <c r="EH1033">
        <v>11</v>
      </c>
      <c r="EI1033" t="s">
        <v>25</v>
      </c>
      <c r="EJ1033">
        <v>1</v>
      </c>
      <c r="EK1033">
        <v>11001</v>
      </c>
      <c r="EL1033" t="s">
        <v>25</v>
      </c>
      <c r="EM1033" t="s">
        <v>26</v>
      </c>
      <c r="EO1033" t="s">
        <v>6</v>
      </c>
      <c r="EQ1033">
        <v>0</v>
      </c>
      <c r="ER1033">
        <v>122.04</v>
      </c>
      <c r="ES1033">
        <v>122.04</v>
      </c>
      <c r="ET1033">
        <v>0</v>
      </c>
      <c r="EU1033">
        <v>0</v>
      </c>
      <c r="EV1033">
        <v>0</v>
      </c>
      <c r="EW1033">
        <v>0</v>
      </c>
      <c r="EX1033">
        <v>0</v>
      </c>
      <c r="FQ1033">
        <v>0</v>
      </c>
      <c r="FR1033">
        <v>0</v>
      </c>
      <c r="FS1033">
        <v>0</v>
      </c>
      <c r="FX1033">
        <v>112</v>
      </c>
      <c r="FY1033">
        <v>65</v>
      </c>
      <c r="GA1033" t="s">
        <v>6</v>
      </c>
      <c r="GD1033">
        <v>1</v>
      </c>
      <c r="GF1033">
        <v>-532750779</v>
      </c>
      <c r="GG1033">
        <v>2</v>
      </c>
      <c r="GH1033">
        <v>1</v>
      </c>
      <c r="GI1033">
        <v>4</v>
      </c>
      <c r="GJ1033">
        <v>0</v>
      </c>
      <c r="GK1033">
        <v>0</v>
      </c>
      <c r="GL1033">
        <f t="shared" si="837"/>
        <v>0</v>
      </c>
      <c r="GM1033">
        <f t="shared" si="838"/>
        <v>14324</v>
      </c>
      <c r="GN1033">
        <f t="shared" si="839"/>
        <v>14324</v>
      </c>
      <c r="GO1033">
        <f t="shared" si="840"/>
        <v>0</v>
      </c>
      <c r="GP1033">
        <f t="shared" si="841"/>
        <v>0</v>
      </c>
      <c r="GR1033">
        <v>0</v>
      </c>
      <c r="GS1033">
        <v>3</v>
      </c>
      <c r="GT1033">
        <v>0</v>
      </c>
      <c r="GU1033" t="s">
        <v>6</v>
      </c>
      <c r="GV1033">
        <f t="shared" si="842"/>
        <v>0</v>
      </c>
      <c r="GW1033">
        <v>1</v>
      </c>
      <c r="GX1033">
        <f t="shared" si="843"/>
        <v>0</v>
      </c>
      <c r="HA1033">
        <v>0</v>
      </c>
      <c r="HB1033">
        <v>0</v>
      </c>
      <c r="HC1033">
        <f t="shared" si="844"/>
        <v>0</v>
      </c>
      <c r="HE1033" t="s">
        <v>6</v>
      </c>
      <c r="HF1033" t="s">
        <v>6</v>
      </c>
      <c r="HM1033" t="s">
        <v>6</v>
      </c>
      <c r="HN1033" t="s">
        <v>27</v>
      </c>
      <c r="HO1033" t="s">
        <v>28</v>
      </c>
      <c r="HP1033" t="s">
        <v>25</v>
      </c>
      <c r="HQ1033" t="s">
        <v>25</v>
      </c>
      <c r="HS1033">
        <v>0</v>
      </c>
      <c r="IK1033">
        <v>0</v>
      </c>
    </row>
    <row r="1034" spans="1:245" x14ac:dyDescent="0.2">
      <c r="A1034">
        <v>18</v>
      </c>
      <c r="B1034">
        <v>1</v>
      </c>
      <c r="C1034">
        <v>649</v>
      </c>
      <c r="E1034" t="s">
        <v>516</v>
      </c>
      <c r="F1034" t="s">
        <v>223</v>
      </c>
      <c r="G1034" t="s">
        <v>224</v>
      </c>
      <c r="H1034" t="str">
        <f>'1.Ведомость'!C356</f>
        <v>м3</v>
      </c>
      <c r="I1034">
        <f>I1032*J1034</f>
        <v>1.16E-3</v>
      </c>
      <c r="J1034">
        <v>0.01</v>
      </c>
      <c r="K1034">
        <v>0.01</v>
      </c>
      <c r="O1034">
        <f t="shared" si="806"/>
        <v>29</v>
      </c>
      <c r="P1034">
        <f t="shared" si="807"/>
        <v>29</v>
      </c>
      <c r="Q1034">
        <f t="shared" si="808"/>
        <v>0</v>
      </c>
      <c r="R1034">
        <f t="shared" si="809"/>
        <v>0</v>
      </c>
      <c r="S1034">
        <f t="shared" si="810"/>
        <v>0</v>
      </c>
      <c r="T1034">
        <f t="shared" si="811"/>
        <v>0</v>
      </c>
      <c r="U1034">
        <f t="shared" si="812"/>
        <v>0</v>
      </c>
      <c r="V1034">
        <f t="shared" si="813"/>
        <v>0</v>
      </c>
      <c r="W1034">
        <f t="shared" si="814"/>
        <v>0</v>
      </c>
      <c r="X1034">
        <f t="shared" si="815"/>
        <v>0</v>
      </c>
      <c r="Y1034">
        <f t="shared" si="816"/>
        <v>0</v>
      </c>
      <c r="AA1034">
        <v>92810797</v>
      </c>
      <c r="AB1034">
        <f t="shared" si="817"/>
        <v>2500</v>
      </c>
      <c r="AC1034">
        <f t="shared" si="818"/>
        <v>2500</v>
      </c>
      <c r="AD1034">
        <f t="shared" si="849"/>
        <v>0</v>
      </c>
      <c r="AE1034">
        <f t="shared" si="850"/>
        <v>0</v>
      </c>
      <c r="AF1034">
        <f t="shared" si="845"/>
        <v>0</v>
      </c>
      <c r="AG1034">
        <f t="shared" si="822"/>
        <v>0</v>
      </c>
      <c r="AH1034">
        <f t="shared" si="846"/>
        <v>0</v>
      </c>
      <c r="AI1034">
        <f t="shared" si="851"/>
        <v>0</v>
      </c>
      <c r="AJ1034">
        <f t="shared" si="825"/>
        <v>0</v>
      </c>
      <c r="AK1034">
        <v>2500</v>
      </c>
      <c r="AL1034">
        <v>2500</v>
      </c>
      <c r="AM1034">
        <v>0</v>
      </c>
      <c r="AN1034">
        <v>0</v>
      </c>
      <c r="AO1034">
        <v>0</v>
      </c>
      <c r="AP1034">
        <v>0</v>
      </c>
      <c r="AQ1034">
        <v>0</v>
      </c>
      <c r="AR1034">
        <v>0</v>
      </c>
      <c r="AS1034">
        <v>0</v>
      </c>
      <c r="AT1034">
        <v>112</v>
      </c>
      <c r="AU1034">
        <v>65</v>
      </c>
      <c r="AV1034">
        <v>1</v>
      </c>
      <c r="AW1034">
        <v>1</v>
      </c>
      <c r="AZ1034">
        <v>1</v>
      </c>
      <c r="BA1034">
        <v>1</v>
      </c>
      <c r="BB1034">
        <v>1</v>
      </c>
      <c r="BC1034">
        <v>9.92</v>
      </c>
      <c r="BD1034" t="s">
        <v>6</v>
      </c>
      <c r="BE1034" t="s">
        <v>6</v>
      </c>
      <c r="BF1034" t="s">
        <v>6</v>
      </c>
      <c r="BG1034" t="s">
        <v>6</v>
      </c>
      <c r="BH1034">
        <v>3</v>
      </c>
      <c r="BI1034">
        <v>1</v>
      </c>
      <c r="BJ1034" t="s">
        <v>225</v>
      </c>
      <c r="BM1034">
        <v>11001</v>
      </c>
      <c r="BN1034">
        <v>0</v>
      </c>
      <c r="BO1034" t="s">
        <v>6</v>
      </c>
      <c r="BP1034">
        <v>0</v>
      </c>
      <c r="BQ1034">
        <v>2</v>
      </c>
      <c r="BR1034">
        <v>0</v>
      </c>
      <c r="BS1034">
        <v>1</v>
      </c>
      <c r="BT1034">
        <v>1</v>
      </c>
      <c r="BU1034">
        <v>1</v>
      </c>
      <c r="BV1034">
        <v>1</v>
      </c>
      <c r="BW1034">
        <v>1</v>
      </c>
      <c r="BX1034">
        <v>1</v>
      </c>
      <c r="BY1034" t="s">
        <v>6</v>
      </c>
      <c r="BZ1034">
        <v>112</v>
      </c>
      <c r="CA1034">
        <v>65</v>
      </c>
      <c r="CB1034" t="s">
        <v>6</v>
      </c>
      <c r="CE1034">
        <v>0</v>
      </c>
      <c r="CF1034">
        <v>0</v>
      </c>
      <c r="CG1034">
        <v>0</v>
      </c>
      <c r="CM1034">
        <v>0</v>
      </c>
      <c r="CN1034" t="s">
        <v>6</v>
      </c>
      <c r="CO1034">
        <v>0</v>
      </c>
      <c r="CP1034">
        <f t="shared" si="826"/>
        <v>29</v>
      </c>
      <c r="CQ1034">
        <f t="shared" si="847"/>
        <v>24800</v>
      </c>
      <c r="CR1034">
        <f t="shared" si="848"/>
        <v>0</v>
      </c>
      <c r="CS1034">
        <f t="shared" si="829"/>
        <v>0</v>
      </c>
      <c r="CT1034">
        <f t="shared" si="830"/>
        <v>0</v>
      </c>
      <c r="CU1034">
        <f t="shared" si="831"/>
        <v>0</v>
      </c>
      <c r="CV1034">
        <f t="shared" si="832"/>
        <v>0</v>
      </c>
      <c r="CW1034">
        <f t="shared" si="833"/>
        <v>0</v>
      </c>
      <c r="CX1034">
        <f t="shared" si="834"/>
        <v>0</v>
      </c>
      <c r="CY1034">
        <f t="shared" si="835"/>
        <v>0</v>
      </c>
      <c r="CZ1034">
        <f t="shared" si="836"/>
        <v>0</v>
      </c>
      <c r="DC1034" t="s">
        <v>6</v>
      </c>
      <c r="DD1034" t="s">
        <v>6</v>
      </c>
      <c r="DE1034" t="s">
        <v>6</v>
      </c>
      <c r="DF1034" t="s">
        <v>6</v>
      </c>
      <c r="DG1034" t="s">
        <v>6</v>
      </c>
      <c r="DH1034" t="s">
        <v>6</v>
      </c>
      <c r="DI1034" t="s">
        <v>6</v>
      </c>
      <c r="DJ1034" t="s">
        <v>6</v>
      </c>
      <c r="DK1034" t="s">
        <v>6</v>
      </c>
      <c r="DL1034" t="s">
        <v>6</v>
      </c>
      <c r="DM1034" t="s">
        <v>6</v>
      </c>
      <c r="DN1034">
        <v>0</v>
      </c>
      <c r="DO1034">
        <v>0</v>
      </c>
      <c r="DP1034">
        <v>1</v>
      </c>
      <c r="DQ1034">
        <v>1</v>
      </c>
      <c r="DU1034">
        <v>1007</v>
      </c>
      <c r="DV1034" t="s">
        <v>70</v>
      </c>
      <c r="DW1034" t="s">
        <v>70</v>
      </c>
      <c r="DX1034">
        <v>1</v>
      </c>
      <c r="DZ1034" t="s">
        <v>6</v>
      </c>
      <c r="EA1034" t="s">
        <v>6</v>
      </c>
      <c r="EB1034" t="s">
        <v>6</v>
      </c>
      <c r="EC1034" t="s">
        <v>6</v>
      </c>
      <c r="EE1034">
        <v>66434313</v>
      </c>
      <c r="EF1034">
        <v>2</v>
      </c>
      <c r="EG1034" t="s">
        <v>24</v>
      </c>
      <c r="EH1034">
        <v>11</v>
      </c>
      <c r="EI1034" t="s">
        <v>25</v>
      </c>
      <c r="EJ1034">
        <v>1</v>
      </c>
      <c r="EK1034">
        <v>11001</v>
      </c>
      <c r="EL1034" t="s">
        <v>25</v>
      </c>
      <c r="EM1034" t="s">
        <v>26</v>
      </c>
      <c r="EO1034" t="s">
        <v>6</v>
      </c>
      <c r="EQ1034">
        <v>0</v>
      </c>
      <c r="ER1034">
        <v>2500</v>
      </c>
      <c r="ES1034">
        <v>2500</v>
      </c>
      <c r="ET1034">
        <v>0</v>
      </c>
      <c r="EU1034">
        <v>0</v>
      </c>
      <c r="EV1034">
        <v>0</v>
      </c>
      <c r="EW1034">
        <v>0</v>
      </c>
      <c r="EX1034">
        <v>0</v>
      </c>
      <c r="FQ1034">
        <v>0</v>
      </c>
      <c r="FR1034">
        <v>0</v>
      </c>
      <c r="FS1034">
        <v>0</v>
      </c>
      <c r="FX1034">
        <v>112</v>
      </c>
      <c r="FY1034">
        <v>65</v>
      </c>
      <c r="GA1034" t="s">
        <v>6</v>
      </c>
      <c r="GD1034">
        <v>1</v>
      </c>
      <c r="GF1034">
        <v>1733916981</v>
      </c>
      <c r="GG1034">
        <v>2</v>
      </c>
      <c r="GH1034">
        <v>1</v>
      </c>
      <c r="GI1034">
        <v>4</v>
      </c>
      <c r="GJ1034">
        <v>0</v>
      </c>
      <c r="GK1034">
        <v>0</v>
      </c>
      <c r="GL1034">
        <f t="shared" si="837"/>
        <v>0</v>
      </c>
      <c r="GM1034">
        <f t="shared" si="838"/>
        <v>29</v>
      </c>
      <c r="GN1034">
        <f t="shared" si="839"/>
        <v>29</v>
      </c>
      <c r="GO1034">
        <f t="shared" si="840"/>
        <v>0</v>
      </c>
      <c r="GP1034">
        <f t="shared" si="841"/>
        <v>0</v>
      </c>
      <c r="GR1034">
        <v>0</v>
      </c>
      <c r="GS1034">
        <v>0</v>
      </c>
      <c r="GT1034">
        <v>0</v>
      </c>
      <c r="GU1034" t="s">
        <v>6</v>
      </c>
      <c r="GV1034">
        <f t="shared" si="842"/>
        <v>0</v>
      </c>
      <c r="GW1034">
        <v>1</v>
      </c>
      <c r="GX1034">
        <f t="shared" si="843"/>
        <v>0</v>
      </c>
      <c r="HA1034">
        <v>0</v>
      </c>
      <c r="HB1034">
        <v>0</v>
      </c>
      <c r="HC1034">
        <f t="shared" si="844"/>
        <v>0</v>
      </c>
      <c r="HE1034" t="s">
        <v>6</v>
      </c>
      <c r="HF1034" t="s">
        <v>6</v>
      </c>
      <c r="HM1034" t="s">
        <v>6</v>
      </c>
      <c r="HN1034" t="s">
        <v>27</v>
      </c>
      <c r="HO1034" t="s">
        <v>28</v>
      </c>
      <c r="HP1034" t="s">
        <v>25</v>
      </c>
      <c r="HQ1034" t="s">
        <v>25</v>
      </c>
      <c r="HS1034">
        <v>0</v>
      </c>
      <c r="IK1034">
        <v>0</v>
      </c>
    </row>
    <row r="1035" spans="1:245" x14ac:dyDescent="0.2">
      <c r="A1035">
        <v>18</v>
      </c>
      <c r="B1035">
        <v>1</v>
      </c>
      <c r="C1035">
        <v>650</v>
      </c>
      <c r="E1035" t="s">
        <v>517</v>
      </c>
      <c r="F1035" t="s">
        <v>227</v>
      </c>
      <c r="G1035" t="s">
        <v>228</v>
      </c>
      <c r="H1035" t="str">
        <f>'1.Ведомость'!C357</f>
        <v>кг</v>
      </c>
      <c r="I1035">
        <f>I1032*J1035</f>
        <v>139.19999999999999</v>
      </c>
      <c r="J1035">
        <v>1199.9999999999998</v>
      </c>
      <c r="K1035">
        <v>1200</v>
      </c>
      <c r="O1035">
        <f t="shared" si="806"/>
        <v>1892</v>
      </c>
      <c r="P1035">
        <f t="shared" si="807"/>
        <v>1892</v>
      </c>
      <c r="Q1035">
        <f t="shared" si="808"/>
        <v>0</v>
      </c>
      <c r="R1035">
        <f t="shared" si="809"/>
        <v>0</v>
      </c>
      <c r="S1035">
        <f t="shared" si="810"/>
        <v>0</v>
      </c>
      <c r="T1035">
        <f t="shared" si="811"/>
        <v>0</v>
      </c>
      <c r="U1035">
        <f t="shared" si="812"/>
        <v>0</v>
      </c>
      <c r="V1035">
        <f t="shared" si="813"/>
        <v>0</v>
      </c>
      <c r="W1035">
        <f t="shared" si="814"/>
        <v>0</v>
      </c>
      <c r="X1035">
        <f t="shared" si="815"/>
        <v>0</v>
      </c>
      <c r="Y1035">
        <f t="shared" si="816"/>
        <v>0</v>
      </c>
      <c r="AA1035">
        <v>92810797</v>
      </c>
      <c r="AB1035">
        <f t="shared" si="817"/>
        <v>1.37</v>
      </c>
      <c r="AC1035">
        <f t="shared" si="818"/>
        <v>1.37</v>
      </c>
      <c r="AD1035">
        <f t="shared" si="849"/>
        <v>0</v>
      </c>
      <c r="AE1035">
        <f t="shared" si="850"/>
        <v>0</v>
      </c>
      <c r="AF1035">
        <f t="shared" si="845"/>
        <v>0</v>
      </c>
      <c r="AG1035">
        <f t="shared" si="822"/>
        <v>0</v>
      </c>
      <c r="AH1035">
        <f t="shared" si="846"/>
        <v>0</v>
      </c>
      <c r="AI1035">
        <f t="shared" si="851"/>
        <v>0</v>
      </c>
      <c r="AJ1035">
        <f t="shared" si="825"/>
        <v>0</v>
      </c>
      <c r="AK1035">
        <v>1.37</v>
      </c>
      <c r="AL1035">
        <v>1.37</v>
      </c>
      <c r="AM1035">
        <v>0</v>
      </c>
      <c r="AN1035">
        <v>0</v>
      </c>
      <c r="AO1035">
        <v>0</v>
      </c>
      <c r="AP1035">
        <v>0</v>
      </c>
      <c r="AQ1035">
        <v>0</v>
      </c>
      <c r="AR1035">
        <v>0</v>
      </c>
      <c r="AS1035">
        <v>0</v>
      </c>
      <c r="AT1035">
        <v>112</v>
      </c>
      <c r="AU1035">
        <v>65</v>
      </c>
      <c r="AV1035">
        <v>1</v>
      </c>
      <c r="AW1035">
        <v>1</v>
      </c>
      <c r="AZ1035">
        <v>1</v>
      </c>
      <c r="BA1035">
        <v>1</v>
      </c>
      <c r="BB1035">
        <v>1</v>
      </c>
      <c r="BC1035">
        <v>9.92</v>
      </c>
      <c r="BD1035" t="s">
        <v>6</v>
      </c>
      <c r="BE1035" t="s">
        <v>6</v>
      </c>
      <c r="BF1035" t="s">
        <v>6</v>
      </c>
      <c r="BG1035" t="s">
        <v>6</v>
      </c>
      <c r="BH1035">
        <v>3</v>
      </c>
      <c r="BI1035">
        <v>1</v>
      </c>
      <c r="BJ1035" t="s">
        <v>229</v>
      </c>
      <c r="BM1035">
        <v>11001</v>
      </c>
      <c r="BN1035">
        <v>0</v>
      </c>
      <c r="BO1035" t="s">
        <v>6</v>
      </c>
      <c r="BP1035">
        <v>0</v>
      </c>
      <c r="BQ1035">
        <v>2</v>
      </c>
      <c r="BR1035">
        <v>0</v>
      </c>
      <c r="BS1035">
        <v>1</v>
      </c>
      <c r="BT1035">
        <v>1</v>
      </c>
      <c r="BU1035">
        <v>1</v>
      </c>
      <c r="BV1035">
        <v>1</v>
      </c>
      <c r="BW1035">
        <v>1</v>
      </c>
      <c r="BX1035">
        <v>1</v>
      </c>
      <c r="BY1035" t="s">
        <v>6</v>
      </c>
      <c r="BZ1035">
        <v>112</v>
      </c>
      <c r="CA1035">
        <v>65</v>
      </c>
      <c r="CB1035" t="s">
        <v>6</v>
      </c>
      <c r="CE1035">
        <v>0</v>
      </c>
      <c r="CF1035">
        <v>0</v>
      </c>
      <c r="CG1035">
        <v>0</v>
      </c>
      <c r="CM1035">
        <v>0</v>
      </c>
      <c r="CN1035" t="s">
        <v>6</v>
      </c>
      <c r="CO1035">
        <v>0</v>
      </c>
      <c r="CP1035">
        <f t="shared" si="826"/>
        <v>1892</v>
      </c>
      <c r="CQ1035">
        <f t="shared" si="847"/>
        <v>13.590400000000001</v>
      </c>
      <c r="CR1035">
        <f t="shared" si="848"/>
        <v>0</v>
      </c>
      <c r="CS1035">
        <f t="shared" si="829"/>
        <v>0</v>
      </c>
      <c r="CT1035">
        <f t="shared" si="830"/>
        <v>0</v>
      </c>
      <c r="CU1035">
        <f t="shared" si="831"/>
        <v>0</v>
      </c>
      <c r="CV1035">
        <f t="shared" si="832"/>
        <v>0</v>
      </c>
      <c r="CW1035">
        <f t="shared" si="833"/>
        <v>0</v>
      </c>
      <c r="CX1035">
        <f t="shared" si="834"/>
        <v>0</v>
      </c>
      <c r="CY1035">
        <f t="shared" si="835"/>
        <v>0</v>
      </c>
      <c r="CZ1035">
        <f t="shared" si="836"/>
        <v>0</v>
      </c>
      <c r="DC1035" t="s">
        <v>6</v>
      </c>
      <c r="DD1035" t="s">
        <v>6</v>
      </c>
      <c r="DE1035" t="s">
        <v>6</v>
      </c>
      <c r="DF1035" t="s">
        <v>6</v>
      </c>
      <c r="DG1035" t="s">
        <v>6</v>
      </c>
      <c r="DH1035" t="s">
        <v>6</v>
      </c>
      <c r="DI1035" t="s">
        <v>6</v>
      </c>
      <c r="DJ1035" t="s">
        <v>6</v>
      </c>
      <c r="DK1035" t="s">
        <v>6</v>
      </c>
      <c r="DL1035" t="s">
        <v>6</v>
      </c>
      <c r="DM1035" t="s">
        <v>6</v>
      </c>
      <c r="DN1035">
        <v>0</v>
      </c>
      <c r="DO1035">
        <v>0</v>
      </c>
      <c r="DP1035">
        <v>1</v>
      </c>
      <c r="DQ1035">
        <v>1</v>
      </c>
      <c r="DU1035">
        <v>1009</v>
      </c>
      <c r="DV1035" t="s">
        <v>32</v>
      </c>
      <c r="DW1035" t="s">
        <v>32</v>
      </c>
      <c r="DX1035">
        <v>1</v>
      </c>
      <c r="DZ1035" t="s">
        <v>6</v>
      </c>
      <c r="EA1035" t="s">
        <v>6</v>
      </c>
      <c r="EB1035" t="s">
        <v>6</v>
      </c>
      <c r="EC1035" t="s">
        <v>6</v>
      </c>
      <c r="EE1035">
        <v>66434313</v>
      </c>
      <c r="EF1035">
        <v>2</v>
      </c>
      <c r="EG1035" t="s">
        <v>24</v>
      </c>
      <c r="EH1035">
        <v>11</v>
      </c>
      <c r="EI1035" t="s">
        <v>25</v>
      </c>
      <c r="EJ1035">
        <v>1</v>
      </c>
      <c r="EK1035">
        <v>11001</v>
      </c>
      <c r="EL1035" t="s">
        <v>25</v>
      </c>
      <c r="EM1035" t="s">
        <v>26</v>
      </c>
      <c r="EO1035" t="s">
        <v>6</v>
      </c>
      <c r="EQ1035">
        <v>0</v>
      </c>
      <c r="ER1035">
        <v>1.37</v>
      </c>
      <c r="ES1035">
        <v>1.37</v>
      </c>
      <c r="ET1035">
        <v>0</v>
      </c>
      <c r="EU1035">
        <v>0</v>
      </c>
      <c r="EV1035">
        <v>0</v>
      </c>
      <c r="EW1035">
        <v>0</v>
      </c>
      <c r="EX1035">
        <v>0</v>
      </c>
      <c r="FQ1035">
        <v>0</v>
      </c>
      <c r="FR1035">
        <v>0</v>
      </c>
      <c r="FS1035">
        <v>0</v>
      </c>
      <c r="FX1035">
        <v>112</v>
      </c>
      <c r="FY1035">
        <v>65</v>
      </c>
      <c r="GA1035" t="s">
        <v>6</v>
      </c>
      <c r="GD1035">
        <v>1</v>
      </c>
      <c r="GF1035">
        <v>-1263215297</v>
      </c>
      <c r="GG1035">
        <v>2</v>
      </c>
      <c r="GH1035">
        <v>1</v>
      </c>
      <c r="GI1035">
        <v>4</v>
      </c>
      <c r="GJ1035">
        <v>0</v>
      </c>
      <c r="GK1035">
        <v>0</v>
      </c>
      <c r="GL1035">
        <f t="shared" si="837"/>
        <v>0</v>
      </c>
      <c r="GM1035">
        <f t="shared" si="838"/>
        <v>1892</v>
      </c>
      <c r="GN1035">
        <f t="shared" si="839"/>
        <v>1892</v>
      </c>
      <c r="GO1035">
        <f t="shared" si="840"/>
        <v>0</v>
      </c>
      <c r="GP1035">
        <f t="shared" si="841"/>
        <v>0</v>
      </c>
      <c r="GR1035">
        <v>0</v>
      </c>
      <c r="GS1035">
        <v>0</v>
      </c>
      <c r="GT1035">
        <v>0</v>
      </c>
      <c r="GU1035" t="s">
        <v>6</v>
      </c>
      <c r="GV1035">
        <f t="shared" si="842"/>
        <v>0</v>
      </c>
      <c r="GW1035">
        <v>1</v>
      </c>
      <c r="GX1035">
        <f t="shared" si="843"/>
        <v>0</v>
      </c>
      <c r="HA1035">
        <v>0</v>
      </c>
      <c r="HB1035">
        <v>0</v>
      </c>
      <c r="HC1035">
        <f t="shared" si="844"/>
        <v>0</v>
      </c>
      <c r="HE1035" t="s">
        <v>6</v>
      </c>
      <c r="HF1035" t="s">
        <v>6</v>
      </c>
      <c r="HM1035" t="s">
        <v>6</v>
      </c>
      <c r="HN1035" t="s">
        <v>27</v>
      </c>
      <c r="HO1035" t="s">
        <v>28</v>
      </c>
      <c r="HP1035" t="s">
        <v>25</v>
      </c>
      <c r="HQ1035" t="s">
        <v>25</v>
      </c>
      <c r="HS1035">
        <v>0</v>
      </c>
      <c r="IK1035">
        <v>0</v>
      </c>
    </row>
    <row r="1036" spans="1:245" x14ac:dyDescent="0.2">
      <c r="A1036">
        <v>18</v>
      </c>
      <c r="B1036">
        <v>1</v>
      </c>
      <c r="C1036">
        <v>651</v>
      </c>
      <c r="E1036" t="s">
        <v>518</v>
      </c>
      <c r="F1036" t="s">
        <v>144</v>
      </c>
      <c r="G1036" t="s">
        <v>231</v>
      </c>
      <c r="H1036" t="str">
        <f>'1.Ведомость'!C358</f>
        <v>т</v>
      </c>
      <c r="I1036">
        <f>I1032*J1036</f>
        <v>1.392E-3</v>
      </c>
      <c r="J1036">
        <v>1.2E-2</v>
      </c>
      <c r="K1036">
        <v>1.2E-2</v>
      </c>
      <c r="O1036">
        <f t="shared" si="806"/>
        <v>59</v>
      </c>
      <c r="P1036">
        <f t="shared" si="807"/>
        <v>59</v>
      </c>
      <c r="Q1036">
        <f t="shared" si="808"/>
        <v>0</v>
      </c>
      <c r="R1036">
        <f t="shared" si="809"/>
        <v>0</v>
      </c>
      <c r="S1036">
        <f t="shared" si="810"/>
        <v>0</v>
      </c>
      <c r="T1036">
        <f t="shared" si="811"/>
        <v>0</v>
      </c>
      <c r="U1036">
        <f t="shared" si="812"/>
        <v>0</v>
      </c>
      <c r="V1036">
        <f t="shared" si="813"/>
        <v>0</v>
      </c>
      <c r="W1036">
        <f t="shared" si="814"/>
        <v>0</v>
      </c>
      <c r="X1036">
        <f t="shared" si="815"/>
        <v>0</v>
      </c>
      <c r="Y1036">
        <f t="shared" si="816"/>
        <v>0</v>
      </c>
      <c r="AA1036">
        <v>92810797</v>
      </c>
      <c r="AB1036">
        <f t="shared" si="817"/>
        <v>42165.02</v>
      </c>
      <c r="AC1036">
        <f t="shared" si="818"/>
        <v>42165.02</v>
      </c>
      <c r="AD1036">
        <f t="shared" si="849"/>
        <v>0</v>
      </c>
      <c r="AE1036">
        <f t="shared" si="850"/>
        <v>0</v>
      </c>
      <c r="AF1036">
        <f t="shared" si="845"/>
        <v>0</v>
      </c>
      <c r="AG1036">
        <f t="shared" si="822"/>
        <v>0</v>
      </c>
      <c r="AH1036">
        <f t="shared" si="846"/>
        <v>0</v>
      </c>
      <c r="AI1036">
        <f t="shared" si="851"/>
        <v>0</v>
      </c>
      <c r="AJ1036">
        <f t="shared" si="825"/>
        <v>0</v>
      </c>
      <c r="AK1036">
        <v>42165.02</v>
      </c>
      <c r="AL1036">
        <v>42165.02</v>
      </c>
      <c r="AM1036">
        <v>0</v>
      </c>
      <c r="AN1036">
        <v>0</v>
      </c>
      <c r="AO1036">
        <v>0</v>
      </c>
      <c r="AP1036">
        <v>0</v>
      </c>
      <c r="AQ1036">
        <v>0</v>
      </c>
      <c r="AR1036">
        <v>0</v>
      </c>
      <c r="AS1036">
        <v>0</v>
      </c>
      <c r="AT1036">
        <v>112</v>
      </c>
      <c r="AU1036">
        <v>65</v>
      </c>
      <c r="AV1036">
        <v>1</v>
      </c>
      <c r="AW1036">
        <v>1</v>
      </c>
      <c r="AZ1036">
        <v>1</v>
      </c>
      <c r="BA1036">
        <v>1</v>
      </c>
      <c r="BB1036">
        <v>1</v>
      </c>
      <c r="BC1036">
        <v>9.92</v>
      </c>
      <c r="BD1036" t="s">
        <v>6</v>
      </c>
      <c r="BE1036" t="s">
        <v>6</v>
      </c>
      <c r="BF1036" t="s">
        <v>6</v>
      </c>
      <c r="BG1036" t="s">
        <v>6</v>
      </c>
      <c r="BH1036">
        <v>3</v>
      </c>
      <c r="BI1036">
        <v>1</v>
      </c>
      <c r="BJ1036" t="s">
        <v>6</v>
      </c>
      <c r="BM1036">
        <v>11001</v>
      </c>
      <c r="BN1036">
        <v>0</v>
      </c>
      <c r="BO1036" t="s">
        <v>6</v>
      </c>
      <c r="BP1036">
        <v>0</v>
      </c>
      <c r="BQ1036">
        <v>2</v>
      </c>
      <c r="BR1036">
        <v>0</v>
      </c>
      <c r="BS1036">
        <v>1</v>
      </c>
      <c r="BT1036">
        <v>1</v>
      </c>
      <c r="BU1036">
        <v>1</v>
      </c>
      <c r="BV1036">
        <v>1</v>
      </c>
      <c r="BW1036">
        <v>1</v>
      </c>
      <c r="BX1036">
        <v>1</v>
      </c>
      <c r="BY1036" t="s">
        <v>6</v>
      </c>
      <c r="BZ1036">
        <v>112</v>
      </c>
      <c r="CA1036">
        <v>65</v>
      </c>
      <c r="CB1036" t="s">
        <v>6</v>
      </c>
      <c r="CE1036">
        <v>0</v>
      </c>
      <c r="CF1036">
        <v>0</v>
      </c>
      <c r="CG1036">
        <v>0</v>
      </c>
      <c r="CM1036">
        <v>0</v>
      </c>
      <c r="CN1036" t="s">
        <v>6</v>
      </c>
      <c r="CO1036">
        <v>0</v>
      </c>
      <c r="CP1036">
        <f t="shared" si="826"/>
        <v>59</v>
      </c>
      <c r="CQ1036">
        <f>AC1036</f>
        <v>42165.02</v>
      </c>
      <c r="CR1036">
        <f>AD1036</f>
        <v>0</v>
      </c>
      <c r="CS1036">
        <f t="shared" si="829"/>
        <v>0</v>
      </c>
      <c r="CT1036">
        <f t="shared" si="830"/>
        <v>0</v>
      </c>
      <c r="CU1036">
        <f t="shared" si="831"/>
        <v>0</v>
      </c>
      <c r="CV1036">
        <f t="shared" si="832"/>
        <v>0</v>
      </c>
      <c r="CW1036">
        <f t="shared" si="833"/>
        <v>0</v>
      </c>
      <c r="CX1036">
        <f t="shared" si="834"/>
        <v>0</v>
      </c>
      <c r="CY1036">
        <f t="shared" si="835"/>
        <v>0</v>
      </c>
      <c r="CZ1036">
        <f t="shared" si="836"/>
        <v>0</v>
      </c>
      <c r="DC1036" t="s">
        <v>6</v>
      </c>
      <c r="DD1036" t="s">
        <v>6</v>
      </c>
      <c r="DE1036" t="s">
        <v>6</v>
      </c>
      <c r="DF1036" t="s">
        <v>6</v>
      </c>
      <c r="DG1036" t="s">
        <v>6</v>
      </c>
      <c r="DH1036" t="s">
        <v>6</v>
      </c>
      <c r="DI1036" t="s">
        <v>6</v>
      </c>
      <c r="DJ1036" t="s">
        <v>6</v>
      </c>
      <c r="DK1036" t="s">
        <v>6</v>
      </c>
      <c r="DL1036" t="s">
        <v>6</v>
      </c>
      <c r="DM1036" t="s">
        <v>6</v>
      </c>
      <c r="DN1036">
        <v>0</v>
      </c>
      <c r="DO1036">
        <v>0</v>
      </c>
      <c r="DP1036">
        <v>1</v>
      </c>
      <c r="DQ1036">
        <v>1</v>
      </c>
      <c r="DU1036">
        <v>1009</v>
      </c>
      <c r="DV1036" t="s">
        <v>37</v>
      </c>
      <c r="DW1036" t="s">
        <v>37</v>
      </c>
      <c r="DX1036">
        <v>1000</v>
      </c>
      <c r="DZ1036" t="s">
        <v>6</v>
      </c>
      <c r="EA1036" t="s">
        <v>6</v>
      </c>
      <c r="EB1036" t="s">
        <v>6</v>
      </c>
      <c r="EC1036" t="s">
        <v>6</v>
      </c>
      <c r="EE1036">
        <v>66434313</v>
      </c>
      <c r="EF1036">
        <v>2</v>
      </c>
      <c r="EG1036" t="s">
        <v>24</v>
      </c>
      <c r="EH1036">
        <v>11</v>
      </c>
      <c r="EI1036" t="s">
        <v>25</v>
      </c>
      <c r="EJ1036">
        <v>1</v>
      </c>
      <c r="EK1036">
        <v>11001</v>
      </c>
      <c r="EL1036" t="s">
        <v>25</v>
      </c>
      <c r="EM1036" t="s">
        <v>26</v>
      </c>
      <c r="EO1036" t="s">
        <v>6</v>
      </c>
      <c r="EQ1036">
        <v>0</v>
      </c>
      <c r="ER1036">
        <v>40330</v>
      </c>
      <c r="ES1036">
        <v>42165.02</v>
      </c>
      <c r="ET1036">
        <v>0</v>
      </c>
      <c r="EU1036">
        <v>0</v>
      </c>
      <c r="EV1036">
        <v>0</v>
      </c>
      <c r="EW1036">
        <v>0</v>
      </c>
      <c r="EX1036">
        <v>0</v>
      </c>
      <c r="EZ1036">
        <v>5</v>
      </c>
      <c r="FC1036">
        <v>0</v>
      </c>
      <c r="FD1036">
        <v>18</v>
      </c>
      <c r="FF1036">
        <v>40330</v>
      </c>
      <c r="FQ1036">
        <v>0</v>
      </c>
      <c r="FR1036">
        <v>0</v>
      </c>
      <c r="FS1036">
        <v>0</v>
      </c>
      <c r="FX1036">
        <v>112</v>
      </c>
      <c r="FY1036">
        <v>65</v>
      </c>
      <c r="GA1036" t="s">
        <v>232</v>
      </c>
      <c r="GD1036">
        <v>1</v>
      </c>
      <c r="GF1036">
        <v>-489987425</v>
      </c>
      <c r="GG1036">
        <v>2</v>
      </c>
      <c r="GH1036">
        <v>3</v>
      </c>
      <c r="GI1036">
        <v>4</v>
      </c>
      <c r="GJ1036">
        <v>0</v>
      </c>
      <c r="GK1036">
        <v>0</v>
      </c>
      <c r="GL1036">
        <f t="shared" si="837"/>
        <v>0</v>
      </c>
      <c r="GM1036">
        <f t="shared" si="838"/>
        <v>59</v>
      </c>
      <c r="GN1036">
        <f t="shared" si="839"/>
        <v>59</v>
      </c>
      <c r="GO1036">
        <f t="shared" si="840"/>
        <v>0</v>
      </c>
      <c r="GP1036">
        <f t="shared" si="841"/>
        <v>0</v>
      </c>
      <c r="GR1036">
        <v>1</v>
      </c>
      <c r="GS1036">
        <v>1</v>
      </c>
      <c r="GT1036">
        <v>0</v>
      </c>
      <c r="GU1036" t="s">
        <v>6</v>
      </c>
      <c r="GV1036">
        <f t="shared" si="842"/>
        <v>0</v>
      </c>
      <c r="GW1036">
        <v>1</v>
      </c>
      <c r="GX1036">
        <f t="shared" si="843"/>
        <v>0</v>
      </c>
      <c r="HA1036">
        <v>0</v>
      </c>
      <c r="HB1036">
        <v>0</v>
      </c>
      <c r="HC1036">
        <f t="shared" si="844"/>
        <v>0</v>
      </c>
      <c r="HE1036" t="s">
        <v>147</v>
      </c>
      <c r="HF1036" t="s">
        <v>55</v>
      </c>
      <c r="HG1036">
        <f>ROUND(AC1036*I1036,0)</f>
        <v>59</v>
      </c>
      <c r="HM1036" t="s">
        <v>6</v>
      </c>
      <c r="HN1036" t="s">
        <v>27</v>
      </c>
      <c r="HO1036" t="s">
        <v>28</v>
      </c>
      <c r="HP1036" t="s">
        <v>25</v>
      </c>
      <c r="HQ1036" t="s">
        <v>25</v>
      </c>
      <c r="HS1036">
        <v>0</v>
      </c>
      <c r="IK1036">
        <v>0</v>
      </c>
    </row>
    <row r="1038" spans="1:245" x14ac:dyDescent="0.2">
      <c r="A1038" s="2">
        <v>51</v>
      </c>
      <c r="B1038" s="2">
        <f>B1016</f>
        <v>1</v>
      </c>
      <c r="C1038" s="2">
        <f>A1016</f>
        <v>5</v>
      </c>
      <c r="D1038" s="2">
        <f>ROW(A1016)</f>
        <v>1016</v>
      </c>
      <c r="E1038" s="2"/>
      <c r="F1038" s="2" t="str">
        <f>IF(F1016&lt;&gt;"",F1016,"")</f>
        <v>Новый подраздел</v>
      </c>
      <c r="G1038" s="2" t="str">
        <f>IF(G1016&lt;&gt;"",G1016,"")</f>
        <v>Переходной балкон</v>
      </c>
      <c r="H1038" s="2">
        <v>0</v>
      </c>
      <c r="I1038" s="2"/>
      <c r="J1038" s="2"/>
      <c r="K1038" s="2"/>
      <c r="L1038" s="2"/>
      <c r="M1038" s="2"/>
      <c r="N1038" s="2"/>
      <c r="O1038" s="2">
        <f t="shared" ref="O1038:T1038" si="852">ROUND(AB1038,0)</f>
        <v>35197</v>
      </c>
      <c r="P1038" s="2">
        <f t="shared" si="852"/>
        <v>19210</v>
      </c>
      <c r="Q1038" s="2">
        <f t="shared" si="852"/>
        <v>198</v>
      </c>
      <c r="R1038" s="2">
        <f t="shared" si="852"/>
        <v>203</v>
      </c>
      <c r="S1038" s="2">
        <f t="shared" si="852"/>
        <v>15789</v>
      </c>
      <c r="T1038" s="2">
        <f t="shared" si="852"/>
        <v>0</v>
      </c>
      <c r="U1038" s="2">
        <f>AH1038</f>
        <v>40.34892</v>
      </c>
      <c r="V1038" s="2">
        <f>AI1038</f>
        <v>0.38832</v>
      </c>
      <c r="W1038" s="2">
        <f>ROUND(AJ1038,0)</f>
        <v>0</v>
      </c>
      <c r="X1038" s="2">
        <f>ROUND(AK1038,0)</f>
        <v>17920</v>
      </c>
      <c r="Y1038" s="2">
        <f>ROUND(AL1038,0)</f>
        <v>10426</v>
      </c>
      <c r="Z1038" s="2"/>
      <c r="AA1038" s="2"/>
      <c r="AB1038" s="2">
        <f>ROUND(SUMIF(AA1020:AA1036,"=92810797",O1020:O1036),0)</f>
        <v>35197</v>
      </c>
      <c r="AC1038" s="2">
        <f>ROUND(SUMIF(AA1020:AA1036,"=92810797",P1020:P1036),0)</f>
        <v>19210</v>
      </c>
      <c r="AD1038" s="2">
        <f>ROUND(SUMIF(AA1020:AA1036,"=92810797",Q1020:Q1036),0)</f>
        <v>198</v>
      </c>
      <c r="AE1038" s="2">
        <f>ROUND(SUMIF(AA1020:AA1036,"=92810797",R1020:R1036),0)</f>
        <v>203</v>
      </c>
      <c r="AF1038" s="2">
        <f>ROUND(SUMIF(AA1020:AA1036,"=92810797",S1020:S1036),0)</f>
        <v>15789</v>
      </c>
      <c r="AG1038" s="2">
        <f>ROUND(SUMIF(AA1020:AA1036,"=92810797",T1020:T1036),0)</f>
        <v>0</v>
      </c>
      <c r="AH1038" s="2">
        <f>SUMIF(AA1020:AA1036,"=92810797",U1020:U1036)</f>
        <v>40.34892</v>
      </c>
      <c r="AI1038" s="2">
        <f>SUMIF(AA1020:AA1036,"=92810797",V1020:V1036)</f>
        <v>0.38832</v>
      </c>
      <c r="AJ1038" s="2">
        <f>ROUND(SUMIF(AA1020:AA1036,"=92810797",W1020:W1036),0)</f>
        <v>0</v>
      </c>
      <c r="AK1038" s="2">
        <f>ROUND(SUMIF(AA1020:AA1036,"=92810797",X1020:X1036),0)</f>
        <v>17920</v>
      </c>
      <c r="AL1038" s="2">
        <f>ROUND(SUMIF(AA1020:AA1036,"=92810797",Y1020:Y1036),0)</f>
        <v>10426</v>
      </c>
      <c r="AM1038" s="2"/>
      <c r="AN1038" s="2"/>
      <c r="AO1038" s="2">
        <f t="shared" ref="AO1038:BD1038" si="853">ROUND(BX1038,0)</f>
        <v>0</v>
      </c>
      <c r="AP1038" s="2">
        <f t="shared" si="853"/>
        <v>0</v>
      </c>
      <c r="AQ1038" s="2">
        <f t="shared" si="853"/>
        <v>0</v>
      </c>
      <c r="AR1038" s="2">
        <f t="shared" si="853"/>
        <v>63543</v>
      </c>
      <c r="AS1038" s="2">
        <f t="shared" si="853"/>
        <v>63543</v>
      </c>
      <c r="AT1038" s="2">
        <f t="shared" si="853"/>
        <v>0</v>
      </c>
      <c r="AU1038" s="2">
        <f t="shared" si="853"/>
        <v>0</v>
      </c>
      <c r="AV1038" s="2">
        <f t="shared" si="853"/>
        <v>19210</v>
      </c>
      <c r="AW1038" s="2">
        <f t="shared" si="853"/>
        <v>19210</v>
      </c>
      <c r="AX1038" s="2">
        <f t="shared" si="853"/>
        <v>0</v>
      </c>
      <c r="AY1038" s="2">
        <f t="shared" si="853"/>
        <v>19210</v>
      </c>
      <c r="AZ1038" s="2">
        <f t="shared" si="853"/>
        <v>0</v>
      </c>
      <c r="BA1038" s="2">
        <f t="shared" si="853"/>
        <v>0</v>
      </c>
      <c r="BB1038" s="2">
        <f t="shared" si="853"/>
        <v>0</v>
      </c>
      <c r="BC1038" s="2">
        <f t="shared" si="853"/>
        <v>0</v>
      </c>
      <c r="BD1038" s="2">
        <f t="shared" si="853"/>
        <v>0</v>
      </c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>
        <f>ROUND(SUMIF(AA1020:AA1036,"=92810797",FQ1020:FQ1036),0)</f>
        <v>0</v>
      </c>
      <c r="BY1038" s="2">
        <f>ROUND(SUMIF(AA1020:AA1036,"=92810797",FR1020:FR1036),0)</f>
        <v>0</v>
      </c>
      <c r="BZ1038" s="2">
        <f>ROUND(SUMIF(AA1020:AA1036,"=92810797",GL1020:GL1036),0)</f>
        <v>0</v>
      </c>
      <c r="CA1038" s="2">
        <f>ROUND(SUMIF(AA1020:AA1036,"=92810797",GM1020:GM1036),0)</f>
        <v>63543</v>
      </c>
      <c r="CB1038" s="2">
        <f>ROUND(SUMIF(AA1020:AA1036,"=92810797",GN1020:GN1036),0)</f>
        <v>63543</v>
      </c>
      <c r="CC1038" s="2">
        <f>ROUND(SUMIF(AA1020:AA1036,"=92810797",GO1020:GO1036),0)</f>
        <v>0</v>
      </c>
      <c r="CD1038" s="2">
        <f>ROUND(SUMIF(AA1020:AA1036,"=92810797",GP1020:GP1036),0)</f>
        <v>0</v>
      </c>
      <c r="CE1038" s="2">
        <f>AC1038-BX1038</f>
        <v>19210</v>
      </c>
      <c r="CF1038" s="2">
        <f>AC1038-BY1038</f>
        <v>19210</v>
      </c>
      <c r="CG1038" s="2">
        <f>BX1038-BZ1038</f>
        <v>0</v>
      </c>
      <c r="CH1038" s="2">
        <f>AC1038-BX1038-BY1038+BZ1038</f>
        <v>19210</v>
      </c>
      <c r="CI1038" s="2">
        <f>BY1038-BZ1038</f>
        <v>0</v>
      </c>
      <c r="CJ1038" s="2">
        <f>ROUND(SUMIF(AA1020:AA1036,"=92810797",GX1020:GX1036),0)</f>
        <v>0</v>
      </c>
      <c r="CK1038" s="2">
        <f>ROUND(SUMIF(AA1020:AA1036,"=92810797",GY1020:GY1036),0)</f>
        <v>0</v>
      </c>
      <c r="CL1038" s="2">
        <f>ROUND(SUMIF(AA1020:AA1036,"=92810797",GZ1020:GZ1036),0)</f>
        <v>0</v>
      </c>
      <c r="CM1038" s="2">
        <f>ROUND(SUMIF(AA1020:AA1036,"=92810797",HD1020:HD1036),0)</f>
        <v>0</v>
      </c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3"/>
      <c r="DH1038" s="3"/>
      <c r="DI1038" s="3"/>
      <c r="DJ1038" s="3"/>
      <c r="DK1038" s="3"/>
      <c r="DL1038" s="3"/>
      <c r="DM1038" s="3"/>
      <c r="DN1038" s="3"/>
      <c r="DO1038" s="3"/>
      <c r="DP1038" s="3"/>
      <c r="DQ1038" s="3"/>
      <c r="DR1038" s="3"/>
      <c r="DS1038" s="3"/>
      <c r="DT1038" s="3"/>
      <c r="DU1038" s="3"/>
      <c r="DV1038" s="3"/>
      <c r="DW1038" s="3"/>
      <c r="DX1038" s="3"/>
      <c r="DY1038" s="3"/>
      <c r="DZ1038" s="3"/>
      <c r="EA1038" s="3"/>
      <c r="EB1038" s="3"/>
      <c r="EC1038" s="3"/>
      <c r="ED1038" s="3"/>
      <c r="EE1038" s="3"/>
      <c r="EF1038" s="3"/>
      <c r="EG1038" s="3"/>
      <c r="EH1038" s="3"/>
      <c r="EI1038" s="3"/>
      <c r="EJ1038" s="3"/>
      <c r="EK1038" s="3"/>
      <c r="EL1038" s="3"/>
      <c r="EM1038" s="3"/>
      <c r="EN1038" s="3"/>
      <c r="EO1038" s="3"/>
      <c r="EP1038" s="3"/>
      <c r="EQ1038" s="3"/>
      <c r="ER1038" s="3"/>
      <c r="ES1038" s="3"/>
      <c r="ET1038" s="3"/>
      <c r="EU1038" s="3"/>
      <c r="EV1038" s="3"/>
      <c r="EW1038" s="3"/>
      <c r="EX1038" s="3"/>
      <c r="EY1038" s="3"/>
      <c r="EZ1038" s="3"/>
      <c r="FA1038" s="3"/>
      <c r="FB1038" s="3"/>
      <c r="FC1038" s="3"/>
      <c r="FD1038" s="3"/>
      <c r="FE1038" s="3"/>
      <c r="FF1038" s="3"/>
      <c r="FG1038" s="3"/>
      <c r="FH1038" s="3"/>
      <c r="FI1038" s="3"/>
      <c r="FJ1038" s="3"/>
      <c r="FK1038" s="3"/>
      <c r="FL1038" s="3"/>
      <c r="FM1038" s="3"/>
      <c r="FN1038" s="3"/>
      <c r="FO1038" s="3"/>
      <c r="FP1038" s="3"/>
      <c r="FQ1038" s="3"/>
      <c r="FR1038" s="3"/>
      <c r="FS1038" s="3"/>
      <c r="FT1038" s="3"/>
      <c r="FU1038" s="3"/>
      <c r="FV1038" s="3"/>
      <c r="FW1038" s="3"/>
      <c r="FX1038" s="3"/>
      <c r="FY1038" s="3"/>
      <c r="FZ1038" s="3"/>
      <c r="GA1038" s="3"/>
      <c r="GB1038" s="3"/>
      <c r="GC1038" s="3"/>
      <c r="GD1038" s="3"/>
      <c r="GE1038" s="3"/>
      <c r="GF1038" s="3"/>
      <c r="GG1038" s="3"/>
      <c r="GH1038" s="3"/>
      <c r="GI1038" s="3"/>
      <c r="GJ1038" s="3"/>
      <c r="GK1038" s="3"/>
      <c r="GL1038" s="3"/>
      <c r="GM1038" s="3"/>
      <c r="GN1038" s="3"/>
      <c r="GO1038" s="3"/>
      <c r="GP1038" s="3"/>
      <c r="GQ1038" s="3"/>
      <c r="GR1038" s="3"/>
      <c r="GS1038" s="3"/>
      <c r="GT1038" s="3"/>
      <c r="GU1038" s="3"/>
      <c r="GV1038" s="3"/>
      <c r="GW1038" s="3"/>
      <c r="GX1038" s="3">
        <v>0</v>
      </c>
    </row>
    <row r="1040" spans="1:245" x14ac:dyDescent="0.2">
      <c r="A1040" s="4">
        <v>50</v>
      </c>
      <c r="B1040" s="4">
        <v>0</v>
      </c>
      <c r="C1040" s="4">
        <v>0</v>
      </c>
      <c r="D1040" s="4">
        <v>1</v>
      </c>
      <c r="E1040" s="4">
        <v>201</v>
      </c>
      <c r="F1040" s="4">
        <f>ROUND(Source!O1038,O1040)</f>
        <v>35197</v>
      </c>
      <c r="G1040" s="4" t="s">
        <v>84</v>
      </c>
      <c r="H1040" s="4" t="s">
        <v>85</v>
      </c>
      <c r="I1040" s="4"/>
      <c r="J1040" s="4"/>
      <c r="K1040" s="4">
        <v>201</v>
      </c>
      <c r="L1040" s="4">
        <v>1</v>
      </c>
      <c r="M1040" s="4">
        <v>3</v>
      </c>
      <c r="N1040" s="4" t="s">
        <v>6</v>
      </c>
      <c r="O1040" s="4">
        <v>0</v>
      </c>
      <c r="P1040" s="4"/>
      <c r="Q1040" s="4"/>
      <c r="R1040" s="4"/>
      <c r="S1040" s="4"/>
      <c r="T1040" s="4"/>
      <c r="U1040" s="4"/>
      <c r="V1040" s="4"/>
      <c r="W1040" s="4">
        <v>35197</v>
      </c>
      <c r="X1040" s="4">
        <v>1</v>
      </c>
      <c r="Y1040" s="4">
        <v>35197</v>
      </c>
      <c r="Z1040" s="4"/>
      <c r="AA1040" s="4"/>
      <c r="AB1040" s="4"/>
    </row>
    <row r="1041" spans="1:28" x14ac:dyDescent="0.2">
      <c r="A1041" s="4">
        <v>50</v>
      </c>
      <c r="B1041" s="4">
        <v>0</v>
      </c>
      <c r="C1041" s="4">
        <v>0</v>
      </c>
      <c r="D1041" s="4">
        <v>1</v>
      </c>
      <c r="E1041" s="4">
        <v>202</v>
      </c>
      <c r="F1041" s="4">
        <f>ROUND(Source!P1038,O1041)</f>
        <v>19210</v>
      </c>
      <c r="G1041" s="4" t="s">
        <v>86</v>
      </c>
      <c r="H1041" s="4" t="s">
        <v>87</v>
      </c>
      <c r="I1041" s="4"/>
      <c r="J1041" s="4"/>
      <c r="K1041" s="4">
        <v>202</v>
      </c>
      <c r="L1041" s="4">
        <v>2</v>
      </c>
      <c r="M1041" s="4">
        <v>3</v>
      </c>
      <c r="N1041" s="4" t="s">
        <v>6</v>
      </c>
      <c r="O1041" s="4">
        <v>0</v>
      </c>
      <c r="P1041" s="4"/>
      <c r="Q1041" s="4"/>
      <c r="R1041" s="4"/>
      <c r="S1041" s="4"/>
      <c r="T1041" s="4"/>
      <c r="U1041" s="4"/>
      <c r="V1041" s="4"/>
      <c r="W1041" s="4">
        <v>19210</v>
      </c>
      <c r="X1041" s="4">
        <v>1</v>
      </c>
      <c r="Y1041" s="4">
        <v>19210</v>
      </c>
      <c r="Z1041" s="4"/>
      <c r="AA1041" s="4"/>
      <c r="AB1041" s="4"/>
    </row>
    <row r="1042" spans="1:28" x14ac:dyDescent="0.2">
      <c r="A1042" s="4">
        <v>50</v>
      </c>
      <c r="B1042" s="4">
        <v>0</v>
      </c>
      <c r="C1042" s="4">
        <v>0</v>
      </c>
      <c r="D1042" s="4">
        <v>1</v>
      </c>
      <c r="E1042" s="4">
        <v>222</v>
      </c>
      <c r="F1042" s="4">
        <f>ROUND(Source!AO1038,O1042)</f>
        <v>0</v>
      </c>
      <c r="G1042" s="4" t="s">
        <v>88</v>
      </c>
      <c r="H1042" s="4" t="s">
        <v>89</v>
      </c>
      <c r="I1042" s="4"/>
      <c r="J1042" s="4"/>
      <c r="K1042" s="4">
        <v>222</v>
      </c>
      <c r="L1042" s="4">
        <v>3</v>
      </c>
      <c r="M1042" s="4">
        <v>3</v>
      </c>
      <c r="N1042" s="4" t="s">
        <v>6</v>
      </c>
      <c r="O1042" s="4">
        <v>0</v>
      </c>
      <c r="P1042" s="4"/>
      <c r="Q1042" s="4"/>
      <c r="R1042" s="4"/>
      <c r="S1042" s="4"/>
      <c r="T1042" s="4"/>
      <c r="U1042" s="4"/>
      <c r="V1042" s="4"/>
      <c r="W1042" s="4">
        <v>0</v>
      </c>
      <c r="X1042" s="4">
        <v>1</v>
      </c>
      <c r="Y1042" s="4">
        <v>0</v>
      </c>
      <c r="Z1042" s="4"/>
      <c r="AA1042" s="4"/>
      <c r="AB1042" s="4"/>
    </row>
    <row r="1043" spans="1:28" x14ac:dyDescent="0.2">
      <c r="A1043" s="4">
        <v>50</v>
      </c>
      <c r="B1043" s="4">
        <v>0</v>
      </c>
      <c r="C1043" s="4">
        <v>0</v>
      </c>
      <c r="D1043" s="4">
        <v>1</v>
      </c>
      <c r="E1043" s="4">
        <v>225</v>
      </c>
      <c r="F1043" s="4">
        <f>ROUND(Source!AV1038,O1043)</f>
        <v>19210</v>
      </c>
      <c r="G1043" s="4" t="s">
        <v>90</v>
      </c>
      <c r="H1043" s="4" t="s">
        <v>91</v>
      </c>
      <c r="I1043" s="4"/>
      <c r="J1043" s="4"/>
      <c r="K1043" s="4">
        <v>225</v>
      </c>
      <c r="L1043" s="4">
        <v>4</v>
      </c>
      <c r="M1043" s="4">
        <v>3</v>
      </c>
      <c r="N1043" s="4" t="s">
        <v>6</v>
      </c>
      <c r="O1043" s="4">
        <v>0</v>
      </c>
      <c r="P1043" s="4"/>
      <c r="Q1043" s="4"/>
      <c r="R1043" s="4"/>
      <c r="S1043" s="4"/>
      <c r="T1043" s="4"/>
      <c r="U1043" s="4"/>
      <c r="V1043" s="4"/>
      <c r="W1043" s="4">
        <v>19210</v>
      </c>
      <c r="X1043" s="4">
        <v>1</v>
      </c>
      <c r="Y1043" s="4">
        <v>19210</v>
      </c>
      <c r="Z1043" s="4"/>
      <c r="AA1043" s="4"/>
      <c r="AB1043" s="4"/>
    </row>
    <row r="1044" spans="1:28" x14ac:dyDescent="0.2">
      <c r="A1044" s="4">
        <v>50</v>
      </c>
      <c r="B1044" s="4">
        <v>0</v>
      </c>
      <c r="C1044" s="4">
        <v>0</v>
      </c>
      <c r="D1044" s="4">
        <v>1</v>
      </c>
      <c r="E1044" s="4">
        <v>226</v>
      </c>
      <c r="F1044" s="4">
        <f>ROUND(Source!AW1038,O1044)</f>
        <v>19210</v>
      </c>
      <c r="G1044" s="4" t="s">
        <v>92</v>
      </c>
      <c r="H1044" s="4" t="s">
        <v>93</v>
      </c>
      <c r="I1044" s="4"/>
      <c r="J1044" s="4"/>
      <c r="K1044" s="4">
        <v>226</v>
      </c>
      <c r="L1044" s="4">
        <v>5</v>
      </c>
      <c r="M1044" s="4">
        <v>3</v>
      </c>
      <c r="N1044" s="4" t="s">
        <v>6</v>
      </c>
      <c r="O1044" s="4">
        <v>0</v>
      </c>
      <c r="P1044" s="4"/>
      <c r="Q1044" s="4"/>
      <c r="R1044" s="4"/>
      <c r="S1044" s="4"/>
      <c r="T1044" s="4"/>
      <c r="U1044" s="4"/>
      <c r="V1044" s="4"/>
      <c r="W1044" s="4">
        <v>19210</v>
      </c>
      <c r="X1044" s="4">
        <v>1</v>
      </c>
      <c r="Y1044" s="4">
        <v>19210</v>
      </c>
      <c r="Z1044" s="4"/>
      <c r="AA1044" s="4"/>
      <c r="AB1044" s="4"/>
    </row>
    <row r="1045" spans="1:28" x14ac:dyDescent="0.2">
      <c r="A1045" s="4">
        <v>50</v>
      </c>
      <c r="B1045" s="4">
        <v>0</v>
      </c>
      <c r="C1045" s="4">
        <v>0</v>
      </c>
      <c r="D1045" s="4">
        <v>1</v>
      </c>
      <c r="E1045" s="4">
        <v>227</v>
      </c>
      <c r="F1045" s="4">
        <f>ROUND(Source!AX1038,O1045)</f>
        <v>0</v>
      </c>
      <c r="G1045" s="4" t="s">
        <v>94</v>
      </c>
      <c r="H1045" s="4" t="s">
        <v>95</v>
      </c>
      <c r="I1045" s="4"/>
      <c r="J1045" s="4"/>
      <c r="K1045" s="4">
        <v>227</v>
      </c>
      <c r="L1045" s="4">
        <v>6</v>
      </c>
      <c r="M1045" s="4">
        <v>3</v>
      </c>
      <c r="N1045" s="4" t="s">
        <v>6</v>
      </c>
      <c r="O1045" s="4">
        <v>0</v>
      </c>
      <c r="P1045" s="4"/>
      <c r="Q1045" s="4"/>
      <c r="R1045" s="4"/>
      <c r="S1045" s="4"/>
      <c r="T1045" s="4"/>
      <c r="U1045" s="4"/>
      <c r="V1045" s="4"/>
      <c r="W1045" s="4">
        <v>0</v>
      </c>
      <c r="X1045" s="4">
        <v>1</v>
      </c>
      <c r="Y1045" s="4">
        <v>0</v>
      </c>
      <c r="Z1045" s="4"/>
      <c r="AA1045" s="4"/>
      <c r="AB1045" s="4"/>
    </row>
    <row r="1046" spans="1:28" x14ac:dyDescent="0.2">
      <c r="A1046" s="4">
        <v>50</v>
      </c>
      <c r="B1046" s="4">
        <v>0</v>
      </c>
      <c r="C1046" s="4">
        <v>0</v>
      </c>
      <c r="D1046" s="4">
        <v>1</v>
      </c>
      <c r="E1046" s="4">
        <v>228</v>
      </c>
      <c r="F1046" s="4">
        <f>ROUND(Source!AY1038,O1046)</f>
        <v>19210</v>
      </c>
      <c r="G1046" s="4" t="s">
        <v>96</v>
      </c>
      <c r="H1046" s="4" t="s">
        <v>97</v>
      </c>
      <c r="I1046" s="4"/>
      <c r="J1046" s="4"/>
      <c r="K1046" s="4">
        <v>228</v>
      </c>
      <c r="L1046" s="4">
        <v>7</v>
      </c>
      <c r="M1046" s="4">
        <v>3</v>
      </c>
      <c r="N1046" s="4" t="s">
        <v>6</v>
      </c>
      <c r="O1046" s="4">
        <v>0</v>
      </c>
      <c r="P1046" s="4"/>
      <c r="Q1046" s="4"/>
      <c r="R1046" s="4"/>
      <c r="S1046" s="4"/>
      <c r="T1046" s="4"/>
      <c r="U1046" s="4"/>
      <c r="V1046" s="4"/>
      <c r="W1046" s="4">
        <v>19210</v>
      </c>
      <c r="X1046" s="4">
        <v>1</v>
      </c>
      <c r="Y1046" s="4">
        <v>19210</v>
      </c>
      <c r="Z1046" s="4"/>
      <c r="AA1046" s="4"/>
      <c r="AB1046" s="4"/>
    </row>
    <row r="1047" spans="1:28" x14ac:dyDescent="0.2">
      <c r="A1047" s="4">
        <v>50</v>
      </c>
      <c r="B1047" s="4">
        <v>0</v>
      </c>
      <c r="C1047" s="4">
        <v>0</v>
      </c>
      <c r="D1047" s="4">
        <v>1</v>
      </c>
      <c r="E1047" s="4">
        <v>216</v>
      </c>
      <c r="F1047" s="4">
        <f>ROUND(Source!AP1038,O1047)</f>
        <v>0</v>
      </c>
      <c r="G1047" s="4" t="s">
        <v>98</v>
      </c>
      <c r="H1047" s="4" t="s">
        <v>99</v>
      </c>
      <c r="I1047" s="4"/>
      <c r="J1047" s="4"/>
      <c r="K1047" s="4">
        <v>216</v>
      </c>
      <c r="L1047" s="4">
        <v>8</v>
      </c>
      <c r="M1047" s="4">
        <v>3</v>
      </c>
      <c r="N1047" s="4" t="s">
        <v>6</v>
      </c>
      <c r="O1047" s="4">
        <v>0</v>
      </c>
      <c r="P1047" s="4"/>
      <c r="Q1047" s="4"/>
      <c r="R1047" s="4"/>
      <c r="S1047" s="4"/>
      <c r="T1047" s="4"/>
      <c r="U1047" s="4"/>
      <c r="V1047" s="4"/>
      <c r="W1047" s="4">
        <v>0</v>
      </c>
      <c r="X1047" s="4">
        <v>1</v>
      </c>
      <c r="Y1047" s="4">
        <v>0</v>
      </c>
      <c r="Z1047" s="4"/>
      <c r="AA1047" s="4"/>
      <c r="AB1047" s="4"/>
    </row>
    <row r="1048" spans="1:28" x14ac:dyDescent="0.2">
      <c r="A1048" s="4">
        <v>50</v>
      </c>
      <c r="B1048" s="4">
        <v>0</v>
      </c>
      <c r="C1048" s="4">
        <v>0</v>
      </c>
      <c r="D1048" s="4">
        <v>1</v>
      </c>
      <c r="E1048" s="4">
        <v>223</v>
      </c>
      <c r="F1048" s="4">
        <f>ROUND(Source!AQ1038,O1048)</f>
        <v>0</v>
      </c>
      <c r="G1048" s="4" t="s">
        <v>100</v>
      </c>
      <c r="H1048" s="4" t="s">
        <v>101</v>
      </c>
      <c r="I1048" s="4"/>
      <c r="J1048" s="4"/>
      <c r="K1048" s="4">
        <v>223</v>
      </c>
      <c r="L1048" s="4">
        <v>9</v>
      </c>
      <c r="M1048" s="4">
        <v>3</v>
      </c>
      <c r="N1048" s="4" t="s">
        <v>6</v>
      </c>
      <c r="O1048" s="4">
        <v>0</v>
      </c>
      <c r="P1048" s="4"/>
      <c r="Q1048" s="4"/>
      <c r="R1048" s="4"/>
      <c r="S1048" s="4"/>
      <c r="T1048" s="4"/>
      <c r="U1048" s="4"/>
      <c r="V1048" s="4"/>
      <c r="W1048" s="4">
        <v>0</v>
      </c>
      <c r="X1048" s="4">
        <v>1</v>
      </c>
      <c r="Y1048" s="4">
        <v>0</v>
      </c>
      <c r="Z1048" s="4"/>
      <c r="AA1048" s="4"/>
      <c r="AB1048" s="4"/>
    </row>
    <row r="1049" spans="1:28" x14ac:dyDescent="0.2">
      <c r="A1049" s="4">
        <v>50</v>
      </c>
      <c r="B1049" s="4">
        <v>0</v>
      </c>
      <c r="C1049" s="4">
        <v>0</v>
      </c>
      <c r="D1049" s="4">
        <v>1</v>
      </c>
      <c r="E1049" s="4">
        <v>229</v>
      </c>
      <c r="F1049" s="4">
        <f>ROUND(Source!AZ1038,O1049)</f>
        <v>0</v>
      </c>
      <c r="G1049" s="4" t="s">
        <v>102</v>
      </c>
      <c r="H1049" s="4" t="s">
        <v>103</v>
      </c>
      <c r="I1049" s="4"/>
      <c r="J1049" s="4"/>
      <c r="K1049" s="4">
        <v>229</v>
      </c>
      <c r="L1049" s="4">
        <v>10</v>
      </c>
      <c r="M1049" s="4">
        <v>3</v>
      </c>
      <c r="N1049" s="4" t="s">
        <v>6</v>
      </c>
      <c r="O1049" s="4">
        <v>0</v>
      </c>
      <c r="P1049" s="4"/>
      <c r="Q1049" s="4"/>
      <c r="R1049" s="4"/>
      <c r="S1049" s="4"/>
      <c r="T1049" s="4"/>
      <c r="U1049" s="4"/>
      <c r="V1049" s="4"/>
      <c r="W1049" s="4">
        <v>0</v>
      </c>
      <c r="X1049" s="4">
        <v>1</v>
      </c>
      <c r="Y1049" s="4">
        <v>0</v>
      </c>
      <c r="Z1049" s="4"/>
      <c r="AA1049" s="4"/>
      <c r="AB1049" s="4"/>
    </row>
    <row r="1050" spans="1:28" x14ac:dyDescent="0.2">
      <c r="A1050" s="4">
        <v>50</v>
      </c>
      <c r="B1050" s="4">
        <v>0</v>
      </c>
      <c r="C1050" s="4">
        <v>0</v>
      </c>
      <c r="D1050" s="4">
        <v>1</v>
      </c>
      <c r="E1050" s="4">
        <v>203</v>
      </c>
      <c r="F1050" s="4">
        <f>ROUND(Source!Q1038,O1050)</f>
        <v>198</v>
      </c>
      <c r="G1050" s="4" t="s">
        <v>104</v>
      </c>
      <c r="H1050" s="4" t="s">
        <v>105</v>
      </c>
      <c r="I1050" s="4"/>
      <c r="J1050" s="4"/>
      <c r="K1050" s="4">
        <v>203</v>
      </c>
      <c r="L1050" s="4">
        <v>11</v>
      </c>
      <c r="M1050" s="4">
        <v>3</v>
      </c>
      <c r="N1050" s="4" t="s">
        <v>6</v>
      </c>
      <c r="O1050" s="4">
        <v>0</v>
      </c>
      <c r="P1050" s="4"/>
      <c r="Q1050" s="4"/>
      <c r="R1050" s="4"/>
      <c r="S1050" s="4"/>
      <c r="T1050" s="4"/>
      <c r="U1050" s="4"/>
      <c r="V1050" s="4"/>
      <c r="W1050" s="4">
        <v>198</v>
      </c>
      <c r="X1050" s="4">
        <v>1</v>
      </c>
      <c r="Y1050" s="4">
        <v>198</v>
      </c>
      <c r="Z1050" s="4"/>
      <c r="AA1050" s="4"/>
      <c r="AB1050" s="4"/>
    </row>
    <row r="1051" spans="1:28" x14ac:dyDescent="0.2">
      <c r="A1051" s="4">
        <v>50</v>
      </c>
      <c r="B1051" s="4">
        <v>0</v>
      </c>
      <c r="C1051" s="4">
        <v>0</v>
      </c>
      <c r="D1051" s="4">
        <v>1</v>
      </c>
      <c r="E1051" s="4">
        <v>231</v>
      </c>
      <c r="F1051" s="4">
        <f>ROUND(Source!BB1038,O1051)</f>
        <v>0</v>
      </c>
      <c r="G1051" s="4" t="s">
        <v>106</v>
      </c>
      <c r="H1051" s="4" t="s">
        <v>107</v>
      </c>
      <c r="I1051" s="4"/>
      <c r="J1051" s="4"/>
      <c r="K1051" s="4">
        <v>231</v>
      </c>
      <c r="L1051" s="4">
        <v>12</v>
      </c>
      <c r="M1051" s="4">
        <v>3</v>
      </c>
      <c r="N1051" s="4" t="s">
        <v>6</v>
      </c>
      <c r="O1051" s="4">
        <v>0</v>
      </c>
      <c r="P1051" s="4"/>
      <c r="Q1051" s="4"/>
      <c r="R1051" s="4"/>
      <c r="S1051" s="4"/>
      <c r="T1051" s="4"/>
      <c r="U1051" s="4"/>
      <c r="V1051" s="4"/>
      <c r="W1051" s="4">
        <v>0</v>
      </c>
      <c r="X1051" s="4">
        <v>1</v>
      </c>
      <c r="Y1051" s="4">
        <v>0</v>
      </c>
      <c r="Z1051" s="4"/>
      <c r="AA1051" s="4"/>
      <c r="AB1051" s="4"/>
    </row>
    <row r="1052" spans="1:28" x14ac:dyDescent="0.2">
      <c r="A1052" s="4">
        <v>50</v>
      </c>
      <c r="B1052" s="4">
        <v>0</v>
      </c>
      <c r="C1052" s="4">
        <v>0</v>
      </c>
      <c r="D1052" s="4">
        <v>1</v>
      </c>
      <c r="E1052" s="4">
        <v>204</v>
      </c>
      <c r="F1052" s="4">
        <f>ROUND(Source!R1038,O1052)</f>
        <v>203</v>
      </c>
      <c r="G1052" s="4" t="s">
        <v>108</v>
      </c>
      <c r="H1052" s="4" t="s">
        <v>109</v>
      </c>
      <c r="I1052" s="4"/>
      <c r="J1052" s="4"/>
      <c r="K1052" s="4">
        <v>204</v>
      </c>
      <c r="L1052" s="4">
        <v>13</v>
      </c>
      <c r="M1052" s="4">
        <v>3</v>
      </c>
      <c r="N1052" s="4" t="s">
        <v>6</v>
      </c>
      <c r="O1052" s="4">
        <v>0</v>
      </c>
      <c r="P1052" s="4"/>
      <c r="Q1052" s="4"/>
      <c r="R1052" s="4"/>
      <c r="S1052" s="4"/>
      <c r="T1052" s="4"/>
      <c r="U1052" s="4"/>
      <c r="V1052" s="4"/>
      <c r="W1052" s="4">
        <v>203</v>
      </c>
      <c r="X1052" s="4">
        <v>1</v>
      </c>
      <c r="Y1052" s="4">
        <v>203</v>
      </c>
      <c r="Z1052" s="4"/>
      <c r="AA1052" s="4"/>
      <c r="AB1052" s="4"/>
    </row>
    <row r="1053" spans="1:28" x14ac:dyDescent="0.2">
      <c r="A1053" s="4">
        <v>50</v>
      </c>
      <c r="B1053" s="4">
        <v>0</v>
      </c>
      <c r="C1053" s="4">
        <v>0</v>
      </c>
      <c r="D1053" s="4">
        <v>1</v>
      </c>
      <c r="E1053" s="4">
        <v>205</v>
      </c>
      <c r="F1053" s="4">
        <f>ROUND(Source!S1038,O1053)</f>
        <v>15789</v>
      </c>
      <c r="G1053" s="4" t="s">
        <v>110</v>
      </c>
      <c r="H1053" s="4" t="s">
        <v>111</v>
      </c>
      <c r="I1053" s="4"/>
      <c r="J1053" s="4"/>
      <c r="K1053" s="4">
        <v>205</v>
      </c>
      <c r="L1053" s="4">
        <v>14</v>
      </c>
      <c r="M1053" s="4">
        <v>3</v>
      </c>
      <c r="N1053" s="4" t="s">
        <v>6</v>
      </c>
      <c r="O1053" s="4">
        <v>0</v>
      </c>
      <c r="P1053" s="4"/>
      <c r="Q1053" s="4"/>
      <c r="R1053" s="4"/>
      <c r="S1053" s="4"/>
      <c r="T1053" s="4"/>
      <c r="U1053" s="4"/>
      <c r="V1053" s="4"/>
      <c r="W1053" s="4">
        <v>15789</v>
      </c>
      <c r="X1053" s="4">
        <v>1</v>
      </c>
      <c r="Y1053" s="4">
        <v>15789</v>
      </c>
      <c r="Z1053" s="4"/>
      <c r="AA1053" s="4"/>
      <c r="AB1053" s="4"/>
    </row>
    <row r="1054" spans="1:28" x14ac:dyDescent="0.2">
      <c r="A1054" s="4">
        <v>50</v>
      </c>
      <c r="B1054" s="4">
        <v>0</v>
      </c>
      <c r="C1054" s="4">
        <v>0</v>
      </c>
      <c r="D1054" s="4">
        <v>1</v>
      </c>
      <c r="E1054" s="4">
        <v>232</v>
      </c>
      <c r="F1054" s="4">
        <f>ROUND(Source!BC1038,O1054)</f>
        <v>0</v>
      </c>
      <c r="G1054" s="4" t="s">
        <v>112</v>
      </c>
      <c r="H1054" s="4" t="s">
        <v>113</v>
      </c>
      <c r="I1054" s="4"/>
      <c r="J1054" s="4"/>
      <c r="K1054" s="4">
        <v>232</v>
      </c>
      <c r="L1054" s="4">
        <v>15</v>
      </c>
      <c r="M1054" s="4">
        <v>3</v>
      </c>
      <c r="N1054" s="4" t="s">
        <v>6</v>
      </c>
      <c r="O1054" s="4">
        <v>0</v>
      </c>
      <c r="P1054" s="4"/>
      <c r="Q1054" s="4"/>
      <c r="R1054" s="4"/>
      <c r="S1054" s="4"/>
      <c r="T1054" s="4"/>
      <c r="U1054" s="4"/>
      <c r="V1054" s="4"/>
      <c r="W1054" s="4">
        <v>0</v>
      </c>
      <c r="X1054" s="4">
        <v>1</v>
      </c>
      <c r="Y1054" s="4">
        <v>0</v>
      </c>
      <c r="Z1054" s="4"/>
      <c r="AA1054" s="4"/>
      <c r="AB1054" s="4"/>
    </row>
    <row r="1055" spans="1:28" x14ac:dyDescent="0.2">
      <c r="A1055" s="4">
        <v>50</v>
      </c>
      <c r="B1055" s="4">
        <v>0</v>
      </c>
      <c r="C1055" s="4">
        <v>0</v>
      </c>
      <c r="D1055" s="4">
        <v>1</v>
      </c>
      <c r="E1055" s="4">
        <v>214</v>
      </c>
      <c r="F1055" s="4">
        <f>ROUND(Source!AS1038,O1055)</f>
        <v>63543</v>
      </c>
      <c r="G1055" s="4" t="s">
        <v>114</v>
      </c>
      <c r="H1055" s="4" t="s">
        <v>115</v>
      </c>
      <c r="I1055" s="4"/>
      <c r="J1055" s="4"/>
      <c r="K1055" s="4">
        <v>214</v>
      </c>
      <c r="L1055" s="4">
        <v>16</v>
      </c>
      <c r="M1055" s="4">
        <v>3</v>
      </c>
      <c r="N1055" s="4" t="s">
        <v>6</v>
      </c>
      <c r="O1055" s="4">
        <v>0</v>
      </c>
      <c r="P1055" s="4"/>
      <c r="Q1055" s="4"/>
      <c r="R1055" s="4"/>
      <c r="S1055" s="4"/>
      <c r="T1055" s="4"/>
      <c r="U1055" s="4"/>
      <c r="V1055" s="4"/>
      <c r="W1055" s="4">
        <v>63543</v>
      </c>
      <c r="X1055" s="4">
        <v>1</v>
      </c>
      <c r="Y1055" s="4">
        <v>63543</v>
      </c>
      <c r="Z1055" s="4"/>
      <c r="AA1055" s="4"/>
      <c r="AB1055" s="4"/>
    </row>
    <row r="1056" spans="1:28" x14ac:dyDescent="0.2">
      <c r="A1056" s="4">
        <v>50</v>
      </c>
      <c r="B1056" s="4">
        <v>0</v>
      </c>
      <c r="C1056" s="4">
        <v>0</v>
      </c>
      <c r="D1056" s="4">
        <v>1</v>
      </c>
      <c r="E1056" s="4">
        <v>215</v>
      </c>
      <c r="F1056" s="4">
        <f>ROUND(Source!AT1038,O1056)</f>
        <v>0</v>
      </c>
      <c r="G1056" s="4" t="s">
        <v>116</v>
      </c>
      <c r="H1056" s="4" t="s">
        <v>117</v>
      </c>
      <c r="I1056" s="4"/>
      <c r="J1056" s="4"/>
      <c r="K1056" s="4">
        <v>215</v>
      </c>
      <c r="L1056" s="4">
        <v>17</v>
      </c>
      <c r="M1056" s="4">
        <v>3</v>
      </c>
      <c r="N1056" s="4" t="s">
        <v>6</v>
      </c>
      <c r="O1056" s="4">
        <v>0</v>
      </c>
      <c r="P1056" s="4"/>
      <c r="Q1056" s="4"/>
      <c r="R1056" s="4"/>
      <c r="S1056" s="4"/>
      <c r="T1056" s="4"/>
      <c r="U1056" s="4"/>
      <c r="V1056" s="4"/>
      <c r="W1056" s="4">
        <v>0</v>
      </c>
      <c r="X1056" s="4">
        <v>1</v>
      </c>
      <c r="Y1056" s="4">
        <v>0</v>
      </c>
      <c r="Z1056" s="4"/>
      <c r="AA1056" s="4"/>
      <c r="AB1056" s="4"/>
    </row>
    <row r="1057" spans="1:245" x14ac:dyDescent="0.2">
      <c r="A1057" s="4">
        <v>50</v>
      </c>
      <c r="B1057" s="4">
        <v>0</v>
      </c>
      <c r="C1057" s="4">
        <v>0</v>
      </c>
      <c r="D1057" s="4">
        <v>1</v>
      </c>
      <c r="E1057" s="4">
        <v>217</v>
      </c>
      <c r="F1057" s="4">
        <f>ROUND(Source!AU1038,O1057)</f>
        <v>0</v>
      </c>
      <c r="G1057" s="4" t="s">
        <v>118</v>
      </c>
      <c r="H1057" s="4" t="s">
        <v>119</v>
      </c>
      <c r="I1057" s="4"/>
      <c r="J1057" s="4"/>
      <c r="K1057" s="4">
        <v>217</v>
      </c>
      <c r="L1057" s="4">
        <v>18</v>
      </c>
      <c r="M1057" s="4">
        <v>3</v>
      </c>
      <c r="N1057" s="4" t="s">
        <v>6</v>
      </c>
      <c r="O1057" s="4">
        <v>0</v>
      </c>
      <c r="P1057" s="4"/>
      <c r="Q1057" s="4"/>
      <c r="R1057" s="4"/>
      <c r="S1057" s="4"/>
      <c r="T1057" s="4"/>
      <c r="U1057" s="4"/>
      <c r="V1057" s="4"/>
      <c r="W1057" s="4">
        <v>0</v>
      </c>
      <c r="X1057" s="4">
        <v>1</v>
      </c>
      <c r="Y1057" s="4">
        <v>0</v>
      </c>
      <c r="Z1057" s="4"/>
      <c r="AA1057" s="4"/>
      <c r="AB1057" s="4"/>
    </row>
    <row r="1058" spans="1:245" x14ac:dyDescent="0.2">
      <c r="A1058" s="4">
        <v>50</v>
      </c>
      <c r="B1058" s="4">
        <v>0</v>
      </c>
      <c r="C1058" s="4">
        <v>0</v>
      </c>
      <c r="D1058" s="4">
        <v>1</v>
      </c>
      <c r="E1058" s="4">
        <v>230</v>
      </c>
      <c r="F1058" s="4">
        <f>ROUND(Source!BA1038,O1058)</f>
        <v>0</v>
      </c>
      <c r="G1058" s="4" t="s">
        <v>120</v>
      </c>
      <c r="H1058" s="4" t="s">
        <v>121</v>
      </c>
      <c r="I1058" s="4"/>
      <c r="J1058" s="4"/>
      <c r="K1058" s="4">
        <v>230</v>
      </c>
      <c r="L1058" s="4">
        <v>19</v>
      </c>
      <c r="M1058" s="4">
        <v>3</v>
      </c>
      <c r="N1058" s="4" t="s">
        <v>6</v>
      </c>
      <c r="O1058" s="4">
        <v>0</v>
      </c>
      <c r="P1058" s="4"/>
      <c r="Q1058" s="4"/>
      <c r="R1058" s="4"/>
      <c r="S1058" s="4"/>
      <c r="T1058" s="4"/>
      <c r="U1058" s="4"/>
      <c r="V1058" s="4"/>
      <c r="W1058" s="4">
        <v>0</v>
      </c>
      <c r="X1058" s="4">
        <v>1</v>
      </c>
      <c r="Y1058" s="4">
        <v>0</v>
      </c>
      <c r="Z1058" s="4"/>
      <c r="AA1058" s="4"/>
      <c r="AB1058" s="4"/>
    </row>
    <row r="1059" spans="1:245" x14ac:dyDescent="0.2">
      <c r="A1059" s="4">
        <v>50</v>
      </c>
      <c r="B1059" s="4">
        <v>0</v>
      </c>
      <c r="C1059" s="4">
        <v>0</v>
      </c>
      <c r="D1059" s="4">
        <v>1</v>
      </c>
      <c r="E1059" s="4">
        <v>206</v>
      </c>
      <c r="F1059" s="4">
        <f>ROUND(Source!T1038,O1059)</f>
        <v>0</v>
      </c>
      <c r="G1059" s="4" t="s">
        <v>122</v>
      </c>
      <c r="H1059" s="4" t="s">
        <v>123</v>
      </c>
      <c r="I1059" s="4"/>
      <c r="J1059" s="4"/>
      <c r="K1059" s="4">
        <v>206</v>
      </c>
      <c r="L1059" s="4">
        <v>20</v>
      </c>
      <c r="M1059" s="4">
        <v>3</v>
      </c>
      <c r="N1059" s="4" t="s">
        <v>6</v>
      </c>
      <c r="O1059" s="4">
        <v>0</v>
      </c>
      <c r="P1059" s="4"/>
      <c r="Q1059" s="4"/>
      <c r="R1059" s="4"/>
      <c r="S1059" s="4"/>
      <c r="T1059" s="4"/>
      <c r="U1059" s="4"/>
      <c r="V1059" s="4"/>
      <c r="W1059" s="4">
        <v>0</v>
      </c>
      <c r="X1059" s="4">
        <v>1</v>
      </c>
      <c r="Y1059" s="4">
        <v>0</v>
      </c>
      <c r="Z1059" s="4"/>
      <c r="AA1059" s="4"/>
      <c r="AB1059" s="4"/>
    </row>
    <row r="1060" spans="1:245" x14ac:dyDescent="0.2">
      <c r="A1060" s="4">
        <v>50</v>
      </c>
      <c r="B1060" s="4">
        <v>0</v>
      </c>
      <c r="C1060" s="4">
        <v>0</v>
      </c>
      <c r="D1060" s="4">
        <v>1</v>
      </c>
      <c r="E1060" s="4">
        <v>207</v>
      </c>
      <c r="F1060" s="4">
        <f>ROUND(Source!U1038,O1060)</f>
        <v>40.34892</v>
      </c>
      <c r="G1060" s="4" t="s">
        <v>124</v>
      </c>
      <c r="H1060" s="4" t="s">
        <v>125</v>
      </c>
      <c r="I1060" s="4"/>
      <c r="J1060" s="4"/>
      <c r="K1060" s="4">
        <v>207</v>
      </c>
      <c r="L1060" s="4">
        <v>21</v>
      </c>
      <c r="M1060" s="4">
        <v>3</v>
      </c>
      <c r="N1060" s="4" t="s">
        <v>6</v>
      </c>
      <c r="O1060" s="4">
        <v>7</v>
      </c>
      <c r="P1060" s="4"/>
      <c r="Q1060" s="4"/>
      <c r="R1060" s="4"/>
      <c r="S1060" s="4"/>
      <c r="T1060" s="4"/>
      <c r="U1060" s="4"/>
      <c r="V1060" s="4"/>
      <c r="W1060" s="4">
        <v>40.34892</v>
      </c>
      <c r="X1060" s="4">
        <v>1</v>
      </c>
      <c r="Y1060" s="4">
        <v>40.34892</v>
      </c>
      <c r="Z1060" s="4"/>
      <c r="AA1060" s="4"/>
      <c r="AB1060" s="4"/>
    </row>
    <row r="1061" spans="1:245" x14ac:dyDescent="0.2">
      <c r="A1061" s="4">
        <v>50</v>
      </c>
      <c r="B1061" s="4">
        <v>0</v>
      </c>
      <c r="C1061" s="4">
        <v>0</v>
      </c>
      <c r="D1061" s="4">
        <v>1</v>
      </c>
      <c r="E1061" s="4">
        <v>208</v>
      </c>
      <c r="F1061" s="4">
        <f>ROUND(Source!V1038,O1061)</f>
        <v>0.38832</v>
      </c>
      <c r="G1061" s="4" t="s">
        <v>126</v>
      </c>
      <c r="H1061" s="4" t="s">
        <v>127</v>
      </c>
      <c r="I1061" s="4"/>
      <c r="J1061" s="4"/>
      <c r="K1061" s="4">
        <v>208</v>
      </c>
      <c r="L1061" s="4">
        <v>22</v>
      </c>
      <c r="M1061" s="4">
        <v>3</v>
      </c>
      <c r="N1061" s="4" t="s">
        <v>6</v>
      </c>
      <c r="O1061" s="4">
        <v>7</v>
      </c>
      <c r="P1061" s="4"/>
      <c r="Q1061" s="4"/>
      <c r="R1061" s="4"/>
      <c r="S1061" s="4"/>
      <c r="T1061" s="4"/>
      <c r="U1061" s="4"/>
      <c r="V1061" s="4"/>
      <c r="W1061" s="4">
        <v>0.38832</v>
      </c>
      <c r="X1061" s="4">
        <v>1</v>
      </c>
      <c r="Y1061" s="4">
        <v>0.38832</v>
      </c>
      <c r="Z1061" s="4"/>
      <c r="AA1061" s="4"/>
      <c r="AB1061" s="4"/>
    </row>
    <row r="1062" spans="1:245" x14ac:dyDescent="0.2">
      <c r="A1062" s="4">
        <v>50</v>
      </c>
      <c r="B1062" s="4">
        <v>0</v>
      </c>
      <c r="C1062" s="4">
        <v>0</v>
      </c>
      <c r="D1062" s="4">
        <v>1</v>
      </c>
      <c r="E1062" s="4">
        <v>209</v>
      </c>
      <c r="F1062" s="4">
        <f>ROUND(Source!W1038,O1062)</f>
        <v>0</v>
      </c>
      <c r="G1062" s="4" t="s">
        <v>128</v>
      </c>
      <c r="H1062" s="4" t="s">
        <v>129</v>
      </c>
      <c r="I1062" s="4"/>
      <c r="J1062" s="4"/>
      <c r="K1062" s="4">
        <v>209</v>
      </c>
      <c r="L1062" s="4">
        <v>23</v>
      </c>
      <c r="M1062" s="4">
        <v>3</v>
      </c>
      <c r="N1062" s="4" t="s">
        <v>6</v>
      </c>
      <c r="O1062" s="4">
        <v>0</v>
      </c>
      <c r="P1062" s="4"/>
      <c r="Q1062" s="4"/>
      <c r="R1062" s="4"/>
      <c r="S1062" s="4"/>
      <c r="T1062" s="4"/>
      <c r="U1062" s="4"/>
      <c r="V1062" s="4"/>
      <c r="W1062" s="4">
        <v>0</v>
      </c>
      <c r="X1062" s="4">
        <v>1</v>
      </c>
      <c r="Y1062" s="4">
        <v>0</v>
      </c>
      <c r="Z1062" s="4"/>
      <c r="AA1062" s="4"/>
      <c r="AB1062" s="4"/>
    </row>
    <row r="1063" spans="1:245" x14ac:dyDescent="0.2">
      <c r="A1063" s="4">
        <v>50</v>
      </c>
      <c r="B1063" s="4">
        <v>0</v>
      </c>
      <c r="C1063" s="4">
        <v>0</v>
      </c>
      <c r="D1063" s="4">
        <v>1</v>
      </c>
      <c r="E1063" s="4">
        <v>233</v>
      </c>
      <c r="F1063" s="4">
        <f>ROUND(Source!BD1038,O1063)</f>
        <v>0</v>
      </c>
      <c r="G1063" s="4" t="s">
        <v>130</v>
      </c>
      <c r="H1063" s="4" t="s">
        <v>131</v>
      </c>
      <c r="I1063" s="4"/>
      <c r="J1063" s="4"/>
      <c r="K1063" s="4">
        <v>233</v>
      </c>
      <c r="L1063" s="4">
        <v>24</v>
      </c>
      <c r="M1063" s="4">
        <v>3</v>
      </c>
      <c r="N1063" s="4" t="s">
        <v>6</v>
      </c>
      <c r="O1063" s="4">
        <v>0</v>
      </c>
      <c r="P1063" s="4"/>
      <c r="Q1063" s="4"/>
      <c r="R1063" s="4"/>
      <c r="S1063" s="4"/>
      <c r="T1063" s="4"/>
      <c r="U1063" s="4"/>
      <c r="V1063" s="4"/>
      <c r="W1063" s="4">
        <v>0</v>
      </c>
      <c r="X1063" s="4">
        <v>1</v>
      </c>
      <c r="Y1063" s="4">
        <v>0</v>
      </c>
      <c r="Z1063" s="4"/>
      <c r="AA1063" s="4"/>
      <c r="AB1063" s="4"/>
    </row>
    <row r="1064" spans="1:245" x14ac:dyDescent="0.2">
      <c r="A1064" s="4">
        <v>50</v>
      </c>
      <c r="B1064" s="4">
        <v>0</v>
      </c>
      <c r="C1064" s="4">
        <v>0</v>
      </c>
      <c r="D1064" s="4">
        <v>1</v>
      </c>
      <c r="E1064" s="4">
        <v>210</v>
      </c>
      <c r="F1064" s="4">
        <f>ROUND(Source!X1038,O1064)</f>
        <v>17920</v>
      </c>
      <c r="G1064" s="4" t="s">
        <v>132</v>
      </c>
      <c r="H1064" s="4" t="s">
        <v>133</v>
      </c>
      <c r="I1064" s="4"/>
      <c r="J1064" s="4"/>
      <c r="K1064" s="4">
        <v>210</v>
      </c>
      <c r="L1064" s="4">
        <v>25</v>
      </c>
      <c r="M1064" s="4">
        <v>3</v>
      </c>
      <c r="N1064" s="4" t="s">
        <v>6</v>
      </c>
      <c r="O1064" s="4">
        <v>0</v>
      </c>
      <c r="P1064" s="4"/>
      <c r="Q1064" s="4"/>
      <c r="R1064" s="4"/>
      <c r="S1064" s="4"/>
      <c r="T1064" s="4"/>
      <c r="U1064" s="4"/>
      <c r="V1064" s="4"/>
      <c r="W1064" s="4">
        <v>17920</v>
      </c>
      <c r="X1064" s="4">
        <v>1</v>
      </c>
      <c r="Y1064" s="4">
        <v>17920</v>
      </c>
      <c r="Z1064" s="4"/>
      <c r="AA1064" s="4"/>
      <c r="AB1064" s="4"/>
    </row>
    <row r="1065" spans="1:245" x14ac:dyDescent="0.2">
      <c r="A1065" s="4">
        <v>50</v>
      </c>
      <c r="B1065" s="4">
        <v>0</v>
      </c>
      <c r="C1065" s="4">
        <v>0</v>
      </c>
      <c r="D1065" s="4">
        <v>1</v>
      </c>
      <c r="E1065" s="4">
        <v>211</v>
      </c>
      <c r="F1065" s="4">
        <f>ROUND(Source!Y1038,O1065)</f>
        <v>10426</v>
      </c>
      <c r="G1065" s="4" t="s">
        <v>134</v>
      </c>
      <c r="H1065" s="4" t="s">
        <v>135</v>
      </c>
      <c r="I1065" s="4"/>
      <c r="J1065" s="4"/>
      <c r="K1065" s="4">
        <v>211</v>
      </c>
      <c r="L1065" s="4">
        <v>26</v>
      </c>
      <c r="M1065" s="4">
        <v>3</v>
      </c>
      <c r="N1065" s="4" t="s">
        <v>6</v>
      </c>
      <c r="O1065" s="4">
        <v>0</v>
      </c>
      <c r="P1065" s="4"/>
      <c r="Q1065" s="4"/>
      <c r="R1065" s="4"/>
      <c r="S1065" s="4"/>
      <c r="T1065" s="4"/>
      <c r="U1065" s="4"/>
      <c r="V1065" s="4"/>
      <c r="W1065" s="4">
        <v>10426</v>
      </c>
      <c r="X1065" s="4">
        <v>1</v>
      </c>
      <c r="Y1065" s="4">
        <v>10426</v>
      </c>
      <c r="Z1065" s="4"/>
      <c r="AA1065" s="4"/>
      <c r="AB1065" s="4"/>
    </row>
    <row r="1066" spans="1:245" x14ac:dyDescent="0.2">
      <c r="A1066" s="4">
        <v>50</v>
      </c>
      <c r="B1066" s="4">
        <v>0</v>
      </c>
      <c r="C1066" s="4">
        <v>0</v>
      </c>
      <c r="D1066" s="4">
        <v>1</v>
      </c>
      <c r="E1066" s="4">
        <v>224</v>
      </c>
      <c r="F1066" s="4">
        <f>ROUND(Source!AR1038,O1066)</f>
        <v>63543</v>
      </c>
      <c r="G1066" s="4" t="s">
        <v>136</v>
      </c>
      <c r="H1066" s="4" t="s">
        <v>137</v>
      </c>
      <c r="I1066" s="4"/>
      <c r="J1066" s="4"/>
      <c r="K1066" s="4">
        <v>224</v>
      </c>
      <c r="L1066" s="4">
        <v>27</v>
      </c>
      <c r="M1066" s="4">
        <v>3</v>
      </c>
      <c r="N1066" s="4" t="s">
        <v>6</v>
      </c>
      <c r="O1066" s="4">
        <v>0</v>
      </c>
      <c r="P1066" s="4"/>
      <c r="Q1066" s="4"/>
      <c r="R1066" s="4"/>
      <c r="S1066" s="4"/>
      <c r="T1066" s="4"/>
      <c r="U1066" s="4"/>
      <c r="V1066" s="4"/>
      <c r="W1066" s="4">
        <v>63543</v>
      </c>
      <c r="X1066" s="4">
        <v>1</v>
      </c>
      <c r="Y1066" s="4">
        <v>63543</v>
      </c>
      <c r="Z1066" s="4"/>
      <c r="AA1066" s="4"/>
      <c r="AB1066" s="4"/>
    </row>
    <row r="1068" spans="1:245" x14ac:dyDescent="0.2">
      <c r="A1068" s="1">
        <v>5</v>
      </c>
      <c r="B1068" s="1">
        <v>1</v>
      </c>
      <c r="C1068" s="1"/>
      <c r="D1068" s="1">
        <f>ROW(A1090)</f>
        <v>1090</v>
      </c>
      <c r="E1068" s="1"/>
      <c r="F1068" s="1" t="s">
        <v>17</v>
      </c>
      <c r="G1068" s="1" t="s">
        <v>519</v>
      </c>
      <c r="H1068" s="1" t="s">
        <v>6</v>
      </c>
      <c r="I1068" s="1">
        <v>0</v>
      </c>
      <c r="J1068" s="1"/>
      <c r="K1068" s="1">
        <v>0</v>
      </c>
      <c r="L1068" s="1"/>
      <c r="M1068" s="1" t="s">
        <v>6</v>
      </c>
      <c r="N1068" s="1"/>
      <c r="O1068" s="1"/>
      <c r="P1068" s="1"/>
      <c r="Q1068" s="1"/>
      <c r="R1068" s="1"/>
      <c r="S1068" s="1">
        <v>0</v>
      </c>
      <c r="T1068" s="1"/>
      <c r="U1068" s="1" t="s">
        <v>6</v>
      </c>
      <c r="V1068" s="1">
        <v>0</v>
      </c>
      <c r="W1068" s="1"/>
      <c r="X1068" s="1"/>
      <c r="Y1068" s="1"/>
      <c r="Z1068" s="1"/>
      <c r="AA1068" s="1"/>
      <c r="AB1068" s="1" t="s">
        <v>6</v>
      </c>
      <c r="AC1068" s="1" t="s">
        <v>6</v>
      </c>
      <c r="AD1068" s="1" t="s">
        <v>6</v>
      </c>
      <c r="AE1068" s="1" t="s">
        <v>6</v>
      </c>
      <c r="AF1068" s="1" t="s">
        <v>6</v>
      </c>
      <c r="AG1068" s="1" t="s">
        <v>6</v>
      </c>
      <c r="AH1068" s="1"/>
      <c r="AI1068" s="1"/>
      <c r="AJ1068" s="1"/>
      <c r="AK1068" s="1"/>
      <c r="AL1068" s="1"/>
      <c r="AM1068" s="1"/>
      <c r="AN1068" s="1"/>
      <c r="AO1068" s="1"/>
      <c r="AP1068" s="1" t="s">
        <v>6</v>
      </c>
      <c r="AQ1068" s="1" t="s">
        <v>6</v>
      </c>
      <c r="AR1068" s="1" t="s">
        <v>6</v>
      </c>
      <c r="AS1068" s="1"/>
      <c r="AT1068" s="1"/>
      <c r="AU1068" s="1"/>
      <c r="AV1068" s="1"/>
      <c r="AW1068" s="1"/>
      <c r="AX1068" s="1"/>
      <c r="AY1068" s="1"/>
      <c r="AZ1068" s="1" t="s">
        <v>6</v>
      </c>
      <c r="BA1068" s="1"/>
      <c r="BB1068" s="1" t="s">
        <v>6</v>
      </c>
      <c r="BC1068" s="1" t="s">
        <v>6</v>
      </c>
      <c r="BD1068" s="1" t="s">
        <v>6</v>
      </c>
      <c r="BE1068" s="1" t="s">
        <v>6</v>
      </c>
      <c r="BF1068" s="1" t="s">
        <v>6</v>
      </c>
      <c r="BG1068" s="1" t="s">
        <v>6</v>
      </c>
      <c r="BH1068" s="1" t="s">
        <v>6</v>
      </c>
      <c r="BI1068" s="1" t="s">
        <v>6</v>
      </c>
      <c r="BJ1068" s="1" t="s">
        <v>6</v>
      </c>
      <c r="BK1068" s="1" t="s">
        <v>6</v>
      </c>
      <c r="BL1068" s="1" t="s">
        <v>6</v>
      </c>
      <c r="BM1068" s="1" t="s">
        <v>6</v>
      </c>
      <c r="BN1068" s="1" t="s">
        <v>6</v>
      </c>
      <c r="BO1068" s="1" t="s">
        <v>6</v>
      </c>
      <c r="BP1068" s="1" t="s">
        <v>6</v>
      </c>
      <c r="BQ1068" s="1"/>
      <c r="BR1068" s="1"/>
      <c r="BS1068" s="1"/>
      <c r="BT1068" s="1"/>
      <c r="BU1068" s="1"/>
      <c r="BV1068" s="1"/>
      <c r="BW1068" s="1"/>
      <c r="BX1068" s="1">
        <v>0</v>
      </c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>
        <v>0</v>
      </c>
    </row>
    <row r="1070" spans="1:245" x14ac:dyDescent="0.2">
      <c r="A1070" s="2">
        <v>52</v>
      </c>
      <c r="B1070" s="2">
        <f t="shared" ref="B1070:G1070" si="854">B1090</f>
        <v>1</v>
      </c>
      <c r="C1070" s="2">
        <f t="shared" si="854"/>
        <v>5</v>
      </c>
      <c r="D1070" s="2">
        <f t="shared" si="854"/>
        <v>1068</v>
      </c>
      <c r="E1070" s="2">
        <f t="shared" si="854"/>
        <v>0</v>
      </c>
      <c r="F1070" s="2" t="str">
        <f t="shared" si="854"/>
        <v>Новый подраздел</v>
      </c>
      <c r="G1070" s="2" t="str">
        <f t="shared" si="854"/>
        <v>Тамбур</v>
      </c>
      <c r="H1070" s="2"/>
      <c r="I1070" s="2"/>
      <c r="J1070" s="2"/>
      <c r="K1070" s="2"/>
      <c r="L1070" s="2"/>
      <c r="M1070" s="2"/>
      <c r="N1070" s="2"/>
      <c r="O1070" s="2">
        <f t="shared" ref="O1070:AT1070" si="855">O1090</f>
        <v>95961</v>
      </c>
      <c r="P1070" s="2">
        <f t="shared" si="855"/>
        <v>54823</v>
      </c>
      <c r="Q1070" s="2">
        <f t="shared" si="855"/>
        <v>675</v>
      </c>
      <c r="R1070" s="2">
        <f t="shared" si="855"/>
        <v>703</v>
      </c>
      <c r="S1070" s="2">
        <f t="shared" si="855"/>
        <v>40463</v>
      </c>
      <c r="T1070" s="2">
        <f t="shared" si="855"/>
        <v>0</v>
      </c>
      <c r="U1070" s="2">
        <f t="shared" si="855"/>
        <v>103.45889</v>
      </c>
      <c r="V1070" s="2">
        <f t="shared" si="855"/>
        <v>1.2933300000000001</v>
      </c>
      <c r="W1070" s="2">
        <f t="shared" si="855"/>
        <v>0</v>
      </c>
      <c r="X1070" s="2">
        <f t="shared" si="855"/>
        <v>46128</v>
      </c>
      <c r="Y1070" s="2">
        <f t="shared" si="855"/>
        <v>26839</v>
      </c>
      <c r="Z1070" s="2">
        <f t="shared" si="855"/>
        <v>0</v>
      </c>
      <c r="AA1070" s="2">
        <f t="shared" si="855"/>
        <v>0</v>
      </c>
      <c r="AB1070" s="2">
        <f t="shared" si="855"/>
        <v>95961</v>
      </c>
      <c r="AC1070" s="2">
        <f t="shared" si="855"/>
        <v>54823</v>
      </c>
      <c r="AD1070" s="2">
        <f t="shared" si="855"/>
        <v>675</v>
      </c>
      <c r="AE1070" s="2">
        <f t="shared" si="855"/>
        <v>703</v>
      </c>
      <c r="AF1070" s="2">
        <f t="shared" si="855"/>
        <v>40463</v>
      </c>
      <c r="AG1070" s="2">
        <f t="shared" si="855"/>
        <v>0</v>
      </c>
      <c r="AH1070" s="2">
        <f t="shared" si="855"/>
        <v>103.45889</v>
      </c>
      <c r="AI1070" s="2">
        <f t="shared" si="855"/>
        <v>1.2933300000000001</v>
      </c>
      <c r="AJ1070" s="2">
        <f t="shared" si="855"/>
        <v>0</v>
      </c>
      <c r="AK1070" s="2">
        <f t="shared" si="855"/>
        <v>46128</v>
      </c>
      <c r="AL1070" s="2">
        <f t="shared" si="855"/>
        <v>26839</v>
      </c>
      <c r="AM1070" s="2">
        <f t="shared" si="855"/>
        <v>0</v>
      </c>
      <c r="AN1070" s="2">
        <f t="shared" si="855"/>
        <v>0</v>
      </c>
      <c r="AO1070" s="2">
        <f t="shared" si="855"/>
        <v>0</v>
      </c>
      <c r="AP1070" s="2">
        <f t="shared" si="855"/>
        <v>0</v>
      </c>
      <c r="AQ1070" s="2">
        <f t="shared" si="855"/>
        <v>0</v>
      </c>
      <c r="AR1070" s="2">
        <f t="shared" si="855"/>
        <v>168928</v>
      </c>
      <c r="AS1070" s="2">
        <f t="shared" si="855"/>
        <v>168928</v>
      </c>
      <c r="AT1070" s="2">
        <f t="shared" si="855"/>
        <v>0</v>
      </c>
      <c r="AU1070" s="2">
        <f t="shared" ref="AU1070:BZ1070" si="856">AU1090</f>
        <v>0</v>
      </c>
      <c r="AV1070" s="2">
        <f t="shared" si="856"/>
        <v>54823</v>
      </c>
      <c r="AW1070" s="2">
        <f t="shared" si="856"/>
        <v>54823</v>
      </c>
      <c r="AX1070" s="2">
        <f t="shared" si="856"/>
        <v>0</v>
      </c>
      <c r="AY1070" s="2">
        <f t="shared" si="856"/>
        <v>54823</v>
      </c>
      <c r="AZ1070" s="2">
        <f t="shared" si="856"/>
        <v>0</v>
      </c>
      <c r="BA1070" s="2">
        <f t="shared" si="856"/>
        <v>0</v>
      </c>
      <c r="BB1070" s="2">
        <f t="shared" si="856"/>
        <v>0</v>
      </c>
      <c r="BC1070" s="2">
        <f t="shared" si="856"/>
        <v>0</v>
      </c>
      <c r="BD1070" s="2">
        <f t="shared" si="856"/>
        <v>0</v>
      </c>
      <c r="BE1070" s="2">
        <f t="shared" si="856"/>
        <v>0</v>
      </c>
      <c r="BF1070" s="2">
        <f t="shared" si="856"/>
        <v>0</v>
      </c>
      <c r="BG1070" s="2">
        <f t="shared" si="856"/>
        <v>0</v>
      </c>
      <c r="BH1070" s="2">
        <f t="shared" si="856"/>
        <v>0</v>
      </c>
      <c r="BI1070" s="2">
        <f t="shared" si="856"/>
        <v>0</v>
      </c>
      <c r="BJ1070" s="2">
        <f t="shared" si="856"/>
        <v>0</v>
      </c>
      <c r="BK1070" s="2">
        <f t="shared" si="856"/>
        <v>0</v>
      </c>
      <c r="BL1070" s="2">
        <f t="shared" si="856"/>
        <v>0</v>
      </c>
      <c r="BM1070" s="2">
        <f t="shared" si="856"/>
        <v>0</v>
      </c>
      <c r="BN1070" s="2">
        <f t="shared" si="856"/>
        <v>0</v>
      </c>
      <c r="BO1070" s="2">
        <f t="shared" si="856"/>
        <v>0</v>
      </c>
      <c r="BP1070" s="2">
        <f t="shared" si="856"/>
        <v>0</v>
      </c>
      <c r="BQ1070" s="2">
        <f t="shared" si="856"/>
        <v>0</v>
      </c>
      <c r="BR1070" s="2">
        <f t="shared" si="856"/>
        <v>0</v>
      </c>
      <c r="BS1070" s="2">
        <f t="shared" si="856"/>
        <v>0</v>
      </c>
      <c r="BT1070" s="2">
        <f t="shared" si="856"/>
        <v>0</v>
      </c>
      <c r="BU1070" s="2">
        <f t="shared" si="856"/>
        <v>0</v>
      </c>
      <c r="BV1070" s="2">
        <f t="shared" si="856"/>
        <v>0</v>
      </c>
      <c r="BW1070" s="2">
        <f t="shared" si="856"/>
        <v>0</v>
      </c>
      <c r="BX1070" s="2">
        <f t="shared" si="856"/>
        <v>0</v>
      </c>
      <c r="BY1070" s="2">
        <f t="shared" si="856"/>
        <v>0</v>
      </c>
      <c r="BZ1070" s="2">
        <f t="shared" si="856"/>
        <v>0</v>
      </c>
      <c r="CA1070" s="2">
        <f t="shared" ref="CA1070:DF1070" si="857">CA1090</f>
        <v>168928</v>
      </c>
      <c r="CB1070" s="2">
        <f t="shared" si="857"/>
        <v>168928</v>
      </c>
      <c r="CC1070" s="2">
        <f t="shared" si="857"/>
        <v>0</v>
      </c>
      <c r="CD1070" s="2">
        <f t="shared" si="857"/>
        <v>0</v>
      </c>
      <c r="CE1070" s="2">
        <f t="shared" si="857"/>
        <v>54823</v>
      </c>
      <c r="CF1070" s="2">
        <f t="shared" si="857"/>
        <v>54823</v>
      </c>
      <c r="CG1070" s="2">
        <f t="shared" si="857"/>
        <v>0</v>
      </c>
      <c r="CH1070" s="2">
        <f t="shared" si="857"/>
        <v>54823</v>
      </c>
      <c r="CI1070" s="2">
        <f t="shared" si="857"/>
        <v>0</v>
      </c>
      <c r="CJ1070" s="2">
        <f t="shared" si="857"/>
        <v>0</v>
      </c>
      <c r="CK1070" s="2">
        <f t="shared" si="857"/>
        <v>0</v>
      </c>
      <c r="CL1070" s="2">
        <f t="shared" si="857"/>
        <v>0</v>
      </c>
      <c r="CM1070" s="2">
        <f t="shared" si="857"/>
        <v>0</v>
      </c>
      <c r="CN1070" s="2">
        <f t="shared" si="857"/>
        <v>0</v>
      </c>
      <c r="CO1070" s="2">
        <f t="shared" si="857"/>
        <v>0</v>
      </c>
      <c r="CP1070" s="2">
        <f t="shared" si="857"/>
        <v>0</v>
      </c>
      <c r="CQ1070" s="2">
        <f t="shared" si="857"/>
        <v>0</v>
      </c>
      <c r="CR1070" s="2">
        <f t="shared" si="857"/>
        <v>0</v>
      </c>
      <c r="CS1070" s="2">
        <f t="shared" si="857"/>
        <v>0</v>
      </c>
      <c r="CT1070" s="2">
        <f t="shared" si="857"/>
        <v>0</v>
      </c>
      <c r="CU1070" s="2">
        <f t="shared" si="857"/>
        <v>0</v>
      </c>
      <c r="CV1070" s="2">
        <f t="shared" si="857"/>
        <v>0</v>
      </c>
      <c r="CW1070" s="2">
        <f t="shared" si="857"/>
        <v>0</v>
      </c>
      <c r="CX1070" s="2">
        <f t="shared" si="857"/>
        <v>0</v>
      </c>
      <c r="CY1070" s="2">
        <f t="shared" si="857"/>
        <v>0</v>
      </c>
      <c r="CZ1070" s="2">
        <f t="shared" si="857"/>
        <v>0</v>
      </c>
      <c r="DA1070" s="2">
        <f t="shared" si="857"/>
        <v>0</v>
      </c>
      <c r="DB1070" s="2">
        <f t="shared" si="857"/>
        <v>0</v>
      </c>
      <c r="DC1070" s="2">
        <f t="shared" si="857"/>
        <v>0</v>
      </c>
      <c r="DD1070" s="2">
        <f t="shared" si="857"/>
        <v>0</v>
      </c>
      <c r="DE1070" s="2">
        <f t="shared" si="857"/>
        <v>0</v>
      </c>
      <c r="DF1070" s="2">
        <f t="shared" si="857"/>
        <v>0</v>
      </c>
      <c r="DG1070" s="3">
        <f t="shared" ref="DG1070:EL1070" si="858">DG1090</f>
        <v>0</v>
      </c>
      <c r="DH1070" s="3">
        <f t="shared" si="858"/>
        <v>0</v>
      </c>
      <c r="DI1070" s="3">
        <f t="shared" si="858"/>
        <v>0</v>
      </c>
      <c r="DJ1070" s="3">
        <f t="shared" si="858"/>
        <v>0</v>
      </c>
      <c r="DK1070" s="3">
        <f t="shared" si="858"/>
        <v>0</v>
      </c>
      <c r="DL1070" s="3">
        <f t="shared" si="858"/>
        <v>0</v>
      </c>
      <c r="DM1070" s="3">
        <f t="shared" si="858"/>
        <v>0</v>
      </c>
      <c r="DN1070" s="3">
        <f t="shared" si="858"/>
        <v>0</v>
      </c>
      <c r="DO1070" s="3">
        <f t="shared" si="858"/>
        <v>0</v>
      </c>
      <c r="DP1070" s="3">
        <f t="shared" si="858"/>
        <v>0</v>
      </c>
      <c r="DQ1070" s="3">
        <f t="shared" si="858"/>
        <v>0</v>
      </c>
      <c r="DR1070" s="3">
        <f t="shared" si="858"/>
        <v>0</v>
      </c>
      <c r="DS1070" s="3">
        <f t="shared" si="858"/>
        <v>0</v>
      </c>
      <c r="DT1070" s="3">
        <f t="shared" si="858"/>
        <v>0</v>
      </c>
      <c r="DU1070" s="3">
        <f t="shared" si="858"/>
        <v>0</v>
      </c>
      <c r="DV1070" s="3">
        <f t="shared" si="858"/>
        <v>0</v>
      </c>
      <c r="DW1070" s="3">
        <f t="shared" si="858"/>
        <v>0</v>
      </c>
      <c r="DX1070" s="3">
        <f t="shared" si="858"/>
        <v>0</v>
      </c>
      <c r="DY1070" s="3">
        <f t="shared" si="858"/>
        <v>0</v>
      </c>
      <c r="DZ1070" s="3">
        <f t="shared" si="858"/>
        <v>0</v>
      </c>
      <c r="EA1070" s="3">
        <f t="shared" si="858"/>
        <v>0</v>
      </c>
      <c r="EB1070" s="3">
        <f t="shared" si="858"/>
        <v>0</v>
      </c>
      <c r="EC1070" s="3">
        <f t="shared" si="858"/>
        <v>0</v>
      </c>
      <c r="ED1070" s="3">
        <f t="shared" si="858"/>
        <v>0</v>
      </c>
      <c r="EE1070" s="3">
        <f t="shared" si="858"/>
        <v>0</v>
      </c>
      <c r="EF1070" s="3">
        <f t="shared" si="858"/>
        <v>0</v>
      </c>
      <c r="EG1070" s="3">
        <f t="shared" si="858"/>
        <v>0</v>
      </c>
      <c r="EH1070" s="3">
        <f t="shared" si="858"/>
        <v>0</v>
      </c>
      <c r="EI1070" s="3">
        <f t="shared" si="858"/>
        <v>0</v>
      </c>
      <c r="EJ1070" s="3">
        <f t="shared" si="858"/>
        <v>0</v>
      </c>
      <c r="EK1070" s="3">
        <f t="shared" si="858"/>
        <v>0</v>
      </c>
      <c r="EL1070" s="3">
        <f t="shared" si="858"/>
        <v>0</v>
      </c>
      <c r="EM1070" s="3">
        <f t="shared" ref="EM1070:FR1070" si="859">EM1090</f>
        <v>0</v>
      </c>
      <c r="EN1070" s="3">
        <f t="shared" si="859"/>
        <v>0</v>
      </c>
      <c r="EO1070" s="3">
        <f t="shared" si="859"/>
        <v>0</v>
      </c>
      <c r="EP1070" s="3">
        <f t="shared" si="859"/>
        <v>0</v>
      </c>
      <c r="EQ1070" s="3">
        <f t="shared" si="859"/>
        <v>0</v>
      </c>
      <c r="ER1070" s="3">
        <f t="shared" si="859"/>
        <v>0</v>
      </c>
      <c r="ES1070" s="3">
        <f t="shared" si="859"/>
        <v>0</v>
      </c>
      <c r="ET1070" s="3">
        <f t="shared" si="859"/>
        <v>0</v>
      </c>
      <c r="EU1070" s="3">
        <f t="shared" si="859"/>
        <v>0</v>
      </c>
      <c r="EV1070" s="3">
        <f t="shared" si="859"/>
        <v>0</v>
      </c>
      <c r="EW1070" s="3">
        <f t="shared" si="859"/>
        <v>0</v>
      </c>
      <c r="EX1070" s="3">
        <f t="shared" si="859"/>
        <v>0</v>
      </c>
      <c r="EY1070" s="3">
        <f t="shared" si="859"/>
        <v>0</v>
      </c>
      <c r="EZ1070" s="3">
        <f t="shared" si="859"/>
        <v>0</v>
      </c>
      <c r="FA1070" s="3">
        <f t="shared" si="859"/>
        <v>0</v>
      </c>
      <c r="FB1070" s="3">
        <f t="shared" si="859"/>
        <v>0</v>
      </c>
      <c r="FC1070" s="3">
        <f t="shared" si="859"/>
        <v>0</v>
      </c>
      <c r="FD1070" s="3">
        <f t="shared" si="859"/>
        <v>0</v>
      </c>
      <c r="FE1070" s="3">
        <f t="shared" si="859"/>
        <v>0</v>
      </c>
      <c r="FF1070" s="3">
        <f t="shared" si="859"/>
        <v>0</v>
      </c>
      <c r="FG1070" s="3">
        <f t="shared" si="859"/>
        <v>0</v>
      </c>
      <c r="FH1070" s="3">
        <f t="shared" si="859"/>
        <v>0</v>
      </c>
      <c r="FI1070" s="3">
        <f t="shared" si="859"/>
        <v>0</v>
      </c>
      <c r="FJ1070" s="3">
        <f t="shared" si="859"/>
        <v>0</v>
      </c>
      <c r="FK1070" s="3">
        <f t="shared" si="859"/>
        <v>0</v>
      </c>
      <c r="FL1070" s="3">
        <f t="shared" si="859"/>
        <v>0</v>
      </c>
      <c r="FM1070" s="3">
        <f t="shared" si="859"/>
        <v>0</v>
      </c>
      <c r="FN1070" s="3">
        <f t="shared" si="859"/>
        <v>0</v>
      </c>
      <c r="FO1070" s="3">
        <f t="shared" si="859"/>
        <v>0</v>
      </c>
      <c r="FP1070" s="3">
        <f t="shared" si="859"/>
        <v>0</v>
      </c>
      <c r="FQ1070" s="3">
        <f t="shared" si="859"/>
        <v>0</v>
      </c>
      <c r="FR1070" s="3">
        <f t="shared" si="859"/>
        <v>0</v>
      </c>
      <c r="FS1070" s="3">
        <f t="shared" ref="FS1070:GX1070" si="860">FS1090</f>
        <v>0</v>
      </c>
      <c r="FT1070" s="3">
        <f t="shared" si="860"/>
        <v>0</v>
      </c>
      <c r="FU1070" s="3">
        <f t="shared" si="860"/>
        <v>0</v>
      </c>
      <c r="FV1070" s="3">
        <f t="shared" si="860"/>
        <v>0</v>
      </c>
      <c r="FW1070" s="3">
        <f t="shared" si="860"/>
        <v>0</v>
      </c>
      <c r="FX1070" s="3">
        <f t="shared" si="860"/>
        <v>0</v>
      </c>
      <c r="FY1070" s="3">
        <f t="shared" si="860"/>
        <v>0</v>
      </c>
      <c r="FZ1070" s="3">
        <f t="shared" si="860"/>
        <v>0</v>
      </c>
      <c r="GA1070" s="3">
        <f t="shared" si="860"/>
        <v>0</v>
      </c>
      <c r="GB1070" s="3">
        <f t="shared" si="860"/>
        <v>0</v>
      </c>
      <c r="GC1070" s="3">
        <f t="shared" si="860"/>
        <v>0</v>
      </c>
      <c r="GD1070" s="3">
        <f t="shared" si="860"/>
        <v>0</v>
      </c>
      <c r="GE1070" s="3">
        <f t="shared" si="860"/>
        <v>0</v>
      </c>
      <c r="GF1070" s="3">
        <f t="shared" si="860"/>
        <v>0</v>
      </c>
      <c r="GG1070" s="3">
        <f t="shared" si="860"/>
        <v>0</v>
      </c>
      <c r="GH1070" s="3">
        <f t="shared" si="860"/>
        <v>0</v>
      </c>
      <c r="GI1070" s="3">
        <f t="shared" si="860"/>
        <v>0</v>
      </c>
      <c r="GJ1070" s="3">
        <f t="shared" si="860"/>
        <v>0</v>
      </c>
      <c r="GK1070" s="3">
        <f t="shared" si="860"/>
        <v>0</v>
      </c>
      <c r="GL1070" s="3">
        <f t="shared" si="860"/>
        <v>0</v>
      </c>
      <c r="GM1070" s="3">
        <f t="shared" si="860"/>
        <v>0</v>
      </c>
      <c r="GN1070" s="3">
        <f t="shared" si="860"/>
        <v>0</v>
      </c>
      <c r="GO1070" s="3">
        <f t="shared" si="860"/>
        <v>0</v>
      </c>
      <c r="GP1070" s="3">
        <f t="shared" si="860"/>
        <v>0</v>
      </c>
      <c r="GQ1070" s="3">
        <f t="shared" si="860"/>
        <v>0</v>
      </c>
      <c r="GR1070" s="3">
        <f t="shared" si="860"/>
        <v>0</v>
      </c>
      <c r="GS1070" s="3">
        <f t="shared" si="860"/>
        <v>0</v>
      </c>
      <c r="GT1070" s="3">
        <f t="shared" si="860"/>
        <v>0</v>
      </c>
      <c r="GU1070" s="3">
        <f t="shared" si="860"/>
        <v>0</v>
      </c>
      <c r="GV1070" s="3">
        <f t="shared" si="860"/>
        <v>0</v>
      </c>
      <c r="GW1070" s="3">
        <f t="shared" si="860"/>
        <v>0</v>
      </c>
      <c r="GX1070" s="3">
        <f t="shared" si="860"/>
        <v>0</v>
      </c>
    </row>
    <row r="1072" spans="1:245" x14ac:dyDescent="0.2">
      <c r="A1072">
        <v>17</v>
      </c>
      <c r="B1072">
        <v>1</v>
      </c>
      <c r="C1072">
        <f>ROW(SmtRes!A656)</f>
        <v>656</v>
      </c>
      <c r="D1072">
        <f>ROW(EtalonRes!A622)</f>
        <v>622</v>
      </c>
      <c r="E1072" t="s">
        <v>520</v>
      </c>
      <c r="F1072" t="s">
        <v>149</v>
      </c>
      <c r="G1072" t="s">
        <v>150</v>
      </c>
      <c r="H1072" t="s">
        <v>22</v>
      </c>
      <c r="I1072">
        <v>0.29299999999999998</v>
      </c>
      <c r="J1072">
        <v>0</v>
      </c>
      <c r="K1072">
        <v>0.29299999999999998</v>
      </c>
      <c r="O1072">
        <f t="shared" ref="O1072:O1088" si="861">ROUND(CP1072,0)</f>
        <v>4730</v>
      </c>
      <c r="P1072">
        <f t="shared" ref="P1072:P1088" si="862">ROUND(CQ1072*I1072,0)</f>
        <v>4337</v>
      </c>
      <c r="Q1072">
        <f t="shared" ref="Q1072:Q1088" si="863">ROUND(CR1072*I1072,0)</f>
        <v>6</v>
      </c>
      <c r="R1072">
        <f t="shared" ref="R1072:R1088" si="864">ROUND(CS1072*I1072,0)</f>
        <v>3</v>
      </c>
      <c r="S1072">
        <f t="shared" ref="S1072:S1088" si="865">ROUND(CT1072*I1072,0)</f>
        <v>387</v>
      </c>
      <c r="T1072">
        <f t="shared" ref="T1072:T1088" si="866">ROUND(CU1072*I1072,0)</f>
        <v>0</v>
      </c>
      <c r="U1072">
        <f t="shared" ref="U1072:U1088" si="867">ROUND(CV1072*I1072,7)</f>
        <v>1.01085</v>
      </c>
      <c r="V1072">
        <f t="shared" ref="V1072:V1088" si="868">ROUND(CW1072*I1072,7)</f>
        <v>5.8599999999999998E-3</v>
      </c>
      <c r="W1072">
        <f t="shared" ref="W1072:W1088" si="869">ROUND(CX1072*I1072,0)</f>
        <v>0</v>
      </c>
      <c r="X1072">
        <f t="shared" ref="X1072:X1088" si="870">ROUND(CY1072,0)</f>
        <v>437</v>
      </c>
      <c r="Y1072">
        <f t="shared" ref="Y1072:Y1088" si="871">ROUND(CZ1072,0)</f>
        <v>254</v>
      </c>
      <c r="AA1072">
        <v>92810797</v>
      </c>
      <c r="AB1072">
        <f t="shared" ref="AB1072:AB1088" si="872">ROUND((AC1072+AD1072+AF1072),2)</f>
        <v>1522.8</v>
      </c>
      <c r="AC1072">
        <f t="shared" ref="AC1072:AC1079" si="873">ROUND((ES1072),2)</f>
        <v>1492.06</v>
      </c>
      <c r="AD1072">
        <f t="shared" ref="AD1072:AD1079" si="874">ROUND((((ET1072)-(EU1072))+AE1072),2)</f>
        <v>1.31</v>
      </c>
      <c r="AE1072">
        <f t="shared" ref="AE1072:AF1079" si="875">ROUND((EU1072),2)</f>
        <v>0.23</v>
      </c>
      <c r="AF1072">
        <f t="shared" si="875"/>
        <v>29.43</v>
      </c>
      <c r="AG1072">
        <f t="shared" ref="AG1072:AG1088" si="876">ROUND((AP1072),2)</f>
        <v>0</v>
      </c>
      <c r="AH1072">
        <f t="shared" ref="AH1072:AI1079" si="877">(EW1072)</f>
        <v>3.45</v>
      </c>
      <c r="AI1072">
        <f t="shared" si="877"/>
        <v>0.02</v>
      </c>
      <c r="AJ1072">
        <f t="shared" ref="AJ1072:AJ1088" si="878">(AS1072)</f>
        <v>0</v>
      </c>
      <c r="AK1072">
        <v>1522.8</v>
      </c>
      <c r="AL1072">
        <v>1492.06</v>
      </c>
      <c r="AM1072">
        <v>1.31</v>
      </c>
      <c r="AN1072">
        <v>0.23</v>
      </c>
      <c r="AO1072">
        <v>29.43</v>
      </c>
      <c r="AP1072">
        <v>0</v>
      </c>
      <c r="AQ1072">
        <v>3.45</v>
      </c>
      <c r="AR1072">
        <v>0.02</v>
      </c>
      <c r="AS1072">
        <v>0</v>
      </c>
      <c r="AT1072">
        <v>112</v>
      </c>
      <c r="AU1072">
        <v>65</v>
      </c>
      <c r="AV1072">
        <v>1</v>
      </c>
      <c r="AW1072">
        <v>1</v>
      </c>
      <c r="AZ1072">
        <v>1</v>
      </c>
      <c r="BA1072">
        <v>44.85</v>
      </c>
      <c r="BB1072">
        <v>15.72</v>
      </c>
      <c r="BC1072">
        <v>9.92</v>
      </c>
      <c r="BD1072" t="s">
        <v>6</v>
      </c>
      <c r="BE1072" t="s">
        <v>6</v>
      </c>
      <c r="BF1072" t="s">
        <v>6</v>
      </c>
      <c r="BG1072" t="s">
        <v>6</v>
      </c>
      <c r="BH1072">
        <v>0</v>
      </c>
      <c r="BI1072">
        <v>1</v>
      </c>
      <c r="BJ1072" t="s">
        <v>151</v>
      </c>
      <c r="BM1072">
        <v>11001</v>
      </c>
      <c r="BN1072">
        <v>0</v>
      </c>
      <c r="BO1072" t="s">
        <v>6</v>
      </c>
      <c r="BP1072">
        <v>0</v>
      </c>
      <c r="BQ1072">
        <v>2</v>
      </c>
      <c r="BR1072">
        <v>0</v>
      </c>
      <c r="BS1072">
        <v>44.85</v>
      </c>
      <c r="BT1072">
        <v>1</v>
      </c>
      <c r="BU1072">
        <v>1</v>
      </c>
      <c r="BV1072">
        <v>1</v>
      </c>
      <c r="BW1072">
        <v>1</v>
      </c>
      <c r="BX1072">
        <v>1</v>
      </c>
      <c r="BY1072" t="s">
        <v>6</v>
      </c>
      <c r="BZ1072">
        <v>112</v>
      </c>
      <c r="CA1072">
        <v>65</v>
      </c>
      <c r="CB1072" t="s">
        <v>6</v>
      </c>
      <c r="CE1072">
        <v>0</v>
      </c>
      <c r="CF1072">
        <v>0</v>
      </c>
      <c r="CG1072">
        <v>0</v>
      </c>
      <c r="CM1072">
        <v>0</v>
      </c>
      <c r="CN1072" t="s">
        <v>6</v>
      </c>
      <c r="CO1072">
        <v>0</v>
      </c>
      <c r="CP1072">
        <f t="shared" ref="CP1072:CP1088" si="879">(P1072+Q1072+S1072)</f>
        <v>4730</v>
      </c>
      <c r="CQ1072">
        <f t="shared" ref="CQ1072:CQ1078" si="880">AC1072*BC1072</f>
        <v>14801.235199999999</v>
      </c>
      <c r="CR1072">
        <f t="shared" ref="CR1072:CR1078" si="881">AD1072*BB1072</f>
        <v>20.593200000000003</v>
      </c>
      <c r="CS1072">
        <f t="shared" ref="CS1072:CS1088" si="882">AE1072*BS1072</f>
        <v>10.3155</v>
      </c>
      <c r="CT1072">
        <f t="shared" ref="CT1072:CT1088" si="883">AF1072*BA1072</f>
        <v>1319.9355</v>
      </c>
      <c r="CU1072">
        <f t="shared" ref="CU1072:CU1088" si="884">AG1072</f>
        <v>0</v>
      </c>
      <c r="CV1072">
        <f t="shared" ref="CV1072:CV1088" si="885">AH1072</f>
        <v>3.45</v>
      </c>
      <c r="CW1072">
        <f t="shared" ref="CW1072:CW1088" si="886">AI1072</f>
        <v>0.02</v>
      </c>
      <c r="CX1072">
        <f t="shared" ref="CX1072:CX1088" si="887">AJ1072</f>
        <v>0</v>
      </c>
      <c r="CY1072">
        <f t="shared" ref="CY1072:CY1088" si="888">(((S1072+R1072)*AT1072)/100)</f>
        <v>436.8</v>
      </c>
      <c r="CZ1072">
        <f t="shared" ref="CZ1072:CZ1088" si="889">(((S1072+R1072)*AU1072)/100)</f>
        <v>253.5</v>
      </c>
      <c r="DC1072" t="s">
        <v>6</v>
      </c>
      <c r="DD1072" t="s">
        <v>6</v>
      </c>
      <c r="DE1072" t="s">
        <v>6</v>
      </c>
      <c r="DF1072" t="s">
        <v>6</v>
      </c>
      <c r="DG1072" t="s">
        <v>6</v>
      </c>
      <c r="DH1072" t="s">
        <v>6</v>
      </c>
      <c r="DI1072" t="s">
        <v>6</v>
      </c>
      <c r="DJ1072" t="s">
        <v>6</v>
      </c>
      <c r="DK1072" t="s">
        <v>6</v>
      </c>
      <c r="DL1072" t="s">
        <v>6</v>
      </c>
      <c r="DM1072" t="s">
        <v>6</v>
      </c>
      <c r="DN1072">
        <v>0</v>
      </c>
      <c r="DO1072">
        <v>0</v>
      </c>
      <c r="DP1072">
        <v>1</v>
      </c>
      <c r="DQ1072">
        <v>1</v>
      </c>
      <c r="DU1072">
        <v>1005</v>
      </c>
      <c r="DV1072" t="s">
        <v>22</v>
      </c>
      <c r="DW1072" t="s">
        <v>22</v>
      </c>
      <c r="DX1072">
        <v>100</v>
      </c>
      <c r="DZ1072" t="s">
        <v>6</v>
      </c>
      <c r="EA1072" t="s">
        <v>6</v>
      </c>
      <c r="EB1072" t="s">
        <v>6</v>
      </c>
      <c r="EC1072" t="s">
        <v>6</v>
      </c>
      <c r="EE1072">
        <v>66434313</v>
      </c>
      <c r="EF1072">
        <v>2</v>
      </c>
      <c r="EG1072" t="s">
        <v>24</v>
      </c>
      <c r="EH1072">
        <v>11</v>
      </c>
      <c r="EI1072" t="s">
        <v>25</v>
      </c>
      <c r="EJ1072">
        <v>1</v>
      </c>
      <c r="EK1072">
        <v>11001</v>
      </c>
      <c r="EL1072" t="s">
        <v>25</v>
      </c>
      <c r="EM1072" t="s">
        <v>26</v>
      </c>
      <c r="EO1072" t="s">
        <v>6</v>
      </c>
      <c r="EQ1072">
        <v>1441792</v>
      </c>
      <c r="ER1072">
        <v>1522.8</v>
      </c>
      <c r="ES1072">
        <v>1492.06</v>
      </c>
      <c r="ET1072">
        <v>1.31</v>
      </c>
      <c r="EU1072">
        <v>0.23</v>
      </c>
      <c r="EV1072">
        <v>29.43</v>
      </c>
      <c r="EW1072">
        <v>3.45</v>
      </c>
      <c r="EX1072">
        <v>0.02</v>
      </c>
      <c r="EY1072">
        <v>0</v>
      </c>
      <c r="FQ1072">
        <v>0</v>
      </c>
      <c r="FR1072">
        <v>0</v>
      </c>
      <c r="FS1072">
        <v>0</v>
      </c>
      <c r="FX1072">
        <v>112</v>
      </c>
      <c r="FY1072">
        <v>65</v>
      </c>
      <c r="GA1072" t="s">
        <v>6</v>
      </c>
      <c r="GD1072">
        <v>1</v>
      </c>
      <c r="GF1072">
        <v>-870208456</v>
      </c>
      <c r="GG1072">
        <v>2</v>
      </c>
      <c r="GH1072">
        <v>1</v>
      </c>
      <c r="GI1072">
        <v>4</v>
      </c>
      <c r="GJ1072">
        <v>0</v>
      </c>
      <c r="GK1072">
        <v>0</v>
      </c>
      <c r="GL1072">
        <f t="shared" ref="GL1072:GL1088" si="890">ROUND(IF(AND(BH1072=3,BI1072=3,FS1072&lt;&gt;0),P1072,0),0)</f>
        <v>0</v>
      </c>
      <c r="GM1072">
        <f t="shared" ref="GM1072:GM1088" si="891">ROUND(O1072+X1072+Y1072,0)+GX1072</f>
        <v>5421</v>
      </c>
      <c r="GN1072">
        <f t="shared" ref="GN1072:GN1088" si="892">IF(OR(BI1072=0,BI1072=1),GM1072-GX1072,0)</f>
        <v>5421</v>
      </c>
      <c r="GO1072">
        <f t="shared" ref="GO1072:GO1088" si="893">IF(BI1072=2,GM1072-GX1072,0)</f>
        <v>0</v>
      </c>
      <c r="GP1072">
        <f t="shared" ref="GP1072:GP1088" si="894">IF(BI1072=4,GM1072-GX1072,0)</f>
        <v>0</v>
      </c>
      <c r="GR1072">
        <v>0</v>
      </c>
      <c r="GS1072">
        <v>3</v>
      </c>
      <c r="GT1072">
        <v>0</v>
      </c>
      <c r="GU1072" t="s">
        <v>6</v>
      </c>
      <c r="GV1072">
        <f t="shared" ref="GV1072:GV1079" si="895">ROUND((GT1072),2)</f>
        <v>0</v>
      </c>
      <c r="GW1072">
        <v>1</v>
      </c>
      <c r="GX1072">
        <f t="shared" ref="GX1072:GX1088" si="896">ROUND(HC1072*I1072,0)</f>
        <v>0</v>
      </c>
      <c r="HA1072">
        <v>0</v>
      </c>
      <c r="HB1072">
        <v>0</v>
      </c>
      <c r="HC1072">
        <f t="shared" ref="HC1072:HC1088" si="897">GV1072*GW1072</f>
        <v>0</v>
      </c>
      <c r="HE1072" t="s">
        <v>6</v>
      </c>
      <c r="HF1072" t="s">
        <v>6</v>
      </c>
      <c r="HM1072" t="s">
        <v>6</v>
      </c>
      <c r="HN1072" t="s">
        <v>27</v>
      </c>
      <c r="HO1072" t="s">
        <v>28</v>
      </c>
      <c r="HP1072" t="s">
        <v>25</v>
      </c>
      <c r="HQ1072" t="s">
        <v>25</v>
      </c>
      <c r="HS1072">
        <v>0</v>
      </c>
      <c r="IK1072">
        <v>0</v>
      </c>
    </row>
    <row r="1073" spans="1:245" x14ac:dyDescent="0.2">
      <c r="A1073">
        <v>18</v>
      </c>
      <c r="B1073">
        <v>1</v>
      </c>
      <c r="C1073">
        <v>655</v>
      </c>
      <c r="E1073" t="s">
        <v>521</v>
      </c>
      <c r="F1073" t="s">
        <v>153</v>
      </c>
      <c r="G1073" t="s">
        <v>154</v>
      </c>
      <c r="H1073" t="str">
        <f>'1.Ведомость'!C363</f>
        <v>м2</v>
      </c>
      <c r="I1073">
        <f>I1072*J1073</f>
        <v>-35.863199999999999</v>
      </c>
      <c r="J1073">
        <v>-122.4</v>
      </c>
      <c r="K1073">
        <v>-122.4</v>
      </c>
      <c r="O1073">
        <f t="shared" si="861"/>
        <v>-4337</v>
      </c>
      <c r="P1073">
        <f t="shared" si="862"/>
        <v>-4337</v>
      </c>
      <c r="Q1073">
        <f t="shared" si="863"/>
        <v>0</v>
      </c>
      <c r="R1073">
        <f t="shared" si="864"/>
        <v>0</v>
      </c>
      <c r="S1073">
        <f t="shared" si="865"/>
        <v>0</v>
      </c>
      <c r="T1073">
        <f t="shared" si="866"/>
        <v>0</v>
      </c>
      <c r="U1073">
        <f t="shared" si="867"/>
        <v>0</v>
      </c>
      <c r="V1073">
        <f t="shared" si="868"/>
        <v>0</v>
      </c>
      <c r="W1073">
        <f t="shared" si="869"/>
        <v>0</v>
      </c>
      <c r="X1073">
        <f t="shared" si="870"/>
        <v>0</v>
      </c>
      <c r="Y1073">
        <f t="shared" si="871"/>
        <v>0</v>
      </c>
      <c r="AA1073">
        <v>92810797</v>
      </c>
      <c r="AB1073">
        <f t="shared" si="872"/>
        <v>12.19</v>
      </c>
      <c r="AC1073">
        <f t="shared" si="873"/>
        <v>12.19</v>
      </c>
      <c r="AD1073">
        <f t="shared" si="874"/>
        <v>0</v>
      </c>
      <c r="AE1073">
        <f t="shared" si="875"/>
        <v>0</v>
      </c>
      <c r="AF1073">
        <f t="shared" si="875"/>
        <v>0</v>
      </c>
      <c r="AG1073">
        <f t="shared" si="876"/>
        <v>0</v>
      </c>
      <c r="AH1073">
        <f t="shared" si="877"/>
        <v>0</v>
      </c>
      <c r="AI1073">
        <f t="shared" si="877"/>
        <v>0</v>
      </c>
      <c r="AJ1073">
        <f t="shared" si="878"/>
        <v>0</v>
      </c>
      <c r="AK1073">
        <v>12.19</v>
      </c>
      <c r="AL1073">
        <v>12.19</v>
      </c>
      <c r="AM1073">
        <v>0</v>
      </c>
      <c r="AN1073">
        <v>0</v>
      </c>
      <c r="AO1073">
        <v>0</v>
      </c>
      <c r="AP1073">
        <v>0</v>
      </c>
      <c r="AQ1073">
        <v>0</v>
      </c>
      <c r="AR1073">
        <v>0</v>
      </c>
      <c r="AS1073">
        <v>0</v>
      </c>
      <c r="AT1073">
        <v>112</v>
      </c>
      <c r="AU1073">
        <v>65</v>
      </c>
      <c r="AV1073">
        <v>1</v>
      </c>
      <c r="AW1073">
        <v>1</v>
      </c>
      <c r="AZ1073">
        <v>1</v>
      </c>
      <c r="BA1073">
        <v>1</v>
      </c>
      <c r="BB1073">
        <v>1</v>
      </c>
      <c r="BC1073">
        <v>9.92</v>
      </c>
      <c r="BD1073" t="s">
        <v>6</v>
      </c>
      <c r="BE1073" t="s">
        <v>6</v>
      </c>
      <c r="BF1073" t="s">
        <v>6</v>
      </c>
      <c r="BG1073" t="s">
        <v>6</v>
      </c>
      <c r="BH1073">
        <v>3</v>
      </c>
      <c r="BI1073">
        <v>1</v>
      </c>
      <c r="BJ1073" t="s">
        <v>156</v>
      </c>
      <c r="BM1073">
        <v>11001</v>
      </c>
      <c r="BN1073">
        <v>0</v>
      </c>
      <c r="BO1073" t="s">
        <v>6</v>
      </c>
      <c r="BP1073">
        <v>0</v>
      </c>
      <c r="BQ1073">
        <v>2</v>
      </c>
      <c r="BR1073">
        <v>1</v>
      </c>
      <c r="BS1073">
        <v>1</v>
      </c>
      <c r="BT1073">
        <v>1</v>
      </c>
      <c r="BU1073">
        <v>1</v>
      </c>
      <c r="BV1073">
        <v>1</v>
      </c>
      <c r="BW1073">
        <v>1</v>
      </c>
      <c r="BX1073">
        <v>1</v>
      </c>
      <c r="BY1073" t="s">
        <v>6</v>
      </c>
      <c r="BZ1073">
        <v>112</v>
      </c>
      <c r="CA1073">
        <v>65</v>
      </c>
      <c r="CB1073" t="s">
        <v>6</v>
      </c>
      <c r="CE1073">
        <v>0</v>
      </c>
      <c r="CF1073">
        <v>0</v>
      </c>
      <c r="CG1073">
        <v>0</v>
      </c>
      <c r="CM1073">
        <v>0</v>
      </c>
      <c r="CN1073" t="s">
        <v>6</v>
      </c>
      <c r="CO1073">
        <v>0</v>
      </c>
      <c r="CP1073">
        <f t="shared" si="879"/>
        <v>-4337</v>
      </c>
      <c r="CQ1073">
        <f t="shared" si="880"/>
        <v>120.92479999999999</v>
      </c>
      <c r="CR1073">
        <f t="shared" si="881"/>
        <v>0</v>
      </c>
      <c r="CS1073">
        <f t="shared" si="882"/>
        <v>0</v>
      </c>
      <c r="CT1073">
        <f t="shared" si="883"/>
        <v>0</v>
      </c>
      <c r="CU1073">
        <f t="shared" si="884"/>
        <v>0</v>
      </c>
      <c r="CV1073">
        <f t="shared" si="885"/>
        <v>0</v>
      </c>
      <c r="CW1073">
        <f t="shared" si="886"/>
        <v>0</v>
      </c>
      <c r="CX1073">
        <f t="shared" si="887"/>
        <v>0</v>
      </c>
      <c r="CY1073">
        <f t="shared" si="888"/>
        <v>0</v>
      </c>
      <c r="CZ1073">
        <f t="shared" si="889"/>
        <v>0</v>
      </c>
      <c r="DC1073" t="s">
        <v>6</v>
      </c>
      <c r="DD1073" t="s">
        <v>6</v>
      </c>
      <c r="DE1073" t="s">
        <v>6</v>
      </c>
      <c r="DF1073" t="s">
        <v>6</v>
      </c>
      <c r="DG1073" t="s">
        <v>6</v>
      </c>
      <c r="DH1073" t="s">
        <v>6</v>
      </c>
      <c r="DI1073" t="s">
        <v>6</v>
      </c>
      <c r="DJ1073" t="s">
        <v>6</v>
      </c>
      <c r="DK1073" t="s">
        <v>6</v>
      </c>
      <c r="DL1073" t="s">
        <v>6</v>
      </c>
      <c r="DM1073" t="s">
        <v>6</v>
      </c>
      <c r="DN1073">
        <v>0</v>
      </c>
      <c r="DO1073">
        <v>0</v>
      </c>
      <c r="DP1073">
        <v>1</v>
      </c>
      <c r="DQ1073">
        <v>1</v>
      </c>
      <c r="DU1073">
        <v>1005</v>
      </c>
      <c r="DV1073" t="s">
        <v>155</v>
      </c>
      <c r="DW1073" t="s">
        <v>155</v>
      </c>
      <c r="DX1073">
        <v>1</v>
      </c>
      <c r="DZ1073" t="s">
        <v>6</v>
      </c>
      <c r="EA1073" t="s">
        <v>6</v>
      </c>
      <c r="EB1073" t="s">
        <v>6</v>
      </c>
      <c r="EC1073" t="s">
        <v>6</v>
      </c>
      <c r="EE1073">
        <v>66434313</v>
      </c>
      <c r="EF1073">
        <v>2</v>
      </c>
      <c r="EG1073" t="s">
        <v>24</v>
      </c>
      <c r="EH1073">
        <v>11</v>
      </c>
      <c r="EI1073" t="s">
        <v>25</v>
      </c>
      <c r="EJ1073">
        <v>1</v>
      </c>
      <c r="EK1073">
        <v>11001</v>
      </c>
      <c r="EL1073" t="s">
        <v>25</v>
      </c>
      <c r="EM1073" t="s">
        <v>26</v>
      </c>
      <c r="EO1073" t="s">
        <v>6</v>
      </c>
      <c r="EQ1073">
        <v>32768</v>
      </c>
      <c r="ER1073">
        <v>12.19</v>
      </c>
      <c r="ES1073">
        <v>12.19</v>
      </c>
      <c r="ET1073">
        <v>0</v>
      </c>
      <c r="EU1073">
        <v>0</v>
      </c>
      <c r="EV1073">
        <v>0</v>
      </c>
      <c r="EW1073">
        <v>0</v>
      </c>
      <c r="EX1073">
        <v>0</v>
      </c>
      <c r="FQ1073">
        <v>0</v>
      </c>
      <c r="FR1073">
        <v>0</v>
      </c>
      <c r="FS1073">
        <v>0</v>
      </c>
      <c r="FX1073">
        <v>112</v>
      </c>
      <c r="FY1073">
        <v>65</v>
      </c>
      <c r="GA1073" t="s">
        <v>6</v>
      </c>
      <c r="GD1073">
        <v>1</v>
      </c>
      <c r="GF1073">
        <v>-2139829613</v>
      </c>
      <c r="GG1073">
        <v>2</v>
      </c>
      <c r="GH1073">
        <v>1</v>
      </c>
      <c r="GI1073">
        <v>4</v>
      </c>
      <c r="GJ1073">
        <v>0</v>
      </c>
      <c r="GK1073">
        <v>0</v>
      </c>
      <c r="GL1073">
        <f t="shared" si="890"/>
        <v>0</v>
      </c>
      <c r="GM1073">
        <f t="shared" si="891"/>
        <v>-4337</v>
      </c>
      <c r="GN1073">
        <f t="shared" si="892"/>
        <v>-4337</v>
      </c>
      <c r="GO1073">
        <f t="shared" si="893"/>
        <v>0</v>
      </c>
      <c r="GP1073">
        <f t="shared" si="894"/>
        <v>0</v>
      </c>
      <c r="GR1073">
        <v>0</v>
      </c>
      <c r="GS1073">
        <v>3</v>
      </c>
      <c r="GT1073">
        <v>0</v>
      </c>
      <c r="GU1073" t="s">
        <v>6</v>
      </c>
      <c r="GV1073">
        <f t="shared" si="895"/>
        <v>0</v>
      </c>
      <c r="GW1073">
        <v>1</v>
      </c>
      <c r="GX1073">
        <f t="shared" si="896"/>
        <v>0</v>
      </c>
      <c r="HA1073">
        <v>0</v>
      </c>
      <c r="HB1073">
        <v>0</v>
      </c>
      <c r="HC1073">
        <f t="shared" si="897"/>
        <v>0</v>
      </c>
      <c r="HE1073" t="s">
        <v>6</v>
      </c>
      <c r="HF1073" t="s">
        <v>6</v>
      </c>
      <c r="HM1073" t="s">
        <v>6</v>
      </c>
      <c r="HN1073" t="s">
        <v>27</v>
      </c>
      <c r="HO1073" t="s">
        <v>28</v>
      </c>
      <c r="HP1073" t="s">
        <v>25</v>
      </c>
      <c r="HQ1073" t="s">
        <v>25</v>
      </c>
      <c r="HS1073">
        <v>0</v>
      </c>
      <c r="IK1073">
        <v>0</v>
      </c>
    </row>
    <row r="1074" spans="1:245" x14ac:dyDescent="0.2">
      <c r="A1074">
        <v>18</v>
      </c>
      <c r="B1074">
        <v>1</v>
      </c>
      <c r="C1074">
        <v>656</v>
      </c>
      <c r="E1074" t="s">
        <v>522</v>
      </c>
      <c r="F1074" t="s">
        <v>158</v>
      </c>
      <c r="G1074" t="s">
        <v>159</v>
      </c>
      <c r="H1074" t="str">
        <f>'1.Ведомость'!C364</f>
        <v>м2</v>
      </c>
      <c r="I1074">
        <f>I1072*J1074</f>
        <v>35.863199999999999</v>
      </c>
      <c r="J1074">
        <v>122.4</v>
      </c>
      <c r="K1074">
        <v>122.4</v>
      </c>
      <c r="O1074">
        <f t="shared" si="861"/>
        <v>690</v>
      </c>
      <c r="P1074">
        <f t="shared" si="862"/>
        <v>690</v>
      </c>
      <c r="Q1074">
        <f t="shared" si="863"/>
        <v>0</v>
      </c>
      <c r="R1074">
        <f t="shared" si="864"/>
        <v>0</v>
      </c>
      <c r="S1074">
        <f t="shared" si="865"/>
        <v>0</v>
      </c>
      <c r="T1074">
        <f t="shared" si="866"/>
        <v>0</v>
      </c>
      <c r="U1074">
        <f t="shared" si="867"/>
        <v>0</v>
      </c>
      <c r="V1074">
        <f t="shared" si="868"/>
        <v>0</v>
      </c>
      <c r="W1074">
        <f t="shared" si="869"/>
        <v>0</v>
      </c>
      <c r="X1074">
        <f t="shared" si="870"/>
        <v>0</v>
      </c>
      <c r="Y1074">
        <f t="shared" si="871"/>
        <v>0</v>
      </c>
      <c r="AA1074">
        <v>92810797</v>
      </c>
      <c r="AB1074">
        <f t="shared" si="872"/>
        <v>1.94</v>
      </c>
      <c r="AC1074">
        <f t="shared" si="873"/>
        <v>1.94</v>
      </c>
      <c r="AD1074">
        <f t="shared" si="874"/>
        <v>0</v>
      </c>
      <c r="AE1074">
        <f t="shared" si="875"/>
        <v>0</v>
      </c>
      <c r="AF1074">
        <f t="shared" si="875"/>
        <v>0</v>
      </c>
      <c r="AG1074">
        <f t="shared" si="876"/>
        <v>0</v>
      </c>
      <c r="AH1074">
        <f t="shared" si="877"/>
        <v>0</v>
      </c>
      <c r="AI1074">
        <f t="shared" si="877"/>
        <v>0</v>
      </c>
      <c r="AJ1074">
        <f t="shared" si="878"/>
        <v>0</v>
      </c>
      <c r="AK1074">
        <v>1.94</v>
      </c>
      <c r="AL1074">
        <v>1.94</v>
      </c>
      <c r="AM1074">
        <v>0</v>
      </c>
      <c r="AN1074">
        <v>0</v>
      </c>
      <c r="AO1074">
        <v>0</v>
      </c>
      <c r="AP1074">
        <v>0</v>
      </c>
      <c r="AQ1074">
        <v>0</v>
      </c>
      <c r="AR1074">
        <v>0</v>
      </c>
      <c r="AS1074">
        <v>0</v>
      </c>
      <c r="AT1074">
        <v>0</v>
      </c>
      <c r="AU1074">
        <v>0</v>
      </c>
      <c r="AV1074">
        <v>1</v>
      </c>
      <c r="AW1074">
        <v>1</v>
      </c>
      <c r="AZ1074">
        <v>1</v>
      </c>
      <c r="BA1074">
        <v>1</v>
      </c>
      <c r="BB1074">
        <v>1</v>
      </c>
      <c r="BC1074">
        <v>9.92</v>
      </c>
      <c r="BD1074" t="s">
        <v>6</v>
      </c>
      <c r="BE1074" t="s">
        <v>6</v>
      </c>
      <c r="BF1074" t="s">
        <v>6</v>
      </c>
      <c r="BG1074" t="s">
        <v>6</v>
      </c>
      <c r="BH1074">
        <v>3</v>
      </c>
      <c r="BI1074">
        <v>1</v>
      </c>
      <c r="BJ1074" t="s">
        <v>160</v>
      </c>
      <c r="BM1074">
        <v>500001</v>
      </c>
      <c r="BN1074">
        <v>0</v>
      </c>
      <c r="BO1074" t="s">
        <v>6</v>
      </c>
      <c r="BP1074">
        <v>0</v>
      </c>
      <c r="BQ1074">
        <v>8</v>
      </c>
      <c r="BR1074">
        <v>0</v>
      </c>
      <c r="BS1074">
        <v>1</v>
      </c>
      <c r="BT1074">
        <v>1</v>
      </c>
      <c r="BU1074">
        <v>1</v>
      </c>
      <c r="BV1074">
        <v>1</v>
      </c>
      <c r="BW1074">
        <v>1</v>
      </c>
      <c r="BX1074">
        <v>1</v>
      </c>
      <c r="BY1074" t="s">
        <v>6</v>
      </c>
      <c r="BZ1074">
        <v>0</v>
      </c>
      <c r="CA1074">
        <v>0</v>
      </c>
      <c r="CB1074" t="s">
        <v>6</v>
      </c>
      <c r="CE1074">
        <v>0</v>
      </c>
      <c r="CF1074">
        <v>0</v>
      </c>
      <c r="CG1074">
        <v>0</v>
      </c>
      <c r="CM1074">
        <v>0</v>
      </c>
      <c r="CN1074" t="s">
        <v>6</v>
      </c>
      <c r="CO1074">
        <v>0</v>
      </c>
      <c r="CP1074">
        <f t="shared" si="879"/>
        <v>690</v>
      </c>
      <c r="CQ1074">
        <f t="shared" si="880"/>
        <v>19.244799999999998</v>
      </c>
      <c r="CR1074">
        <f t="shared" si="881"/>
        <v>0</v>
      </c>
      <c r="CS1074">
        <f t="shared" si="882"/>
        <v>0</v>
      </c>
      <c r="CT1074">
        <f t="shared" si="883"/>
        <v>0</v>
      </c>
      <c r="CU1074">
        <f t="shared" si="884"/>
        <v>0</v>
      </c>
      <c r="CV1074">
        <f t="shared" si="885"/>
        <v>0</v>
      </c>
      <c r="CW1074">
        <f t="shared" si="886"/>
        <v>0</v>
      </c>
      <c r="CX1074">
        <f t="shared" si="887"/>
        <v>0</v>
      </c>
      <c r="CY1074">
        <f t="shared" si="888"/>
        <v>0</v>
      </c>
      <c r="CZ1074">
        <f t="shared" si="889"/>
        <v>0</v>
      </c>
      <c r="DC1074" t="s">
        <v>6</v>
      </c>
      <c r="DD1074" t="s">
        <v>6</v>
      </c>
      <c r="DE1074" t="s">
        <v>6</v>
      </c>
      <c r="DF1074" t="s">
        <v>6</v>
      </c>
      <c r="DG1074" t="s">
        <v>6</v>
      </c>
      <c r="DH1074" t="s">
        <v>6</v>
      </c>
      <c r="DI1074" t="s">
        <v>6</v>
      </c>
      <c r="DJ1074" t="s">
        <v>6</v>
      </c>
      <c r="DK1074" t="s">
        <v>6</v>
      </c>
      <c r="DL1074" t="s">
        <v>6</v>
      </c>
      <c r="DM1074" t="s">
        <v>6</v>
      </c>
      <c r="DN1074">
        <v>0</v>
      </c>
      <c r="DO1074">
        <v>0</v>
      </c>
      <c r="DP1074">
        <v>1</v>
      </c>
      <c r="DQ1074">
        <v>1</v>
      </c>
      <c r="DU1074">
        <v>1005</v>
      </c>
      <c r="DV1074" t="s">
        <v>155</v>
      </c>
      <c r="DW1074" t="s">
        <v>155</v>
      </c>
      <c r="DX1074">
        <v>1</v>
      </c>
      <c r="DZ1074" t="s">
        <v>6</v>
      </c>
      <c r="EA1074" t="s">
        <v>6</v>
      </c>
      <c r="EB1074" t="s">
        <v>6</v>
      </c>
      <c r="EC1074" t="s">
        <v>6</v>
      </c>
      <c r="EE1074">
        <v>66434565</v>
      </c>
      <c r="EF1074">
        <v>8</v>
      </c>
      <c r="EG1074" t="s">
        <v>161</v>
      </c>
      <c r="EH1074">
        <v>0</v>
      </c>
      <c r="EI1074" t="s">
        <v>6</v>
      </c>
      <c r="EJ1074">
        <v>1</v>
      </c>
      <c r="EK1074">
        <v>500001</v>
      </c>
      <c r="EL1074" t="s">
        <v>162</v>
      </c>
      <c r="EM1074" t="s">
        <v>163</v>
      </c>
      <c r="EO1074" t="s">
        <v>6</v>
      </c>
      <c r="EQ1074">
        <v>0</v>
      </c>
      <c r="ER1074">
        <v>1.94</v>
      </c>
      <c r="ES1074">
        <v>1.94</v>
      </c>
      <c r="ET1074">
        <v>0</v>
      </c>
      <c r="EU1074">
        <v>0</v>
      </c>
      <c r="EV1074">
        <v>0</v>
      </c>
      <c r="EW1074">
        <v>0</v>
      </c>
      <c r="EX1074">
        <v>0</v>
      </c>
      <c r="FQ1074">
        <v>0</v>
      </c>
      <c r="FR1074">
        <v>0</v>
      </c>
      <c r="FS1074">
        <v>0</v>
      </c>
      <c r="FX1074">
        <v>0</v>
      </c>
      <c r="FY1074">
        <v>0</v>
      </c>
      <c r="GA1074" t="s">
        <v>6</v>
      </c>
      <c r="GD1074">
        <v>1</v>
      </c>
      <c r="GF1074">
        <v>-748384222</v>
      </c>
      <c r="GG1074">
        <v>2</v>
      </c>
      <c r="GH1074">
        <v>1</v>
      </c>
      <c r="GI1074">
        <v>4</v>
      </c>
      <c r="GJ1074">
        <v>0</v>
      </c>
      <c r="GK1074">
        <v>0</v>
      </c>
      <c r="GL1074">
        <f t="shared" si="890"/>
        <v>0</v>
      </c>
      <c r="GM1074">
        <f t="shared" si="891"/>
        <v>690</v>
      </c>
      <c r="GN1074">
        <f t="shared" si="892"/>
        <v>690</v>
      </c>
      <c r="GO1074">
        <f t="shared" si="893"/>
        <v>0</v>
      </c>
      <c r="GP1074">
        <f t="shared" si="894"/>
        <v>0</v>
      </c>
      <c r="GR1074">
        <v>0</v>
      </c>
      <c r="GS1074">
        <v>3</v>
      </c>
      <c r="GT1074">
        <v>0</v>
      </c>
      <c r="GU1074" t="s">
        <v>6</v>
      </c>
      <c r="GV1074">
        <f t="shared" si="895"/>
        <v>0</v>
      </c>
      <c r="GW1074">
        <v>1</v>
      </c>
      <c r="GX1074">
        <f t="shared" si="896"/>
        <v>0</v>
      </c>
      <c r="HA1074">
        <v>0</v>
      </c>
      <c r="HB1074">
        <v>0</v>
      </c>
      <c r="HC1074">
        <f t="shared" si="897"/>
        <v>0</v>
      </c>
      <c r="HE1074" t="s">
        <v>6</v>
      </c>
      <c r="HF1074" t="s">
        <v>6</v>
      </c>
      <c r="HM1074" t="s">
        <v>6</v>
      </c>
      <c r="HN1074" t="s">
        <v>6</v>
      </c>
      <c r="HO1074" t="s">
        <v>6</v>
      </c>
      <c r="HP1074" t="s">
        <v>6</v>
      </c>
      <c r="HQ1074" t="s">
        <v>6</v>
      </c>
      <c r="HS1074">
        <v>0</v>
      </c>
      <c r="IK1074">
        <v>0</v>
      </c>
    </row>
    <row r="1075" spans="1:245" x14ac:dyDescent="0.2">
      <c r="A1075">
        <v>17</v>
      </c>
      <c r="B1075">
        <v>1</v>
      </c>
      <c r="C1075">
        <f>ROW(SmtRes!A661)</f>
        <v>661</v>
      </c>
      <c r="D1075">
        <f>ROW(EtalonRes!A626)</f>
        <v>626</v>
      </c>
      <c r="E1075" t="s">
        <v>523</v>
      </c>
      <c r="F1075" t="s">
        <v>252</v>
      </c>
      <c r="G1075" t="s">
        <v>253</v>
      </c>
      <c r="H1075" t="s">
        <v>254</v>
      </c>
      <c r="I1075">
        <v>0.31</v>
      </c>
      <c r="J1075">
        <v>0</v>
      </c>
      <c r="K1075">
        <v>0.31</v>
      </c>
      <c r="O1075">
        <f t="shared" si="861"/>
        <v>8629</v>
      </c>
      <c r="P1075">
        <f t="shared" si="862"/>
        <v>8072</v>
      </c>
      <c r="Q1075">
        <f t="shared" si="863"/>
        <v>35</v>
      </c>
      <c r="R1075">
        <f t="shared" si="864"/>
        <v>18</v>
      </c>
      <c r="S1075">
        <f t="shared" si="865"/>
        <v>522</v>
      </c>
      <c r="T1075">
        <f t="shared" si="866"/>
        <v>0</v>
      </c>
      <c r="U1075">
        <f t="shared" si="867"/>
        <v>1.2834000000000001</v>
      </c>
      <c r="V1075">
        <f t="shared" si="868"/>
        <v>3.4099999999999998E-2</v>
      </c>
      <c r="W1075">
        <f t="shared" si="869"/>
        <v>0</v>
      </c>
      <c r="X1075">
        <f t="shared" si="870"/>
        <v>626</v>
      </c>
      <c r="Y1075">
        <f t="shared" si="871"/>
        <v>432</v>
      </c>
      <c r="AA1075">
        <v>92810797</v>
      </c>
      <c r="AB1075">
        <f t="shared" si="872"/>
        <v>2669.78</v>
      </c>
      <c r="AC1075">
        <f t="shared" si="873"/>
        <v>2625</v>
      </c>
      <c r="AD1075">
        <f t="shared" si="874"/>
        <v>7.23</v>
      </c>
      <c r="AE1075">
        <f t="shared" si="875"/>
        <v>1.28</v>
      </c>
      <c r="AF1075">
        <f t="shared" si="875"/>
        <v>37.549999999999997</v>
      </c>
      <c r="AG1075">
        <f t="shared" si="876"/>
        <v>0</v>
      </c>
      <c r="AH1075">
        <f t="shared" si="877"/>
        <v>4.1399999999999997</v>
      </c>
      <c r="AI1075">
        <f t="shared" si="877"/>
        <v>0.11</v>
      </c>
      <c r="AJ1075">
        <f t="shared" si="878"/>
        <v>0</v>
      </c>
      <c r="AK1075">
        <v>2669.78</v>
      </c>
      <c r="AL1075">
        <v>2625</v>
      </c>
      <c r="AM1075">
        <v>7.23</v>
      </c>
      <c r="AN1075">
        <v>1.28</v>
      </c>
      <c r="AO1075">
        <v>37.549999999999997</v>
      </c>
      <c r="AP1075">
        <v>0</v>
      </c>
      <c r="AQ1075">
        <v>4.1399999999999997</v>
      </c>
      <c r="AR1075">
        <v>0.11</v>
      </c>
      <c r="AS1075">
        <v>0</v>
      </c>
      <c r="AT1075">
        <v>116</v>
      </c>
      <c r="AU1075">
        <v>80</v>
      </c>
      <c r="AV1075">
        <v>1</v>
      </c>
      <c r="AW1075">
        <v>1</v>
      </c>
      <c r="AZ1075">
        <v>1</v>
      </c>
      <c r="BA1075">
        <v>44.85</v>
      </c>
      <c r="BB1075">
        <v>15.72</v>
      </c>
      <c r="BC1075">
        <v>9.92</v>
      </c>
      <c r="BD1075" t="s">
        <v>6</v>
      </c>
      <c r="BE1075" t="s">
        <v>6</v>
      </c>
      <c r="BF1075" t="s">
        <v>6</v>
      </c>
      <c r="BG1075" t="s">
        <v>6</v>
      </c>
      <c r="BH1075">
        <v>0</v>
      </c>
      <c r="BI1075">
        <v>1</v>
      </c>
      <c r="BJ1075" t="s">
        <v>255</v>
      </c>
      <c r="BM1075">
        <v>7005</v>
      </c>
      <c r="BN1075">
        <v>0</v>
      </c>
      <c r="BO1075" t="s">
        <v>6</v>
      </c>
      <c r="BP1075">
        <v>0</v>
      </c>
      <c r="BQ1075">
        <v>2</v>
      </c>
      <c r="BR1075">
        <v>0</v>
      </c>
      <c r="BS1075">
        <v>44.85</v>
      </c>
      <c r="BT1075">
        <v>1</v>
      </c>
      <c r="BU1075">
        <v>1</v>
      </c>
      <c r="BV1075">
        <v>1</v>
      </c>
      <c r="BW1075">
        <v>1</v>
      </c>
      <c r="BX1075">
        <v>1</v>
      </c>
      <c r="BY1075" t="s">
        <v>6</v>
      </c>
      <c r="BZ1075">
        <v>116</v>
      </c>
      <c r="CA1075">
        <v>80</v>
      </c>
      <c r="CB1075" t="s">
        <v>6</v>
      </c>
      <c r="CE1075">
        <v>0</v>
      </c>
      <c r="CF1075">
        <v>0</v>
      </c>
      <c r="CG1075">
        <v>0</v>
      </c>
      <c r="CM1075">
        <v>0</v>
      </c>
      <c r="CN1075" t="s">
        <v>6</v>
      </c>
      <c r="CO1075">
        <v>0</v>
      </c>
      <c r="CP1075">
        <f t="shared" si="879"/>
        <v>8629</v>
      </c>
      <c r="CQ1075">
        <f t="shared" si="880"/>
        <v>26040</v>
      </c>
      <c r="CR1075">
        <f t="shared" si="881"/>
        <v>113.65560000000001</v>
      </c>
      <c r="CS1075">
        <f t="shared" si="882"/>
        <v>57.408000000000001</v>
      </c>
      <c r="CT1075">
        <f t="shared" si="883"/>
        <v>1684.1174999999998</v>
      </c>
      <c r="CU1075">
        <f t="shared" si="884"/>
        <v>0</v>
      </c>
      <c r="CV1075">
        <f t="shared" si="885"/>
        <v>4.1399999999999997</v>
      </c>
      <c r="CW1075">
        <f t="shared" si="886"/>
        <v>0.11</v>
      </c>
      <c r="CX1075">
        <f t="shared" si="887"/>
        <v>0</v>
      </c>
      <c r="CY1075">
        <f t="shared" si="888"/>
        <v>626.4</v>
      </c>
      <c r="CZ1075">
        <f t="shared" si="889"/>
        <v>432</v>
      </c>
      <c r="DC1075" t="s">
        <v>6</v>
      </c>
      <c r="DD1075" t="s">
        <v>6</v>
      </c>
      <c r="DE1075" t="s">
        <v>6</v>
      </c>
      <c r="DF1075" t="s">
        <v>6</v>
      </c>
      <c r="DG1075" t="s">
        <v>6</v>
      </c>
      <c r="DH1075" t="s">
        <v>6</v>
      </c>
      <c r="DI1075" t="s">
        <v>6</v>
      </c>
      <c r="DJ1075" t="s">
        <v>6</v>
      </c>
      <c r="DK1075" t="s">
        <v>6</v>
      </c>
      <c r="DL1075" t="s">
        <v>6</v>
      </c>
      <c r="DM1075" t="s">
        <v>6</v>
      </c>
      <c r="DN1075">
        <v>0</v>
      </c>
      <c r="DO1075">
        <v>0</v>
      </c>
      <c r="DP1075">
        <v>1</v>
      </c>
      <c r="DQ1075">
        <v>1</v>
      </c>
      <c r="DU1075">
        <v>1003</v>
      </c>
      <c r="DV1075" t="s">
        <v>254</v>
      </c>
      <c r="DW1075" t="s">
        <v>254</v>
      </c>
      <c r="DX1075">
        <v>100</v>
      </c>
      <c r="DZ1075" t="s">
        <v>6</v>
      </c>
      <c r="EA1075" t="s">
        <v>6</v>
      </c>
      <c r="EB1075" t="s">
        <v>6</v>
      </c>
      <c r="EC1075" t="s">
        <v>6</v>
      </c>
      <c r="EE1075">
        <v>66434294</v>
      </c>
      <c r="EF1075">
        <v>2</v>
      </c>
      <c r="EG1075" t="s">
        <v>24</v>
      </c>
      <c r="EH1075">
        <v>7</v>
      </c>
      <c r="EI1075" t="s">
        <v>256</v>
      </c>
      <c r="EJ1075">
        <v>1</v>
      </c>
      <c r="EK1075">
        <v>7005</v>
      </c>
      <c r="EL1075" t="s">
        <v>257</v>
      </c>
      <c r="EM1075" t="s">
        <v>258</v>
      </c>
      <c r="EO1075" t="s">
        <v>6</v>
      </c>
      <c r="EQ1075">
        <v>1441792</v>
      </c>
      <c r="ER1075">
        <v>2669.78</v>
      </c>
      <c r="ES1075">
        <v>2625</v>
      </c>
      <c r="ET1075">
        <v>7.23</v>
      </c>
      <c r="EU1075">
        <v>1.28</v>
      </c>
      <c r="EV1075">
        <v>37.549999999999997</v>
      </c>
      <c r="EW1075">
        <v>4.1399999999999997</v>
      </c>
      <c r="EX1075">
        <v>0.11</v>
      </c>
      <c r="EY1075">
        <v>0</v>
      </c>
      <c r="FQ1075">
        <v>0</v>
      </c>
      <c r="FR1075">
        <v>0</v>
      </c>
      <c r="FS1075">
        <v>0</v>
      </c>
      <c r="FX1075">
        <v>116</v>
      </c>
      <c r="FY1075">
        <v>80</v>
      </c>
      <c r="GA1075" t="s">
        <v>6</v>
      </c>
      <c r="GD1075">
        <v>1</v>
      </c>
      <c r="GF1075">
        <v>49357986</v>
      </c>
      <c r="GG1075">
        <v>2</v>
      </c>
      <c r="GH1075">
        <v>1</v>
      </c>
      <c r="GI1075">
        <v>4</v>
      </c>
      <c r="GJ1075">
        <v>0</v>
      </c>
      <c r="GK1075">
        <v>0</v>
      </c>
      <c r="GL1075">
        <f t="shared" si="890"/>
        <v>0</v>
      </c>
      <c r="GM1075">
        <f t="shared" si="891"/>
        <v>9687</v>
      </c>
      <c r="GN1075">
        <f t="shared" si="892"/>
        <v>9687</v>
      </c>
      <c r="GO1075">
        <f t="shared" si="893"/>
        <v>0</v>
      </c>
      <c r="GP1075">
        <f t="shared" si="894"/>
        <v>0</v>
      </c>
      <c r="GR1075">
        <v>0</v>
      </c>
      <c r="GS1075">
        <v>3</v>
      </c>
      <c r="GT1075">
        <v>0</v>
      </c>
      <c r="GU1075" t="s">
        <v>6</v>
      </c>
      <c r="GV1075">
        <f t="shared" si="895"/>
        <v>0</v>
      </c>
      <c r="GW1075">
        <v>1</v>
      </c>
      <c r="GX1075">
        <f t="shared" si="896"/>
        <v>0</v>
      </c>
      <c r="HA1075">
        <v>0</v>
      </c>
      <c r="HB1075">
        <v>0</v>
      </c>
      <c r="HC1075">
        <f t="shared" si="897"/>
        <v>0</v>
      </c>
      <c r="HE1075" t="s">
        <v>6</v>
      </c>
      <c r="HF1075" t="s">
        <v>6</v>
      </c>
      <c r="HM1075" t="s">
        <v>6</v>
      </c>
      <c r="HN1075" t="s">
        <v>259</v>
      </c>
      <c r="HO1075" t="s">
        <v>260</v>
      </c>
      <c r="HP1075" t="s">
        <v>257</v>
      </c>
      <c r="HQ1075" t="s">
        <v>257</v>
      </c>
      <c r="HS1075">
        <v>0</v>
      </c>
      <c r="IK1075">
        <v>0</v>
      </c>
    </row>
    <row r="1076" spans="1:245" x14ac:dyDescent="0.2">
      <c r="A1076">
        <v>18</v>
      </c>
      <c r="B1076">
        <v>1</v>
      </c>
      <c r="C1076">
        <v>661</v>
      </c>
      <c r="E1076" t="s">
        <v>524</v>
      </c>
      <c r="F1076" t="s">
        <v>262</v>
      </c>
      <c r="G1076" t="s">
        <v>263</v>
      </c>
      <c r="H1076" t="str">
        <f>'1.Ведомость'!C366</f>
        <v>100 м</v>
      </c>
      <c r="I1076">
        <f>I1075*J1076</f>
        <v>-0.32550000000000001</v>
      </c>
      <c r="J1076">
        <v>-1.05</v>
      </c>
      <c r="K1076">
        <v>-1.05</v>
      </c>
      <c r="O1076">
        <f t="shared" si="861"/>
        <v>-8072</v>
      </c>
      <c r="P1076">
        <f t="shared" si="862"/>
        <v>-8072</v>
      </c>
      <c r="Q1076">
        <f t="shared" si="863"/>
        <v>0</v>
      </c>
      <c r="R1076">
        <f t="shared" si="864"/>
        <v>0</v>
      </c>
      <c r="S1076">
        <f t="shared" si="865"/>
        <v>0</v>
      </c>
      <c r="T1076">
        <f t="shared" si="866"/>
        <v>0</v>
      </c>
      <c r="U1076">
        <f t="shared" si="867"/>
        <v>0</v>
      </c>
      <c r="V1076">
        <f t="shared" si="868"/>
        <v>0</v>
      </c>
      <c r="W1076">
        <f t="shared" si="869"/>
        <v>0</v>
      </c>
      <c r="X1076">
        <f t="shared" si="870"/>
        <v>0</v>
      </c>
      <c r="Y1076">
        <f t="shared" si="871"/>
        <v>0</v>
      </c>
      <c r="AA1076">
        <v>92810797</v>
      </c>
      <c r="AB1076">
        <f t="shared" si="872"/>
        <v>2500</v>
      </c>
      <c r="AC1076">
        <f t="shared" si="873"/>
        <v>2500</v>
      </c>
      <c r="AD1076">
        <f t="shared" si="874"/>
        <v>0</v>
      </c>
      <c r="AE1076">
        <f t="shared" si="875"/>
        <v>0</v>
      </c>
      <c r="AF1076">
        <f t="shared" si="875"/>
        <v>0</v>
      </c>
      <c r="AG1076">
        <f t="shared" si="876"/>
        <v>0</v>
      </c>
      <c r="AH1076">
        <f t="shared" si="877"/>
        <v>0</v>
      </c>
      <c r="AI1076">
        <f t="shared" si="877"/>
        <v>0</v>
      </c>
      <c r="AJ1076">
        <f t="shared" si="878"/>
        <v>0</v>
      </c>
      <c r="AK1076">
        <v>2500</v>
      </c>
      <c r="AL1076">
        <v>2500</v>
      </c>
      <c r="AM1076">
        <v>0</v>
      </c>
      <c r="AN1076">
        <v>0</v>
      </c>
      <c r="AO1076">
        <v>0</v>
      </c>
      <c r="AP1076">
        <v>0</v>
      </c>
      <c r="AQ1076">
        <v>0</v>
      </c>
      <c r="AR1076">
        <v>0</v>
      </c>
      <c r="AS1076">
        <v>0</v>
      </c>
      <c r="AT1076">
        <v>116</v>
      </c>
      <c r="AU1076">
        <v>80</v>
      </c>
      <c r="AV1076">
        <v>1</v>
      </c>
      <c r="AW1076">
        <v>1</v>
      </c>
      <c r="AZ1076">
        <v>1</v>
      </c>
      <c r="BA1076">
        <v>1</v>
      </c>
      <c r="BB1076">
        <v>1</v>
      </c>
      <c r="BC1076">
        <v>9.92</v>
      </c>
      <c r="BD1076" t="s">
        <v>6</v>
      </c>
      <c r="BE1076" t="s">
        <v>6</v>
      </c>
      <c r="BF1076" t="s">
        <v>6</v>
      </c>
      <c r="BG1076" t="s">
        <v>6</v>
      </c>
      <c r="BH1076">
        <v>3</v>
      </c>
      <c r="BI1076">
        <v>1</v>
      </c>
      <c r="BJ1076" t="s">
        <v>264</v>
      </c>
      <c r="BM1076">
        <v>7005</v>
      </c>
      <c r="BN1076">
        <v>0</v>
      </c>
      <c r="BO1076" t="s">
        <v>6</v>
      </c>
      <c r="BP1076">
        <v>0</v>
      </c>
      <c r="BQ1076">
        <v>2</v>
      </c>
      <c r="BR1076">
        <v>1</v>
      </c>
      <c r="BS1076">
        <v>1</v>
      </c>
      <c r="BT1076">
        <v>1</v>
      </c>
      <c r="BU1076">
        <v>1</v>
      </c>
      <c r="BV1076">
        <v>1</v>
      </c>
      <c r="BW1076">
        <v>1</v>
      </c>
      <c r="BX1076">
        <v>1</v>
      </c>
      <c r="BY1076" t="s">
        <v>6</v>
      </c>
      <c r="BZ1076">
        <v>116</v>
      </c>
      <c r="CA1076">
        <v>80</v>
      </c>
      <c r="CB1076" t="s">
        <v>6</v>
      </c>
      <c r="CE1076">
        <v>0</v>
      </c>
      <c r="CF1076">
        <v>0</v>
      </c>
      <c r="CG1076">
        <v>0</v>
      </c>
      <c r="CM1076">
        <v>0</v>
      </c>
      <c r="CN1076" t="s">
        <v>6</v>
      </c>
      <c r="CO1076">
        <v>0</v>
      </c>
      <c r="CP1076">
        <f t="shared" si="879"/>
        <v>-8072</v>
      </c>
      <c r="CQ1076">
        <f t="shared" si="880"/>
        <v>24800</v>
      </c>
      <c r="CR1076">
        <f t="shared" si="881"/>
        <v>0</v>
      </c>
      <c r="CS1076">
        <f t="shared" si="882"/>
        <v>0</v>
      </c>
      <c r="CT1076">
        <f t="shared" si="883"/>
        <v>0</v>
      </c>
      <c r="CU1076">
        <f t="shared" si="884"/>
        <v>0</v>
      </c>
      <c r="CV1076">
        <f t="shared" si="885"/>
        <v>0</v>
      </c>
      <c r="CW1076">
        <f t="shared" si="886"/>
        <v>0</v>
      </c>
      <c r="CX1076">
        <f t="shared" si="887"/>
        <v>0</v>
      </c>
      <c r="CY1076">
        <f t="shared" si="888"/>
        <v>0</v>
      </c>
      <c r="CZ1076">
        <f t="shared" si="889"/>
        <v>0</v>
      </c>
      <c r="DC1076" t="s">
        <v>6</v>
      </c>
      <c r="DD1076" t="s">
        <v>6</v>
      </c>
      <c r="DE1076" t="s">
        <v>6</v>
      </c>
      <c r="DF1076" t="s">
        <v>6</v>
      </c>
      <c r="DG1076" t="s">
        <v>6</v>
      </c>
      <c r="DH1076" t="s">
        <v>6</v>
      </c>
      <c r="DI1076" t="s">
        <v>6</v>
      </c>
      <c r="DJ1076" t="s">
        <v>6</v>
      </c>
      <c r="DK1076" t="s">
        <v>6</v>
      </c>
      <c r="DL1076" t="s">
        <v>6</v>
      </c>
      <c r="DM1076" t="s">
        <v>6</v>
      </c>
      <c r="DN1076">
        <v>0</v>
      </c>
      <c r="DO1076">
        <v>0</v>
      </c>
      <c r="DP1076">
        <v>1</v>
      </c>
      <c r="DQ1076">
        <v>1</v>
      </c>
      <c r="DU1076">
        <v>1003</v>
      </c>
      <c r="DV1076" t="s">
        <v>254</v>
      </c>
      <c r="DW1076" t="s">
        <v>254</v>
      </c>
      <c r="DX1076">
        <v>100</v>
      </c>
      <c r="DZ1076" t="s">
        <v>6</v>
      </c>
      <c r="EA1076" t="s">
        <v>6</v>
      </c>
      <c r="EB1076" t="s">
        <v>6</v>
      </c>
      <c r="EC1076" t="s">
        <v>6</v>
      </c>
      <c r="EE1076">
        <v>66434294</v>
      </c>
      <c r="EF1076">
        <v>2</v>
      </c>
      <c r="EG1076" t="s">
        <v>24</v>
      </c>
      <c r="EH1076">
        <v>7</v>
      </c>
      <c r="EI1076" t="s">
        <v>256</v>
      </c>
      <c r="EJ1076">
        <v>1</v>
      </c>
      <c r="EK1076">
        <v>7005</v>
      </c>
      <c r="EL1076" t="s">
        <v>257</v>
      </c>
      <c r="EM1076" t="s">
        <v>258</v>
      </c>
      <c r="EO1076" t="s">
        <v>6</v>
      </c>
      <c r="EQ1076">
        <v>32768</v>
      </c>
      <c r="ER1076">
        <v>2500</v>
      </c>
      <c r="ES1076">
        <v>2500</v>
      </c>
      <c r="ET1076">
        <v>0</v>
      </c>
      <c r="EU1076">
        <v>0</v>
      </c>
      <c r="EV1076">
        <v>0</v>
      </c>
      <c r="EW1076">
        <v>0</v>
      </c>
      <c r="EX1076">
        <v>0</v>
      </c>
      <c r="FQ1076">
        <v>0</v>
      </c>
      <c r="FR1076">
        <v>0</v>
      </c>
      <c r="FS1076">
        <v>0</v>
      </c>
      <c r="FX1076">
        <v>116</v>
      </c>
      <c r="FY1076">
        <v>80</v>
      </c>
      <c r="GA1076" t="s">
        <v>6</v>
      </c>
      <c r="GD1076">
        <v>1</v>
      </c>
      <c r="GF1076">
        <v>1075842345</v>
      </c>
      <c r="GG1076">
        <v>2</v>
      </c>
      <c r="GH1076">
        <v>1</v>
      </c>
      <c r="GI1076">
        <v>4</v>
      </c>
      <c r="GJ1076">
        <v>0</v>
      </c>
      <c r="GK1076">
        <v>0</v>
      </c>
      <c r="GL1076">
        <f t="shared" si="890"/>
        <v>0</v>
      </c>
      <c r="GM1076">
        <f t="shared" si="891"/>
        <v>-8072</v>
      </c>
      <c r="GN1076">
        <f t="shared" si="892"/>
        <v>-8072</v>
      </c>
      <c r="GO1076">
        <f t="shared" si="893"/>
        <v>0</v>
      </c>
      <c r="GP1076">
        <f t="shared" si="894"/>
        <v>0</v>
      </c>
      <c r="GR1076">
        <v>0</v>
      </c>
      <c r="GS1076">
        <v>3</v>
      </c>
      <c r="GT1076">
        <v>0</v>
      </c>
      <c r="GU1076" t="s">
        <v>6</v>
      </c>
      <c r="GV1076">
        <f t="shared" si="895"/>
        <v>0</v>
      </c>
      <c r="GW1076">
        <v>1</v>
      </c>
      <c r="GX1076">
        <f t="shared" si="896"/>
        <v>0</v>
      </c>
      <c r="HA1076">
        <v>0</v>
      </c>
      <c r="HB1076">
        <v>0</v>
      </c>
      <c r="HC1076">
        <f t="shared" si="897"/>
        <v>0</v>
      </c>
      <c r="HE1076" t="s">
        <v>6</v>
      </c>
      <c r="HF1076" t="s">
        <v>6</v>
      </c>
      <c r="HM1076" t="s">
        <v>6</v>
      </c>
      <c r="HN1076" t="s">
        <v>259</v>
      </c>
      <c r="HO1076" t="s">
        <v>260</v>
      </c>
      <c r="HP1076" t="s">
        <v>257</v>
      </c>
      <c r="HQ1076" t="s">
        <v>257</v>
      </c>
      <c r="HS1076">
        <v>0</v>
      </c>
      <c r="IK1076">
        <v>0</v>
      </c>
    </row>
    <row r="1077" spans="1:245" x14ac:dyDescent="0.2">
      <c r="A1077">
        <v>18</v>
      </c>
      <c r="B1077">
        <v>1</v>
      </c>
      <c r="C1077">
        <v>660</v>
      </c>
      <c r="E1077" t="s">
        <v>525</v>
      </c>
      <c r="F1077" t="s">
        <v>266</v>
      </c>
      <c r="G1077" t="s">
        <v>267</v>
      </c>
      <c r="H1077" t="str">
        <f>'1.Ведомость'!C367</f>
        <v>м</v>
      </c>
      <c r="I1077">
        <f>I1075*J1077</f>
        <v>32.549999999999997</v>
      </c>
      <c r="J1077">
        <v>104.99999999999999</v>
      </c>
      <c r="K1077">
        <v>105</v>
      </c>
      <c r="O1077">
        <f t="shared" si="861"/>
        <v>542</v>
      </c>
      <c r="P1077">
        <f t="shared" si="862"/>
        <v>542</v>
      </c>
      <c r="Q1077">
        <f t="shared" si="863"/>
        <v>0</v>
      </c>
      <c r="R1077">
        <f t="shared" si="864"/>
        <v>0</v>
      </c>
      <c r="S1077">
        <f t="shared" si="865"/>
        <v>0</v>
      </c>
      <c r="T1077">
        <f t="shared" si="866"/>
        <v>0</v>
      </c>
      <c r="U1077">
        <f t="shared" si="867"/>
        <v>0</v>
      </c>
      <c r="V1077">
        <f t="shared" si="868"/>
        <v>0</v>
      </c>
      <c r="W1077">
        <f t="shared" si="869"/>
        <v>0</v>
      </c>
      <c r="X1077">
        <f t="shared" si="870"/>
        <v>0</v>
      </c>
      <c r="Y1077">
        <f t="shared" si="871"/>
        <v>0</v>
      </c>
      <c r="AA1077">
        <v>92810797</v>
      </c>
      <c r="AB1077">
        <f t="shared" si="872"/>
        <v>1.68</v>
      </c>
      <c r="AC1077">
        <f t="shared" si="873"/>
        <v>1.68</v>
      </c>
      <c r="AD1077">
        <f t="shared" si="874"/>
        <v>0</v>
      </c>
      <c r="AE1077">
        <f t="shared" si="875"/>
        <v>0</v>
      </c>
      <c r="AF1077">
        <f t="shared" si="875"/>
        <v>0</v>
      </c>
      <c r="AG1077">
        <f t="shared" si="876"/>
        <v>0</v>
      </c>
      <c r="AH1077">
        <f t="shared" si="877"/>
        <v>0</v>
      </c>
      <c r="AI1077">
        <f t="shared" si="877"/>
        <v>0</v>
      </c>
      <c r="AJ1077">
        <f t="shared" si="878"/>
        <v>0</v>
      </c>
      <c r="AK1077">
        <v>1.68</v>
      </c>
      <c r="AL1077">
        <v>1.68</v>
      </c>
      <c r="AM1077">
        <v>0</v>
      </c>
      <c r="AN1077">
        <v>0</v>
      </c>
      <c r="AO1077">
        <v>0</v>
      </c>
      <c r="AP1077">
        <v>0</v>
      </c>
      <c r="AQ1077">
        <v>0</v>
      </c>
      <c r="AR1077">
        <v>0</v>
      </c>
      <c r="AS1077">
        <v>0</v>
      </c>
      <c r="AT1077">
        <v>116</v>
      </c>
      <c r="AU1077">
        <v>80</v>
      </c>
      <c r="AV1077">
        <v>1</v>
      </c>
      <c r="AW1077">
        <v>1</v>
      </c>
      <c r="AZ1077">
        <v>1</v>
      </c>
      <c r="BA1077">
        <v>1</v>
      </c>
      <c r="BB1077">
        <v>1</v>
      </c>
      <c r="BC1077">
        <v>9.92</v>
      </c>
      <c r="BD1077" t="s">
        <v>6</v>
      </c>
      <c r="BE1077" t="s">
        <v>6</v>
      </c>
      <c r="BF1077" t="s">
        <v>6</v>
      </c>
      <c r="BG1077" t="s">
        <v>6</v>
      </c>
      <c r="BH1077">
        <v>3</v>
      </c>
      <c r="BI1077">
        <v>1</v>
      </c>
      <c r="BJ1077" t="s">
        <v>269</v>
      </c>
      <c r="BM1077">
        <v>7005</v>
      </c>
      <c r="BN1077">
        <v>0</v>
      </c>
      <c r="BO1077" t="s">
        <v>6</v>
      </c>
      <c r="BP1077">
        <v>0</v>
      </c>
      <c r="BQ1077">
        <v>2</v>
      </c>
      <c r="BR1077">
        <v>0</v>
      </c>
      <c r="BS1077">
        <v>1</v>
      </c>
      <c r="BT1077">
        <v>1</v>
      </c>
      <c r="BU1077">
        <v>1</v>
      </c>
      <c r="BV1077">
        <v>1</v>
      </c>
      <c r="BW1077">
        <v>1</v>
      </c>
      <c r="BX1077">
        <v>1</v>
      </c>
      <c r="BY1077" t="s">
        <v>6</v>
      </c>
      <c r="BZ1077">
        <v>116</v>
      </c>
      <c r="CA1077">
        <v>80</v>
      </c>
      <c r="CB1077" t="s">
        <v>6</v>
      </c>
      <c r="CE1077">
        <v>0</v>
      </c>
      <c r="CF1077">
        <v>0</v>
      </c>
      <c r="CG1077">
        <v>0</v>
      </c>
      <c r="CM1077">
        <v>0</v>
      </c>
      <c r="CN1077" t="s">
        <v>6</v>
      </c>
      <c r="CO1077">
        <v>0</v>
      </c>
      <c r="CP1077">
        <f t="shared" si="879"/>
        <v>542</v>
      </c>
      <c r="CQ1077">
        <f t="shared" si="880"/>
        <v>16.665599999999998</v>
      </c>
      <c r="CR1077">
        <f t="shared" si="881"/>
        <v>0</v>
      </c>
      <c r="CS1077">
        <f t="shared" si="882"/>
        <v>0</v>
      </c>
      <c r="CT1077">
        <f t="shared" si="883"/>
        <v>0</v>
      </c>
      <c r="CU1077">
        <f t="shared" si="884"/>
        <v>0</v>
      </c>
      <c r="CV1077">
        <f t="shared" si="885"/>
        <v>0</v>
      </c>
      <c r="CW1077">
        <f t="shared" si="886"/>
        <v>0</v>
      </c>
      <c r="CX1077">
        <f t="shared" si="887"/>
        <v>0</v>
      </c>
      <c r="CY1077">
        <f t="shared" si="888"/>
        <v>0</v>
      </c>
      <c r="CZ1077">
        <f t="shared" si="889"/>
        <v>0</v>
      </c>
      <c r="DC1077" t="s">
        <v>6</v>
      </c>
      <c r="DD1077" t="s">
        <v>6</v>
      </c>
      <c r="DE1077" t="s">
        <v>6</v>
      </c>
      <c r="DF1077" t="s">
        <v>6</v>
      </c>
      <c r="DG1077" t="s">
        <v>6</v>
      </c>
      <c r="DH1077" t="s">
        <v>6</v>
      </c>
      <c r="DI1077" t="s">
        <v>6</v>
      </c>
      <c r="DJ1077" t="s">
        <v>6</v>
      </c>
      <c r="DK1077" t="s">
        <v>6</v>
      </c>
      <c r="DL1077" t="s">
        <v>6</v>
      </c>
      <c r="DM1077" t="s">
        <v>6</v>
      </c>
      <c r="DN1077">
        <v>0</v>
      </c>
      <c r="DO1077">
        <v>0</v>
      </c>
      <c r="DP1077">
        <v>1</v>
      </c>
      <c r="DQ1077">
        <v>1</v>
      </c>
      <c r="DU1077">
        <v>1003</v>
      </c>
      <c r="DV1077" t="s">
        <v>268</v>
      </c>
      <c r="DW1077" t="s">
        <v>268</v>
      </c>
      <c r="DX1077">
        <v>1</v>
      </c>
      <c r="DZ1077" t="s">
        <v>6</v>
      </c>
      <c r="EA1077" t="s">
        <v>6</v>
      </c>
      <c r="EB1077" t="s">
        <v>6</v>
      </c>
      <c r="EC1077" t="s">
        <v>6</v>
      </c>
      <c r="EE1077">
        <v>66434294</v>
      </c>
      <c r="EF1077">
        <v>2</v>
      </c>
      <c r="EG1077" t="s">
        <v>24</v>
      </c>
      <c r="EH1077">
        <v>7</v>
      </c>
      <c r="EI1077" t="s">
        <v>256</v>
      </c>
      <c r="EJ1077">
        <v>1</v>
      </c>
      <c r="EK1077">
        <v>7005</v>
      </c>
      <c r="EL1077" t="s">
        <v>257</v>
      </c>
      <c r="EM1077" t="s">
        <v>258</v>
      </c>
      <c r="EO1077" t="s">
        <v>6</v>
      </c>
      <c r="EQ1077">
        <v>0</v>
      </c>
      <c r="ER1077">
        <v>1.68</v>
      </c>
      <c r="ES1077">
        <v>1.68</v>
      </c>
      <c r="ET1077">
        <v>0</v>
      </c>
      <c r="EU1077">
        <v>0</v>
      </c>
      <c r="EV1077">
        <v>0</v>
      </c>
      <c r="EW1077">
        <v>0</v>
      </c>
      <c r="EX1077">
        <v>0</v>
      </c>
      <c r="FQ1077">
        <v>0</v>
      </c>
      <c r="FR1077">
        <v>0</v>
      </c>
      <c r="FS1077">
        <v>0</v>
      </c>
      <c r="FX1077">
        <v>116</v>
      </c>
      <c r="FY1077">
        <v>80</v>
      </c>
      <c r="GA1077" t="s">
        <v>6</v>
      </c>
      <c r="GD1077">
        <v>1</v>
      </c>
      <c r="GF1077">
        <v>-13007914</v>
      </c>
      <c r="GG1077">
        <v>2</v>
      </c>
      <c r="GH1077">
        <v>1</v>
      </c>
      <c r="GI1077">
        <v>4</v>
      </c>
      <c r="GJ1077">
        <v>0</v>
      </c>
      <c r="GK1077">
        <v>0</v>
      </c>
      <c r="GL1077">
        <f t="shared" si="890"/>
        <v>0</v>
      </c>
      <c r="GM1077">
        <f t="shared" si="891"/>
        <v>542</v>
      </c>
      <c r="GN1077">
        <f t="shared" si="892"/>
        <v>542</v>
      </c>
      <c r="GO1077">
        <f t="shared" si="893"/>
        <v>0</v>
      </c>
      <c r="GP1077">
        <f t="shared" si="894"/>
        <v>0</v>
      </c>
      <c r="GR1077">
        <v>0</v>
      </c>
      <c r="GS1077">
        <v>3</v>
      </c>
      <c r="GT1077">
        <v>0</v>
      </c>
      <c r="GU1077" t="s">
        <v>6</v>
      </c>
      <c r="GV1077">
        <f t="shared" si="895"/>
        <v>0</v>
      </c>
      <c r="GW1077">
        <v>1</v>
      </c>
      <c r="GX1077">
        <f t="shared" si="896"/>
        <v>0</v>
      </c>
      <c r="HA1077">
        <v>0</v>
      </c>
      <c r="HB1077">
        <v>0</v>
      </c>
      <c r="HC1077">
        <f t="shared" si="897"/>
        <v>0</v>
      </c>
      <c r="HE1077" t="s">
        <v>6</v>
      </c>
      <c r="HF1077" t="s">
        <v>6</v>
      </c>
      <c r="HM1077" t="s">
        <v>6</v>
      </c>
      <c r="HN1077" t="s">
        <v>259</v>
      </c>
      <c r="HO1077" t="s">
        <v>260</v>
      </c>
      <c r="HP1077" t="s">
        <v>257</v>
      </c>
      <c r="HQ1077" t="s">
        <v>257</v>
      </c>
      <c r="HS1077">
        <v>0</v>
      </c>
      <c r="IK1077">
        <v>0</v>
      </c>
    </row>
    <row r="1078" spans="1:245" x14ac:dyDescent="0.2">
      <c r="A1078">
        <v>17</v>
      </c>
      <c r="B1078">
        <v>1</v>
      </c>
      <c r="C1078">
        <f>ROW(SmtRes!A667)</f>
        <v>667</v>
      </c>
      <c r="D1078">
        <f>ROW(EtalonRes!A632)</f>
        <v>632</v>
      </c>
      <c r="E1078" t="s">
        <v>526</v>
      </c>
      <c r="F1078" t="s">
        <v>64</v>
      </c>
      <c r="G1078" t="s">
        <v>177</v>
      </c>
      <c r="H1078" t="s">
        <v>22</v>
      </c>
      <c r="I1078">
        <v>0.29299999999999998</v>
      </c>
      <c r="J1078">
        <v>0</v>
      </c>
      <c r="K1078">
        <v>0.29299999999999998</v>
      </c>
      <c r="O1078">
        <f t="shared" si="861"/>
        <v>3940</v>
      </c>
      <c r="P1078">
        <f t="shared" si="862"/>
        <v>25</v>
      </c>
      <c r="Q1078">
        <f t="shared" si="863"/>
        <v>201</v>
      </c>
      <c r="R1078">
        <f t="shared" si="864"/>
        <v>225</v>
      </c>
      <c r="S1078">
        <f t="shared" si="865"/>
        <v>3714</v>
      </c>
      <c r="T1078">
        <f t="shared" si="866"/>
        <v>0</v>
      </c>
      <c r="U1078">
        <f t="shared" si="867"/>
        <v>10.4308</v>
      </c>
      <c r="V1078">
        <f t="shared" si="868"/>
        <v>0.37211</v>
      </c>
      <c r="W1078">
        <f t="shared" si="869"/>
        <v>0</v>
      </c>
      <c r="X1078">
        <f t="shared" si="870"/>
        <v>4412</v>
      </c>
      <c r="Y1078">
        <f t="shared" si="871"/>
        <v>2560</v>
      </c>
      <c r="AA1078">
        <v>92810797</v>
      </c>
      <c r="AB1078">
        <f t="shared" si="872"/>
        <v>334.81</v>
      </c>
      <c r="AC1078">
        <f t="shared" si="873"/>
        <v>8.5399999999999991</v>
      </c>
      <c r="AD1078">
        <f t="shared" si="874"/>
        <v>43.61</v>
      </c>
      <c r="AE1078">
        <f t="shared" si="875"/>
        <v>17.149999999999999</v>
      </c>
      <c r="AF1078">
        <f t="shared" si="875"/>
        <v>282.66000000000003</v>
      </c>
      <c r="AG1078">
        <f t="shared" si="876"/>
        <v>0</v>
      </c>
      <c r="AH1078">
        <f t="shared" si="877"/>
        <v>35.6</v>
      </c>
      <c r="AI1078">
        <f t="shared" si="877"/>
        <v>1.27</v>
      </c>
      <c r="AJ1078">
        <f t="shared" si="878"/>
        <v>0</v>
      </c>
      <c r="AK1078">
        <v>334.81</v>
      </c>
      <c r="AL1078">
        <v>8.5399999999999991</v>
      </c>
      <c r="AM1078">
        <v>43.61</v>
      </c>
      <c r="AN1078">
        <v>17.149999999999999</v>
      </c>
      <c r="AO1078">
        <v>282.66000000000003</v>
      </c>
      <c r="AP1078">
        <v>0</v>
      </c>
      <c r="AQ1078">
        <v>35.6</v>
      </c>
      <c r="AR1078">
        <v>1.27</v>
      </c>
      <c r="AS1078">
        <v>0</v>
      </c>
      <c r="AT1078">
        <v>112</v>
      </c>
      <c r="AU1078">
        <v>65</v>
      </c>
      <c r="AV1078">
        <v>1</v>
      </c>
      <c r="AW1078">
        <v>1</v>
      </c>
      <c r="AZ1078">
        <v>1</v>
      </c>
      <c r="BA1078">
        <v>44.85</v>
      </c>
      <c r="BB1078">
        <v>15.72</v>
      </c>
      <c r="BC1078">
        <v>9.92</v>
      </c>
      <c r="BD1078" t="s">
        <v>6</v>
      </c>
      <c r="BE1078" t="s">
        <v>6</v>
      </c>
      <c r="BF1078" t="s">
        <v>6</v>
      </c>
      <c r="BG1078" t="s">
        <v>6</v>
      </c>
      <c r="BH1078">
        <v>0</v>
      </c>
      <c r="BI1078">
        <v>1</v>
      </c>
      <c r="BJ1078" t="s">
        <v>66</v>
      </c>
      <c r="BM1078">
        <v>11001</v>
      </c>
      <c r="BN1078">
        <v>0</v>
      </c>
      <c r="BO1078" t="s">
        <v>6</v>
      </c>
      <c r="BP1078">
        <v>0</v>
      </c>
      <c r="BQ1078">
        <v>2</v>
      </c>
      <c r="BR1078">
        <v>0</v>
      </c>
      <c r="BS1078">
        <v>44.85</v>
      </c>
      <c r="BT1078">
        <v>1</v>
      </c>
      <c r="BU1078">
        <v>1</v>
      </c>
      <c r="BV1078">
        <v>1</v>
      </c>
      <c r="BW1078">
        <v>1</v>
      </c>
      <c r="BX1078">
        <v>1</v>
      </c>
      <c r="BY1078" t="s">
        <v>6</v>
      </c>
      <c r="BZ1078">
        <v>112</v>
      </c>
      <c r="CA1078">
        <v>65</v>
      </c>
      <c r="CB1078" t="s">
        <v>6</v>
      </c>
      <c r="CE1078">
        <v>0</v>
      </c>
      <c r="CF1078">
        <v>0</v>
      </c>
      <c r="CG1078">
        <v>0</v>
      </c>
      <c r="CM1078">
        <v>0</v>
      </c>
      <c r="CN1078" t="s">
        <v>6</v>
      </c>
      <c r="CO1078">
        <v>0</v>
      </c>
      <c r="CP1078">
        <f t="shared" si="879"/>
        <v>3940</v>
      </c>
      <c r="CQ1078">
        <f t="shared" si="880"/>
        <v>84.716799999999992</v>
      </c>
      <c r="CR1078">
        <f t="shared" si="881"/>
        <v>685.54920000000004</v>
      </c>
      <c r="CS1078">
        <f t="shared" si="882"/>
        <v>769.17750000000001</v>
      </c>
      <c r="CT1078">
        <f t="shared" si="883"/>
        <v>12677.301000000001</v>
      </c>
      <c r="CU1078">
        <f t="shared" si="884"/>
        <v>0</v>
      </c>
      <c r="CV1078">
        <f t="shared" si="885"/>
        <v>35.6</v>
      </c>
      <c r="CW1078">
        <f t="shared" si="886"/>
        <v>1.27</v>
      </c>
      <c r="CX1078">
        <f t="shared" si="887"/>
        <v>0</v>
      </c>
      <c r="CY1078">
        <f t="shared" si="888"/>
        <v>4411.68</v>
      </c>
      <c r="CZ1078">
        <f t="shared" si="889"/>
        <v>2560.35</v>
      </c>
      <c r="DC1078" t="s">
        <v>6</v>
      </c>
      <c r="DD1078" t="s">
        <v>6</v>
      </c>
      <c r="DE1078" t="s">
        <v>6</v>
      </c>
      <c r="DF1078" t="s">
        <v>6</v>
      </c>
      <c r="DG1078" t="s">
        <v>6</v>
      </c>
      <c r="DH1078" t="s">
        <v>6</v>
      </c>
      <c r="DI1078" t="s">
        <v>6</v>
      </c>
      <c r="DJ1078" t="s">
        <v>6</v>
      </c>
      <c r="DK1078" t="s">
        <v>6</v>
      </c>
      <c r="DL1078" t="s">
        <v>6</v>
      </c>
      <c r="DM1078" t="s">
        <v>6</v>
      </c>
      <c r="DN1078">
        <v>0</v>
      </c>
      <c r="DO1078">
        <v>0</v>
      </c>
      <c r="DP1078">
        <v>1</v>
      </c>
      <c r="DQ1078">
        <v>1</v>
      </c>
      <c r="DU1078">
        <v>1005</v>
      </c>
      <c r="DV1078" t="s">
        <v>22</v>
      </c>
      <c r="DW1078" t="s">
        <v>22</v>
      </c>
      <c r="DX1078">
        <v>100</v>
      </c>
      <c r="DZ1078" t="s">
        <v>6</v>
      </c>
      <c r="EA1078" t="s">
        <v>6</v>
      </c>
      <c r="EB1078" t="s">
        <v>6</v>
      </c>
      <c r="EC1078" t="s">
        <v>6</v>
      </c>
      <c r="EE1078">
        <v>66434313</v>
      </c>
      <c r="EF1078">
        <v>2</v>
      </c>
      <c r="EG1078" t="s">
        <v>24</v>
      </c>
      <c r="EH1078">
        <v>11</v>
      </c>
      <c r="EI1078" t="s">
        <v>25</v>
      </c>
      <c r="EJ1078">
        <v>1</v>
      </c>
      <c r="EK1078">
        <v>11001</v>
      </c>
      <c r="EL1078" t="s">
        <v>25</v>
      </c>
      <c r="EM1078" t="s">
        <v>26</v>
      </c>
      <c r="EO1078" t="s">
        <v>6</v>
      </c>
      <c r="EQ1078">
        <v>1441792</v>
      </c>
      <c r="ER1078">
        <v>334.81</v>
      </c>
      <c r="ES1078">
        <v>8.5399999999999991</v>
      </c>
      <c r="ET1078">
        <v>43.61</v>
      </c>
      <c r="EU1078">
        <v>17.149999999999999</v>
      </c>
      <c r="EV1078">
        <v>282.66000000000003</v>
      </c>
      <c r="EW1078">
        <v>35.6</v>
      </c>
      <c r="EX1078">
        <v>1.27</v>
      </c>
      <c r="EY1078">
        <v>0</v>
      </c>
      <c r="FQ1078">
        <v>0</v>
      </c>
      <c r="FR1078">
        <v>0</v>
      </c>
      <c r="FS1078">
        <v>0</v>
      </c>
      <c r="FX1078">
        <v>112</v>
      </c>
      <c r="FY1078">
        <v>65</v>
      </c>
      <c r="GA1078" t="s">
        <v>6</v>
      </c>
      <c r="GD1078">
        <v>1</v>
      </c>
      <c r="GF1078">
        <v>-1279086180</v>
      </c>
      <c r="GG1078">
        <v>2</v>
      </c>
      <c r="GH1078">
        <v>1</v>
      </c>
      <c r="GI1078">
        <v>4</v>
      </c>
      <c r="GJ1078">
        <v>0</v>
      </c>
      <c r="GK1078">
        <v>0</v>
      </c>
      <c r="GL1078">
        <f t="shared" si="890"/>
        <v>0</v>
      </c>
      <c r="GM1078">
        <f t="shared" si="891"/>
        <v>10912</v>
      </c>
      <c r="GN1078">
        <f t="shared" si="892"/>
        <v>10912</v>
      </c>
      <c r="GO1078">
        <f t="shared" si="893"/>
        <v>0</v>
      </c>
      <c r="GP1078">
        <f t="shared" si="894"/>
        <v>0</v>
      </c>
      <c r="GR1078">
        <v>0</v>
      </c>
      <c r="GS1078">
        <v>3</v>
      </c>
      <c r="GT1078">
        <v>0</v>
      </c>
      <c r="GU1078" t="s">
        <v>6</v>
      </c>
      <c r="GV1078">
        <f t="shared" si="895"/>
        <v>0</v>
      </c>
      <c r="GW1078">
        <v>1</v>
      </c>
      <c r="GX1078">
        <f t="shared" si="896"/>
        <v>0</v>
      </c>
      <c r="HA1078">
        <v>0</v>
      </c>
      <c r="HB1078">
        <v>0</v>
      </c>
      <c r="HC1078">
        <f t="shared" si="897"/>
        <v>0</v>
      </c>
      <c r="HE1078" t="s">
        <v>6</v>
      </c>
      <c r="HF1078" t="s">
        <v>6</v>
      </c>
      <c r="HM1078" t="s">
        <v>6</v>
      </c>
      <c r="HN1078" t="s">
        <v>27</v>
      </c>
      <c r="HO1078" t="s">
        <v>28</v>
      </c>
      <c r="HP1078" t="s">
        <v>25</v>
      </c>
      <c r="HQ1078" t="s">
        <v>25</v>
      </c>
      <c r="HS1078">
        <v>0</v>
      </c>
      <c r="IK1078">
        <v>0</v>
      </c>
    </row>
    <row r="1079" spans="1:245" x14ac:dyDescent="0.2">
      <c r="A1079">
        <v>18</v>
      </c>
      <c r="B1079">
        <v>1</v>
      </c>
      <c r="C1079">
        <v>667</v>
      </c>
      <c r="E1079" t="s">
        <v>527</v>
      </c>
      <c r="F1079" t="s">
        <v>273</v>
      </c>
      <c r="G1079" t="s">
        <v>274</v>
      </c>
      <c r="H1079" t="str">
        <f>'1.Ведомость'!C369</f>
        <v>м3</v>
      </c>
      <c r="I1079">
        <f>I1078*J1079</f>
        <v>0.59772000000000003</v>
      </c>
      <c r="J1079">
        <v>2.04</v>
      </c>
      <c r="K1079">
        <v>2.04</v>
      </c>
      <c r="O1079">
        <f t="shared" si="861"/>
        <v>4710</v>
      </c>
      <c r="P1079">
        <f t="shared" si="862"/>
        <v>4710</v>
      </c>
      <c r="Q1079">
        <f t="shared" si="863"/>
        <v>0</v>
      </c>
      <c r="R1079">
        <f t="shared" si="864"/>
        <v>0</v>
      </c>
      <c r="S1079">
        <f t="shared" si="865"/>
        <v>0</v>
      </c>
      <c r="T1079">
        <f t="shared" si="866"/>
        <v>0</v>
      </c>
      <c r="U1079">
        <f t="shared" si="867"/>
        <v>0</v>
      </c>
      <c r="V1079">
        <f t="shared" si="868"/>
        <v>0</v>
      </c>
      <c r="W1079">
        <f t="shared" si="869"/>
        <v>0</v>
      </c>
      <c r="X1079">
        <f t="shared" si="870"/>
        <v>0</v>
      </c>
      <c r="Y1079">
        <f t="shared" si="871"/>
        <v>0</v>
      </c>
      <c r="AA1079">
        <v>92810797</v>
      </c>
      <c r="AB1079">
        <f t="shared" si="872"/>
        <v>7880.09</v>
      </c>
      <c r="AC1079">
        <f t="shared" si="873"/>
        <v>7880.09</v>
      </c>
      <c r="AD1079">
        <f t="shared" si="874"/>
        <v>0</v>
      </c>
      <c r="AE1079">
        <f t="shared" si="875"/>
        <v>0</v>
      </c>
      <c r="AF1079">
        <f t="shared" si="875"/>
        <v>0</v>
      </c>
      <c r="AG1079">
        <f t="shared" si="876"/>
        <v>0</v>
      </c>
      <c r="AH1079">
        <f t="shared" si="877"/>
        <v>0</v>
      </c>
      <c r="AI1079">
        <f t="shared" si="877"/>
        <v>0</v>
      </c>
      <c r="AJ1079">
        <f t="shared" si="878"/>
        <v>0</v>
      </c>
      <c r="AK1079">
        <v>7880.09</v>
      </c>
      <c r="AL1079">
        <v>7880.09</v>
      </c>
      <c r="AM1079">
        <v>0</v>
      </c>
      <c r="AN1079">
        <v>0</v>
      </c>
      <c r="AO1079">
        <v>0</v>
      </c>
      <c r="AP1079">
        <v>0</v>
      </c>
      <c r="AQ1079">
        <v>0</v>
      </c>
      <c r="AR1079">
        <v>0</v>
      </c>
      <c r="AS1079">
        <v>0</v>
      </c>
      <c r="AT1079">
        <v>112</v>
      </c>
      <c r="AU1079">
        <v>65</v>
      </c>
      <c r="AV1079">
        <v>1</v>
      </c>
      <c r="AW1079">
        <v>1</v>
      </c>
      <c r="AZ1079">
        <v>1</v>
      </c>
      <c r="BA1079">
        <v>1</v>
      </c>
      <c r="BB1079">
        <v>1</v>
      </c>
      <c r="BC1079">
        <v>9.92</v>
      </c>
      <c r="BD1079" t="s">
        <v>6</v>
      </c>
      <c r="BE1079" t="s">
        <v>6</v>
      </c>
      <c r="BF1079" t="s">
        <v>6</v>
      </c>
      <c r="BG1079" t="s">
        <v>6</v>
      </c>
      <c r="BH1079">
        <v>3</v>
      </c>
      <c r="BI1079">
        <v>1</v>
      </c>
      <c r="BJ1079" t="s">
        <v>71</v>
      </c>
      <c r="BM1079">
        <v>11001</v>
      </c>
      <c r="BN1079">
        <v>0</v>
      </c>
      <c r="BO1079" t="s">
        <v>6</v>
      </c>
      <c r="BP1079">
        <v>0</v>
      </c>
      <c r="BQ1079">
        <v>2</v>
      </c>
      <c r="BR1079">
        <v>0</v>
      </c>
      <c r="BS1079">
        <v>1</v>
      </c>
      <c r="BT1079">
        <v>1</v>
      </c>
      <c r="BU1079">
        <v>1</v>
      </c>
      <c r="BV1079">
        <v>1</v>
      </c>
      <c r="BW1079">
        <v>1</v>
      </c>
      <c r="BX1079">
        <v>1</v>
      </c>
      <c r="BY1079" t="s">
        <v>6</v>
      </c>
      <c r="BZ1079">
        <v>112</v>
      </c>
      <c r="CA1079">
        <v>65</v>
      </c>
      <c r="CB1079" t="s">
        <v>6</v>
      </c>
      <c r="CE1079">
        <v>0</v>
      </c>
      <c r="CF1079">
        <v>0</v>
      </c>
      <c r="CG1079">
        <v>0</v>
      </c>
      <c r="CM1079">
        <v>0</v>
      </c>
      <c r="CN1079" t="s">
        <v>6</v>
      </c>
      <c r="CO1079">
        <v>0</v>
      </c>
      <c r="CP1079">
        <f t="shared" si="879"/>
        <v>4710</v>
      </c>
      <c r="CQ1079">
        <f>AC1079</f>
        <v>7880.09</v>
      </c>
      <c r="CR1079">
        <f>AD1079</f>
        <v>0</v>
      </c>
      <c r="CS1079">
        <f t="shared" si="882"/>
        <v>0</v>
      </c>
      <c r="CT1079">
        <f t="shared" si="883"/>
        <v>0</v>
      </c>
      <c r="CU1079">
        <f t="shared" si="884"/>
        <v>0</v>
      </c>
      <c r="CV1079">
        <f t="shared" si="885"/>
        <v>0</v>
      </c>
      <c r="CW1079">
        <f t="shared" si="886"/>
        <v>0</v>
      </c>
      <c r="CX1079">
        <f t="shared" si="887"/>
        <v>0</v>
      </c>
      <c r="CY1079">
        <f t="shared" si="888"/>
        <v>0</v>
      </c>
      <c r="CZ1079">
        <f t="shared" si="889"/>
        <v>0</v>
      </c>
      <c r="DC1079" t="s">
        <v>6</v>
      </c>
      <c r="DD1079" t="s">
        <v>6</v>
      </c>
      <c r="DE1079" t="s">
        <v>6</v>
      </c>
      <c r="DF1079" t="s">
        <v>6</v>
      </c>
      <c r="DG1079" t="s">
        <v>6</v>
      </c>
      <c r="DH1079" t="s">
        <v>6</v>
      </c>
      <c r="DI1079" t="s">
        <v>6</v>
      </c>
      <c r="DJ1079" t="s">
        <v>6</v>
      </c>
      <c r="DK1079" t="s">
        <v>6</v>
      </c>
      <c r="DL1079" t="s">
        <v>6</v>
      </c>
      <c r="DM1079" t="s">
        <v>6</v>
      </c>
      <c r="DN1079">
        <v>0</v>
      </c>
      <c r="DO1079">
        <v>0</v>
      </c>
      <c r="DP1079">
        <v>1</v>
      </c>
      <c r="DQ1079">
        <v>1</v>
      </c>
      <c r="DU1079">
        <v>1007</v>
      </c>
      <c r="DV1079" t="s">
        <v>70</v>
      </c>
      <c r="DW1079" t="s">
        <v>70</v>
      </c>
      <c r="DX1079">
        <v>1</v>
      </c>
      <c r="DZ1079" t="s">
        <v>6</v>
      </c>
      <c r="EA1079" t="s">
        <v>6</v>
      </c>
      <c r="EB1079" t="s">
        <v>6</v>
      </c>
      <c r="EC1079" t="s">
        <v>6</v>
      </c>
      <c r="EE1079">
        <v>66434313</v>
      </c>
      <c r="EF1079">
        <v>2</v>
      </c>
      <c r="EG1079" t="s">
        <v>24</v>
      </c>
      <c r="EH1079">
        <v>11</v>
      </c>
      <c r="EI1079" t="s">
        <v>25</v>
      </c>
      <c r="EJ1079">
        <v>1</v>
      </c>
      <c r="EK1079">
        <v>11001</v>
      </c>
      <c r="EL1079" t="s">
        <v>25</v>
      </c>
      <c r="EM1079" t="s">
        <v>26</v>
      </c>
      <c r="EO1079" t="s">
        <v>6</v>
      </c>
      <c r="EQ1079">
        <v>0</v>
      </c>
      <c r="ER1079">
        <v>7537.15</v>
      </c>
      <c r="ES1079">
        <v>7880.09</v>
      </c>
      <c r="ET1079">
        <v>0</v>
      </c>
      <c r="EU1079">
        <v>0</v>
      </c>
      <c r="EV1079">
        <v>0</v>
      </c>
      <c r="EW1079">
        <v>0</v>
      </c>
      <c r="EX1079">
        <v>0</v>
      </c>
      <c r="EZ1079">
        <v>5</v>
      </c>
      <c r="FC1079">
        <v>0</v>
      </c>
      <c r="FD1079">
        <v>18</v>
      </c>
      <c r="FF1079">
        <v>7537.15</v>
      </c>
      <c r="FQ1079">
        <v>0</v>
      </c>
      <c r="FR1079">
        <v>0</v>
      </c>
      <c r="FS1079">
        <v>0</v>
      </c>
      <c r="FX1079">
        <v>112</v>
      </c>
      <c r="FY1079">
        <v>65</v>
      </c>
      <c r="GA1079" t="s">
        <v>275</v>
      </c>
      <c r="GD1079">
        <v>1</v>
      </c>
      <c r="GF1079">
        <v>1476377462</v>
      </c>
      <c r="GG1079">
        <v>2</v>
      </c>
      <c r="GH1079">
        <v>3</v>
      </c>
      <c r="GI1079">
        <v>4</v>
      </c>
      <c r="GJ1079">
        <v>0</v>
      </c>
      <c r="GK1079">
        <v>0</v>
      </c>
      <c r="GL1079">
        <f t="shared" si="890"/>
        <v>0</v>
      </c>
      <c r="GM1079">
        <f t="shared" si="891"/>
        <v>4710</v>
      </c>
      <c r="GN1079">
        <f t="shared" si="892"/>
        <v>4710</v>
      </c>
      <c r="GO1079">
        <f t="shared" si="893"/>
        <v>0</v>
      </c>
      <c r="GP1079">
        <f t="shared" si="894"/>
        <v>0</v>
      </c>
      <c r="GR1079">
        <v>1</v>
      </c>
      <c r="GS1079">
        <v>1</v>
      </c>
      <c r="GT1079">
        <v>0</v>
      </c>
      <c r="GU1079" t="s">
        <v>6</v>
      </c>
      <c r="GV1079">
        <f t="shared" si="895"/>
        <v>0</v>
      </c>
      <c r="GW1079">
        <v>1</v>
      </c>
      <c r="GX1079">
        <f t="shared" si="896"/>
        <v>0</v>
      </c>
      <c r="HA1079">
        <v>0</v>
      </c>
      <c r="HB1079">
        <v>0</v>
      </c>
      <c r="HC1079">
        <f t="shared" si="897"/>
        <v>0</v>
      </c>
      <c r="HE1079" t="s">
        <v>147</v>
      </c>
      <c r="HF1079" t="s">
        <v>55</v>
      </c>
      <c r="HG1079">
        <f>ROUND(AC1079*I1079,0)</f>
        <v>4710</v>
      </c>
      <c r="HM1079" t="s">
        <v>6</v>
      </c>
      <c r="HN1079" t="s">
        <v>27</v>
      </c>
      <c r="HO1079" t="s">
        <v>28</v>
      </c>
      <c r="HP1079" t="s">
        <v>25</v>
      </c>
      <c r="HQ1079" t="s">
        <v>25</v>
      </c>
      <c r="HS1079">
        <v>0</v>
      </c>
      <c r="IK1079">
        <v>0</v>
      </c>
    </row>
    <row r="1080" spans="1:245" x14ac:dyDescent="0.2">
      <c r="A1080">
        <v>17</v>
      </c>
      <c r="B1080">
        <v>1</v>
      </c>
      <c r="C1080">
        <f>ROW(SmtRes!A672)</f>
        <v>672</v>
      </c>
      <c r="D1080">
        <f>ROW(EtalonRes!A637)</f>
        <v>637</v>
      </c>
      <c r="E1080" t="s">
        <v>528</v>
      </c>
      <c r="F1080" t="s">
        <v>75</v>
      </c>
      <c r="G1080" t="s">
        <v>180</v>
      </c>
      <c r="H1080" t="s">
        <v>22</v>
      </c>
      <c r="I1080">
        <v>0.29299999999999998</v>
      </c>
      <c r="J1080">
        <v>0</v>
      </c>
      <c r="K1080">
        <v>0.29299999999999998</v>
      </c>
      <c r="O1080">
        <f t="shared" si="861"/>
        <v>484</v>
      </c>
      <c r="P1080">
        <f t="shared" si="862"/>
        <v>0</v>
      </c>
      <c r="Q1080">
        <f t="shared" si="863"/>
        <v>209</v>
      </c>
      <c r="R1080">
        <f t="shared" si="864"/>
        <v>224</v>
      </c>
      <c r="S1080">
        <f t="shared" si="865"/>
        <v>275</v>
      </c>
      <c r="T1080">
        <f t="shared" si="866"/>
        <v>0</v>
      </c>
      <c r="U1080">
        <f t="shared" si="867"/>
        <v>0.77351999999999999</v>
      </c>
      <c r="V1080">
        <f t="shared" si="868"/>
        <v>0.36918000000000001</v>
      </c>
      <c r="W1080">
        <f t="shared" si="869"/>
        <v>0</v>
      </c>
      <c r="X1080">
        <f t="shared" si="870"/>
        <v>559</v>
      </c>
      <c r="Y1080">
        <f t="shared" si="871"/>
        <v>324</v>
      </c>
      <c r="AA1080">
        <v>92810797</v>
      </c>
      <c r="AB1080">
        <f t="shared" si="872"/>
        <v>66.3</v>
      </c>
      <c r="AC1080">
        <f>ROUND(((ES1080*ROUND(6,7))),2)</f>
        <v>0</v>
      </c>
      <c r="AD1080">
        <f>ROUND(((((ET1080*ROUND(6,7)))-((EU1080*ROUND(6,7))))+AE1080),2)</f>
        <v>45.36</v>
      </c>
      <c r="AE1080">
        <f>ROUND(((EU1080*ROUND(6,7))),2)</f>
        <v>17.04</v>
      </c>
      <c r="AF1080">
        <f>ROUND(((EV1080*ROUND(6,7))),2)</f>
        <v>20.94</v>
      </c>
      <c r="AG1080">
        <f t="shared" si="876"/>
        <v>0</v>
      </c>
      <c r="AH1080">
        <f>((EW1080*ROUND(6,7)))</f>
        <v>2.64</v>
      </c>
      <c r="AI1080">
        <f>((EX1080*ROUND(6,7)))</f>
        <v>1.26</v>
      </c>
      <c r="AJ1080">
        <f t="shared" si="878"/>
        <v>0</v>
      </c>
      <c r="AK1080">
        <v>11.05</v>
      </c>
      <c r="AL1080">
        <v>0</v>
      </c>
      <c r="AM1080">
        <v>7.56</v>
      </c>
      <c r="AN1080">
        <v>2.84</v>
      </c>
      <c r="AO1080">
        <v>3.49</v>
      </c>
      <c r="AP1080">
        <v>0</v>
      </c>
      <c r="AQ1080">
        <v>0.44</v>
      </c>
      <c r="AR1080">
        <v>0.21</v>
      </c>
      <c r="AS1080">
        <v>0</v>
      </c>
      <c r="AT1080">
        <v>112</v>
      </c>
      <c r="AU1080">
        <v>65</v>
      </c>
      <c r="AV1080">
        <v>1</v>
      </c>
      <c r="AW1080">
        <v>1</v>
      </c>
      <c r="AZ1080">
        <v>1</v>
      </c>
      <c r="BA1080">
        <v>44.85</v>
      </c>
      <c r="BB1080">
        <v>15.72</v>
      </c>
      <c r="BC1080">
        <v>9.92</v>
      </c>
      <c r="BD1080" t="s">
        <v>6</v>
      </c>
      <c r="BE1080" t="s">
        <v>6</v>
      </c>
      <c r="BF1080" t="s">
        <v>6</v>
      </c>
      <c r="BG1080" t="s">
        <v>6</v>
      </c>
      <c r="BH1080">
        <v>0</v>
      </c>
      <c r="BI1080">
        <v>1</v>
      </c>
      <c r="BJ1080" t="s">
        <v>77</v>
      </c>
      <c r="BM1080">
        <v>11001</v>
      </c>
      <c r="BN1080">
        <v>0</v>
      </c>
      <c r="BO1080" t="s">
        <v>6</v>
      </c>
      <c r="BP1080">
        <v>0</v>
      </c>
      <c r="BQ1080">
        <v>2</v>
      </c>
      <c r="BR1080">
        <v>0</v>
      </c>
      <c r="BS1080">
        <v>44.85</v>
      </c>
      <c r="BT1080">
        <v>1</v>
      </c>
      <c r="BU1080">
        <v>1</v>
      </c>
      <c r="BV1080">
        <v>1</v>
      </c>
      <c r="BW1080">
        <v>1</v>
      </c>
      <c r="BX1080">
        <v>1</v>
      </c>
      <c r="BY1080" t="s">
        <v>6</v>
      </c>
      <c r="BZ1080">
        <v>112</v>
      </c>
      <c r="CA1080">
        <v>65</v>
      </c>
      <c r="CB1080" t="s">
        <v>6</v>
      </c>
      <c r="CE1080">
        <v>0</v>
      </c>
      <c r="CF1080">
        <v>0</v>
      </c>
      <c r="CG1080">
        <v>0</v>
      </c>
      <c r="CM1080">
        <v>0</v>
      </c>
      <c r="CN1080" t="s">
        <v>6</v>
      </c>
      <c r="CO1080">
        <v>0</v>
      </c>
      <c r="CP1080">
        <f t="shared" si="879"/>
        <v>484</v>
      </c>
      <c r="CQ1080">
        <f>AC1080*BC1080</f>
        <v>0</v>
      </c>
      <c r="CR1080">
        <f>AD1080*BB1080</f>
        <v>713.05920000000003</v>
      </c>
      <c r="CS1080">
        <f t="shared" si="882"/>
        <v>764.24400000000003</v>
      </c>
      <c r="CT1080">
        <f t="shared" si="883"/>
        <v>939.15900000000011</v>
      </c>
      <c r="CU1080">
        <f t="shared" si="884"/>
        <v>0</v>
      </c>
      <c r="CV1080">
        <f t="shared" si="885"/>
        <v>2.64</v>
      </c>
      <c r="CW1080">
        <f t="shared" si="886"/>
        <v>1.26</v>
      </c>
      <c r="CX1080">
        <f t="shared" si="887"/>
        <v>0</v>
      </c>
      <c r="CY1080">
        <f t="shared" si="888"/>
        <v>558.88</v>
      </c>
      <c r="CZ1080">
        <f t="shared" si="889"/>
        <v>324.35000000000002</v>
      </c>
      <c r="DC1080" t="s">
        <v>6</v>
      </c>
      <c r="DD1080" t="s">
        <v>181</v>
      </c>
      <c r="DE1080" t="s">
        <v>181</v>
      </c>
      <c r="DF1080" t="s">
        <v>181</v>
      </c>
      <c r="DG1080" t="s">
        <v>181</v>
      </c>
      <c r="DH1080" t="s">
        <v>6</v>
      </c>
      <c r="DI1080" t="s">
        <v>181</v>
      </c>
      <c r="DJ1080" t="s">
        <v>181</v>
      </c>
      <c r="DK1080" t="s">
        <v>6</v>
      </c>
      <c r="DL1080" t="s">
        <v>6</v>
      </c>
      <c r="DM1080" t="s">
        <v>6</v>
      </c>
      <c r="DN1080">
        <v>0</v>
      </c>
      <c r="DO1080">
        <v>0</v>
      </c>
      <c r="DP1080">
        <v>1</v>
      </c>
      <c r="DQ1080">
        <v>1</v>
      </c>
      <c r="DU1080">
        <v>1005</v>
      </c>
      <c r="DV1080" t="s">
        <v>22</v>
      </c>
      <c r="DW1080" t="s">
        <v>22</v>
      </c>
      <c r="DX1080">
        <v>100</v>
      </c>
      <c r="DZ1080" t="s">
        <v>6</v>
      </c>
      <c r="EA1080" t="s">
        <v>6</v>
      </c>
      <c r="EB1080" t="s">
        <v>6</v>
      </c>
      <c r="EC1080" t="s">
        <v>6</v>
      </c>
      <c r="EE1080">
        <v>66434313</v>
      </c>
      <c r="EF1080">
        <v>2</v>
      </c>
      <c r="EG1080" t="s">
        <v>24</v>
      </c>
      <c r="EH1080">
        <v>11</v>
      </c>
      <c r="EI1080" t="s">
        <v>25</v>
      </c>
      <c r="EJ1080">
        <v>1</v>
      </c>
      <c r="EK1080">
        <v>11001</v>
      </c>
      <c r="EL1080" t="s">
        <v>25</v>
      </c>
      <c r="EM1080" t="s">
        <v>26</v>
      </c>
      <c r="EO1080" t="s">
        <v>6</v>
      </c>
      <c r="EQ1080">
        <v>1441792</v>
      </c>
      <c r="ER1080">
        <v>11.05</v>
      </c>
      <c r="ES1080">
        <v>0</v>
      </c>
      <c r="ET1080">
        <v>7.56</v>
      </c>
      <c r="EU1080">
        <v>2.84</v>
      </c>
      <c r="EV1080">
        <v>3.49</v>
      </c>
      <c r="EW1080">
        <v>0.44</v>
      </c>
      <c r="EX1080">
        <v>0.21</v>
      </c>
      <c r="EY1080">
        <v>0</v>
      </c>
      <c r="FQ1080">
        <v>0</v>
      </c>
      <c r="FR1080">
        <v>0</v>
      </c>
      <c r="FS1080">
        <v>0</v>
      </c>
      <c r="FX1080">
        <v>112</v>
      </c>
      <c r="FY1080">
        <v>65</v>
      </c>
      <c r="GA1080" t="s">
        <v>6</v>
      </c>
      <c r="GD1080">
        <v>1</v>
      </c>
      <c r="GF1080">
        <v>-1738058</v>
      </c>
      <c r="GG1080">
        <v>2</v>
      </c>
      <c r="GH1080">
        <v>1</v>
      </c>
      <c r="GI1080">
        <v>4</v>
      </c>
      <c r="GJ1080">
        <v>0</v>
      </c>
      <c r="GK1080">
        <v>0</v>
      </c>
      <c r="GL1080">
        <f t="shared" si="890"/>
        <v>0</v>
      </c>
      <c r="GM1080">
        <f t="shared" si="891"/>
        <v>1367</v>
      </c>
      <c r="GN1080">
        <f t="shared" si="892"/>
        <v>1367</v>
      </c>
      <c r="GO1080">
        <f t="shared" si="893"/>
        <v>0</v>
      </c>
      <c r="GP1080">
        <f t="shared" si="894"/>
        <v>0</v>
      </c>
      <c r="GR1080">
        <v>0</v>
      </c>
      <c r="GS1080">
        <v>3</v>
      </c>
      <c r="GT1080">
        <v>0</v>
      </c>
      <c r="GU1080" t="s">
        <v>181</v>
      </c>
      <c r="GV1080">
        <f>ROUND(((GT1080*ROUND(6,7))),2)</f>
        <v>0</v>
      </c>
      <c r="GW1080">
        <v>1</v>
      </c>
      <c r="GX1080">
        <f t="shared" si="896"/>
        <v>0</v>
      </c>
      <c r="HA1080">
        <v>0</v>
      </c>
      <c r="HB1080">
        <v>0</v>
      </c>
      <c r="HC1080">
        <f t="shared" si="897"/>
        <v>0</v>
      </c>
      <c r="HE1080" t="s">
        <v>6</v>
      </c>
      <c r="HF1080" t="s">
        <v>6</v>
      </c>
      <c r="HM1080" t="s">
        <v>6</v>
      </c>
      <c r="HN1080" t="s">
        <v>27</v>
      </c>
      <c r="HO1080" t="s">
        <v>28</v>
      </c>
      <c r="HP1080" t="s">
        <v>25</v>
      </c>
      <c r="HQ1080" t="s">
        <v>25</v>
      </c>
      <c r="HS1080">
        <v>0</v>
      </c>
      <c r="IK1080">
        <v>0</v>
      </c>
    </row>
    <row r="1081" spans="1:245" x14ac:dyDescent="0.2">
      <c r="A1081">
        <v>18</v>
      </c>
      <c r="B1081">
        <v>1</v>
      </c>
      <c r="C1081">
        <v>672</v>
      </c>
      <c r="E1081" t="s">
        <v>529</v>
      </c>
      <c r="F1081" t="s">
        <v>273</v>
      </c>
      <c r="G1081" t="s">
        <v>274</v>
      </c>
      <c r="H1081" t="str">
        <f>'1.Ведомость'!C371</f>
        <v>м3</v>
      </c>
      <c r="I1081">
        <f>I1080*J1081</f>
        <v>0.89658000000000004</v>
      </c>
      <c r="J1081">
        <v>3.0600000000000005</v>
      </c>
      <c r="K1081">
        <v>0.51</v>
      </c>
      <c r="O1081">
        <f t="shared" si="861"/>
        <v>7065</v>
      </c>
      <c r="P1081">
        <f t="shared" si="862"/>
        <v>7065</v>
      </c>
      <c r="Q1081">
        <f t="shared" si="863"/>
        <v>0</v>
      </c>
      <c r="R1081">
        <f t="shared" si="864"/>
        <v>0</v>
      </c>
      <c r="S1081">
        <f t="shared" si="865"/>
        <v>0</v>
      </c>
      <c r="T1081">
        <f t="shared" si="866"/>
        <v>0</v>
      </c>
      <c r="U1081">
        <f t="shared" si="867"/>
        <v>0</v>
      </c>
      <c r="V1081">
        <f t="shared" si="868"/>
        <v>0</v>
      </c>
      <c r="W1081">
        <f t="shared" si="869"/>
        <v>0</v>
      </c>
      <c r="X1081">
        <f t="shared" si="870"/>
        <v>0</v>
      </c>
      <c r="Y1081">
        <f t="shared" si="871"/>
        <v>0</v>
      </c>
      <c r="AA1081">
        <v>92810797</v>
      </c>
      <c r="AB1081">
        <f t="shared" si="872"/>
        <v>7880.09</v>
      </c>
      <c r="AC1081">
        <f t="shared" ref="AC1081:AC1088" si="898">ROUND((ES1081),2)</f>
        <v>7880.09</v>
      </c>
      <c r="AD1081">
        <f>ROUND((((ET1081)-(EU1081))+AE1081),2)</f>
        <v>0</v>
      </c>
      <c r="AE1081">
        <f>ROUND((EU1081),2)</f>
        <v>0</v>
      </c>
      <c r="AF1081">
        <f>ROUND((EV1081),2)</f>
        <v>0</v>
      </c>
      <c r="AG1081">
        <f t="shared" si="876"/>
        <v>0</v>
      </c>
      <c r="AH1081">
        <f>(EW1081)</f>
        <v>0</v>
      </c>
      <c r="AI1081">
        <f>(EX1081)</f>
        <v>0</v>
      </c>
      <c r="AJ1081">
        <f t="shared" si="878"/>
        <v>0</v>
      </c>
      <c r="AK1081">
        <v>7880.09</v>
      </c>
      <c r="AL1081">
        <v>7880.09</v>
      </c>
      <c r="AM1081">
        <v>0</v>
      </c>
      <c r="AN1081">
        <v>0</v>
      </c>
      <c r="AO1081">
        <v>0</v>
      </c>
      <c r="AP1081">
        <v>0</v>
      </c>
      <c r="AQ1081">
        <v>0</v>
      </c>
      <c r="AR1081">
        <v>0</v>
      </c>
      <c r="AS1081">
        <v>0</v>
      </c>
      <c r="AT1081">
        <v>112</v>
      </c>
      <c r="AU1081">
        <v>65</v>
      </c>
      <c r="AV1081">
        <v>1</v>
      </c>
      <c r="AW1081">
        <v>1</v>
      </c>
      <c r="AZ1081">
        <v>1</v>
      </c>
      <c r="BA1081">
        <v>1</v>
      </c>
      <c r="BB1081">
        <v>1</v>
      </c>
      <c r="BC1081">
        <v>9.92</v>
      </c>
      <c r="BD1081" t="s">
        <v>6</v>
      </c>
      <c r="BE1081" t="s">
        <v>6</v>
      </c>
      <c r="BF1081" t="s">
        <v>6</v>
      </c>
      <c r="BG1081" t="s">
        <v>6</v>
      </c>
      <c r="BH1081">
        <v>3</v>
      </c>
      <c r="BI1081">
        <v>1</v>
      </c>
      <c r="BJ1081" t="s">
        <v>71</v>
      </c>
      <c r="BM1081">
        <v>11001</v>
      </c>
      <c r="BN1081">
        <v>0</v>
      </c>
      <c r="BO1081" t="s">
        <v>6</v>
      </c>
      <c r="BP1081">
        <v>0</v>
      </c>
      <c r="BQ1081">
        <v>2</v>
      </c>
      <c r="BR1081">
        <v>0</v>
      </c>
      <c r="BS1081">
        <v>1</v>
      </c>
      <c r="BT1081">
        <v>1</v>
      </c>
      <c r="BU1081">
        <v>1</v>
      </c>
      <c r="BV1081">
        <v>1</v>
      </c>
      <c r="BW1081">
        <v>1</v>
      </c>
      <c r="BX1081">
        <v>1</v>
      </c>
      <c r="BY1081" t="s">
        <v>6</v>
      </c>
      <c r="BZ1081">
        <v>112</v>
      </c>
      <c r="CA1081">
        <v>65</v>
      </c>
      <c r="CB1081" t="s">
        <v>6</v>
      </c>
      <c r="CE1081">
        <v>0</v>
      </c>
      <c r="CF1081">
        <v>0</v>
      </c>
      <c r="CG1081">
        <v>0</v>
      </c>
      <c r="CM1081">
        <v>0</v>
      </c>
      <c r="CN1081" t="s">
        <v>6</v>
      </c>
      <c r="CO1081">
        <v>0</v>
      </c>
      <c r="CP1081">
        <f t="shared" si="879"/>
        <v>7065</v>
      </c>
      <c r="CQ1081">
        <f>AC1081</f>
        <v>7880.09</v>
      </c>
      <c r="CR1081">
        <f>AD1081</f>
        <v>0</v>
      </c>
      <c r="CS1081">
        <f t="shared" si="882"/>
        <v>0</v>
      </c>
      <c r="CT1081">
        <f t="shared" si="883"/>
        <v>0</v>
      </c>
      <c r="CU1081">
        <f t="shared" si="884"/>
        <v>0</v>
      </c>
      <c r="CV1081">
        <f t="shared" si="885"/>
        <v>0</v>
      </c>
      <c r="CW1081">
        <f t="shared" si="886"/>
        <v>0</v>
      </c>
      <c r="CX1081">
        <f t="shared" si="887"/>
        <v>0</v>
      </c>
      <c r="CY1081">
        <f t="shared" si="888"/>
        <v>0</v>
      </c>
      <c r="CZ1081">
        <f t="shared" si="889"/>
        <v>0</v>
      </c>
      <c r="DC1081" t="s">
        <v>6</v>
      </c>
      <c r="DD1081" t="s">
        <v>6</v>
      </c>
      <c r="DE1081" t="s">
        <v>6</v>
      </c>
      <c r="DF1081" t="s">
        <v>6</v>
      </c>
      <c r="DG1081" t="s">
        <v>6</v>
      </c>
      <c r="DH1081" t="s">
        <v>6</v>
      </c>
      <c r="DI1081" t="s">
        <v>6</v>
      </c>
      <c r="DJ1081" t="s">
        <v>6</v>
      </c>
      <c r="DK1081" t="s">
        <v>6</v>
      </c>
      <c r="DL1081" t="s">
        <v>6</v>
      </c>
      <c r="DM1081" t="s">
        <v>6</v>
      </c>
      <c r="DN1081">
        <v>0</v>
      </c>
      <c r="DO1081">
        <v>0</v>
      </c>
      <c r="DP1081">
        <v>1</v>
      </c>
      <c r="DQ1081">
        <v>1</v>
      </c>
      <c r="DU1081">
        <v>1007</v>
      </c>
      <c r="DV1081" t="s">
        <v>70</v>
      </c>
      <c r="DW1081" t="s">
        <v>70</v>
      </c>
      <c r="DX1081">
        <v>1</v>
      </c>
      <c r="DZ1081" t="s">
        <v>6</v>
      </c>
      <c r="EA1081" t="s">
        <v>6</v>
      </c>
      <c r="EB1081" t="s">
        <v>6</v>
      </c>
      <c r="EC1081" t="s">
        <v>6</v>
      </c>
      <c r="EE1081">
        <v>66434313</v>
      </c>
      <c r="EF1081">
        <v>2</v>
      </c>
      <c r="EG1081" t="s">
        <v>24</v>
      </c>
      <c r="EH1081">
        <v>11</v>
      </c>
      <c r="EI1081" t="s">
        <v>25</v>
      </c>
      <c r="EJ1081">
        <v>1</v>
      </c>
      <c r="EK1081">
        <v>11001</v>
      </c>
      <c r="EL1081" t="s">
        <v>25</v>
      </c>
      <c r="EM1081" t="s">
        <v>26</v>
      </c>
      <c r="EO1081" t="s">
        <v>6</v>
      </c>
      <c r="EQ1081">
        <v>0</v>
      </c>
      <c r="ER1081">
        <v>7537.15</v>
      </c>
      <c r="ES1081">
        <v>7880.09</v>
      </c>
      <c r="ET1081">
        <v>0</v>
      </c>
      <c r="EU1081">
        <v>0</v>
      </c>
      <c r="EV1081">
        <v>0</v>
      </c>
      <c r="EW1081">
        <v>0</v>
      </c>
      <c r="EX1081">
        <v>0</v>
      </c>
      <c r="EZ1081">
        <v>5</v>
      </c>
      <c r="FC1081">
        <v>0</v>
      </c>
      <c r="FD1081">
        <v>18</v>
      </c>
      <c r="FF1081">
        <v>7537.15</v>
      </c>
      <c r="FQ1081">
        <v>0</v>
      </c>
      <c r="FR1081">
        <v>0</v>
      </c>
      <c r="FS1081">
        <v>0</v>
      </c>
      <c r="FX1081">
        <v>112</v>
      </c>
      <c r="FY1081">
        <v>65</v>
      </c>
      <c r="GA1081" t="s">
        <v>275</v>
      </c>
      <c r="GD1081">
        <v>1</v>
      </c>
      <c r="GF1081">
        <v>1476377462</v>
      </c>
      <c r="GG1081">
        <v>2</v>
      </c>
      <c r="GH1081">
        <v>3</v>
      </c>
      <c r="GI1081">
        <v>4</v>
      </c>
      <c r="GJ1081">
        <v>0</v>
      </c>
      <c r="GK1081">
        <v>0</v>
      </c>
      <c r="GL1081">
        <f t="shared" si="890"/>
        <v>0</v>
      </c>
      <c r="GM1081">
        <f t="shared" si="891"/>
        <v>7065</v>
      </c>
      <c r="GN1081">
        <f t="shared" si="892"/>
        <v>7065</v>
      </c>
      <c r="GO1081">
        <f t="shared" si="893"/>
        <v>0</v>
      </c>
      <c r="GP1081">
        <f t="shared" si="894"/>
        <v>0</v>
      </c>
      <c r="GR1081">
        <v>1</v>
      </c>
      <c r="GS1081">
        <v>1</v>
      </c>
      <c r="GT1081">
        <v>0</v>
      </c>
      <c r="GU1081" t="s">
        <v>6</v>
      </c>
      <c r="GV1081">
        <f t="shared" ref="GV1081:GV1088" si="899">ROUND((GT1081),2)</f>
        <v>0</v>
      </c>
      <c r="GW1081">
        <v>1</v>
      </c>
      <c r="GX1081">
        <f t="shared" si="896"/>
        <v>0</v>
      </c>
      <c r="HA1081">
        <v>0</v>
      </c>
      <c r="HB1081">
        <v>0</v>
      </c>
      <c r="HC1081">
        <f t="shared" si="897"/>
        <v>0</v>
      </c>
      <c r="HE1081" t="s">
        <v>147</v>
      </c>
      <c r="HF1081" t="s">
        <v>55</v>
      </c>
      <c r="HG1081">
        <f>ROUND(AC1081*I1081,0)</f>
        <v>7065</v>
      </c>
      <c r="HM1081" t="s">
        <v>181</v>
      </c>
      <c r="HN1081" t="s">
        <v>27</v>
      </c>
      <c r="HO1081" t="s">
        <v>28</v>
      </c>
      <c r="HP1081" t="s">
        <v>25</v>
      </c>
      <c r="HQ1081" t="s">
        <v>25</v>
      </c>
      <c r="HS1081">
        <v>0</v>
      </c>
      <c r="IK1081">
        <v>0</v>
      </c>
    </row>
    <row r="1082" spans="1:245" x14ac:dyDescent="0.2">
      <c r="A1082">
        <v>17</v>
      </c>
      <c r="B1082">
        <v>1</v>
      </c>
      <c r="C1082">
        <f>ROW(SmtRes!A677)</f>
        <v>677</v>
      </c>
      <c r="D1082">
        <f>ROW(EtalonRes!A642)</f>
        <v>642</v>
      </c>
      <c r="E1082" t="s">
        <v>530</v>
      </c>
      <c r="F1082" t="s">
        <v>279</v>
      </c>
      <c r="G1082" t="s">
        <v>280</v>
      </c>
      <c r="H1082" t="s">
        <v>22</v>
      </c>
      <c r="I1082">
        <v>0.29599999999999999</v>
      </c>
      <c r="J1082">
        <v>0</v>
      </c>
      <c r="K1082">
        <v>0.29599999999999999</v>
      </c>
      <c r="O1082">
        <f t="shared" si="861"/>
        <v>8466</v>
      </c>
      <c r="P1082">
        <f t="shared" si="862"/>
        <v>48</v>
      </c>
      <c r="Q1082">
        <f t="shared" si="863"/>
        <v>110</v>
      </c>
      <c r="R1082">
        <f t="shared" si="864"/>
        <v>0</v>
      </c>
      <c r="S1082">
        <f t="shared" si="865"/>
        <v>8308</v>
      </c>
      <c r="T1082">
        <f t="shared" si="866"/>
        <v>0</v>
      </c>
      <c r="U1082">
        <f t="shared" si="867"/>
        <v>20.423999999999999</v>
      </c>
      <c r="V1082">
        <f t="shared" si="868"/>
        <v>0</v>
      </c>
      <c r="W1082">
        <f t="shared" si="869"/>
        <v>0</v>
      </c>
      <c r="X1082">
        <f t="shared" si="870"/>
        <v>9305</v>
      </c>
      <c r="Y1082">
        <f t="shared" si="871"/>
        <v>5400</v>
      </c>
      <c r="AA1082">
        <v>92810797</v>
      </c>
      <c r="AB1082">
        <f t="shared" si="872"/>
        <v>665.79</v>
      </c>
      <c r="AC1082">
        <f t="shared" si="898"/>
        <v>16.3</v>
      </c>
      <c r="AD1082">
        <f>ROUND(((((ET1082*ROUND(0.5,7)))-((EU1082*ROUND(0.5,7))))+AE1082),2)</f>
        <v>23.66</v>
      </c>
      <c r="AE1082">
        <f>ROUND(((EU1082*ROUND(0.5,7))),2)</f>
        <v>0</v>
      </c>
      <c r="AF1082">
        <f t="shared" ref="AF1082:AF1088" si="900">ROUND((EV1082),2)</f>
        <v>625.83000000000004</v>
      </c>
      <c r="AG1082">
        <f t="shared" si="876"/>
        <v>0</v>
      </c>
      <c r="AH1082">
        <f t="shared" ref="AH1082:AH1088" si="901">(EW1082)</f>
        <v>69</v>
      </c>
      <c r="AI1082">
        <f>((EX1082*ROUND(0.5,7)))</f>
        <v>0</v>
      </c>
      <c r="AJ1082">
        <f t="shared" si="878"/>
        <v>0</v>
      </c>
      <c r="AK1082">
        <v>689.44</v>
      </c>
      <c r="AL1082">
        <v>16.3</v>
      </c>
      <c r="AM1082">
        <v>47.31</v>
      </c>
      <c r="AN1082">
        <v>0</v>
      </c>
      <c r="AO1082">
        <v>625.83000000000004</v>
      </c>
      <c r="AP1082">
        <v>0</v>
      </c>
      <c r="AQ1082">
        <v>69</v>
      </c>
      <c r="AR1082">
        <v>0</v>
      </c>
      <c r="AS1082">
        <v>0</v>
      </c>
      <c r="AT1082">
        <v>112</v>
      </c>
      <c r="AU1082">
        <v>65</v>
      </c>
      <c r="AV1082">
        <v>1</v>
      </c>
      <c r="AW1082">
        <v>1</v>
      </c>
      <c r="AZ1082">
        <v>1</v>
      </c>
      <c r="BA1082">
        <v>44.85</v>
      </c>
      <c r="BB1082">
        <v>15.72</v>
      </c>
      <c r="BC1082">
        <v>9.92</v>
      </c>
      <c r="BD1082" t="s">
        <v>6</v>
      </c>
      <c r="BE1082" t="s">
        <v>6</v>
      </c>
      <c r="BF1082" t="s">
        <v>6</v>
      </c>
      <c r="BG1082" t="s">
        <v>6</v>
      </c>
      <c r="BH1082">
        <v>0</v>
      </c>
      <c r="BI1082">
        <v>1</v>
      </c>
      <c r="BJ1082" t="s">
        <v>281</v>
      </c>
      <c r="BM1082">
        <v>11001</v>
      </c>
      <c r="BN1082">
        <v>0</v>
      </c>
      <c r="BO1082" t="s">
        <v>6</v>
      </c>
      <c r="BP1082">
        <v>0</v>
      </c>
      <c r="BQ1082">
        <v>2</v>
      </c>
      <c r="BR1082">
        <v>0</v>
      </c>
      <c r="BS1082">
        <v>44.85</v>
      </c>
      <c r="BT1082">
        <v>1</v>
      </c>
      <c r="BU1082">
        <v>1</v>
      </c>
      <c r="BV1082">
        <v>1</v>
      </c>
      <c r="BW1082">
        <v>1</v>
      </c>
      <c r="BX1082">
        <v>1</v>
      </c>
      <c r="BY1082" t="s">
        <v>6</v>
      </c>
      <c r="BZ1082">
        <v>112</v>
      </c>
      <c r="CA1082">
        <v>65</v>
      </c>
      <c r="CB1082" t="s">
        <v>6</v>
      </c>
      <c r="CE1082">
        <v>0</v>
      </c>
      <c r="CF1082">
        <v>0</v>
      </c>
      <c r="CG1082">
        <v>0</v>
      </c>
      <c r="CM1082">
        <v>0</v>
      </c>
      <c r="CN1082" t="s">
        <v>6</v>
      </c>
      <c r="CO1082">
        <v>0</v>
      </c>
      <c r="CP1082">
        <f t="shared" si="879"/>
        <v>8466</v>
      </c>
      <c r="CQ1082">
        <f t="shared" ref="CQ1082:CQ1087" si="902">AC1082*BC1082</f>
        <v>161.696</v>
      </c>
      <c r="CR1082">
        <f t="shared" ref="CR1082:CR1087" si="903">AD1082*BB1082</f>
        <v>371.93520000000001</v>
      </c>
      <c r="CS1082">
        <f t="shared" si="882"/>
        <v>0</v>
      </c>
      <c r="CT1082">
        <f t="shared" si="883"/>
        <v>28068.475500000004</v>
      </c>
      <c r="CU1082">
        <f t="shared" si="884"/>
        <v>0</v>
      </c>
      <c r="CV1082">
        <f t="shared" si="885"/>
        <v>69</v>
      </c>
      <c r="CW1082">
        <f t="shared" si="886"/>
        <v>0</v>
      </c>
      <c r="CX1082">
        <f t="shared" si="887"/>
        <v>0</v>
      </c>
      <c r="CY1082">
        <f t="shared" si="888"/>
        <v>9304.9599999999991</v>
      </c>
      <c r="CZ1082">
        <f t="shared" si="889"/>
        <v>5400.2</v>
      </c>
      <c r="DC1082" t="s">
        <v>6</v>
      </c>
      <c r="DD1082" t="s">
        <v>6</v>
      </c>
      <c r="DE1082" t="s">
        <v>282</v>
      </c>
      <c r="DF1082" t="s">
        <v>282</v>
      </c>
      <c r="DG1082" t="s">
        <v>6</v>
      </c>
      <c r="DH1082" t="s">
        <v>6</v>
      </c>
      <c r="DI1082" t="s">
        <v>6</v>
      </c>
      <c r="DJ1082" t="s">
        <v>282</v>
      </c>
      <c r="DK1082" t="s">
        <v>6</v>
      </c>
      <c r="DL1082" t="s">
        <v>6</v>
      </c>
      <c r="DM1082" t="s">
        <v>6</v>
      </c>
      <c r="DN1082">
        <v>0</v>
      </c>
      <c r="DO1082">
        <v>0</v>
      </c>
      <c r="DP1082">
        <v>1</v>
      </c>
      <c r="DQ1082">
        <v>1</v>
      </c>
      <c r="DU1082">
        <v>1005</v>
      </c>
      <c r="DV1082" t="s">
        <v>22</v>
      </c>
      <c r="DW1082" t="s">
        <v>22</v>
      </c>
      <c r="DX1082">
        <v>100</v>
      </c>
      <c r="DZ1082" t="s">
        <v>6</v>
      </c>
      <c r="EA1082" t="s">
        <v>6</v>
      </c>
      <c r="EB1082" t="s">
        <v>6</v>
      </c>
      <c r="EC1082" t="s">
        <v>6</v>
      </c>
      <c r="EE1082">
        <v>66434313</v>
      </c>
      <c r="EF1082">
        <v>2</v>
      </c>
      <c r="EG1082" t="s">
        <v>24</v>
      </c>
      <c r="EH1082">
        <v>11</v>
      </c>
      <c r="EI1082" t="s">
        <v>25</v>
      </c>
      <c r="EJ1082">
        <v>1</v>
      </c>
      <c r="EK1082">
        <v>11001</v>
      </c>
      <c r="EL1082" t="s">
        <v>25</v>
      </c>
      <c r="EM1082" t="s">
        <v>26</v>
      </c>
      <c r="EO1082" t="s">
        <v>6</v>
      </c>
      <c r="EQ1082">
        <v>1441792</v>
      </c>
      <c r="ER1082">
        <v>689.44</v>
      </c>
      <c r="ES1082">
        <v>16.3</v>
      </c>
      <c r="ET1082">
        <v>47.31</v>
      </c>
      <c r="EU1082">
        <v>0</v>
      </c>
      <c r="EV1082">
        <v>625.83000000000004</v>
      </c>
      <c r="EW1082">
        <v>69</v>
      </c>
      <c r="EX1082">
        <v>0</v>
      </c>
      <c r="EY1082">
        <v>0</v>
      </c>
      <c r="FQ1082">
        <v>0</v>
      </c>
      <c r="FR1082">
        <v>0</v>
      </c>
      <c r="FS1082">
        <v>0</v>
      </c>
      <c r="FX1082">
        <v>112</v>
      </c>
      <c r="FY1082">
        <v>65</v>
      </c>
      <c r="GA1082" t="s">
        <v>6</v>
      </c>
      <c r="GD1082">
        <v>1</v>
      </c>
      <c r="GF1082">
        <v>-1440492602</v>
      </c>
      <c r="GG1082">
        <v>2</v>
      </c>
      <c r="GH1082">
        <v>1</v>
      </c>
      <c r="GI1082">
        <v>4</v>
      </c>
      <c r="GJ1082">
        <v>0</v>
      </c>
      <c r="GK1082">
        <v>0</v>
      </c>
      <c r="GL1082">
        <f t="shared" si="890"/>
        <v>0</v>
      </c>
      <c r="GM1082">
        <f t="shared" si="891"/>
        <v>23171</v>
      </c>
      <c r="GN1082">
        <f t="shared" si="892"/>
        <v>23171</v>
      </c>
      <c r="GO1082">
        <f t="shared" si="893"/>
        <v>0</v>
      </c>
      <c r="GP1082">
        <f t="shared" si="894"/>
        <v>0</v>
      </c>
      <c r="GR1082">
        <v>0</v>
      </c>
      <c r="GS1082">
        <v>3</v>
      </c>
      <c r="GT1082">
        <v>0</v>
      </c>
      <c r="GU1082" t="s">
        <v>6</v>
      </c>
      <c r="GV1082">
        <f t="shared" si="899"/>
        <v>0</v>
      </c>
      <c r="GW1082">
        <v>1</v>
      </c>
      <c r="GX1082">
        <f t="shared" si="896"/>
        <v>0</v>
      </c>
      <c r="HA1082">
        <v>0</v>
      </c>
      <c r="HB1082">
        <v>0</v>
      </c>
      <c r="HC1082">
        <f t="shared" si="897"/>
        <v>0</v>
      </c>
      <c r="HE1082" t="s">
        <v>6</v>
      </c>
      <c r="HF1082" t="s">
        <v>6</v>
      </c>
      <c r="HM1082" t="s">
        <v>6</v>
      </c>
      <c r="HN1082" t="s">
        <v>27</v>
      </c>
      <c r="HO1082" t="s">
        <v>28</v>
      </c>
      <c r="HP1082" t="s">
        <v>25</v>
      </c>
      <c r="HQ1082" t="s">
        <v>25</v>
      </c>
      <c r="HS1082">
        <v>0</v>
      </c>
      <c r="IK1082">
        <v>0</v>
      </c>
    </row>
    <row r="1083" spans="1:245" x14ac:dyDescent="0.2">
      <c r="A1083">
        <v>18</v>
      </c>
      <c r="B1083">
        <v>1</v>
      </c>
      <c r="C1083">
        <v>677</v>
      </c>
      <c r="E1083" t="s">
        <v>531</v>
      </c>
      <c r="F1083" t="s">
        <v>284</v>
      </c>
      <c r="G1083" t="s">
        <v>285</v>
      </c>
      <c r="H1083" t="str">
        <f>'1.Ведомость'!C373</f>
        <v>кг</v>
      </c>
      <c r="I1083">
        <f>I1082*J1083</f>
        <v>-0.59199999999999997</v>
      </c>
      <c r="J1083">
        <v>-2</v>
      </c>
      <c r="K1083">
        <v>-2</v>
      </c>
      <c r="O1083">
        <f t="shared" si="861"/>
        <v>-34</v>
      </c>
      <c r="P1083">
        <f t="shared" si="862"/>
        <v>-34</v>
      </c>
      <c r="Q1083">
        <f t="shared" si="863"/>
        <v>0</v>
      </c>
      <c r="R1083">
        <f t="shared" si="864"/>
        <v>0</v>
      </c>
      <c r="S1083">
        <f t="shared" si="865"/>
        <v>0</v>
      </c>
      <c r="T1083">
        <f t="shared" si="866"/>
        <v>0</v>
      </c>
      <c r="U1083">
        <f t="shared" si="867"/>
        <v>0</v>
      </c>
      <c r="V1083">
        <f t="shared" si="868"/>
        <v>0</v>
      </c>
      <c r="W1083">
        <f t="shared" si="869"/>
        <v>0</v>
      </c>
      <c r="X1083">
        <f t="shared" si="870"/>
        <v>0</v>
      </c>
      <c r="Y1083">
        <f t="shared" si="871"/>
        <v>0</v>
      </c>
      <c r="AA1083">
        <v>92810797</v>
      </c>
      <c r="AB1083">
        <f t="shared" si="872"/>
        <v>5.71</v>
      </c>
      <c r="AC1083">
        <f t="shared" si="898"/>
        <v>5.71</v>
      </c>
      <c r="AD1083">
        <f t="shared" ref="AD1083:AD1088" si="904">ROUND((((ET1083)-(EU1083))+AE1083),2)</f>
        <v>0</v>
      </c>
      <c r="AE1083">
        <f t="shared" ref="AE1083:AE1088" si="905">ROUND((EU1083),2)</f>
        <v>0</v>
      </c>
      <c r="AF1083">
        <f t="shared" si="900"/>
        <v>0</v>
      </c>
      <c r="AG1083">
        <f t="shared" si="876"/>
        <v>0</v>
      </c>
      <c r="AH1083">
        <f t="shared" si="901"/>
        <v>0</v>
      </c>
      <c r="AI1083">
        <f t="shared" ref="AI1083:AI1088" si="906">(EX1083)</f>
        <v>0</v>
      </c>
      <c r="AJ1083">
        <f t="shared" si="878"/>
        <v>0</v>
      </c>
      <c r="AK1083">
        <v>5.71</v>
      </c>
      <c r="AL1083">
        <v>5.71</v>
      </c>
      <c r="AM1083">
        <v>0</v>
      </c>
      <c r="AN1083">
        <v>0</v>
      </c>
      <c r="AO1083">
        <v>0</v>
      </c>
      <c r="AP1083">
        <v>0</v>
      </c>
      <c r="AQ1083">
        <v>0</v>
      </c>
      <c r="AR1083">
        <v>0</v>
      </c>
      <c r="AS1083">
        <v>0</v>
      </c>
      <c r="AT1083">
        <v>112</v>
      </c>
      <c r="AU1083">
        <v>65</v>
      </c>
      <c r="AV1083">
        <v>1</v>
      </c>
      <c r="AW1083">
        <v>1</v>
      </c>
      <c r="AZ1083">
        <v>1</v>
      </c>
      <c r="BA1083">
        <v>1</v>
      </c>
      <c r="BB1083">
        <v>1</v>
      </c>
      <c r="BC1083">
        <v>9.92</v>
      </c>
      <c r="BD1083" t="s">
        <v>6</v>
      </c>
      <c r="BE1083" t="s">
        <v>6</v>
      </c>
      <c r="BF1083" t="s">
        <v>6</v>
      </c>
      <c r="BG1083" t="s">
        <v>6</v>
      </c>
      <c r="BH1083">
        <v>3</v>
      </c>
      <c r="BI1083">
        <v>1</v>
      </c>
      <c r="BJ1083" t="s">
        <v>286</v>
      </c>
      <c r="BM1083">
        <v>11001</v>
      </c>
      <c r="BN1083">
        <v>0</v>
      </c>
      <c r="BO1083" t="s">
        <v>6</v>
      </c>
      <c r="BP1083">
        <v>0</v>
      </c>
      <c r="BQ1083">
        <v>2</v>
      </c>
      <c r="BR1083">
        <v>1</v>
      </c>
      <c r="BS1083">
        <v>1</v>
      </c>
      <c r="BT1083">
        <v>1</v>
      </c>
      <c r="BU1083">
        <v>1</v>
      </c>
      <c r="BV1083">
        <v>1</v>
      </c>
      <c r="BW1083">
        <v>1</v>
      </c>
      <c r="BX1083">
        <v>1</v>
      </c>
      <c r="BY1083" t="s">
        <v>6</v>
      </c>
      <c r="BZ1083">
        <v>112</v>
      </c>
      <c r="CA1083">
        <v>65</v>
      </c>
      <c r="CB1083" t="s">
        <v>6</v>
      </c>
      <c r="CE1083">
        <v>0</v>
      </c>
      <c r="CF1083">
        <v>0</v>
      </c>
      <c r="CG1083">
        <v>0</v>
      </c>
      <c r="CM1083">
        <v>0</v>
      </c>
      <c r="CN1083" t="s">
        <v>6</v>
      </c>
      <c r="CO1083">
        <v>0</v>
      </c>
      <c r="CP1083">
        <f t="shared" si="879"/>
        <v>-34</v>
      </c>
      <c r="CQ1083">
        <f t="shared" si="902"/>
        <v>56.6432</v>
      </c>
      <c r="CR1083">
        <f t="shared" si="903"/>
        <v>0</v>
      </c>
      <c r="CS1083">
        <f t="shared" si="882"/>
        <v>0</v>
      </c>
      <c r="CT1083">
        <f t="shared" si="883"/>
        <v>0</v>
      </c>
      <c r="CU1083">
        <f t="shared" si="884"/>
        <v>0</v>
      </c>
      <c r="CV1083">
        <f t="shared" si="885"/>
        <v>0</v>
      </c>
      <c r="CW1083">
        <f t="shared" si="886"/>
        <v>0</v>
      </c>
      <c r="CX1083">
        <f t="shared" si="887"/>
        <v>0</v>
      </c>
      <c r="CY1083">
        <f t="shared" si="888"/>
        <v>0</v>
      </c>
      <c r="CZ1083">
        <f t="shared" si="889"/>
        <v>0</v>
      </c>
      <c r="DC1083" t="s">
        <v>6</v>
      </c>
      <c r="DD1083" t="s">
        <v>6</v>
      </c>
      <c r="DE1083" t="s">
        <v>6</v>
      </c>
      <c r="DF1083" t="s">
        <v>6</v>
      </c>
      <c r="DG1083" t="s">
        <v>6</v>
      </c>
      <c r="DH1083" t="s">
        <v>6</v>
      </c>
      <c r="DI1083" t="s">
        <v>6</v>
      </c>
      <c r="DJ1083" t="s">
        <v>6</v>
      </c>
      <c r="DK1083" t="s">
        <v>6</v>
      </c>
      <c r="DL1083" t="s">
        <v>6</v>
      </c>
      <c r="DM1083" t="s">
        <v>6</v>
      </c>
      <c r="DN1083">
        <v>0</v>
      </c>
      <c r="DO1083">
        <v>0</v>
      </c>
      <c r="DP1083">
        <v>1</v>
      </c>
      <c r="DQ1083">
        <v>1</v>
      </c>
      <c r="DU1083">
        <v>1009</v>
      </c>
      <c r="DV1083" t="s">
        <v>32</v>
      </c>
      <c r="DW1083" t="s">
        <v>32</v>
      </c>
      <c r="DX1083">
        <v>1</v>
      </c>
      <c r="DZ1083" t="s">
        <v>6</v>
      </c>
      <c r="EA1083" t="s">
        <v>6</v>
      </c>
      <c r="EB1083" t="s">
        <v>6</v>
      </c>
      <c r="EC1083" t="s">
        <v>6</v>
      </c>
      <c r="EE1083">
        <v>66434313</v>
      </c>
      <c r="EF1083">
        <v>2</v>
      </c>
      <c r="EG1083" t="s">
        <v>24</v>
      </c>
      <c r="EH1083">
        <v>11</v>
      </c>
      <c r="EI1083" t="s">
        <v>25</v>
      </c>
      <c r="EJ1083">
        <v>1</v>
      </c>
      <c r="EK1083">
        <v>11001</v>
      </c>
      <c r="EL1083" t="s">
        <v>25</v>
      </c>
      <c r="EM1083" t="s">
        <v>26</v>
      </c>
      <c r="EO1083" t="s">
        <v>6</v>
      </c>
      <c r="EQ1083">
        <v>32768</v>
      </c>
      <c r="ER1083">
        <v>5.71</v>
      </c>
      <c r="ES1083">
        <v>5.71</v>
      </c>
      <c r="ET1083">
        <v>0</v>
      </c>
      <c r="EU1083">
        <v>0</v>
      </c>
      <c r="EV1083">
        <v>0</v>
      </c>
      <c r="EW1083">
        <v>0</v>
      </c>
      <c r="EX1083">
        <v>0</v>
      </c>
      <c r="FQ1083">
        <v>0</v>
      </c>
      <c r="FR1083">
        <v>0</v>
      </c>
      <c r="FS1083">
        <v>0</v>
      </c>
      <c r="FX1083">
        <v>112</v>
      </c>
      <c r="FY1083">
        <v>65</v>
      </c>
      <c r="GA1083" t="s">
        <v>6</v>
      </c>
      <c r="GD1083">
        <v>1</v>
      </c>
      <c r="GF1083">
        <v>-1794109170</v>
      </c>
      <c r="GG1083">
        <v>2</v>
      </c>
      <c r="GH1083">
        <v>1</v>
      </c>
      <c r="GI1083">
        <v>4</v>
      </c>
      <c r="GJ1083">
        <v>0</v>
      </c>
      <c r="GK1083">
        <v>0</v>
      </c>
      <c r="GL1083">
        <f t="shared" si="890"/>
        <v>0</v>
      </c>
      <c r="GM1083">
        <f t="shared" si="891"/>
        <v>-34</v>
      </c>
      <c r="GN1083">
        <f t="shared" si="892"/>
        <v>-34</v>
      </c>
      <c r="GO1083">
        <f t="shared" si="893"/>
        <v>0</v>
      </c>
      <c r="GP1083">
        <f t="shared" si="894"/>
        <v>0</v>
      </c>
      <c r="GR1083">
        <v>0</v>
      </c>
      <c r="GS1083">
        <v>3</v>
      </c>
      <c r="GT1083">
        <v>0</v>
      </c>
      <c r="GU1083" t="s">
        <v>6</v>
      </c>
      <c r="GV1083">
        <f t="shared" si="899"/>
        <v>0</v>
      </c>
      <c r="GW1083">
        <v>1</v>
      </c>
      <c r="GX1083">
        <f t="shared" si="896"/>
        <v>0</v>
      </c>
      <c r="HA1083">
        <v>0</v>
      </c>
      <c r="HB1083">
        <v>0</v>
      </c>
      <c r="HC1083">
        <f t="shared" si="897"/>
        <v>0</v>
      </c>
      <c r="HE1083" t="s">
        <v>6</v>
      </c>
      <c r="HF1083" t="s">
        <v>6</v>
      </c>
      <c r="HM1083" t="s">
        <v>6</v>
      </c>
      <c r="HN1083" t="s">
        <v>27</v>
      </c>
      <c r="HO1083" t="s">
        <v>28</v>
      </c>
      <c r="HP1083" t="s">
        <v>25</v>
      </c>
      <c r="HQ1083" t="s">
        <v>25</v>
      </c>
      <c r="HS1083">
        <v>0</v>
      </c>
      <c r="IK1083">
        <v>0</v>
      </c>
    </row>
    <row r="1084" spans="1:245" x14ac:dyDescent="0.2">
      <c r="A1084">
        <v>17</v>
      </c>
      <c r="B1084">
        <v>1</v>
      </c>
      <c r="C1084">
        <f>ROW(SmtRes!A689)</f>
        <v>689</v>
      </c>
      <c r="D1084">
        <f>ROW(EtalonRes!A654)</f>
        <v>654</v>
      </c>
      <c r="E1084" t="s">
        <v>532</v>
      </c>
      <c r="F1084" t="s">
        <v>215</v>
      </c>
      <c r="G1084" t="s">
        <v>216</v>
      </c>
      <c r="H1084" t="s">
        <v>22</v>
      </c>
      <c r="I1084">
        <v>0.29599999999999999</v>
      </c>
      <c r="J1084">
        <v>0</v>
      </c>
      <c r="K1084">
        <v>0.29599999999999999</v>
      </c>
      <c r="O1084">
        <f t="shared" si="861"/>
        <v>27546</v>
      </c>
      <c r="P1084">
        <f t="shared" si="862"/>
        <v>175</v>
      </c>
      <c r="Q1084">
        <f t="shared" si="863"/>
        <v>114</v>
      </c>
      <c r="R1084">
        <f t="shared" si="864"/>
        <v>233</v>
      </c>
      <c r="S1084">
        <f t="shared" si="865"/>
        <v>27257</v>
      </c>
      <c r="T1084">
        <f t="shared" si="866"/>
        <v>0</v>
      </c>
      <c r="U1084">
        <f t="shared" si="867"/>
        <v>69.536320000000003</v>
      </c>
      <c r="V1084">
        <f t="shared" si="868"/>
        <v>0.51207999999999998</v>
      </c>
      <c r="W1084">
        <f t="shared" si="869"/>
        <v>0</v>
      </c>
      <c r="X1084">
        <f t="shared" si="870"/>
        <v>30789</v>
      </c>
      <c r="Y1084">
        <f t="shared" si="871"/>
        <v>17869</v>
      </c>
      <c r="AA1084">
        <v>92810797</v>
      </c>
      <c r="AB1084">
        <f t="shared" si="872"/>
        <v>2137.31</v>
      </c>
      <c r="AC1084">
        <f t="shared" si="898"/>
        <v>59.69</v>
      </c>
      <c r="AD1084">
        <f t="shared" si="904"/>
        <v>24.42</v>
      </c>
      <c r="AE1084">
        <f t="shared" si="905"/>
        <v>17.53</v>
      </c>
      <c r="AF1084">
        <f t="shared" si="900"/>
        <v>2053.1999999999998</v>
      </c>
      <c r="AG1084">
        <f t="shared" si="876"/>
        <v>0</v>
      </c>
      <c r="AH1084">
        <f t="shared" si="901"/>
        <v>234.92</v>
      </c>
      <c r="AI1084">
        <f t="shared" si="906"/>
        <v>1.73</v>
      </c>
      <c r="AJ1084">
        <f t="shared" si="878"/>
        <v>0</v>
      </c>
      <c r="AK1084">
        <v>2137.31</v>
      </c>
      <c r="AL1084">
        <v>59.69</v>
      </c>
      <c r="AM1084">
        <v>24.42</v>
      </c>
      <c r="AN1084">
        <v>17.53</v>
      </c>
      <c r="AO1084">
        <v>2053.1999999999998</v>
      </c>
      <c r="AP1084">
        <v>0</v>
      </c>
      <c r="AQ1084">
        <v>234.92</v>
      </c>
      <c r="AR1084">
        <v>1.73</v>
      </c>
      <c r="AS1084">
        <v>0</v>
      </c>
      <c r="AT1084">
        <v>112</v>
      </c>
      <c r="AU1084">
        <v>65</v>
      </c>
      <c r="AV1084">
        <v>1</v>
      </c>
      <c r="AW1084">
        <v>1</v>
      </c>
      <c r="AZ1084">
        <v>1</v>
      </c>
      <c r="BA1084">
        <v>44.85</v>
      </c>
      <c r="BB1084">
        <v>15.72</v>
      </c>
      <c r="BC1084">
        <v>9.92</v>
      </c>
      <c r="BD1084" t="s">
        <v>6</v>
      </c>
      <c r="BE1084" t="s">
        <v>6</v>
      </c>
      <c r="BF1084" t="s">
        <v>6</v>
      </c>
      <c r="BG1084" t="s">
        <v>6</v>
      </c>
      <c r="BH1084">
        <v>0</v>
      </c>
      <c r="BI1084">
        <v>1</v>
      </c>
      <c r="BJ1084" t="s">
        <v>217</v>
      </c>
      <c r="BM1084">
        <v>11001</v>
      </c>
      <c r="BN1084">
        <v>0</v>
      </c>
      <c r="BO1084" t="s">
        <v>6</v>
      </c>
      <c r="BP1084">
        <v>0</v>
      </c>
      <c r="BQ1084">
        <v>2</v>
      </c>
      <c r="BR1084">
        <v>0</v>
      </c>
      <c r="BS1084">
        <v>44.85</v>
      </c>
      <c r="BT1084">
        <v>1</v>
      </c>
      <c r="BU1084">
        <v>1</v>
      </c>
      <c r="BV1084">
        <v>1</v>
      </c>
      <c r="BW1084">
        <v>1</v>
      </c>
      <c r="BX1084">
        <v>1</v>
      </c>
      <c r="BY1084" t="s">
        <v>6</v>
      </c>
      <c r="BZ1084">
        <v>112</v>
      </c>
      <c r="CA1084">
        <v>65</v>
      </c>
      <c r="CB1084" t="s">
        <v>6</v>
      </c>
      <c r="CE1084">
        <v>0</v>
      </c>
      <c r="CF1084">
        <v>0</v>
      </c>
      <c r="CG1084">
        <v>0</v>
      </c>
      <c r="CM1084">
        <v>0</v>
      </c>
      <c r="CN1084" t="s">
        <v>6</v>
      </c>
      <c r="CO1084">
        <v>0</v>
      </c>
      <c r="CP1084">
        <f t="shared" si="879"/>
        <v>27546</v>
      </c>
      <c r="CQ1084">
        <f t="shared" si="902"/>
        <v>592.12479999999994</v>
      </c>
      <c r="CR1084">
        <f t="shared" si="903"/>
        <v>383.88240000000002</v>
      </c>
      <c r="CS1084">
        <f t="shared" si="882"/>
        <v>786.22050000000013</v>
      </c>
      <c r="CT1084">
        <f t="shared" si="883"/>
        <v>92086.01999999999</v>
      </c>
      <c r="CU1084">
        <f t="shared" si="884"/>
        <v>0</v>
      </c>
      <c r="CV1084">
        <f t="shared" si="885"/>
        <v>234.92</v>
      </c>
      <c r="CW1084">
        <f t="shared" si="886"/>
        <v>1.73</v>
      </c>
      <c r="CX1084">
        <f t="shared" si="887"/>
        <v>0</v>
      </c>
      <c r="CY1084">
        <f t="shared" si="888"/>
        <v>30788.799999999999</v>
      </c>
      <c r="CZ1084">
        <f t="shared" si="889"/>
        <v>17868.5</v>
      </c>
      <c r="DC1084" t="s">
        <v>6</v>
      </c>
      <c r="DD1084" t="s">
        <v>6</v>
      </c>
      <c r="DE1084" t="s">
        <v>6</v>
      </c>
      <c r="DF1084" t="s">
        <v>6</v>
      </c>
      <c r="DG1084" t="s">
        <v>6</v>
      </c>
      <c r="DH1084" t="s">
        <v>6</v>
      </c>
      <c r="DI1084" t="s">
        <v>6</v>
      </c>
      <c r="DJ1084" t="s">
        <v>6</v>
      </c>
      <c r="DK1084" t="s">
        <v>6</v>
      </c>
      <c r="DL1084" t="s">
        <v>6</v>
      </c>
      <c r="DM1084" t="s">
        <v>6</v>
      </c>
      <c r="DN1084">
        <v>0</v>
      </c>
      <c r="DO1084">
        <v>0</v>
      </c>
      <c r="DP1084">
        <v>1</v>
      </c>
      <c r="DQ1084">
        <v>1</v>
      </c>
      <c r="DU1084">
        <v>1005</v>
      </c>
      <c r="DV1084" t="s">
        <v>22</v>
      </c>
      <c r="DW1084" t="s">
        <v>22</v>
      </c>
      <c r="DX1084">
        <v>100</v>
      </c>
      <c r="DZ1084" t="s">
        <v>6</v>
      </c>
      <c r="EA1084" t="s">
        <v>6</v>
      </c>
      <c r="EB1084" t="s">
        <v>6</v>
      </c>
      <c r="EC1084" t="s">
        <v>6</v>
      </c>
      <c r="EE1084">
        <v>66434313</v>
      </c>
      <c r="EF1084">
        <v>2</v>
      </c>
      <c r="EG1084" t="s">
        <v>24</v>
      </c>
      <c r="EH1084">
        <v>11</v>
      </c>
      <c r="EI1084" t="s">
        <v>25</v>
      </c>
      <c r="EJ1084">
        <v>1</v>
      </c>
      <c r="EK1084">
        <v>11001</v>
      </c>
      <c r="EL1084" t="s">
        <v>25</v>
      </c>
      <c r="EM1084" t="s">
        <v>26</v>
      </c>
      <c r="EO1084" t="s">
        <v>6</v>
      </c>
      <c r="EQ1084">
        <v>1441792</v>
      </c>
      <c r="ER1084">
        <v>2137.31</v>
      </c>
      <c r="ES1084">
        <v>59.69</v>
      </c>
      <c r="ET1084">
        <v>24.42</v>
      </c>
      <c r="EU1084">
        <v>17.53</v>
      </c>
      <c r="EV1084">
        <v>2053.1999999999998</v>
      </c>
      <c r="EW1084">
        <v>234.92</v>
      </c>
      <c r="EX1084">
        <v>1.73</v>
      </c>
      <c r="EY1084">
        <v>0</v>
      </c>
      <c r="FQ1084">
        <v>0</v>
      </c>
      <c r="FR1084">
        <v>0</v>
      </c>
      <c r="FS1084">
        <v>0</v>
      </c>
      <c r="FX1084">
        <v>112</v>
      </c>
      <c r="FY1084">
        <v>65</v>
      </c>
      <c r="GA1084" t="s">
        <v>6</v>
      </c>
      <c r="GD1084">
        <v>1</v>
      </c>
      <c r="GF1084">
        <v>-13952558</v>
      </c>
      <c r="GG1084">
        <v>2</v>
      </c>
      <c r="GH1084">
        <v>1</v>
      </c>
      <c r="GI1084">
        <v>4</v>
      </c>
      <c r="GJ1084">
        <v>0</v>
      </c>
      <c r="GK1084">
        <v>0</v>
      </c>
      <c r="GL1084">
        <f t="shared" si="890"/>
        <v>0</v>
      </c>
      <c r="GM1084">
        <f t="shared" si="891"/>
        <v>76204</v>
      </c>
      <c r="GN1084">
        <f t="shared" si="892"/>
        <v>76204</v>
      </c>
      <c r="GO1084">
        <f t="shared" si="893"/>
        <v>0</v>
      </c>
      <c r="GP1084">
        <f t="shared" si="894"/>
        <v>0</v>
      </c>
      <c r="GR1084">
        <v>0</v>
      </c>
      <c r="GS1084">
        <v>0</v>
      </c>
      <c r="GT1084">
        <v>0</v>
      </c>
      <c r="GU1084" t="s">
        <v>6</v>
      </c>
      <c r="GV1084">
        <f t="shared" si="899"/>
        <v>0</v>
      </c>
      <c r="GW1084">
        <v>1</v>
      </c>
      <c r="GX1084">
        <f t="shared" si="896"/>
        <v>0</v>
      </c>
      <c r="HA1084">
        <v>0</v>
      </c>
      <c r="HB1084">
        <v>0</v>
      </c>
      <c r="HC1084">
        <f t="shared" si="897"/>
        <v>0</v>
      </c>
      <c r="HE1084" t="s">
        <v>6</v>
      </c>
      <c r="HF1084" t="s">
        <v>6</v>
      </c>
      <c r="HM1084" t="s">
        <v>6</v>
      </c>
      <c r="HN1084" t="s">
        <v>27</v>
      </c>
      <c r="HO1084" t="s">
        <v>28</v>
      </c>
      <c r="HP1084" t="s">
        <v>25</v>
      </c>
      <c r="HQ1084" t="s">
        <v>25</v>
      </c>
      <c r="HS1084">
        <v>0</v>
      </c>
      <c r="IK1084">
        <v>0</v>
      </c>
    </row>
    <row r="1085" spans="1:245" x14ac:dyDescent="0.2">
      <c r="A1085">
        <v>18</v>
      </c>
      <c r="B1085">
        <v>1</v>
      </c>
      <c r="C1085">
        <v>686</v>
      </c>
      <c r="E1085" t="s">
        <v>533</v>
      </c>
      <c r="F1085" t="s">
        <v>219</v>
      </c>
      <c r="G1085" t="s">
        <v>220</v>
      </c>
      <c r="H1085" t="str">
        <f>'1.Ведомость'!C375</f>
        <v>м2</v>
      </c>
      <c r="I1085">
        <f>I1084*J1085</f>
        <v>30.192</v>
      </c>
      <c r="J1085">
        <v>102</v>
      </c>
      <c r="K1085">
        <v>102</v>
      </c>
      <c r="O1085">
        <f t="shared" si="861"/>
        <v>36552</v>
      </c>
      <c r="P1085">
        <f t="shared" si="862"/>
        <v>36552</v>
      </c>
      <c r="Q1085">
        <f t="shared" si="863"/>
        <v>0</v>
      </c>
      <c r="R1085">
        <f t="shared" si="864"/>
        <v>0</v>
      </c>
      <c r="S1085">
        <f t="shared" si="865"/>
        <v>0</v>
      </c>
      <c r="T1085">
        <f t="shared" si="866"/>
        <v>0</v>
      </c>
      <c r="U1085">
        <f t="shared" si="867"/>
        <v>0</v>
      </c>
      <c r="V1085">
        <f t="shared" si="868"/>
        <v>0</v>
      </c>
      <c r="W1085">
        <f t="shared" si="869"/>
        <v>0</v>
      </c>
      <c r="X1085">
        <f t="shared" si="870"/>
        <v>0</v>
      </c>
      <c r="Y1085">
        <f t="shared" si="871"/>
        <v>0</v>
      </c>
      <c r="AA1085">
        <v>92810797</v>
      </c>
      <c r="AB1085">
        <f t="shared" si="872"/>
        <v>122.04</v>
      </c>
      <c r="AC1085">
        <f t="shared" si="898"/>
        <v>122.04</v>
      </c>
      <c r="AD1085">
        <f t="shared" si="904"/>
        <v>0</v>
      </c>
      <c r="AE1085">
        <f t="shared" si="905"/>
        <v>0</v>
      </c>
      <c r="AF1085">
        <f t="shared" si="900"/>
        <v>0</v>
      </c>
      <c r="AG1085">
        <f t="shared" si="876"/>
        <v>0</v>
      </c>
      <c r="AH1085">
        <f t="shared" si="901"/>
        <v>0</v>
      </c>
      <c r="AI1085">
        <f t="shared" si="906"/>
        <v>0</v>
      </c>
      <c r="AJ1085">
        <f t="shared" si="878"/>
        <v>0</v>
      </c>
      <c r="AK1085">
        <v>122.04</v>
      </c>
      <c r="AL1085">
        <v>122.04</v>
      </c>
      <c r="AM1085">
        <v>0</v>
      </c>
      <c r="AN1085">
        <v>0</v>
      </c>
      <c r="AO1085">
        <v>0</v>
      </c>
      <c r="AP1085">
        <v>0</v>
      </c>
      <c r="AQ1085">
        <v>0</v>
      </c>
      <c r="AR1085">
        <v>0</v>
      </c>
      <c r="AS1085">
        <v>0</v>
      </c>
      <c r="AT1085">
        <v>112</v>
      </c>
      <c r="AU1085">
        <v>65</v>
      </c>
      <c r="AV1085">
        <v>1</v>
      </c>
      <c r="AW1085">
        <v>1</v>
      </c>
      <c r="AZ1085">
        <v>1</v>
      </c>
      <c r="BA1085">
        <v>1</v>
      </c>
      <c r="BB1085">
        <v>1</v>
      </c>
      <c r="BC1085">
        <v>9.92</v>
      </c>
      <c r="BD1085" t="s">
        <v>6</v>
      </c>
      <c r="BE1085" t="s">
        <v>6</v>
      </c>
      <c r="BF1085" t="s">
        <v>6</v>
      </c>
      <c r="BG1085" t="s">
        <v>6</v>
      </c>
      <c r="BH1085">
        <v>3</v>
      </c>
      <c r="BI1085">
        <v>1</v>
      </c>
      <c r="BJ1085" t="s">
        <v>221</v>
      </c>
      <c r="BM1085">
        <v>11001</v>
      </c>
      <c r="BN1085">
        <v>0</v>
      </c>
      <c r="BO1085" t="s">
        <v>6</v>
      </c>
      <c r="BP1085">
        <v>0</v>
      </c>
      <c r="BQ1085">
        <v>2</v>
      </c>
      <c r="BR1085">
        <v>0</v>
      </c>
      <c r="BS1085">
        <v>1</v>
      </c>
      <c r="BT1085">
        <v>1</v>
      </c>
      <c r="BU1085">
        <v>1</v>
      </c>
      <c r="BV1085">
        <v>1</v>
      </c>
      <c r="BW1085">
        <v>1</v>
      </c>
      <c r="BX1085">
        <v>1</v>
      </c>
      <c r="BY1085" t="s">
        <v>6</v>
      </c>
      <c r="BZ1085">
        <v>112</v>
      </c>
      <c r="CA1085">
        <v>65</v>
      </c>
      <c r="CB1085" t="s">
        <v>6</v>
      </c>
      <c r="CE1085">
        <v>0</v>
      </c>
      <c r="CF1085">
        <v>0</v>
      </c>
      <c r="CG1085">
        <v>0</v>
      </c>
      <c r="CM1085">
        <v>0</v>
      </c>
      <c r="CN1085" t="s">
        <v>6</v>
      </c>
      <c r="CO1085">
        <v>0</v>
      </c>
      <c r="CP1085">
        <f t="shared" si="879"/>
        <v>36552</v>
      </c>
      <c r="CQ1085">
        <f t="shared" si="902"/>
        <v>1210.6368</v>
      </c>
      <c r="CR1085">
        <f t="shared" si="903"/>
        <v>0</v>
      </c>
      <c r="CS1085">
        <f t="shared" si="882"/>
        <v>0</v>
      </c>
      <c r="CT1085">
        <f t="shared" si="883"/>
        <v>0</v>
      </c>
      <c r="CU1085">
        <f t="shared" si="884"/>
        <v>0</v>
      </c>
      <c r="CV1085">
        <f t="shared" si="885"/>
        <v>0</v>
      </c>
      <c r="CW1085">
        <f t="shared" si="886"/>
        <v>0</v>
      </c>
      <c r="CX1085">
        <f t="shared" si="887"/>
        <v>0</v>
      </c>
      <c r="CY1085">
        <f t="shared" si="888"/>
        <v>0</v>
      </c>
      <c r="CZ1085">
        <f t="shared" si="889"/>
        <v>0</v>
      </c>
      <c r="DC1085" t="s">
        <v>6</v>
      </c>
      <c r="DD1085" t="s">
        <v>6</v>
      </c>
      <c r="DE1085" t="s">
        <v>6</v>
      </c>
      <c r="DF1085" t="s">
        <v>6</v>
      </c>
      <c r="DG1085" t="s">
        <v>6</v>
      </c>
      <c r="DH1085" t="s">
        <v>6</v>
      </c>
      <c r="DI1085" t="s">
        <v>6</v>
      </c>
      <c r="DJ1085" t="s">
        <v>6</v>
      </c>
      <c r="DK1085" t="s">
        <v>6</v>
      </c>
      <c r="DL1085" t="s">
        <v>6</v>
      </c>
      <c r="DM1085" t="s">
        <v>6</v>
      </c>
      <c r="DN1085">
        <v>0</v>
      </c>
      <c r="DO1085">
        <v>0</v>
      </c>
      <c r="DP1085">
        <v>1</v>
      </c>
      <c r="DQ1085">
        <v>1</v>
      </c>
      <c r="DU1085">
        <v>1005</v>
      </c>
      <c r="DV1085" t="s">
        <v>155</v>
      </c>
      <c r="DW1085" t="s">
        <v>155</v>
      </c>
      <c r="DX1085">
        <v>1</v>
      </c>
      <c r="DZ1085" t="s">
        <v>6</v>
      </c>
      <c r="EA1085" t="s">
        <v>6</v>
      </c>
      <c r="EB1085" t="s">
        <v>6</v>
      </c>
      <c r="EC1085" t="s">
        <v>6</v>
      </c>
      <c r="EE1085">
        <v>66434313</v>
      </c>
      <c r="EF1085">
        <v>2</v>
      </c>
      <c r="EG1085" t="s">
        <v>24</v>
      </c>
      <c r="EH1085">
        <v>11</v>
      </c>
      <c r="EI1085" t="s">
        <v>25</v>
      </c>
      <c r="EJ1085">
        <v>1</v>
      </c>
      <c r="EK1085">
        <v>11001</v>
      </c>
      <c r="EL1085" t="s">
        <v>25</v>
      </c>
      <c r="EM1085" t="s">
        <v>26</v>
      </c>
      <c r="EO1085" t="s">
        <v>6</v>
      </c>
      <c r="EQ1085">
        <v>0</v>
      </c>
      <c r="ER1085">
        <v>122.04</v>
      </c>
      <c r="ES1085">
        <v>122.04</v>
      </c>
      <c r="ET1085">
        <v>0</v>
      </c>
      <c r="EU1085">
        <v>0</v>
      </c>
      <c r="EV1085">
        <v>0</v>
      </c>
      <c r="EW1085">
        <v>0</v>
      </c>
      <c r="EX1085">
        <v>0</v>
      </c>
      <c r="FQ1085">
        <v>0</v>
      </c>
      <c r="FR1085">
        <v>0</v>
      </c>
      <c r="FS1085">
        <v>0</v>
      </c>
      <c r="FX1085">
        <v>112</v>
      </c>
      <c r="FY1085">
        <v>65</v>
      </c>
      <c r="GA1085" t="s">
        <v>6</v>
      </c>
      <c r="GD1085">
        <v>1</v>
      </c>
      <c r="GF1085">
        <v>-532750779</v>
      </c>
      <c r="GG1085">
        <v>2</v>
      </c>
      <c r="GH1085">
        <v>1</v>
      </c>
      <c r="GI1085">
        <v>4</v>
      </c>
      <c r="GJ1085">
        <v>0</v>
      </c>
      <c r="GK1085">
        <v>0</v>
      </c>
      <c r="GL1085">
        <f t="shared" si="890"/>
        <v>0</v>
      </c>
      <c r="GM1085">
        <f t="shared" si="891"/>
        <v>36552</v>
      </c>
      <c r="GN1085">
        <f t="shared" si="892"/>
        <v>36552</v>
      </c>
      <c r="GO1085">
        <f t="shared" si="893"/>
        <v>0</v>
      </c>
      <c r="GP1085">
        <f t="shared" si="894"/>
        <v>0</v>
      </c>
      <c r="GR1085">
        <v>0</v>
      </c>
      <c r="GS1085">
        <v>3</v>
      </c>
      <c r="GT1085">
        <v>0</v>
      </c>
      <c r="GU1085" t="s">
        <v>6</v>
      </c>
      <c r="GV1085">
        <f t="shared" si="899"/>
        <v>0</v>
      </c>
      <c r="GW1085">
        <v>1</v>
      </c>
      <c r="GX1085">
        <f t="shared" si="896"/>
        <v>0</v>
      </c>
      <c r="HA1085">
        <v>0</v>
      </c>
      <c r="HB1085">
        <v>0</v>
      </c>
      <c r="HC1085">
        <f t="shared" si="897"/>
        <v>0</v>
      </c>
      <c r="HE1085" t="s">
        <v>6</v>
      </c>
      <c r="HF1085" t="s">
        <v>6</v>
      </c>
      <c r="HM1085" t="s">
        <v>6</v>
      </c>
      <c r="HN1085" t="s">
        <v>27</v>
      </c>
      <c r="HO1085" t="s">
        <v>28</v>
      </c>
      <c r="HP1085" t="s">
        <v>25</v>
      </c>
      <c r="HQ1085" t="s">
        <v>25</v>
      </c>
      <c r="HS1085">
        <v>0</v>
      </c>
      <c r="IK1085">
        <v>0</v>
      </c>
    </row>
    <row r="1086" spans="1:245" x14ac:dyDescent="0.2">
      <c r="A1086">
        <v>18</v>
      </c>
      <c r="B1086">
        <v>1</v>
      </c>
      <c r="C1086">
        <v>687</v>
      </c>
      <c r="E1086" t="s">
        <v>534</v>
      </c>
      <c r="F1086" t="s">
        <v>223</v>
      </c>
      <c r="G1086" t="s">
        <v>224</v>
      </c>
      <c r="H1086" t="str">
        <f>'1.Ведомость'!C376</f>
        <v>м3</v>
      </c>
      <c r="I1086">
        <f>I1084*J1086</f>
        <v>2.96E-3</v>
      </c>
      <c r="J1086">
        <v>0.01</v>
      </c>
      <c r="K1086">
        <v>0.01</v>
      </c>
      <c r="O1086">
        <f t="shared" si="861"/>
        <v>73</v>
      </c>
      <c r="P1086">
        <f t="shared" si="862"/>
        <v>73</v>
      </c>
      <c r="Q1086">
        <f t="shared" si="863"/>
        <v>0</v>
      </c>
      <c r="R1086">
        <f t="shared" si="864"/>
        <v>0</v>
      </c>
      <c r="S1086">
        <f t="shared" si="865"/>
        <v>0</v>
      </c>
      <c r="T1086">
        <f t="shared" si="866"/>
        <v>0</v>
      </c>
      <c r="U1086">
        <f t="shared" si="867"/>
        <v>0</v>
      </c>
      <c r="V1086">
        <f t="shared" si="868"/>
        <v>0</v>
      </c>
      <c r="W1086">
        <f t="shared" si="869"/>
        <v>0</v>
      </c>
      <c r="X1086">
        <f t="shared" si="870"/>
        <v>0</v>
      </c>
      <c r="Y1086">
        <f t="shared" si="871"/>
        <v>0</v>
      </c>
      <c r="AA1086">
        <v>92810797</v>
      </c>
      <c r="AB1086">
        <f t="shared" si="872"/>
        <v>2500</v>
      </c>
      <c r="AC1086">
        <f t="shared" si="898"/>
        <v>2500</v>
      </c>
      <c r="AD1086">
        <f t="shared" si="904"/>
        <v>0</v>
      </c>
      <c r="AE1086">
        <f t="shared" si="905"/>
        <v>0</v>
      </c>
      <c r="AF1086">
        <f t="shared" si="900"/>
        <v>0</v>
      </c>
      <c r="AG1086">
        <f t="shared" si="876"/>
        <v>0</v>
      </c>
      <c r="AH1086">
        <f t="shared" si="901"/>
        <v>0</v>
      </c>
      <c r="AI1086">
        <f t="shared" si="906"/>
        <v>0</v>
      </c>
      <c r="AJ1086">
        <f t="shared" si="878"/>
        <v>0</v>
      </c>
      <c r="AK1086">
        <v>2500</v>
      </c>
      <c r="AL1086">
        <v>2500</v>
      </c>
      <c r="AM1086">
        <v>0</v>
      </c>
      <c r="AN1086">
        <v>0</v>
      </c>
      <c r="AO1086">
        <v>0</v>
      </c>
      <c r="AP1086">
        <v>0</v>
      </c>
      <c r="AQ1086">
        <v>0</v>
      </c>
      <c r="AR1086">
        <v>0</v>
      </c>
      <c r="AS1086">
        <v>0</v>
      </c>
      <c r="AT1086">
        <v>112</v>
      </c>
      <c r="AU1086">
        <v>65</v>
      </c>
      <c r="AV1086">
        <v>1</v>
      </c>
      <c r="AW1086">
        <v>1</v>
      </c>
      <c r="AZ1086">
        <v>1</v>
      </c>
      <c r="BA1086">
        <v>1</v>
      </c>
      <c r="BB1086">
        <v>1</v>
      </c>
      <c r="BC1086">
        <v>9.92</v>
      </c>
      <c r="BD1086" t="s">
        <v>6</v>
      </c>
      <c r="BE1086" t="s">
        <v>6</v>
      </c>
      <c r="BF1086" t="s">
        <v>6</v>
      </c>
      <c r="BG1086" t="s">
        <v>6</v>
      </c>
      <c r="BH1086">
        <v>3</v>
      </c>
      <c r="BI1086">
        <v>1</v>
      </c>
      <c r="BJ1086" t="s">
        <v>225</v>
      </c>
      <c r="BM1086">
        <v>11001</v>
      </c>
      <c r="BN1086">
        <v>0</v>
      </c>
      <c r="BO1086" t="s">
        <v>6</v>
      </c>
      <c r="BP1086">
        <v>0</v>
      </c>
      <c r="BQ1086">
        <v>2</v>
      </c>
      <c r="BR1086">
        <v>0</v>
      </c>
      <c r="BS1086">
        <v>1</v>
      </c>
      <c r="BT1086">
        <v>1</v>
      </c>
      <c r="BU1086">
        <v>1</v>
      </c>
      <c r="BV1086">
        <v>1</v>
      </c>
      <c r="BW1086">
        <v>1</v>
      </c>
      <c r="BX1086">
        <v>1</v>
      </c>
      <c r="BY1086" t="s">
        <v>6</v>
      </c>
      <c r="BZ1086">
        <v>112</v>
      </c>
      <c r="CA1086">
        <v>65</v>
      </c>
      <c r="CB1086" t="s">
        <v>6</v>
      </c>
      <c r="CE1086">
        <v>0</v>
      </c>
      <c r="CF1086">
        <v>0</v>
      </c>
      <c r="CG1086">
        <v>0</v>
      </c>
      <c r="CM1086">
        <v>0</v>
      </c>
      <c r="CN1086" t="s">
        <v>6</v>
      </c>
      <c r="CO1086">
        <v>0</v>
      </c>
      <c r="CP1086">
        <f t="shared" si="879"/>
        <v>73</v>
      </c>
      <c r="CQ1086">
        <f t="shared" si="902"/>
        <v>24800</v>
      </c>
      <c r="CR1086">
        <f t="shared" si="903"/>
        <v>0</v>
      </c>
      <c r="CS1086">
        <f t="shared" si="882"/>
        <v>0</v>
      </c>
      <c r="CT1086">
        <f t="shared" si="883"/>
        <v>0</v>
      </c>
      <c r="CU1086">
        <f t="shared" si="884"/>
        <v>0</v>
      </c>
      <c r="CV1086">
        <f t="shared" si="885"/>
        <v>0</v>
      </c>
      <c r="CW1086">
        <f t="shared" si="886"/>
        <v>0</v>
      </c>
      <c r="CX1086">
        <f t="shared" si="887"/>
        <v>0</v>
      </c>
      <c r="CY1086">
        <f t="shared" si="888"/>
        <v>0</v>
      </c>
      <c r="CZ1086">
        <f t="shared" si="889"/>
        <v>0</v>
      </c>
      <c r="DC1086" t="s">
        <v>6</v>
      </c>
      <c r="DD1086" t="s">
        <v>6</v>
      </c>
      <c r="DE1086" t="s">
        <v>6</v>
      </c>
      <c r="DF1086" t="s">
        <v>6</v>
      </c>
      <c r="DG1086" t="s">
        <v>6</v>
      </c>
      <c r="DH1086" t="s">
        <v>6</v>
      </c>
      <c r="DI1086" t="s">
        <v>6</v>
      </c>
      <c r="DJ1086" t="s">
        <v>6</v>
      </c>
      <c r="DK1086" t="s">
        <v>6</v>
      </c>
      <c r="DL1086" t="s">
        <v>6</v>
      </c>
      <c r="DM1086" t="s">
        <v>6</v>
      </c>
      <c r="DN1086">
        <v>0</v>
      </c>
      <c r="DO1086">
        <v>0</v>
      </c>
      <c r="DP1086">
        <v>1</v>
      </c>
      <c r="DQ1086">
        <v>1</v>
      </c>
      <c r="DU1086">
        <v>1007</v>
      </c>
      <c r="DV1086" t="s">
        <v>70</v>
      </c>
      <c r="DW1086" t="s">
        <v>70</v>
      </c>
      <c r="DX1086">
        <v>1</v>
      </c>
      <c r="DZ1086" t="s">
        <v>6</v>
      </c>
      <c r="EA1086" t="s">
        <v>6</v>
      </c>
      <c r="EB1086" t="s">
        <v>6</v>
      </c>
      <c r="EC1086" t="s">
        <v>6</v>
      </c>
      <c r="EE1086">
        <v>66434313</v>
      </c>
      <c r="EF1086">
        <v>2</v>
      </c>
      <c r="EG1086" t="s">
        <v>24</v>
      </c>
      <c r="EH1086">
        <v>11</v>
      </c>
      <c r="EI1086" t="s">
        <v>25</v>
      </c>
      <c r="EJ1086">
        <v>1</v>
      </c>
      <c r="EK1086">
        <v>11001</v>
      </c>
      <c r="EL1086" t="s">
        <v>25</v>
      </c>
      <c r="EM1086" t="s">
        <v>26</v>
      </c>
      <c r="EO1086" t="s">
        <v>6</v>
      </c>
      <c r="EQ1086">
        <v>0</v>
      </c>
      <c r="ER1086">
        <v>2500</v>
      </c>
      <c r="ES1086">
        <v>2500</v>
      </c>
      <c r="ET1086">
        <v>0</v>
      </c>
      <c r="EU1086">
        <v>0</v>
      </c>
      <c r="EV1086">
        <v>0</v>
      </c>
      <c r="EW1086">
        <v>0</v>
      </c>
      <c r="EX1086">
        <v>0</v>
      </c>
      <c r="FQ1086">
        <v>0</v>
      </c>
      <c r="FR1086">
        <v>0</v>
      </c>
      <c r="FS1086">
        <v>0</v>
      </c>
      <c r="FX1086">
        <v>112</v>
      </c>
      <c r="FY1086">
        <v>65</v>
      </c>
      <c r="GA1086" t="s">
        <v>6</v>
      </c>
      <c r="GD1086">
        <v>1</v>
      </c>
      <c r="GF1086">
        <v>1733916981</v>
      </c>
      <c r="GG1086">
        <v>2</v>
      </c>
      <c r="GH1086">
        <v>1</v>
      </c>
      <c r="GI1086">
        <v>4</v>
      </c>
      <c r="GJ1086">
        <v>0</v>
      </c>
      <c r="GK1086">
        <v>0</v>
      </c>
      <c r="GL1086">
        <f t="shared" si="890"/>
        <v>0</v>
      </c>
      <c r="GM1086">
        <f t="shared" si="891"/>
        <v>73</v>
      </c>
      <c r="GN1086">
        <f t="shared" si="892"/>
        <v>73</v>
      </c>
      <c r="GO1086">
        <f t="shared" si="893"/>
        <v>0</v>
      </c>
      <c r="GP1086">
        <f t="shared" si="894"/>
        <v>0</v>
      </c>
      <c r="GR1086">
        <v>0</v>
      </c>
      <c r="GS1086">
        <v>0</v>
      </c>
      <c r="GT1086">
        <v>0</v>
      </c>
      <c r="GU1086" t="s">
        <v>6</v>
      </c>
      <c r="GV1086">
        <f t="shared" si="899"/>
        <v>0</v>
      </c>
      <c r="GW1086">
        <v>1</v>
      </c>
      <c r="GX1086">
        <f t="shared" si="896"/>
        <v>0</v>
      </c>
      <c r="HA1086">
        <v>0</v>
      </c>
      <c r="HB1086">
        <v>0</v>
      </c>
      <c r="HC1086">
        <f t="shared" si="897"/>
        <v>0</v>
      </c>
      <c r="HE1086" t="s">
        <v>6</v>
      </c>
      <c r="HF1086" t="s">
        <v>6</v>
      </c>
      <c r="HM1086" t="s">
        <v>6</v>
      </c>
      <c r="HN1086" t="s">
        <v>27</v>
      </c>
      <c r="HO1086" t="s">
        <v>28</v>
      </c>
      <c r="HP1086" t="s">
        <v>25</v>
      </c>
      <c r="HQ1086" t="s">
        <v>25</v>
      </c>
      <c r="HS1086">
        <v>0</v>
      </c>
      <c r="IK1086">
        <v>0</v>
      </c>
    </row>
    <row r="1087" spans="1:245" x14ac:dyDescent="0.2">
      <c r="A1087">
        <v>18</v>
      </c>
      <c r="B1087">
        <v>1</v>
      </c>
      <c r="C1087">
        <v>688</v>
      </c>
      <c r="E1087" t="s">
        <v>535</v>
      </c>
      <c r="F1087" t="s">
        <v>227</v>
      </c>
      <c r="G1087" t="s">
        <v>228</v>
      </c>
      <c r="H1087" t="str">
        <f>'1.Ведомость'!C377</f>
        <v>кг</v>
      </c>
      <c r="I1087">
        <f>I1084*J1087</f>
        <v>355.2</v>
      </c>
      <c r="J1087">
        <v>1200</v>
      </c>
      <c r="K1087">
        <v>1200</v>
      </c>
      <c r="O1087">
        <f t="shared" si="861"/>
        <v>4827</v>
      </c>
      <c r="P1087">
        <f t="shared" si="862"/>
        <v>4827</v>
      </c>
      <c r="Q1087">
        <f t="shared" si="863"/>
        <v>0</v>
      </c>
      <c r="R1087">
        <f t="shared" si="864"/>
        <v>0</v>
      </c>
      <c r="S1087">
        <f t="shared" si="865"/>
        <v>0</v>
      </c>
      <c r="T1087">
        <f t="shared" si="866"/>
        <v>0</v>
      </c>
      <c r="U1087">
        <f t="shared" si="867"/>
        <v>0</v>
      </c>
      <c r="V1087">
        <f t="shared" si="868"/>
        <v>0</v>
      </c>
      <c r="W1087">
        <f t="shared" si="869"/>
        <v>0</v>
      </c>
      <c r="X1087">
        <f t="shared" si="870"/>
        <v>0</v>
      </c>
      <c r="Y1087">
        <f t="shared" si="871"/>
        <v>0</v>
      </c>
      <c r="AA1087">
        <v>92810797</v>
      </c>
      <c r="AB1087">
        <f t="shared" si="872"/>
        <v>1.37</v>
      </c>
      <c r="AC1087">
        <f t="shared" si="898"/>
        <v>1.37</v>
      </c>
      <c r="AD1087">
        <f t="shared" si="904"/>
        <v>0</v>
      </c>
      <c r="AE1087">
        <f t="shared" si="905"/>
        <v>0</v>
      </c>
      <c r="AF1087">
        <f t="shared" si="900"/>
        <v>0</v>
      </c>
      <c r="AG1087">
        <f t="shared" si="876"/>
        <v>0</v>
      </c>
      <c r="AH1087">
        <f t="shared" si="901"/>
        <v>0</v>
      </c>
      <c r="AI1087">
        <f t="shared" si="906"/>
        <v>0</v>
      </c>
      <c r="AJ1087">
        <f t="shared" si="878"/>
        <v>0</v>
      </c>
      <c r="AK1087">
        <v>1.37</v>
      </c>
      <c r="AL1087">
        <v>1.37</v>
      </c>
      <c r="AM1087">
        <v>0</v>
      </c>
      <c r="AN1087">
        <v>0</v>
      </c>
      <c r="AO1087">
        <v>0</v>
      </c>
      <c r="AP1087">
        <v>0</v>
      </c>
      <c r="AQ1087">
        <v>0</v>
      </c>
      <c r="AR1087">
        <v>0</v>
      </c>
      <c r="AS1087">
        <v>0</v>
      </c>
      <c r="AT1087">
        <v>112</v>
      </c>
      <c r="AU1087">
        <v>65</v>
      </c>
      <c r="AV1087">
        <v>1</v>
      </c>
      <c r="AW1087">
        <v>1</v>
      </c>
      <c r="AZ1087">
        <v>1</v>
      </c>
      <c r="BA1087">
        <v>1</v>
      </c>
      <c r="BB1087">
        <v>1</v>
      </c>
      <c r="BC1087">
        <v>9.92</v>
      </c>
      <c r="BD1087" t="s">
        <v>6</v>
      </c>
      <c r="BE1087" t="s">
        <v>6</v>
      </c>
      <c r="BF1087" t="s">
        <v>6</v>
      </c>
      <c r="BG1087" t="s">
        <v>6</v>
      </c>
      <c r="BH1087">
        <v>3</v>
      </c>
      <c r="BI1087">
        <v>1</v>
      </c>
      <c r="BJ1087" t="s">
        <v>229</v>
      </c>
      <c r="BM1087">
        <v>11001</v>
      </c>
      <c r="BN1087">
        <v>0</v>
      </c>
      <c r="BO1087" t="s">
        <v>6</v>
      </c>
      <c r="BP1087">
        <v>0</v>
      </c>
      <c r="BQ1087">
        <v>2</v>
      </c>
      <c r="BR1087">
        <v>0</v>
      </c>
      <c r="BS1087">
        <v>1</v>
      </c>
      <c r="BT1087">
        <v>1</v>
      </c>
      <c r="BU1087">
        <v>1</v>
      </c>
      <c r="BV1087">
        <v>1</v>
      </c>
      <c r="BW1087">
        <v>1</v>
      </c>
      <c r="BX1087">
        <v>1</v>
      </c>
      <c r="BY1087" t="s">
        <v>6</v>
      </c>
      <c r="BZ1087">
        <v>112</v>
      </c>
      <c r="CA1087">
        <v>65</v>
      </c>
      <c r="CB1087" t="s">
        <v>6</v>
      </c>
      <c r="CE1087">
        <v>0</v>
      </c>
      <c r="CF1087">
        <v>0</v>
      </c>
      <c r="CG1087">
        <v>0</v>
      </c>
      <c r="CM1087">
        <v>0</v>
      </c>
      <c r="CN1087" t="s">
        <v>6</v>
      </c>
      <c r="CO1087">
        <v>0</v>
      </c>
      <c r="CP1087">
        <f t="shared" si="879"/>
        <v>4827</v>
      </c>
      <c r="CQ1087">
        <f t="shared" si="902"/>
        <v>13.590400000000001</v>
      </c>
      <c r="CR1087">
        <f t="shared" si="903"/>
        <v>0</v>
      </c>
      <c r="CS1087">
        <f t="shared" si="882"/>
        <v>0</v>
      </c>
      <c r="CT1087">
        <f t="shared" si="883"/>
        <v>0</v>
      </c>
      <c r="CU1087">
        <f t="shared" si="884"/>
        <v>0</v>
      </c>
      <c r="CV1087">
        <f t="shared" si="885"/>
        <v>0</v>
      </c>
      <c r="CW1087">
        <f t="shared" si="886"/>
        <v>0</v>
      </c>
      <c r="CX1087">
        <f t="shared" si="887"/>
        <v>0</v>
      </c>
      <c r="CY1087">
        <f t="shared" si="888"/>
        <v>0</v>
      </c>
      <c r="CZ1087">
        <f t="shared" si="889"/>
        <v>0</v>
      </c>
      <c r="DC1087" t="s">
        <v>6</v>
      </c>
      <c r="DD1087" t="s">
        <v>6</v>
      </c>
      <c r="DE1087" t="s">
        <v>6</v>
      </c>
      <c r="DF1087" t="s">
        <v>6</v>
      </c>
      <c r="DG1087" t="s">
        <v>6</v>
      </c>
      <c r="DH1087" t="s">
        <v>6</v>
      </c>
      <c r="DI1087" t="s">
        <v>6</v>
      </c>
      <c r="DJ1087" t="s">
        <v>6</v>
      </c>
      <c r="DK1087" t="s">
        <v>6</v>
      </c>
      <c r="DL1087" t="s">
        <v>6</v>
      </c>
      <c r="DM1087" t="s">
        <v>6</v>
      </c>
      <c r="DN1087">
        <v>0</v>
      </c>
      <c r="DO1087">
        <v>0</v>
      </c>
      <c r="DP1087">
        <v>1</v>
      </c>
      <c r="DQ1087">
        <v>1</v>
      </c>
      <c r="DU1087">
        <v>1009</v>
      </c>
      <c r="DV1087" t="s">
        <v>32</v>
      </c>
      <c r="DW1087" t="s">
        <v>32</v>
      </c>
      <c r="DX1087">
        <v>1</v>
      </c>
      <c r="DZ1087" t="s">
        <v>6</v>
      </c>
      <c r="EA1087" t="s">
        <v>6</v>
      </c>
      <c r="EB1087" t="s">
        <v>6</v>
      </c>
      <c r="EC1087" t="s">
        <v>6</v>
      </c>
      <c r="EE1087">
        <v>66434313</v>
      </c>
      <c r="EF1087">
        <v>2</v>
      </c>
      <c r="EG1087" t="s">
        <v>24</v>
      </c>
      <c r="EH1087">
        <v>11</v>
      </c>
      <c r="EI1087" t="s">
        <v>25</v>
      </c>
      <c r="EJ1087">
        <v>1</v>
      </c>
      <c r="EK1087">
        <v>11001</v>
      </c>
      <c r="EL1087" t="s">
        <v>25</v>
      </c>
      <c r="EM1087" t="s">
        <v>26</v>
      </c>
      <c r="EO1087" t="s">
        <v>6</v>
      </c>
      <c r="EQ1087">
        <v>0</v>
      </c>
      <c r="ER1087">
        <v>1.37</v>
      </c>
      <c r="ES1087">
        <v>1.37</v>
      </c>
      <c r="ET1087">
        <v>0</v>
      </c>
      <c r="EU1087">
        <v>0</v>
      </c>
      <c r="EV1087">
        <v>0</v>
      </c>
      <c r="EW1087">
        <v>0</v>
      </c>
      <c r="EX1087">
        <v>0</v>
      </c>
      <c r="FQ1087">
        <v>0</v>
      </c>
      <c r="FR1087">
        <v>0</v>
      </c>
      <c r="FS1087">
        <v>0</v>
      </c>
      <c r="FX1087">
        <v>112</v>
      </c>
      <c r="FY1087">
        <v>65</v>
      </c>
      <c r="GA1087" t="s">
        <v>6</v>
      </c>
      <c r="GD1087">
        <v>1</v>
      </c>
      <c r="GF1087">
        <v>-1263215297</v>
      </c>
      <c r="GG1087">
        <v>2</v>
      </c>
      <c r="GH1087">
        <v>1</v>
      </c>
      <c r="GI1087">
        <v>4</v>
      </c>
      <c r="GJ1087">
        <v>0</v>
      </c>
      <c r="GK1087">
        <v>0</v>
      </c>
      <c r="GL1087">
        <f t="shared" si="890"/>
        <v>0</v>
      </c>
      <c r="GM1087">
        <f t="shared" si="891"/>
        <v>4827</v>
      </c>
      <c r="GN1087">
        <f t="shared" si="892"/>
        <v>4827</v>
      </c>
      <c r="GO1087">
        <f t="shared" si="893"/>
        <v>0</v>
      </c>
      <c r="GP1087">
        <f t="shared" si="894"/>
        <v>0</v>
      </c>
      <c r="GR1087">
        <v>0</v>
      </c>
      <c r="GS1087">
        <v>0</v>
      </c>
      <c r="GT1087">
        <v>0</v>
      </c>
      <c r="GU1087" t="s">
        <v>6</v>
      </c>
      <c r="GV1087">
        <f t="shared" si="899"/>
        <v>0</v>
      </c>
      <c r="GW1087">
        <v>1</v>
      </c>
      <c r="GX1087">
        <f t="shared" si="896"/>
        <v>0</v>
      </c>
      <c r="HA1087">
        <v>0</v>
      </c>
      <c r="HB1087">
        <v>0</v>
      </c>
      <c r="HC1087">
        <f t="shared" si="897"/>
        <v>0</v>
      </c>
      <c r="HE1087" t="s">
        <v>6</v>
      </c>
      <c r="HF1087" t="s">
        <v>6</v>
      </c>
      <c r="HM1087" t="s">
        <v>6</v>
      </c>
      <c r="HN1087" t="s">
        <v>27</v>
      </c>
      <c r="HO1087" t="s">
        <v>28</v>
      </c>
      <c r="HP1087" t="s">
        <v>25</v>
      </c>
      <c r="HQ1087" t="s">
        <v>25</v>
      </c>
      <c r="HS1087">
        <v>0</v>
      </c>
      <c r="IK1087">
        <v>0</v>
      </c>
    </row>
    <row r="1088" spans="1:245" x14ac:dyDescent="0.2">
      <c r="A1088">
        <v>18</v>
      </c>
      <c r="B1088">
        <v>1</v>
      </c>
      <c r="C1088">
        <v>689</v>
      </c>
      <c r="E1088" t="s">
        <v>536</v>
      </c>
      <c r="F1088" t="s">
        <v>144</v>
      </c>
      <c r="G1088" t="s">
        <v>231</v>
      </c>
      <c r="H1088" t="str">
        <f>'1.Ведомость'!C378</f>
        <v>т</v>
      </c>
      <c r="I1088">
        <f>I1084*J1088</f>
        <v>3.552E-3</v>
      </c>
      <c r="J1088">
        <v>1.2E-2</v>
      </c>
      <c r="K1088">
        <v>1.2E-2</v>
      </c>
      <c r="O1088">
        <f t="shared" si="861"/>
        <v>150</v>
      </c>
      <c r="P1088">
        <f t="shared" si="862"/>
        <v>150</v>
      </c>
      <c r="Q1088">
        <f t="shared" si="863"/>
        <v>0</v>
      </c>
      <c r="R1088">
        <f t="shared" si="864"/>
        <v>0</v>
      </c>
      <c r="S1088">
        <f t="shared" si="865"/>
        <v>0</v>
      </c>
      <c r="T1088">
        <f t="shared" si="866"/>
        <v>0</v>
      </c>
      <c r="U1088">
        <f t="shared" si="867"/>
        <v>0</v>
      </c>
      <c r="V1088">
        <f t="shared" si="868"/>
        <v>0</v>
      </c>
      <c r="W1088">
        <f t="shared" si="869"/>
        <v>0</v>
      </c>
      <c r="X1088">
        <f t="shared" si="870"/>
        <v>0</v>
      </c>
      <c r="Y1088">
        <f t="shared" si="871"/>
        <v>0</v>
      </c>
      <c r="AA1088">
        <v>92810797</v>
      </c>
      <c r="AB1088">
        <f t="shared" si="872"/>
        <v>42165.02</v>
      </c>
      <c r="AC1088">
        <f t="shared" si="898"/>
        <v>42165.02</v>
      </c>
      <c r="AD1088">
        <f t="shared" si="904"/>
        <v>0</v>
      </c>
      <c r="AE1088">
        <f t="shared" si="905"/>
        <v>0</v>
      </c>
      <c r="AF1088">
        <f t="shared" si="900"/>
        <v>0</v>
      </c>
      <c r="AG1088">
        <f t="shared" si="876"/>
        <v>0</v>
      </c>
      <c r="AH1088">
        <f t="shared" si="901"/>
        <v>0</v>
      </c>
      <c r="AI1088">
        <f t="shared" si="906"/>
        <v>0</v>
      </c>
      <c r="AJ1088">
        <f t="shared" si="878"/>
        <v>0</v>
      </c>
      <c r="AK1088">
        <v>42165.02</v>
      </c>
      <c r="AL1088">
        <v>42165.02</v>
      </c>
      <c r="AM1088">
        <v>0</v>
      </c>
      <c r="AN1088">
        <v>0</v>
      </c>
      <c r="AO1088">
        <v>0</v>
      </c>
      <c r="AP1088">
        <v>0</v>
      </c>
      <c r="AQ1088">
        <v>0</v>
      </c>
      <c r="AR1088">
        <v>0</v>
      </c>
      <c r="AS1088">
        <v>0</v>
      </c>
      <c r="AT1088">
        <v>112</v>
      </c>
      <c r="AU1088">
        <v>65</v>
      </c>
      <c r="AV1088">
        <v>1</v>
      </c>
      <c r="AW1088">
        <v>1</v>
      </c>
      <c r="AZ1088">
        <v>1</v>
      </c>
      <c r="BA1088">
        <v>1</v>
      </c>
      <c r="BB1088">
        <v>1</v>
      </c>
      <c r="BC1088">
        <v>9.92</v>
      </c>
      <c r="BD1088" t="s">
        <v>6</v>
      </c>
      <c r="BE1088" t="s">
        <v>6</v>
      </c>
      <c r="BF1088" t="s">
        <v>6</v>
      </c>
      <c r="BG1088" t="s">
        <v>6</v>
      </c>
      <c r="BH1088">
        <v>3</v>
      </c>
      <c r="BI1088">
        <v>1</v>
      </c>
      <c r="BJ1088" t="s">
        <v>6</v>
      </c>
      <c r="BM1088">
        <v>11001</v>
      </c>
      <c r="BN1088">
        <v>0</v>
      </c>
      <c r="BO1088" t="s">
        <v>6</v>
      </c>
      <c r="BP1088">
        <v>0</v>
      </c>
      <c r="BQ1088">
        <v>2</v>
      </c>
      <c r="BR1088">
        <v>0</v>
      </c>
      <c r="BS1088">
        <v>1</v>
      </c>
      <c r="BT1088">
        <v>1</v>
      </c>
      <c r="BU1088">
        <v>1</v>
      </c>
      <c r="BV1088">
        <v>1</v>
      </c>
      <c r="BW1088">
        <v>1</v>
      </c>
      <c r="BX1088">
        <v>1</v>
      </c>
      <c r="BY1088" t="s">
        <v>6</v>
      </c>
      <c r="BZ1088">
        <v>112</v>
      </c>
      <c r="CA1088">
        <v>65</v>
      </c>
      <c r="CB1088" t="s">
        <v>6</v>
      </c>
      <c r="CE1088">
        <v>0</v>
      </c>
      <c r="CF1088">
        <v>0</v>
      </c>
      <c r="CG1088">
        <v>0</v>
      </c>
      <c r="CM1088">
        <v>0</v>
      </c>
      <c r="CN1088" t="s">
        <v>6</v>
      </c>
      <c r="CO1088">
        <v>0</v>
      </c>
      <c r="CP1088">
        <f t="shared" si="879"/>
        <v>150</v>
      </c>
      <c r="CQ1088">
        <f>AC1088</f>
        <v>42165.02</v>
      </c>
      <c r="CR1088">
        <f>AD1088</f>
        <v>0</v>
      </c>
      <c r="CS1088">
        <f t="shared" si="882"/>
        <v>0</v>
      </c>
      <c r="CT1088">
        <f t="shared" si="883"/>
        <v>0</v>
      </c>
      <c r="CU1088">
        <f t="shared" si="884"/>
        <v>0</v>
      </c>
      <c r="CV1088">
        <f t="shared" si="885"/>
        <v>0</v>
      </c>
      <c r="CW1088">
        <f t="shared" si="886"/>
        <v>0</v>
      </c>
      <c r="CX1088">
        <f t="shared" si="887"/>
        <v>0</v>
      </c>
      <c r="CY1088">
        <f t="shared" si="888"/>
        <v>0</v>
      </c>
      <c r="CZ1088">
        <f t="shared" si="889"/>
        <v>0</v>
      </c>
      <c r="DC1088" t="s">
        <v>6</v>
      </c>
      <c r="DD1088" t="s">
        <v>6</v>
      </c>
      <c r="DE1088" t="s">
        <v>6</v>
      </c>
      <c r="DF1088" t="s">
        <v>6</v>
      </c>
      <c r="DG1088" t="s">
        <v>6</v>
      </c>
      <c r="DH1088" t="s">
        <v>6</v>
      </c>
      <c r="DI1088" t="s">
        <v>6</v>
      </c>
      <c r="DJ1088" t="s">
        <v>6</v>
      </c>
      <c r="DK1088" t="s">
        <v>6</v>
      </c>
      <c r="DL1088" t="s">
        <v>6</v>
      </c>
      <c r="DM1088" t="s">
        <v>6</v>
      </c>
      <c r="DN1088">
        <v>0</v>
      </c>
      <c r="DO1088">
        <v>0</v>
      </c>
      <c r="DP1088">
        <v>1</v>
      </c>
      <c r="DQ1088">
        <v>1</v>
      </c>
      <c r="DU1088">
        <v>1009</v>
      </c>
      <c r="DV1088" t="s">
        <v>37</v>
      </c>
      <c r="DW1088" t="s">
        <v>37</v>
      </c>
      <c r="DX1088">
        <v>1000</v>
      </c>
      <c r="DZ1088" t="s">
        <v>6</v>
      </c>
      <c r="EA1088" t="s">
        <v>6</v>
      </c>
      <c r="EB1088" t="s">
        <v>6</v>
      </c>
      <c r="EC1088" t="s">
        <v>6</v>
      </c>
      <c r="EE1088">
        <v>66434313</v>
      </c>
      <c r="EF1088">
        <v>2</v>
      </c>
      <c r="EG1088" t="s">
        <v>24</v>
      </c>
      <c r="EH1088">
        <v>11</v>
      </c>
      <c r="EI1088" t="s">
        <v>25</v>
      </c>
      <c r="EJ1088">
        <v>1</v>
      </c>
      <c r="EK1088">
        <v>11001</v>
      </c>
      <c r="EL1088" t="s">
        <v>25</v>
      </c>
      <c r="EM1088" t="s">
        <v>26</v>
      </c>
      <c r="EO1088" t="s">
        <v>6</v>
      </c>
      <c r="EQ1088">
        <v>0</v>
      </c>
      <c r="ER1088">
        <v>40330</v>
      </c>
      <c r="ES1088">
        <v>42165.02</v>
      </c>
      <c r="ET1088">
        <v>0</v>
      </c>
      <c r="EU1088">
        <v>0</v>
      </c>
      <c r="EV1088">
        <v>0</v>
      </c>
      <c r="EW1088">
        <v>0</v>
      </c>
      <c r="EX1088">
        <v>0</v>
      </c>
      <c r="EZ1088">
        <v>5</v>
      </c>
      <c r="FC1088">
        <v>0</v>
      </c>
      <c r="FD1088">
        <v>18</v>
      </c>
      <c r="FF1088">
        <v>40330</v>
      </c>
      <c r="FQ1088">
        <v>0</v>
      </c>
      <c r="FR1088">
        <v>0</v>
      </c>
      <c r="FS1088">
        <v>0</v>
      </c>
      <c r="FX1088">
        <v>112</v>
      </c>
      <c r="FY1088">
        <v>65</v>
      </c>
      <c r="GA1088" t="s">
        <v>232</v>
      </c>
      <c r="GD1088">
        <v>1</v>
      </c>
      <c r="GF1088">
        <v>-489987425</v>
      </c>
      <c r="GG1088">
        <v>2</v>
      </c>
      <c r="GH1088">
        <v>3</v>
      </c>
      <c r="GI1088">
        <v>4</v>
      </c>
      <c r="GJ1088">
        <v>0</v>
      </c>
      <c r="GK1088">
        <v>0</v>
      </c>
      <c r="GL1088">
        <f t="shared" si="890"/>
        <v>0</v>
      </c>
      <c r="GM1088">
        <f t="shared" si="891"/>
        <v>150</v>
      </c>
      <c r="GN1088">
        <f t="shared" si="892"/>
        <v>150</v>
      </c>
      <c r="GO1088">
        <f t="shared" si="893"/>
        <v>0</v>
      </c>
      <c r="GP1088">
        <f t="shared" si="894"/>
        <v>0</v>
      </c>
      <c r="GR1088">
        <v>1</v>
      </c>
      <c r="GS1088">
        <v>1</v>
      </c>
      <c r="GT1088">
        <v>0</v>
      </c>
      <c r="GU1088" t="s">
        <v>6</v>
      </c>
      <c r="GV1088">
        <f t="shared" si="899"/>
        <v>0</v>
      </c>
      <c r="GW1088">
        <v>1</v>
      </c>
      <c r="GX1088">
        <f t="shared" si="896"/>
        <v>0</v>
      </c>
      <c r="HA1088">
        <v>0</v>
      </c>
      <c r="HB1088">
        <v>0</v>
      </c>
      <c r="HC1088">
        <f t="shared" si="897"/>
        <v>0</v>
      </c>
      <c r="HE1088" t="s">
        <v>147</v>
      </c>
      <c r="HF1088" t="s">
        <v>55</v>
      </c>
      <c r="HG1088">
        <f>ROUND(AC1088*I1088,0)</f>
        <v>150</v>
      </c>
      <c r="HM1088" t="s">
        <v>6</v>
      </c>
      <c r="HN1088" t="s">
        <v>27</v>
      </c>
      <c r="HO1088" t="s">
        <v>28</v>
      </c>
      <c r="HP1088" t="s">
        <v>25</v>
      </c>
      <c r="HQ1088" t="s">
        <v>25</v>
      </c>
      <c r="HS1088">
        <v>0</v>
      </c>
      <c r="IK1088">
        <v>0</v>
      </c>
    </row>
    <row r="1090" spans="1:206" x14ac:dyDescent="0.2">
      <c r="A1090" s="2">
        <v>51</v>
      </c>
      <c r="B1090" s="2">
        <f>B1068</f>
        <v>1</v>
      </c>
      <c r="C1090" s="2">
        <f>A1068</f>
        <v>5</v>
      </c>
      <c r="D1090" s="2">
        <f>ROW(A1068)</f>
        <v>1068</v>
      </c>
      <c r="E1090" s="2"/>
      <c r="F1090" s="2" t="str">
        <f>IF(F1068&lt;&gt;"",F1068,"")</f>
        <v>Новый подраздел</v>
      </c>
      <c r="G1090" s="2" t="str">
        <f>IF(G1068&lt;&gt;"",G1068,"")</f>
        <v>Тамбур</v>
      </c>
      <c r="H1090" s="2">
        <v>0</v>
      </c>
      <c r="I1090" s="2"/>
      <c r="J1090" s="2"/>
      <c r="K1090" s="2"/>
      <c r="L1090" s="2"/>
      <c r="M1090" s="2"/>
      <c r="N1090" s="2"/>
      <c r="O1090" s="2">
        <f t="shared" ref="O1090:T1090" si="907">ROUND(AB1090,0)</f>
        <v>95961</v>
      </c>
      <c r="P1090" s="2">
        <f t="shared" si="907"/>
        <v>54823</v>
      </c>
      <c r="Q1090" s="2">
        <f t="shared" si="907"/>
        <v>675</v>
      </c>
      <c r="R1090" s="2">
        <f t="shared" si="907"/>
        <v>703</v>
      </c>
      <c r="S1090" s="2">
        <f t="shared" si="907"/>
        <v>40463</v>
      </c>
      <c r="T1090" s="2">
        <f t="shared" si="907"/>
        <v>0</v>
      </c>
      <c r="U1090" s="2">
        <f>AH1090</f>
        <v>103.45889</v>
      </c>
      <c r="V1090" s="2">
        <f>AI1090</f>
        <v>1.2933300000000001</v>
      </c>
      <c r="W1090" s="2">
        <f>ROUND(AJ1090,0)</f>
        <v>0</v>
      </c>
      <c r="X1090" s="2">
        <f>ROUND(AK1090,0)</f>
        <v>46128</v>
      </c>
      <c r="Y1090" s="2">
        <f>ROUND(AL1090,0)</f>
        <v>26839</v>
      </c>
      <c r="Z1090" s="2"/>
      <c r="AA1090" s="2"/>
      <c r="AB1090" s="2">
        <f>ROUND(SUMIF(AA1072:AA1088,"=92810797",O1072:O1088),0)</f>
        <v>95961</v>
      </c>
      <c r="AC1090" s="2">
        <f>ROUND(SUMIF(AA1072:AA1088,"=92810797",P1072:P1088),0)</f>
        <v>54823</v>
      </c>
      <c r="AD1090" s="2">
        <f>ROUND(SUMIF(AA1072:AA1088,"=92810797",Q1072:Q1088),0)</f>
        <v>675</v>
      </c>
      <c r="AE1090" s="2">
        <f>ROUND(SUMIF(AA1072:AA1088,"=92810797",R1072:R1088),0)</f>
        <v>703</v>
      </c>
      <c r="AF1090" s="2">
        <f>ROUND(SUMIF(AA1072:AA1088,"=92810797",S1072:S1088),0)</f>
        <v>40463</v>
      </c>
      <c r="AG1090" s="2">
        <f>ROUND(SUMIF(AA1072:AA1088,"=92810797",T1072:T1088),0)</f>
        <v>0</v>
      </c>
      <c r="AH1090" s="2">
        <f>SUMIF(AA1072:AA1088,"=92810797",U1072:U1088)</f>
        <v>103.45889</v>
      </c>
      <c r="AI1090" s="2">
        <f>SUMIF(AA1072:AA1088,"=92810797",V1072:V1088)</f>
        <v>1.2933300000000001</v>
      </c>
      <c r="AJ1090" s="2">
        <f>ROUND(SUMIF(AA1072:AA1088,"=92810797",W1072:W1088),0)</f>
        <v>0</v>
      </c>
      <c r="AK1090" s="2">
        <f>ROUND(SUMIF(AA1072:AA1088,"=92810797",X1072:X1088),0)</f>
        <v>46128</v>
      </c>
      <c r="AL1090" s="2">
        <f>ROUND(SUMIF(AA1072:AA1088,"=92810797",Y1072:Y1088),0)</f>
        <v>26839</v>
      </c>
      <c r="AM1090" s="2"/>
      <c r="AN1090" s="2"/>
      <c r="AO1090" s="2">
        <f t="shared" ref="AO1090:BD1090" si="908">ROUND(BX1090,0)</f>
        <v>0</v>
      </c>
      <c r="AP1090" s="2">
        <f t="shared" si="908"/>
        <v>0</v>
      </c>
      <c r="AQ1090" s="2">
        <f t="shared" si="908"/>
        <v>0</v>
      </c>
      <c r="AR1090" s="2">
        <f t="shared" si="908"/>
        <v>168928</v>
      </c>
      <c r="AS1090" s="2">
        <f t="shared" si="908"/>
        <v>168928</v>
      </c>
      <c r="AT1090" s="2">
        <f t="shared" si="908"/>
        <v>0</v>
      </c>
      <c r="AU1090" s="2">
        <f t="shared" si="908"/>
        <v>0</v>
      </c>
      <c r="AV1090" s="2">
        <f t="shared" si="908"/>
        <v>54823</v>
      </c>
      <c r="AW1090" s="2">
        <f t="shared" si="908"/>
        <v>54823</v>
      </c>
      <c r="AX1090" s="2">
        <f t="shared" si="908"/>
        <v>0</v>
      </c>
      <c r="AY1090" s="2">
        <f t="shared" si="908"/>
        <v>54823</v>
      </c>
      <c r="AZ1090" s="2">
        <f t="shared" si="908"/>
        <v>0</v>
      </c>
      <c r="BA1090" s="2">
        <f t="shared" si="908"/>
        <v>0</v>
      </c>
      <c r="BB1090" s="2">
        <f t="shared" si="908"/>
        <v>0</v>
      </c>
      <c r="BC1090" s="2">
        <f t="shared" si="908"/>
        <v>0</v>
      </c>
      <c r="BD1090" s="2">
        <f t="shared" si="908"/>
        <v>0</v>
      </c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>
        <f>ROUND(SUMIF(AA1072:AA1088,"=92810797",FQ1072:FQ1088),0)</f>
        <v>0</v>
      </c>
      <c r="BY1090" s="2">
        <f>ROUND(SUMIF(AA1072:AA1088,"=92810797",FR1072:FR1088),0)</f>
        <v>0</v>
      </c>
      <c r="BZ1090" s="2">
        <f>ROUND(SUMIF(AA1072:AA1088,"=92810797",GL1072:GL1088),0)</f>
        <v>0</v>
      </c>
      <c r="CA1090" s="2">
        <f>ROUND(SUMIF(AA1072:AA1088,"=92810797",GM1072:GM1088),0)</f>
        <v>168928</v>
      </c>
      <c r="CB1090" s="2">
        <f>ROUND(SUMIF(AA1072:AA1088,"=92810797",GN1072:GN1088),0)</f>
        <v>168928</v>
      </c>
      <c r="CC1090" s="2">
        <f>ROUND(SUMIF(AA1072:AA1088,"=92810797",GO1072:GO1088),0)</f>
        <v>0</v>
      </c>
      <c r="CD1090" s="2">
        <f>ROUND(SUMIF(AA1072:AA1088,"=92810797",GP1072:GP1088),0)</f>
        <v>0</v>
      </c>
      <c r="CE1090" s="2">
        <f>AC1090-BX1090</f>
        <v>54823</v>
      </c>
      <c r="CF1090" s="2">
        <f>AC1090-BY1090</f>
        <v>54823</v>
      </c>
      <c r="CG1090" s="2">
        <f>BX1090-BZ1090</f>
        <v>0</v>
      </c>
      <c r="CH1090" s="2">
        <f>AC1090-BX1090-BY1090+BZ1090</f>
        <v>54823</v>
      </c>
      <c r="CI1090" s="2">
        <f>BY1090-BZ1090</f>
        <v>0</v>
      </c>
      <c r="CJ1090" s="2">
        <f>ROUND(SUMIF(AA1072:AA1088,"=92810797",GX1072:GX1088),0)</f>
        <v>0</v>
      </c>
      <c r="CK1090" s="2">
        <f>ROUND(SUMIF(AA1072:AA1088,"=92810797",GY1072:GY1088),0)</f>
        <v>0</v>
      </c>
      <c r="CL1090" s="2">
        <f>ROUND(SUMIF(AA1072:AA1088,"=92810797",GZ1072:GZ1088),0)</f>
        <v>0</v>
      </c>
      <c r="CM1090" s="2">
        <f>ROUND(SUMIF(AA1072:AA1088,"=92810797",HD1072:HD1088),0)</f>
        <v>0</v>
      </c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3"/>
      <c r="DH1090" s="3"/>
      <c r="DI1090" s="3"/>
      <c r="DJ1090" s="3"/>
      <c r="DK1090" s="3"/>
      <c r="DL1090" s="3"/>
      <c r="DM1090" s="3"/>
      <c r="DN1090" s="3"/>
      <c r="DO1090" s="3"/>
      <c r="DP1090" s="3"/>
      <c r="DQ1090" s="3"/>
      <c r="DR1090" s="3"/>
      <c r="DS1090" s="3"/>
      <c r="DT1090" s="3"/>
      <c r="DU1090" s="3"/>
      <c r="DV1090" s="3"/>
      <c r="DW1090" s="3"/>
      <c r="DX1090" s="3"/>
      <c r="DY1090" s="3"/>
      <c r="DZ1090" s="3"/>
      <c r="EA1090" s="3"/>
      <c r="EB1090" s="3"/>
      <c r="EC1090" s="3"/>
      <c r="ED1090" s="3"/>
      <c r="EE1090" s="3"/>
      <c r="EF1090" s="3"/>
      <c r="EG1090" s="3"/>
      <c r="EH1090" s="3"/>
      <c r="EI1090" s="3"/>
      <c r="EJ1090" s="3"/>
      <c r="EK1090" s="3"/>
      <c r="EL1090" s="3"/>
      <c r="EM1090" s="3"/>
      <c r="EN1090" s="3"/>
      <c r="EO1090" s="3"/>
      <c r="EP1090" s="3"/>
      <c r="EQ1090" s="3"/>
      <c r="ER1090" s="3"/>
      <c r="ES1090" s="3"/>
      <c r="ET1090" s="3"/>
      <c r="EU1090" s="3"/>
      <c r="EV1090" s="3"/>
      <c r="EW1090" s="3"/>
      <c r="EX1090" s="3"/>
      <c r="EY1090" s="3"/>
      <c r="EZ1090" s="3"/>
      <c r="FA1090" s="3"/>
      <c r="FB1090" s="3"/>
      <c r="FC1090" s="3"/>
      <c r="FD1090" s="3"/>
      <c r="FE1090" s="3"/>
      <c r="FF1090" s="3"/>
      <c r="FG1090" s="3"/>
      <c r="FH1090" s="3"/>
      <c r="FI1090" s="3"/>
      <c r="FJ1090" s="3"/>
      <c r="FK1090" s="3"/>
      <c r="FL1090" s="3"/>
      <c r="FM1090" s="3"/>
      <c r="FN1090" s="3"/>
      <c r="FO1090" s="3"/>
      <c r="FP1090" s="3"/>
      <c r="FQ1090" s="3"/>
      <c r="FR1090" s="3"/>
      <c r="FS1090" s="3"/>
      <c r="FT1090" s="3"/>
      <c r="FU1090" s="3"/>
      <c r="FV1090" s="3"/>
      <c r="FW1090" s="3"/>
      <c r="FX1090" s="3"/>
      <c r="FY1090" s="3"/>
      <c r="FZ1090" s="3"/>
      <c r="GA1090" s="3"/>
      <c r="GB1090" s="3"/>
      <c r="GC1090" s="3"/>
      <c r="GD1090" s="3"/>
      <c r="GE1090" s="3"/>
      <c r="GF1090" s="3"/>
      <c r="GG1090" s="3"/>
      <c r="GH1090" s="3"/>
      <c r="GI1090" s="3"/>
      <c r="GJ1090" s="3"/>
      <c r="GK1090" s="3"/>
      <c r="GL1090" s="3"/>
      <c r="GM1090" s="3"/>
      <c r="GN1090" s="3"/>
      <c r="GO1090" s="3"/>
      <c r="GP1090" s="3"/>
      <c r="GQ1090" s="3"/>
      <c r="GR1090" s="3"/>
      <c r="GS1090" s="3"/>
      <c r="GT1090" s="3"/>
      <c r="GU1090" s="3"/>
      <c r="GV1090" s="3"/>
      <c r="GW1090" s="3"/>
      <c r="GX1090" s="3">
        <v>0</v>
      </c>
    </row>
    <row r="1092" spans="1:206" x14ac:dyDescent="0.2">
      <c r="A1092" s="4">
        <v>50</v>
      </c>
      <c r="B1092" s="4">
        <v>0</v>
      </c>
      <c r="C1092" s="4">
        <v>0</v>
      </c>
      <c r="D1092" s="4">
        <v>1</v>
      </c>
      <c r="E1092" s="4">
        <v>201</v>
      </c>
      <c r="F1092" s="4">
        <f>ROUND(Source!O1090,O1092)</f>
        <v>95961</v>
      </c>
      <c r="G1092" s="4" t="s">
        <v>84</v>
      </c>
      <c r="H1092" s="4" t="s">
        <v>85</v>
      </c>
      <c r="I1092" s="4"/>
      <c r="J1092" s="4"/>
      <c r="K1092" s="4">
        <v>201</v>
      </c>
      <c r="L1092" s="4">
        <v>1</v>
      </c>
      <c r="M1092" s="4">
        <v>3</v>
      </c>
      <c r="N1092" s="4" t="s">
        <v>6</v>
      </c>
      <c r="O1092" s="4">
        <v>0</v>
      </c>
      <c r="P1092" s="4"/>
      <c r="Q1092" s="4"/>
      <c r="R1092" s="4"/>
      <c r="S1092" s="4"/>
      <c r="T1092" s="4"/>
      <c r="U1092" s="4"/>
      <c r="V1092" s="4"/>
      <c r="W1092" s="4">
        <v>95961</v>
      </c>
      <c r="X1092" s="4">
        <v>1</v>
      </c>
      <c r="Y1092" s="4">
        <v>95961</v>
      </c>
      <c r="Z1092" s="4"/>
      <c r="AA1092" s="4"/>
      <c r="AB1092" s="4"/>
    </row>
    <row r="1093" spans="1:206" x14ac:dyDescent="0.2">
      <c r="A1093" s="4">
        <v>50</v>
      </c>
      <c r="B1093" s="4">
        <v>0</v>
      </c>
      <c r="C1093" s="4">
        <v>0</v>
      </c>
      <c r="D1093" s="4">
        <v>1</v>
      </c>
      <c r="E1093" s="4">
        <v>202</v>
      </c>
      <c r="F1093" s="4">
        <f>ROUND(Source!P1090,O1093)</f>
        <v>54823</v>
      </c>
      <c r="G1093" s="4" t="s">
        <v>86</v>
      </c>
      <c r="H1093" s="4" t="s">
        <v>87</v>
      </c>
      <c r="I1093" s="4"/>
      <c r="J1093" s="4"/>
      <c r="K1093" s="4">
        <v>202</v>
      </c>
      <c r="L1093" s="4">
        <v>2</v>
      </c>
      <c r="M1093" s="4">
        <v>3</v>
      </c>
      <c r="N1093" s="4" t="s">
        <v>6</v>
      </c>
      <c r="O1093" s="4">
        <v>0</v>
      </c>
      <c r="P1093" s="4"/>
      <c r="Q1093" s="4"/>
      <c r="R1093" s="4"/>
      <c r="S1093" s="4"/>
      <c r="T1093" s="4"/>
      <c r="U1093" s="4"/>
      <c r="V1093" s="4"/>
      <c r="W1093" s="4">
        <v>54823</v>
      </c>
      <c r="X1093" s="4">
        <v>1</v>
      </c>
      <c r="Y1093" s="4">
        <v>54823</v>
      </c>
      <c r="Z1093" s="4"/>
      <c r="AA1093" s="4"/>
      <c r="AB1093" s="4"/>
    </row>
    <row r="1094" spans="1:206" x14ac:dyDescent="0.2">
      <c r="A1094" s="4">
        <v>50</v>
      </c>
      <c r="B1094" s="4">
        <v>0</v>
      </c>
      <c r="C1094" s="4">
        <v>0</v>
      </c>
      <c r="D1094" s="4">
        <v>1</v>
      </c>
      <c r="E1094" s="4">
        <v>222</v>
      </c>
      <c r="F1094" s="4">
        <f>ROUND(Source!AO1090,O1094)</f>
        <v>0</v>
      </c>
      <c r="G1094" s="4" t="s">
        <v>88</v>
      </c>
      <c r="H1094" s="4" t="s">
        <v>89</v>
      </c>
      <c r="I1094" s="4"/>
      <c r="J1094" s="4"/>
      <c r="K1094" s="4">
        <v>222</v>
      </c>
      <c r="L1094" s="4">
        <v>3</v>
      </c>
      <c r="M1094" s="4">
        <v>3</v>
      </c>
      <c r="N1094" s="4" t="s">
        <v>6</v>
      </c>
      <c r="O1094" s="4">
        <v>0</v>
      </c>
      <c r="P1094" s="4"/>
      <c r="Q1094" s="4"/>
      <c r="R1094" s="4"/>
      <c r="S1094" s="4"/>
      <c r="T1094" s="4"/>
      <c r="U1094" s="4"/>
      <c r="V1094" s="4"/>
      <c r="W1094" s="4">
        <v>0</v>
      </c>
      <c r="X1094" s="4">
        <v>1</v>
      </c>
      <c r="Y1094" s="4">
        <v>0</v>
      </c>
      <c r="Z1094" s="4"/>
      <c r="AA1094" s="4"/>
      <c r="AB1094" s="4"/>
    </row>
    <row r="1095" spans="1:206" x14ac:dyDescent="0.2">
      <c r="A1095" s="4">
        <v>50</v>
      </c>
      <c r="B1095" s="4">
        <v>0</v>
      </c>
      <c r="C1095" s="4">
        <v>0</v>
      </c>
      <c r="D1095" s="4">
        <v>1</v>
      </c>
      <c r="E1095" s="4">
        <v>225</v>
      </c>
      <c r="F1095" s="4">
        <f>ROUND(Source!AV1090,O1095)</f>
        <v>54823</v>
      </c>
      <c r="G1095" s="4" t="s">
        <v>90</v>
      </c>
      <c r="H1095" s="4" t="s">
        <v>91</v>
      </c>
      <c r="I1095" s="4"/>
      <c r="J1095" s="4"/>
      <c r="K1095" s="4">
        <v>225</v>
      </c>
      <c r="L1095" s="4">
        <v>4</v>
      </c>
      <c r="M1095" s="4">
        <v>3</v>
      </c>
      <c r="N1095" s="4" t="s">
        <v>6</v>
      </c>
      <c r="O1095" s="4">
        <v>0</v>
      </c>
      <c r="P1095" s="4"/>
      <c r="Q1095" s="4"/>
      <c r="R1095" s="4"/>
      <c r="S1095" s="4"/>
      <c r="T1095" s="4"/>
      <c r="U1095" s="4"/>
      <c r="V1095" s="4"/>
      <c r="W1095" s="4">
        <v>54823</v>
      </c>
      <c r="X1095" s="4">
        <v>1</v>
      </c>
      <c r="Y1095" s="4">
        <v>54823</v>
      </c>
      <c r="Z1095" s="4"/>
      <c r="AA1095" s="4"/>
      <c r="AB1095" s="4"/>
    </row>
    <row r="1096" spans="1:206" x14ac:dyDescent="0.2">
      <c r="A1096" s="4">
        <v>50</v>
      </c>
      <c r="B1096" s="4">
        <v>0</v>
      </c>
      <c r="C1096" s="4">
        <v>0</v>
      </c>
      <c r="D1096" s="4">
        <v>1</v>
      </c>
      <c r="E1096" s="4">
        <v>226</v>
      </c>
      <c r="F1096" s="4">
        <f>ROUND(Source!AW1090,O1096)</f>
        <v>54823</v>
      </c>
      <c r="G1096" s="4" t="s">
        <v>92</v>
      </c>
      <c r="H1096" s="4" t="s">
        <v>93</v>
      </c>
      <c r="I1096" s="4"/>
      <c r="J1096" s="4"/>
      <c r="K1096" s="4">
        <v>226</v>
      </c>
      <c r="L1096" s="4">
        <v>5</v>
      </c>
      <c r="M1096" s="4">
        <v>3</v>
      </c>
      <c r="N1096" s="4" t="s">
        <v>6</v>
      </c>
      <c r="O1096" s="4">
        <v>0</v>
      </c>
      <c r="P1096" s="4"/>
      <c r="Q1096" s="4"/>
      <c r="R1096" s="4"/>
      <c r="S1096" s="4"/>
      <c r="T1096" s="4"/>
      <c r="U1096" s="4"/>
      <c r="V1096" s="4"/>
      <c r="W1096" s="4">
        <v>54823</v>
      </c>
      <c r="X1096" s="4">
        <v>1</v>
      </c>
      <c r="Y1096" s="4">
        <v>54823</v>
      </c>
      <c r="Z1096" s="4"/>
      <c r="AA1096" s="4"/>
      <c r="AB1096" s="4"/>
    </row>
    <row r="1097" spans="1:206" x14ac:dyDescent="0.2">
      <c r="A1097" s="4">
        <v>50</v>
      </c>
      <c r="B1097" s="4">
        <v>0</v>
      </c>
      <c r="C1097" s="4">
        <v>0</v>
      </c>
      <c r="D1097" s="4">
        <v>1</v>
      </c>
      <c r="E1097" s="4">
        <v>227</v>
      </c>
      <c r="F1097" s="4">
        <f>ROUND(Source!AX1090,O1097)</f>
        <v>0</v>
      </c>
      <c r="G1097" s="4" t="s">
        <v>94</v>
      </c>
      <c r="H1097" s="4" t="s">
        <v>95</v>
      </c>
      <c r="I1097" s="4"/>
      <c r="J1097" s="4"/>
      <c r="K1097" s="4">
        <v>227</v>
      </c>
      <c r="L1097" s="4">
        <v>6</v>
      </c>
      <c r="M1097" s="4">
        <v>3</v>
      </c>
      <c r="N1097" s="4" t="s">
        <v>6</v>
      </c>
      <c r="O1097" s="4">
        <v>0</v>
      </c>
      <c r="P1097" s="4"/>
      <c r="Q1097" s="4"/>
      <c r="R1097" s="4"/>
      <c r="S1097" s="4"/>
      <c r="T1097" s="4"/>
      <c r="U1097" s="4"/>
      <c r="V1097" s="4"/>
      <c r="W1097" s="4">
        <v>0</v>
      </c>
      <c r="X1097" s="4">
        <v>1</v>
      </c>
      <c r="Y1097" s="4">
        <v>0</v>
      </c>
      <c r="Z1097" s="4"/>
      <c r="AA1097" s="4"/>
      <c r="AB1097" s="4"/>
    </row>
    <row r="1098" spans="1:206" x14ac:dyDescent="0.2">
      <c r="A1098" s="4">
        <v>50</v>
      </c>
      <c r="B1098" s="4">
        <v>0</v>
      </c>
      <c r="C1098" s="4">
        <v>0</v>
      </c>
      <c r="D1098" s="4">
        <v>1</v>
      </c>
      <c r="E1098" s="4">
        <v>228</v>
      </c>
      <c r="F1098" s="4">
        <f>ROUND(Source!AY1090,O1098)</f>
        <v>54823</v>
      </c>
      <c r="G1098" s="4" t="s">
        <v>96</v>
      </c>
      <c r="H1098" s="4" t="s">
        <v>97</v>
      </c>
      <c r="I1098" s="4"/>
      <c r="J1098" s="4"/>
      <c r="K1098" s="4">
        <v>228</v>
      </c>
      <c r="L1098" s="4">
        <v>7</v>
      </c>
      <c r="M1098" s="4">
        <v>3</v>
      </c>
      <c r="N1098" s="4" t="s">
        <v>6</v>
      </c>
      <c r="O1098" s="4">
        <v>0</v>
      </c>
      <c r="P1098" s="4"/>
      <c r="Q1098" s="4"/>
      <c r="R1098" s="4"/>
      <c r="S1098" s="4"/>
      <c r="T1098" s="4"/>
      <c r="U1098" s="4"/>
      <c r="V1098" s="4"/>
      <c r="W1098" s="4">
        <v>54823</v>
      </c>
      <c r="X1098" s="4">
        <v>1</v>
      </c>
      <c r="Y1098" s="4">
        <v>54823</v>
      </c>
      <c r="Z1098" s="4"/>
      <c r="AA1098" s="4"/>
      <c r="AB1098" s="4"/>
    </row>
    <row r="1099" spans="1:206" x14ac:dyDescent="0.2">
      <c r="A1099" s="4">
        <v>50</v>
      </c>
      <c r="B1099" s="4">
        <v>0</v>
      </c>
      <c r="C1099" s="4">
        <v>0</v>
      </c>
      <c r="D1099" s="4">
        <v>1</v>
      </c>
      <c r="E1099" s="4">
        <v>216</v>
      </c>
      <c r="F1099" s="4">
        <f>ROUND(Source!AP1090,O1099)</f>
        <v>0</v>
      </c>
      <c r="G1099" s="4" t="s">
        <v>98</v>
      </c>
      <c r="H1099" s="4" t="s">
        <v>99</v>
      </c>
      <c r="I1099" s="4"/>
      <c r="J1099" s="4"/>
      <c r="K1099" s="4">
        <v>216</v>
      </c>
      <c r="L1099" s="4">
        <v>8</v>
      </c>
      <c r="M1099" s="4">
        <v>3</v>
      </c>
      <c r="N1099" s="4" t="s">
        <v>6</v>
      </c>
      <c r="O1099" s="4">
        <v>0</v>
      </c>
      <c r="P1099" s="4"/>
      <c r="Q1099" s="4"/>
      <c r="R1099" s="4"/>
      <c r="S1099" s="4"/>
      <c r="T1099" s="4"/>
      <c r="U1099" s="4"/>
      <c r="V1099" s="4"/>
      <c r="W1099" s="4">
        <v>0</v>
      </c>
      <c r="X1099" s="4">
        <v>1</v>
      </c>
      <c r="Y1099" s="4">
        <v>0</v>
      </c>
      <c r="Z1099" s="4"/>
      <c r="AA1099" s="4"/>
      <c r="AB1099" s="4"/>
    </row>
    <row r="1100" spans="1:206" x14ac:dyDescent="0.2">
      <c r="A1100" s="4">
        <v>50</v>
      </c>
      <c r="B1100" s="4">
        <v>0</v>
      </c>
      <c r="C1100" s="4">
        <v>0</v>
      </c>
      <c r="D1100" s="4">
        <v>1</v>
      </c>
      <c r="E1100" s="4">
        <v>223</v>
      </c>
      <c r="F1100" s="4">
        <f>ROUND(Source!AQ1090,O1100)</f>
        <v>0</v>
      </c>
      <c r="G1100" s="4" t="s">
        <v>100</v>
      </c>
      <c r="H1100" s="4" t="s">
        <v>101</v>
      </c>
      <c r="I1100" s="4"/>
      <c r="J1100" s="4"/>
      <c r="K1100" s="4">
        <v>223</v>
      </c>
      <c r="L1100" s="4">
        <v>9</v>
      </c>
      <c r="M1100" s="4">
        <v>3</v>
      </c>
      <c r="N1100" s="4" t="s">
        <v>6</v>
      </c>
      <c r="O1100" s="4">
        <v>0</v>
      </c>
      <c r="P1100" s="4"/>
      <c r="Q1100" s="4"/>
      <c r="R1100" s="4"/>
      <c r="S1100" s="4"/>
      <c r="T1100" s="4"/>
      <c r="U1100" s="4"/>
      <c r="V1100" s="4"/>
      <c r="W1100" s="4">
        <v>0</v>
      </c>
      <c r="X1100" s="4">
        <v>1</v>
      </c>
      <c r="Y1100" s="4">
        <v>0</v>
      </c>
      <c r="Z1100" s="4"/>
      <c r="AA1100" s="4"/>
      <c r="AB1100" s="4"/>
    </row>
    <row r="1101" spans="1:206" x14ac:dyDescent="0.2">
      <c r="A1101" s="4">
        <v>50</v>
      </c>
      <c r="B1101" s="4">
        <v>0</v>
      </c>
      <c r="C1101" s="4">
        <v>0</v>
      </c>
      <c r="D1101" s="4">
        <v>1</v>
      </c>
      <c r="E1101" s="4">
        <v>229</v>
      </c>
      <c r="F1101" s="4">
        <f>ROUND(Source!AZ1090,O1101)</f>
        <v>0</v>
      </c>
      <c r="G1101" s="4" t="s">
        <v>102</v>
      </c>
      <c r="H1101" s="4" t="s">
        <v>103</v>
      </c>
      <c r="I1101" s="4"/>
      <c r="J1101" s="4"/>
      <c r="K1101" s="4">
        <v>229</v>
      </c>
      <c r="L1101" s="4">
        <v>10</v>
      </c>
      <c r="M1101" s="4">
        <v>3</v>
      </c>
      <c r="N1101" s="4" t="s">
        <v>6</v>
      </c>
      <c r="O1101" s="4">
        <v>0</v>
      </c>
      <c r="P1101" s="4"/>
      <c r="Q1101" s="4"/>
      <c r="R1101" s="4"/>
      <c r="S1101" s="4"/>
      <c r="T1101" s="4"/>
      <c r="U1101" s="4"/>
      <c r="V1101" s="4"/>
      <c r="W1101" s="4">
        <v>0</v>
      </c>
      <c r="X1101" s="4">
        <v>1</v>
      </c>
      <c r="Y1101" s="4">
        <v>0</v>
      </c>
      <c r="Z1101" s="4"/>
      <c r="AA1101" s="4"/>
      <c r="AB1101" s="4"/>
    </row>
    <row r="1102" spans="1:206" x14ac:dyDescent="0.2">
      <c r="A1102" s="4">
        <v>50</v>
      </c>
      <c r="B1102" s="4">
        <v>0</v>
      </c>
      <c r="C1102" s="4">
        <v>0</v>
      </c>
      <c r="D1102" s="4">
        <v>1</v>
      </c>
      <c r="E1102" s="4">
        <v>203</v>
      </c>
      <c r="F1102" s="4">
        <f>ROUND(Source!Q1090,O1102)</f>
        <v>675</v>
      </c>
      <c r="G1102" s="4" t="s">
        <v>104</v>
      </c>
      <c r="H1102" s="4" t="s">
        <v>105</v>
      </c>
      <c r="I1102" s="4"/>
      <c r="J1102" s="4"/>
      <c r="K1102" s="4">
        <v>203</v>
      </c>
      <c r="L1102" s="4">
        <v>11</v>
      </c>
      <c r="M1102" s="4">
        <v>3</v>
      </c>
      <c r="N1102" s="4" t="s">
        <v>6</v>
      </c>
      <c r="O1102" s="4">
        <v>0</v>
      </c>
      <c r="P1102" s="4"/>
      <c r="Q1102" s="4"/>
      <c r="R1102" s="4"/>
      <c r="S1102" s="4"/>
      <c r="T1102" s="4"/>
      <c r="U1102" s="4"/>
      <c r="V1102" s="4"/>
      <c r="W1102" s="4">
        <v>675</v>
      </c>
      <c r="X1102" s="4">
        <v>1</v>
      </c>
      <c r="Y1102" s="4">
        <v>675</v>
      </c>
      <c r="Z1102" s="4"/>
      <c r="AA1102" s="4"/>
      <c r="AB1102" s="4"/>
    </row>
    <row r="1103" spans="1:206" x14ac:dyDescent="0.2">
      <c r="A1103" s="4">
        <v>50</v>
      </c>
      <c r="B1103" s="4">
        <v>0</v>
      </c>
      <c r="C1103" s="4">
        <v>0</v>
      </c>
      <c r="D1103" s="4">
        <v>1</v>
      </c>
      <c r="E1103" s="4">
        <v>231</v>
      </c>
      <c r="F1103" s="4">
        <f>ROUND(Source!BB1090,O1103)</f>
        <v>0</v>
      </c>
      <c r="G1103" s="4" t="s">
        <v>106</v>
      </c>
      <c r="H1103" s="4" t="s">
        <v>107</v>
      </c>
      <c r="I1103" s="4"/>
      <c r="J1103" s="4"/>
      <c r="K1103" s="4">
        <v>231</v>
      </c>
      <c r="L1103" s="4">
        <v>12</v>
      </c>
      <c r="M1103" s="4">
        <v>3</v>
      </c>
      <c r="N1103" s="4" t="s">
        <v>6</v>
      </c>
      <c r="O1103" s="4">
        <v>0</v>
      </c>
      <c r="P1103" s="4"/>
      <c r="Q1103" s="4"/>
      <c r="R1103" s="4"/>
      <c r="S1103" s="4"/>
      <c r="T1103" s="4"/>
      <c r="U1103" s="4"/>
      <c r="V1103" s="4"/>
      <c r="W1103" s="4">
        <v>0</v>
      </c>
      <c r="X1103" s="4">
        <v>1</v>
      </c>
      <c r="Y1103" s="4">
        <v>0</v>
      </c>
      <c r="Z1103" s="4"/>
      <c r="AA1103" s="4"/>
      <c r="AB1103" s="4"/>
    </row>
    <row r="1104" spans="1:206" x14ac:dyDescent="0.2">
      <c r="A1104" s="4">
        <v>50</v>
      </c>
      <c r="B1104" s="4">
        <v>0</v>
      </c>
      <c r="C1104" s="4">
        <v>0</v>
      </c>
      <c r="D1104" s="4">
        <v>1</v>
      </c>
      <c r="E1104" s="4">
        <v>204</v>
      </c>
      <c r="F1104" s="4">
        <f>ROUND(Source!R1090,O1104)</f>
        <v>703</v>
      </c>
      <c r="G1104" s="4" t="s">
        <v>108</v>
      </c>
      <c r="H1104" s="4" t="s">
        <v>109</v>
      </c>
      <c r="I1104" s="4"/>
      <c r="J1104" s="4"/>
      <c r="K1104" s="4">
        <v>204</v>
      </c>
      <c r="L1104" s="4">
        <v>13</v>
      </c>
      <c r="M1104" s="4">
        <v>3</v>
      </c>
      <c r="N1104" s="4" t="s">
        <v>6</v>
      </c>
      <c r="O1104" s="4">
        <v>0</v>
      </c>
      <c r="P1104" s="4"/>
      <c r="Q1104" s="4"/>
      <c r="R1104" s="4"/>
      <c r="S1104" s="4"/>
      <c r="T1104" s="4"/>
      <c r="U1104" s="4"/>
      <c r="V1104" s="4"/>
      <c r="W1104" s="4">
        <v>703</v>
      </c>
      <c r="X1104" s="4">
        <v>1</v>
      </c>
      <c r="Y1104" s="4">
        <v>703</v>
      </c>
      <c r="Z1104" s="4"/>
      <c r="AA1104" s="4"/>
      <c r="AB1104" s="4"/>
    </row>
    <row r="1105" spans="1:88" x14ac:dyDescent="0.2">
      <c r="A1105" s="4">
        <v>50</v>
      </c>
      <c r="B1105" s="4">
        <v>0</v>
      </c>
      <c r="C1105" s="4">
        <v>0</v>
      </c>
      <c r="D1105" s="4">
        <v>1</v>
      </c>
      <c r="E1105" s="4">
        <v>205</v>
      </c>
      <c r="F1105" s="4">
        <f>ROUND(Source!S1090,O1105)</f>
        <v>40463</v>
      </c>
      <c r="G1105" s="4" t="s">
        <v>110</v>
      </c>
      <c r="H1105" s="4" t="s">
        <v>111</v>
      </c>
      <c r="I1105" s="4"/>
      <c r="J1105" s="4"/>
      <c r="K1105" s="4">
        <v>205</v>
      </c>
      <c r="L1105" s="4">
        <v>14</v>
      </c>
      <c r="M1105" s="4">
        <v>3</v>
      </c>
      <c r="N1105" s="4" t="s">
        <v>6</v>
      </c>
      <c r="O1105" s="4">
        <v>0</v>
      </c>
      <c r="P1105" s="4"/>
      <c r="Q1105" s="4"/>
      <c r="R1105" s="4"/>
      <c r="S1105" s="4"/>
      <c r="T1105" s="4"/>
      <c r="U1105" s="4"/>
      <c r="V1105" s="4"/>
      <c r="W1105" s="4">
        <v>40463</v>
      </c>
      <c r="X1105" s="4">
        <v>1</v>
      </c>
      <c r="Y1105" s="4">
        <v>40463</v>
      </c>
      <c r="Z1105" s="4"/>
      <c r="AA1105" s="4"/>
      <c r="AB1105" s="4"/>
    </row>
    <row r="1106" spans="1:88" x14ac:dyDescent="0.2">
      <c r="A1106" s="4">
        <v>50</v>
      </c>
      <c r="B1106" s="4">
        <v>0</v>
      </c>
      <c r="C1106" s="4">
        <v>0</v>
      </c>
      <c r="D1106" s="4">
        <v>1</v>
      </c>
      <c r="E1106" s="4">
        <v>232</v>
      </c>
      <c r="F1106" s="4">
        <f>ROUND(Source!BC1090,O1106)</f>
        <v>0</v>
      </c>
      <c r="G1106" s="4" t="s">
        <v>112</v>
      </c>
      <c r="H1106" s="4" t="s">
        <v>113</v>
      </c>
      <c r="I1106" s="4"/>
      <c r="J1106" s="4"/>
      <c r="K1106" s="4">
        <v>232</v>
      </c>
      <c r="L1106" s="4">
        <v>15</v>
      </c>
      <c r="M1106" s="4">
        <v>3</v>
      </c>
      <c r="N1106" s="4" t="s">
        <v>6</v>
      </c>
      <c r="O1106" s="4">
        <v>0</v>
      </c>
      <c r="P1106" s="4"/>
      <c r="Q1106" s="4"/>
      <c r="R1106" s="4"/>
      <c r="S1106" s="4"/>
      <c r="T1106" s="4"/>
      <c r="U1106" s="4"/>
      <c r="V1106" s="4"/>
      <c r="W1106" s="4">
        <v>0</v>
      </c>
      <c r="X1106" s="4">
        <v>1</v>
      </c>
      <c r="Y1106" s="4">
        <v>0</v>
      </c>
      <c r="Z1106" s="4"/>
      <c r="AA1106" s="4"/>
      <c r="AB1106" s="4"/>
    </row>
    <row r="1107" spans="1:88" x14ac:dyDescent="0.2">
      <c r="A1107" s="4">
        <v>50</v>
      </c>
      <c r="B1107" s="4">
        <v>0</v>
      </c>
      <c r="C1107" s="4">
        <v>0</v>
      </c>
      <c r="D1107" s="4">
        <v>1</v>
      </c>
      <c r="E1107" s="4">
        <v>214</v>
      </c>
      <c r="F1107" s="4">
        <f>ROUND(Source!AS1090,O1107)</f>
        <v>168928</v>
      </c>
      <c r="G1107" s="4" t="s">
        <v>114</v>
      </c>
      <c r="H1107" s="4" t="s">
        <v>115</v>
      </c>
      <c r="I1107" s="4"/>
      <c r="J1107" s="4"/>
      <c r="K1107" s="4">
        <v>214</v>
      </c>
      <c r="L1107" s="4">
        <v>16</v>
      </c>
      <c r="M1107" s="4">
        <v>3</v>
      </c>
      <c r="N1107" s="4" t="s">
        <v>6</v>
      </c>
      <c r="O1107" s="4">
        <v>0</v>
      </c>
      <c r="P1107" s="4"/>
      <c r="Q1107" s="4"/>
      <c r="R1107" s="4"/>
      <c r="S1107" s="4"/>
      <c r="T1107" s="4"/>
      <c r="U1107" s="4"/>
      <c r="V1107" s="4"/>
      <c r="W1107" s="4">
        <v>168928</v>
      </c>
      <c r="X1107" s="4">
        <v>1</v>
      </c>
      <c r="Y1107" s="4">
        <v>168928</v>
      </c>
      <c r="Z1107" s="4"/>
      <c r="AA1107" s="4"/>
      <c r="AB1107" s="4"/>
    </row>
    <row r="1108" spans="1:88" x14ac:dyDescent="0.2">
      <c r="A1108" s="4">
        <v>50</v>
      </c>
      <c r="B1108" s="4">
        <v>0</v>
      </c>
      <c r="C1108" s="4">
        <v>0</v>
      </c>
      <c r="D1108" s="4">
        <v>1</v>
      </c>
      <c r="E1108" s="4">
        <v>215</v>
      </c>
      <c r="F1108" s="4">
        <f>ROUND(Source!AT1090,O1108)</f>
        <v>0</v>
      </c>
      <c r="G1108" s="4" t="s">
        <v>116</v>
      </c>
      <c r="H1108" s="4" t="s">
        <v>117</v>
      </c>
      <c r="I1108" s="4"/>
      <c r="J1108" s="4"/>
      <c r="K1108" s="4">
        <v>215</v>
      </c>
      <c r="L1108" s="4">
        <v>17</v>
      </c>
      <c r="M1108" s="4">
        <v>3</v>
      </c>
      <c r="N1108" s="4" t="s">
        <v>6</v>
      </c>
      <c r="O1108" s="4">
        <v>0</v>
      </c>
      <c r="P1108" s="4"/>
      <c r="Q1108" s="4"/>
      <c r="R1108" s="4"/>
      <c r="S1108" s="4"/>
      <c r="T1108" s="4"/>
      <c r="U1108" s="4"/>
      <c r="V1108" s="4"/>
      <c r="W1108" s="4">
        <v>0</v>
      </c>
      <c r="X1108" s="4">
        <v>1</v>
      </c>
      <c r="Y1108" s="4">
        <v>0</v>
      </c>
      <c r="Z1108" s="4"/>
      <c r="AA1108" s="4"/>
      <c r="AB1108" s="4"/>
    </row>
    <row r="1109" spans="1:88" x14ac:dyDescent="0.2">
      <c r="A1109" s="4">
        <v>50</v>
      </c>
      <c r="B1109" s="4">
        <v>0</v>
      </c>
      <c r="C1109" s="4">
        <v>0</v>
      </c>
      <c r="D1109" s="4">
        <v>1</v>
      </c>
      <c r="E1109" s="4">
        <v>217</v>
      </c>
      <c r="F1109" s="4">
        <f>ROUND(Source!AU1090,O1109)</f>
        <v>0</v>
      </c>
      <c r="G1109" s="4" t="s">
        <v>118</v>
      </c>
      <c r="H1109" s="4" t="s">
        <v>119</v>
      </c>
      <c r="I1109" s="4"/>
      <c r="J1109" s="4"/>
      <c r="K1109" s="4">
        <v>217</v>
      </c>
      <c r="L1109" s="4">
        <v>18</v>
      </c>
      <c r="M1109" s="4">
        <v>3</v>
      </c>
      <c r="N1109" s="4" t="s">
        <v>6</v>
      </c>
      <c r="O1109" s="4">
        <v>0</v>
      </c>
      <c r="P1109" s="4"/>
      <c r="Q1109" s="4"/>
      <c r="R1109" s="4"/>
      <c r="S1109" s="4"/>
      <c r="T1109" s="4"/>
      <c r="U1109" s="4"/>
      <c r="V1109" s="4"/>
      <c r="W1109" s="4">
        <v>0</v>
      </c>
      <c r="X1109" s="4">
        <v>1</v>
      </c>
      <c r="Y1109" s="4">
        <v>0</v>
      </c>
      <c r="Z1109" s="4"/>
      <c r="AA1109" s="4"/>
      <c r="AB1109" s="4"/>
    </row>
    <row r="1110" spans="1:88" x14ac:dyDescent="0.2">
      <c r="A1110" s="4">
        <v>50</v>
      </c>
      <c r="B1110" s="4">
        <v>0</v>
      </c>
      <c r="C1110" s="4">
        <v>0</v>
      </c>
      <c r="D1110" s="4">
        <v>1</v>
      </c>
      <c r="E1110" s="4">
        <v>230</v>
      </c>
      <c r="F1110" s="4">
        <f>ROUND(Source!BA1090,O1110)</f>
        <v>0</v>
      </c>
      <c r="G1110" s="4" t="s">
        <v>120</v>
      </c>
      <c r="H1110" s="4" t="s">
        <v>121</v>
      </c>
      <c r="I1110" s="4"/>
      <c r="J1110" s="4"/>
      <c r="K1110" s="4">
        <v>230</v>
      </c>
      <c r="L1110" s="4">
        <v>19</v>
      </c>
      <c r="M1110" s="4">
        <v>3</v>
      </c>
      <c r="N1110" s="4" t="s">
        <v>6</v>
      </c>
      <c r="O1110" s="4">
        <v>0</v>
      </c>
      <c r="P1110" s="4"/>
      <c r="Q1110" s="4"/>
      <c r="R1110" s="4"/>
      <c r="S1110" s="4"/>
      <c r="T1110" s="4"/>
      <c r="U1110" s="4"/>
      <c r="V1110" s="4"/>
      <c r="W1110" s="4">
        <v>0</v>
      </c>
      <c r="X1110" s="4">
        <v>1</v>
      </c>
      <c r="Y1110" s="4">
        <v>0</v>
      </c>
      <c r="Z1110" s="4"/>
      <c r="AA1110" s="4"/>
      <c r="AB1110" s="4"/>
    </row>
    <row r="1111" spans="1:88" x14ac:dyDescent="0.2">
      <c r="A1111" s="4">
        <v>50</v>
      </c>
      <c r="B1111" s="4">
        <v>0</v>
      </c>
      <c r="C1111" s="4">
        <v>0</v>
      </c>
      <c r="D1111" s="4">
        <v>1</v>
      </c>
      <c r="E1111" s="4">
        <v>206</v>
      </c>
      <c r="F1111" s="4">
        <f>ROUND(Source!T1090,O1111)</f>
        <v>0</v>
      </c>
      <c r="G1111" s="4" t="s">
        <v>122</v>
      </c>
      <c r="H1111" s="4" t="s">
        <v>123</v>
      </c>
      <c r="I1111" s="4"/>
      <c r="J1111" s="4"/>
      <c r="K1111" s="4">
        <v>206</v>
      </c>
      <c r="L1111" s="4">
        <v>20</v>
      </c>
      <c r="M1111" s="4">
        <v>3</v>
      </c>
      <c r="N1111" s="4" t="s">
        <v>6</v>
      </c>
      <c r="O1111" s="4">
        <v>0</v>
      </c>
      <c r="P1111" s="4"/>
      <c r="Q1111" s="4"/>
      <c r="R1111" s="4"/>
      <c r="S1111" s="4"/>
      <c r="T1111" s="4"/>
      <c r="U1111" s="4"/>
      <c r="V1111" s="4"/>
      <c r="W1111" s="4">
        <v>0</v>
      </c>
      <c r="X1111" s="4">
        <v>1</v>
      </c>
      <c r="Y1111" s="4">
        <v>0</v>
      </c>
      <c r="Z1111" s="4"/>
      <c r="AA1111" s="4"/>
      <c r="AB1111" s="4"/>
    </row>
    <row r="1112" spans="1:88" x14ac:dyDescent="0.2">
      <c r="A1112" s="4">
        <v>50</v>
      </c>
      <c r="B1112" s="4">
        <v>0</v>
      </c>
      <c r="C1112" s="4">
        <v>0</v>
      </c>
      <c r="D1112" s="4">
        <v>1</v>
      </c>
      <c r="E1112" s="4">
        <v>207</v>
      </c>
      <c r="F1112" s="4">
        <f>ROUND(Source!U1090,O1112)</f>
        <v>103.45889</v>
      </c>
      <c r="G1112" s="4" t="s">
        <v>124</v>
      </c>
      <c r="H1112" s="4" t="s">
        <v>125</v>
      </c>
      <c r="I1112" s="4"/>
      <c r="J1112" s="4"/>
      <c r="K1112" s="4">
        <v>207</v>
      </c>
      <c r="L1112" s="4">
        <v>21</v>
      </c>
      <c r="M1112" s="4">
        <v>3</v>
      </c>
      <c r="N1112" s="4" t="s">
        <v>6</v>
      </c>
      <c r="O1112" s="4">
        <v>7</v>
      </c>
      <c r="P1112" s="4"/>
      <c r="Q1112" s="4"/>
      <c r="R1112" s="4"/>
      <c r="S1112" s="4"/>
      <c r="T1112" s="4"/>
      <c r="U1112" s="4"/>
      <c r="V1112" s="4"/>
      <c r="W1112" s="4">
        <v>103.45889</v>
      </c>
      <c r="X1112" s="4">
        <v>1</v>
      </c>
      <c r="Y1112" s="4">
        <v>103.45889</v>
      </c>
      <c r="Z1112" s="4"/>
      <c r="AA1112" s="4"/>
      <c r="AB1112" s="4"/>
    </row>
    <row r="1113" spans="1:88" x14ac:dyDescent="0.2">
      <c r="A1113" s="4">
        <v>50</v>
      </c>
      <c r="B1113" s="4">
        <v>0</v>
      </c>
      <c r="C1113" s="4">
        <v>0</v>
      </c>
      <c r="D1113" s="4">
        <v>1</v>
      </c>
      <c r="E1113" s="4">
        <v>208</v>
      </c>
      <c r="F1113" s="4">
        <f>ROUND(Source!V1090,O1113)</f>
        <v>1.2933300000000001</v>
      </c>
      <c r="G1113" s="4" t="s">
        <v>126</v>
      </c>
      <c r="H1113" s="4" t="s">
        <v>127</v>
      </c>
      <c r="I1113" s="4"/>
      <c r="J1113" s="4"/>
      <c r="K1113" s="4">
        <v>208</v>
      </c>
      <c r="L1113" s="4">
        <v>22</v>
      </c>
      <c r="M1113" s="4">
        <v>3</v>
      </c>
      <c r="N1113" s="4" t="s">
        <v>6</v>
      </c>
      <c r="O1113" s="4">
        <v>7</v>
      </c>
      <c r="P1113" s="4"/>
      <c r="Q1113" s="4"/>
      <c r="R1113" s="4"/>
      <c r="S1113" s="4"/>
      <c r="T1113" s="4"/>
      <c r="U1113" s="4"/>
      <c r="V1113" s="4"/>
      <c r="W1113" s="4">
        <v>1.2933300000000001</v>
      </c>
      <c r="X1113" s="4">
        <v>1</v>
      </c>
      <c r="Y1113" s="4">
        <v>1.2933300000000001</v>
      </c>
      <c r="Z1113" s="4"/>
      <c r="AA1113" s="4"/>
      <c r="AB1113" s="4"/>
    </row>
    <row r="1114" spans="1:88" x14ac:dyDescent="0.2">
      <c r="A1114" s="4">
        <v>50</v>
      </c>
      <c r="B1114" s="4">
        <v>0</v>
      </c>
      <c r="C1114" s="4">
        <v>0</v>
      </c>
      <c r="D1114" s="4">
        <v>1</v>
      </c>
      <c r="E1114" s="4">
        <v>209</v>
      </c>
      <c r="F1114" s="4">
        <f>ROUND(Source!W1090,O1114)</f>
        <v>0</v>
      </c>
      <c r="G1114" s="4" t="s">
        <v>128</v>
      </c>
      <c r="H1114" s="4" t="s">
        <v>129</v>
      </c>
      <c r="I1114" s="4"/>
      <c r="J1114" s="4"/>
      <c r="K1114" s="4">
        <v>209</v>
      </c>
      <c r="L1114" s="4">
        <v>23</v>
      </c>
      <c r="M1114" s="4">
        <v>3</v>
      </c>
      <c r="N1114" s="4" t="s">
        <v>6</v>
      </c>
      <c r="O1114" s="4">
        <v>0</v>
      </c>
      <c r="P1114" s="4"/>
      <c r="Q1114" s="4"/>
      <c r="R1114" s="4"/>
      <c r="S1114" s="4"/>
      <c r="T1114" s="4"/>
      <c r="U1114" s="4"/>
      <c r="V1114" s="4"/>
      <c r="W1114" s="4">
        <v>0</v>
      </c>
      <c r="X1114" s="4">
        <v>1</v>
      </c>
      <c r="Y1114" s="4">
        <v>0</v>
      </c>
      <c r="Z1114" s="4"/>
      <c r="AA1114" s="4"/>
      <c r="AB1114" s="4"/>
    </row>
    <row r="1115" spans="1:88" x14ac:dyDescent="0.2">
      <c r="A1115" s="4">
        <v>50</v>
      </c>
      <c r="B1115" s="4">
        <v>0</v>
      </c>
      <c r="C1115" s="4">
        <v>0</v>
      </c>
      <c r="D1115" s="4">
        <v>1</v>
      </c>
      <c r="E1115" s="4">
        <v>233</v>
      </c>
      <c r="F1115" s="4">
        <f>ROUND(Source!BD1090,O1115)</f>
        <v>0</v>
      </c>
      <c r="G1115" s="4" t="s">
        <v>130</v>
      </c>
      <c r="H1115" s="4" t="s">
        <v>131</v>
      </c>
      <c r="I1115" s="4"/>
      <c r="J1115" s="4"/>
      <c r="K1115" s="4">
        <v>233</v>
      </c>
      <c r="L1115" s="4">
        <v>24</v>
      </c>
      <c r="M1115" s="4">
        <v>3</v>
      </c>
      <c r="N1115" s="4" t="s">
        <v>6</v>
      </c>
      <c r="O1115" s="4">
        <v>0</v>
      </c>
      <c r="P1115" s="4"/>
      <c r="Q1115" s="4"/>
      <c r="R1115" s="4"/>
      <c r="S1115" s="4"/>
      <c r="T1115" s="4"/>
      <c r="U1115" s="4"/>
      <c r="V1115" s="4"/>
      <c r="W1115" s="4">
        <v>0</v>
      </c>
      <c r="X1115" s="4">
        <v>1</v>
      </c>
      <c r="Y1115" s="4">
        <v>0</v>
      </c>
      <c r="Z1115" s="4"/>
      <c r="AA1115" s="4"/>
      <c r="AB1115" s="4"/>
    </row>
    <row r="1116" spans="1:88" x14ac:dyDescent="0.2">
      <c r="A1116" s="4">
        <v>50</v>
      </c>
      <c r="B1116" s="4">
        <v>0</v>
      </c>
      <c r="C1116" s="4">
        <v>0</v>
      </c>
      <c r="D1116" s="4">
        <v>1</v>
      </c>
      <c r="E1116" s="4">
        <v>210</v>
      </c>
      <c r="F1116" s="4">
        <f>ROUND(Source!X1090,O1116)</f>
        <v>46128</v>
      </c>
      <c r="G1116" s="4" t="s">
        <v>132</v>
      </c>
      <c r="H1116" s="4" t="s">
        <v>133</v>
      </c>
      <c r="I1116" s="4"/>
      <c r="J1116" s="4"/>
      <c r="K1116" s="4">
        <v>210</v>
      </c>
      <c r="L1116" s="4">
        <v>25</v>
      </c>
      <c r="M1116" s="4">
        <v>3</v>
      </c>
      <c r="N1116" s="4" t="s">
        <v>6</v>
      </c>
      <c r="O1116" s="4">
        <v>0</v>
      </c>
      <c r="P1116" s="4"/>
      <c r="Q1116" s="4"/>
      <c r="R1116" s="4"/>
      <c r="S1116" s="4"/>
      <c r="T1116" s="4"/>
      <c r="U1116" s="4"/>
      <c r="V1116" s="4"/>
      <c r="W1116" s="4">
        <v>46128</v>
      </c>
      <c r="X1116" s="4">
        <v>1</v>
      </c>
      <c r="Y1116" s="4">
        <v>46128</v>
      </c>
      <c r="Z1116" s="4"/>
      <c r="AA1116" s="4"/>
      <c r="AB1116" s="4"/>
    </row>
    <row r="1117" spans="1:88" x14ac:dyDescent="0.2">
      <c r="A1117" s="4">
        <v>50</v>
      </c>
      <c r="B1117" s="4">
        <v>0</v>
      </c>
      <c r="C1117" s="4">
        <v>0</v>
      </c>
      <c r="D1117" s="4">
        <v>1</v>
      </c>
      <c r="E1117" s="4">
        <v>211</v>
      </c>
      <c r="F1117" s="4">
        <f>ROUND(Source!Y1090,O1117)</f>
        <v>26839</v>
      </c>
      <c r="G1117" s="4" t="s">
        <v>134</v>
      </c>
      <c r="H1117" s="4" t="s">
        <v>135</v>
      </c>
      <c r="I1117" s="4"/>
      <c r="J1117" s="4"/>
      <c r="K1117" s="4">
        <v>211</v>
      </c>
      <c r="L1117" s="4">
        <v>26</v>
      </c>
      <c r="M1117" s="4">
        <v>3</v>
      </c>
      <c r="N1117" s="4" t="s">
        <v>6</v>
      </c>
      <c r="O1117" s="4">
        <v>0</v>
      </c>
      <c r="P1117" s="4"/>
      <c r="Q1117" s="4"/>
      <c r="R1117" s="4"/>
      <c r="S1117" s="4"/>
      <c r="T1117" s="4"/>
      <c r="U1117" s="4"/>
      <c r="V1117" s="4"/>
      <c r="W1117" s="4">
        <v>26839</v>
      </c>
      <c r="X1117" s="4">
        <v>1</v>
      </c>
      <c r="Y1117" s="4">
        <v>26839</v>
      </c>
      <c r="Z1117" s="4"/>
      <c r="AA1117" s="4"/>
      <c r="AB1117" s="4"/>
    </row>
    <row r="1118" spans="1:88" x14ac:dyDescent="0.2">
      <c r="A1118" s="4">
        <v>50</v>
      </c>
      <c r="B1118" s="4">
        <v>0</v>
      </c>
      <c r="C1118" s="4">
        <v>0</v>
      </c>
      <c r="D1118" s="4">
        <v>1</v>
      </c>
      <c r="E1118" s="4">
        <v>224</v>
      </c>
      <c r="F1118" s="4">
        <f>ROUND(Source!AR1090,O1118)</f>
        <v>168928</v>
      </c>
      <c r="G1118" s="4" t="s">
        <v>136</v>
      </c>
      <c r="H1118" s="4" t="s">
        <v>137</v>
      </c>
      <c r="I1118" s="4"/>
      <c r="J1118" s="4"/>
      <c r="K1118" s="4">
        <v>224</v>
      </c>
      <c r="L1118" s="4">
        <v>27</v>
      </c>
      <c r="M1118" s="4">
        <v>3</v>
      </c>
      <c r="N1118" s="4" t="s">
        <v>6</v>
      </c>
      <c r="O1118" s="4">
        <v>0</v>
      </c>
      <c r="P1118" s="4"/>
      <c r="Q1118" s="4"/>
      <c r="R1118" s="4"/>
      <c r="S1118" s="4"/>
      <c r="T1118" s="4"/>
      <c r="U1118" s="4"/>
      <c r="V1118" s="4"/>
      <c r="W1118" s="4">
        <v>168928</v>
      </c>
      <c r="X1118" s="4">
        <v>1</v>
      </c>
      <c r="Y1118" s="4">
        <v>168928</v>
      </c>
      <c r="Z1118" s="4"/>
      <c r="AA1118" s="4"/>
      <c r="AB1118" s="4"/>
    </row>
    <row r="1120" spans="1:88" x14ac:dyDescent="0.2">
      <c r="A1120" s="1">
        <v>5</v>
      </c>
      <c r="B1120" s="1">
        <v>1</v>
      </c>
      <c r="C1120" s="1"/>
      <c r="D1120" s="1">
        <f>ROW(A1141)</f>
        <v>1141</v>
      </c>
      <c r="E1120" s="1"/>
      <c r="F1120" s="1" t="s">
        <v>17</v>
      </c>
      <c r="G1120" s="1" t="s">
        <v>499</v>
      </c>
      <c r="H1120" s="1" t="s">
        <v>6</v>
      </c>
      <c r="I1120" s="1">
        <v>0</v>
      </c>
      <c r="J1120" s="1"/>
      <c r="K1120" s="1">
        <v>0</v>
      </c>
      <c r="L1120" s="1"/>
      <c r="M1120" s="1" t="s">
        <v>6</v>
      </c>
      <c r="N1120" s="1"/>
      <c r="O1120" s="1"/>
      <c r="P1120" s="1"/>
      <c r="Q1120" s="1"/>
      <c r="R1120" s="1"/>
      <c r="S1120" s="1">
        <v>0</v>
      </c>
      <c r="T1120" s="1"/>
      <c r="U1120" s="1" t="s">
        <v>6</v>
      </c>
      <c r="V1120" s="1">
        <v>0</v>
      </c>
      <c r="W1120" s="1"/>
      <c r="X1120" s="1"/>
      <c r="Y1120" s="1"/>
      <c r="Z1120" s="1"/>
      <c r="AA1120" s="1"/>
      <c r="AB1120" s="1" t="s">
        <v>6</v>
      </c>
      <c r="AC1120" s="1" t="s">
        <v>6</v>
      </c>
      <c r="AD1120" s="1" t="s">
        <v>6</v>
      </c>
      <c r="AE1120" s="1" t="s">
        <v>6</v>
      </c>
      <c r="AF1120" s="1" t="s">
        <v>6</v>
      </c>
      <c r="AG1120" s="1" t="s">
        <v>6</v>
      </c>
      <c r="AH1120" s="1"/>
      <c r="AI1120" s="1"/>
      <c r="AJ1120" s="1"/>
      <c r="AK1120" s="1"/>
      <c r="AL1120" s="1"/>
      <c r="AM1120" s="1"/>
      <c r="AN1120" s="1"/>
      <c r="AO1120" s="1"/>
      <c r="AP1120" s="1" t="s">
        <v>6</v>
      </c>
      <c r="AQ1120" s="1" t="s">
        <v>6</v>
      </c>
      <c r="AR1120" s="1" t="s">
        <v>6</v>
      </c>
      <c r="AS1120" s="1"/>
      <c r="AT1120" s="1"/>
      <c r="AU1120" s="1"/>
      <c r="AV1120" s="1"/>
      <c r="AW1120" s="1"/>
      <c r="AX1120" s="1"/>
      <c r="AY1120" s="1"/>
      <c r="AZ1120" s="1" t="s">
        <v>6</v>
      </c>
      <c r="BA1120" s="1"/>
      <c r="BB1120" s="1" t="s">
        <v>6</v>
      </c>
      <c r="BC1120" s="1" t="s">
        <v>6</v>
      </c>
      <c r="BD1120" s="1" t="s">
        <v>6</v>
      </c>
      <c r="BE1120" s="1" t="s">
        <v>6</v>
      </c>
      <c r="BF1120" s="1" t="s">
        <v>6</v>
      </c>
      <c r="BG1120" s="1" t="s">
        <v>6</v>
      </c>
      <c r="BH1120" s="1" t="s">
        <v>6</v>
      </c>
      <c r="BI1120" s="1" t="s">
        <v>6</v>
      </c>
      <c r="BJ1120" s="1" t="s">
        <v>6</v>
      </c>
      <c r="BK1120" s="1" t="s">
        <v>6</v>
      </c>
      <c r="BL1120" s="1" t="s">
        <v>6</v>
      </c>
      <c r="BM1120" s="1" t="s">
        <v>6</v>
      </c>
      <c r="BN1120" s="1" t="s">
        <v>6</v>
      </c>
      <c r="BO1120" s="1" t="s">
        <v>6</v>
      </c>
      <c r="BP1120" s="1" t="s">
        <v>6</v>
      </c>
      <c r="BQ1120" s="1"/>
      <c r="BR1120" s="1"/>
      <c r="BS1120" s="1"/>
      <c r="BT1120" s="1"/>
      <c r="BU1120" s="1"/>
      <c r="BV1120" s="1"/>
      <c r="BW1120" s="1"/>
      <c r="BX1120" s="1">
        <v>0</v>
      </c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>
        <v>0</v>
      </c>
    </row>
    <row r="1122" spans="1:245" x14ac:dyDescent="0.2">
      <c r="A1122" s="2">
        <v>52</v>
      </c>
      <c r="B1122" s="2">
        <f t="shared" ref="B1122:G1122" si="909">B1141</f>
        <v>1</v>
      </c>
      <c r="C1122" s="2">
        <f t="shared" si="909"/>
        <v>5</v>
      </c>
      <c r="D1122" s="2">
        <f t="shared" si="909"/>
        <v>1120</v>
      </c>
      <c r="E1122" s="2">
        <f t="shared" si="909"/>
        <v>0</v>
      </c>
      <c r="F1122" s="2" t="str">
        <f t="shared" si="909"/>
        <v>Новый подраздел</v>
      </c>
      <c r="G1122" s="2" t="str">
        <f t="shared" si="909"/>
        <v>Техническое пространство</v>
      </c>
      <c r="H1122" s="2"/>
      <c r="I1122" s="2"/>
      <c r="J1122" s="2"/>
      <c r="K1122" s="2"/>
      <c r="L1122" s="2"/>
      <c r="M1122" s="2"/>
      <c r="N1122" s="2"/>
      <c r="O1122" s="2">
        <f t="shared" ref="O1122:AT1122" si="910">O1141</f>
        <v>1474942</v>
      </c>
      <c r="P1122" s="2">
        <f t="shared" si="910"/>
        <v>912727</v>
      </c>
      <c r="Q1122" s="2">
        <f t="shared" si="910"/>
        <v>29556</v>
      </c>
      <c r="R1122" s="2">
        <f t="shared" si="910"/>
        <v>17927</v>
      </c>
      <c r="S1122" s="2">
        <f t="shared" si="910"/>
        <v>532659</v>
      </c>
      <c r="T1122" s="2">
        <f t="shared" si="910"/>
        <v>0</v>
      </c>
      <c r="U1122" s="2">
        <f t="shared" si="910"/>
        <v>1335.4487600000002</v>
      </c>
      <c r="V1122" s="2">
        <f t="shared" si="910"/>
        <v>31.567929999999997</v>
      </c>
      <c r="W1122" s="2">
        <f t="shared" si="910"/>
        <v>0</v>
      </c>
      <c r="X1122" s="2">
        <f t="shared" si="910"/>
        <v>590903</v>
      </c>
      <c r="Y1122" s="2">
        <f t="shared" si="910"/>
        <v>342535</v>
      </c>
      <c r="Z1122" s="2">
        <f t="shared" si="910"/>
        <v>0</v>
      </c>
      <c r="AA1122" s="2">
        <f t="shared" si="910"/>
        <v>0</v>
      </c>
      <c r="AB1122" s="2">
        <f t="shared" si="910"/>
        <v>1474942</v>
      </c>
      <c r="AC1122" s="2">
        <f t="shared" si="910"/>
        <v>912727</v>
      </c>
      <c r="AD1122" s="2">
        <f t="shared" si="910"/>
        <v>29556</v>
      </c>
      <c r="AE1122" s="2">
        <f t="shared" si="910"/>
        <v>17927</v>
      </c>
      <c r="AF1122" s="2">
        <f t="shared" si="910"/>
        <v>532659</v>
      </c>
      <c r="AG1122" s="2">
        <f t="shared" si="910"/>
        <v>0</v>
      </c>
      <c r="AH1122" s="2">
        <f t="shared" si="910"/>
        <v>1335.4487600000002</v>
      </c>
      <c r="AI1122" s="2">
        <f t="shared" si="910"/>
        <v>31.567929999999997</v>
      </c>
      <c r="AJ1122" s="2">
        <f t="shared" si="910"/>
        <v>0</v>
      </c>
      <c r="AK1122" s="2">
        <f t="shared" si="910"/>
        <v>590903</v>
      </c>
      <c r="AL1122" s="2">
        <f t="shared" si="910"/>
        <v>342535</v>
      </c>
      <c r="AM1122" s="2">
        <f t="shared" si="910"/>
        <v>0</v>
      </c>
      <c r="AN1122" s="2">
        <f t="shared" si="910"/>
        <v>0</v>
      </c>
      <c r="AO1122" s="2">
        <f t="shared" si="910"/>
        <v>0</v>
      </c>
      <c r="AP1122" s="2">
        <f t="shared" si="910"/>
        <v>0</v>
      </c>
      <c r="AQ1122" s="2">
        <f t="shared" si="910"/>
        <v>0</v>
      </c>
      <c r="AR1122" s="2">
        <f t="shared" si="910"/>
        <v>2408380</v>
      </c>
      <c r="AS1122" s="2">
        <f t="shared" si="910"/>
        <v>2408380</v>
      </c>
      <c r="AT1122" s="2">
        <f t="shared" si="910"/>
        <v>0</v>
      </c>
      <c r="AU1122" s="2">
        <f t="shared" ref="AU1122:BZ1122" si="911">AU1141</f>
        <v>0</v>
      </c>
      <c r="AV1122" s="2">
        <f t="shared" si="911"/>
        <v>912727</v>
      </c>
      <c r="AW1122" s="2">
        <f t="shared" si="911"/>
        <v>912727</v>
      </c>
      <c r="AX1122" s="2">
        <f t="shared" si="911"/>
        <v>0</v>
      </c>
      <c r="AY1122" s="2">
        <f t="shared" si="911"/>
        <v>912727</v>
      </c>
      <c r="AZ1122" s="2">
        <f t="shared" si="911"/>
        <v>0</v>
      </c>
      <c r="BA1122" s="2">
        <f t="shared" si="911"/>
        <v>0</v>
      </c>
      <c r="BB1122" s="2">
        <f t="shared" si="911"/>
        <v>0</v>
      </c>
      <c r="BC1122" s="2">
        <f t="shared" si="911"/>
        <v>0</v>
      </c>
      <c r="BD1122" s="2">
        <f t="shared" si="911"/>
        <v>0</v>
      </c>
      <c r="BE1122" s="2">
        <f t="shared" si="911"/>
        <v>0</v>
      </c>
      <c r="BF1122" s="2">
        <f t="shared" si="911"/>
        <v>0</v>
      </c>
      <c r="BG1122" s="2">
        <f t="shared" si="911"/>
        <v>0</v>
      </c>
      <c r="BH1122" s="2">
        <f t="shared" si="911"/>
        <v>0</v>
      </c>
      <c r="BI1122" s="2">
        <f t="shared" si="911"/>
        <v>0</v>
      </c>
      <c r="BJ1122" s="2">
        <f t="shared" si="911"/>
        <v>0</v>
      </c>
      <c r="BK1122" s="2">
        <f t="shared" si="911"/>
        <v>0</v>
      </c>
      <c r="BL1122" s="2">
        <f t="shared" si="911"/>
        <v>0</v>
      </c>
      <c r="BM1122" s="2">
        <f t="shared" si="911"/>
        <v>0</v>
      </c>
      <c r="BN1122" s="2">
        <f t="shared" si="911"/>
        <v>0</v>
      </c>
      <c r="BO1122" s="2">
        <f t="shared" si="911"/>
        <v>0</v>
      </c>
      <c r="BP1122" s="2">
        <f t="shared" si="911"/>
        <v>0</v>
      </c>
      <c r="BQ1122" s="2">
        <f t="shared" si="911"/>
        <v>0</v>
      </c>
      <c r="BR1122" s="2">
        <f t="shared" si="911"/>
        <v>0</v>
      </c>
      <c r="BS1122" s="2">
        <f t="shared" si="911"/>
        <v>0</v>
      </c>
      <c r="BT1122" s="2">
        <f t="shared" si="911"/>
        <v>0</v>
      </c>
      <c r="BU1122" s="2">
        <f t="shared" si="911"/>
        <v>0</v>
      </c>
      <c r="BV1122" s="2">
        <f t="shared" si="911"/>
        <v>0</v>
      </c>
      <c r="BW1122" s="2">
        <f t="shared" si="911"/>
        <v>0</v>
      </c>
      <c r="BX1122" s="2">
        <f t="shared" si="911"/>
        <v>0</v>
      </c>
      <c r="BY1122" s="2">
        <f t="shared" si="911"/>
        <v>0</v>
      </c>
      <c r="BZ1122" s="2">
        <f t="shared" si="911"/>
        <v>0</v>
      </c>
      <c r="CA1122" s="2">
        <f t="shared" ref="CA1122:DF1122" si="912">CA1141</f>
        <v>2408380</v>
      </c>
      <c r="CB1122" s="2">
        <f t="shared" si="912"/>
        <v>2408380</v>
      </c>
      <c r="CC1122" s="2">
        <f t="shared" si="912"/>
        <v>0</v>
      </c>
      <c r="CD1122" s="2">
        <f t="shared" si="912"/>
        <v>0</v>
      </c>
      <c r="CE1122" s="2">
        <f t="shared" si="912"/>
        <v>912727</v>
      </c>
      <c r="CF1122" s="2">
        <f t="shared" si="912"/>
        <v>912727</v>
      </c>
      <c r="CG1122" s="2">
        <f t="shared" si="912"/>
        <v>0</v>
      </c>
      <c r="CH1122" s="2">
        <f t="shared" si="912"/>
        <v>912727</v>
      </c>
      <c r="CI1122" s="2">
        <f t="shared" si="912"/>
        <v>0</v>
      </c>
      <c r="CJ1122" s="2">
        <f t="shared" si="912"/>
        <v>0</v>
      </c>
      <c r="CK1122" s="2">
        <f t="shared" si="912"/>
        <v>0</v>
      </c>
      <c r="CL1122" s="2">
        <f t="shared" si="912"/>
        <v>0</v>
      </c>
      <c r="CM1122" s="2">
        <f t="shared" si="912"/>
        <v>0</v>
      </c>
      <c r="CN1122" s="2">
        <f t="shared" si="912"/>
        <v>0</v>
      </c>
      <c r="CO1122" s="2">
        <f t="shared" si="912"/>
        <v>0</v>
      </c>
      <c r="CP1122" s="2">
        <f t="shared" si="912"/>
        <v>0</v>
      </c>
      <c r="CQ1122" s="2">
        <f t="shared" si="912"/>
        <v>0</v>
      </c>
      <c r="CR1122" s="2">
        <f t="shared" si="912"/>
        <v>0</v>
      </c>
      <c r="CS1122" s="2">
        <f t="shared" si="912"/>
        <v>0</v>
      </c>
      <c r="CT1122" s="2">
        <f t="shared" si="912"/>
        <v>0</v>
      </c>
      <c r="CU1122" s="2">
        <f t="shared" si="912"/>
        <v>0</v>
      </c>
      <c r="CV1122" s="2">
        <f t="shared" si="912"/>
        <v>0</v>
      </c>
      <c r="CW1122" s="2">
        <f t="shared" si="912"/>
        <v>0</v>
      </c>
      <c r="CX1122" s="2">
        <f t="shared" si="912"/>
        <v>0</v>
      </c>
      <c r="CY1122" s="2">
        <f t="shared" si="912"/>
        <v>0</v>
      </c>
      <c r="CZ1122" s="2">
        <f t="shared" si="912"/>
        <v>0</v>
      </c>
      <c r="DA1122" s="2">
        <f t="shared" si="912"/>
        <v>0</v>
      </c>
      <c r="DB1122" s="2">
        <f t="shared" si="912"/>
        <v>0</v>
      </c>
      <c r="DC1122" s="2">
        <f t="shared" si="912"/>
        <v>0</v>
      </c>
      <c r="DD1122" s="2">
        <f t="shared" si="912"/>
        <v>0</v>
      </c>
      <c r="DE1122" s="2">
        <f t="shared" si="912"/>
        <v>0</v>
      </c>
      <c r="DF1122" s="2">
        <f t="shared" si="912"/>
        <v>0</v>
      </c>
      <c r="DG1122" s="3">
        <f t="shared" ref="DG1122:EL1122" si="913">DG1141</f>
        <v>0</v>
      </c>
      <c r="DH1122" s="3">
        <f t="shared" si="913"/>
        <v>0</v>
      </c>
      <c r="DI1122" s="3">
        <f t="shared" si="913"/>
        <v>0</v>
      </c>
      <c r="DJ1122" s="3">
        <f t="shared" si="913"/>
        <v>0</v>
      </c>
      <c r="DK1122" s="3">
        <f t="shared" si="913"/>
        <v>0</v>
      </c>
      <c r="DL1122" s="3">
        <f t="shared" si="913"/>
        <v>0</v>
      </c>
      <c r="DM1122" s="3">
        <f t="shared" si="913"/>
        <v>0</v>
      </c>
      <c r="DN1122" s="3">
        <f t="shared" si="913"/>
        <v>0</v>
      </c>
      <c r="DO1122" s="3">
        <f t="shared" si="913"/>
        <v>0</v>
      </c>
      <c r="DP1122" s="3">
        <f t="shared" si="913"/>
        <v>0</v>
      </c>
      <c r="DQ1122" s="3">
        <f t="shared" si="913"/>
        <v>0</v>
      </c>
      <c r="DR1122" s="3">
        <f t="shared" si="913"/>
        <v>0</v>
      </c>
      <c r="DS1122" s="3">
        <f t="shared" si="913"/>
        <v>0</v>
      </c>
      <c r="DT1122" s="3">
        <f t="shared" si="913"/>
        <v>0</v>
      </c>
      <c r="DU1122" s="3">
        <f t="shared" si="913"/>
        <v>0</v>
      </c>
      <c r="DV1122" s="3">
        <f t="shared" si="913"/>
        <v>0</v>
      </c>
      <c r="DW1122" s="3">
        <f t="shared" si="913"/>
        <v>0</v>
      </c>
      <c r="DX1122" s="3">
        <f t="shared" si="913"/>
        <v>0</v>
      </c>
      <c r="DY1122" s="3">
        <f t="shared" si="913"/>
        <v>0</v>
      </c>
      <c r="DZ1122" s="3">
        <f t="shared" si="913"/>
        <v>0</v>
      </c>
      <c r="EA1122" s="3">
        <f t="shared" si="913"/>
        <v>0</v>
      </c>
      <c r="EB1122" s="3">
        <f t="shared" si="913"/>
        <v>0</v>
      </c>
      <c r="EC1122" s="3">
        <f t="shared" si="913"/>
        <v>0</v>
      </c>
      <c r="ED1122" s="3">
        <f t="shared" si="913"/>
        <v>0</v>
      </c>
      <c r="EE1122" s="3">
        <f t="shared" si="913"/>
        <v>0</v>
      </c>
      <c r="EF1122" s="3">
        <f t="shared" si="913"/>
        <v>0</v>
      </c>
      <c r="EG1122" s="3">
        <f t="shared" si="913"/>
        <v>0</v>
      </c>
      <c r="EH1122" s="3">
        <f t="shared" si="913"/>
        <v>0</v>
      </c>
      <c r="EI1122" s="3">
        <f t="shared" si="913"/>
        <v>0</v>
      </c>
      <c r="EJ1122" s="3">
        <f t="shared" si="913"/>
        <v>0</v>
      </c>
      <c r="EK1122" s="3">
        <f t="shared" si="913"/>
        <v>0</v>
      </c>
      <c r="EL1122" s="3">
        <f t="shared" si="913"/>
        <v>0</v>
      </c>
      <c r="EM1122" s="3">
        <f t="shared" ref="EM1122:FR1122" si="914">EM1141</f>
        <v>0</v>
      </c>
      <c r="EN1122" s="3">
        <f t="shared" si="914"/>
        <v>0</v>
      </c>
      <c r="EO1122" s="3">
        <f t="shared" si="914"/>
        <v>0</v>
      </c>
      <c r="EP1122" s="3">
        <f t="shared" si="914"/>
        <v>0</v>
      </c>
      <c r="EQ1122" s="3">
        <f t="shared" si="914"/>
        <v>0</v>
      </c>
      <c r="ER1122" s="3">
        <f t="shared" si="914"/>
        <v>0</v>
      </c>
      <c r="ES1122" s="3">
        <f t="shared" si="914"/>
        <v>0</v>
      </c>
      <c r="ET1122" s="3">
        <f t="shared" si="914"/>
        <v>0</v>
      </c>
      <c r="EU1122" s="3">
        <f t="shared" si="914"/>
        <v>0</v>
      </c>
      <c r="EV1122" s="3">
        <f t="shared" si="914"/>
        <v>0</v>
      </c>
      <c r="EW1122" s="3">
        <f t="shared" si="914"/>
        <v>0</v>
      </c>
      <c r="EX1122" s="3">
        <f t="shared" si="914"/>
        <v>0</v>
      </c>
      <c r="EY1122" s="3">
        <f t="shared" si="914"/>
        <v>0</v>
      </c>
      <c r="EZ1122" s="3">
        <f t="shared" si="914"/>
        <v>0</v>
      </c>
      <c r="FA1122" s="3">
        <f t="shared" si="914"/>
        <v>0</v>
      </c>
      <c r="FB1122" s="3">
        <f t="shared" si="914"/>
        <v>0</v>
      </c>
      <c r="FC1122" s="3">
        <f t="shared" si="914"/>
        <v>0</v>
      </c>
      <c r="FD1122" s="3">
        <f t="shared" si="914"/>
        <v>0</v>
      </c>
      <c r="FE1122" s="3">
        <f t="shared" si="914"/>
        <v>0</v>
      </c>
      <c r="FF1122" s="3">
        <f t="shared" si="914"/>
        <v>0</v>
      </c>
      <c r="FG1122" s="3">
        <f t="shared" si="914"/>
        <v>0</v>
      </c>
      <c r="FH1122" s="3">
        <f t="shared" si="914"/>
        <v>0</v>
      </c>
      <c r="FI1122" s="3">
        <f t="shared" si="914"/>
        <v>0</v>
      </c>
      <c r="FJ1122" s="3">
        <f t="shared" si="914"/>
        <v>0</v>
      </c>
      <c r="FK1122" s="3">
        <f t="shared" si="914"/>
        <v>0</v>
      </c>
      <c r="FL1122" s="3">
        <f t="shared" si="914"/>
        <v>0</v>
      </c>
      <c r="FM1122" s="3">
        <f t="shared" si="914"/>
        <v>0</v>
      </c>
      <c r="FN1122" s="3">
        <f t="shared" si="914"/>
        <v>0</v>
      </c>
      <c r="FO1122" s="3">
        <f t="shared" si="914"/>
        <v>0</v>
      </c>
      <c r="FP1122" s="3">
        <f t="shared" si="914"/>
        <v>0</v>
      </c>
      <c r="FQ1122" s="3">
        <f t="shared" si="914"/>
        <v>0</v>
      </c>
      <c r="FR1122" s="3">
        <f t="shared" si="914"/>
        <v>0</v>
      </c>
      <c r="FS1122" s="3">
        <f t="shared" ref="FS1122:GX1122" si="915">FS1141</f>
        <v>0</v>
      </c>
      <c r="FT1122" s="3">
        <f t="shared" si="915"/>
        <v>0</v>
      </c>
      <c r="FU1122" s="3">
        <f t="shared" si="915"/>
        <v>0</v>
      </c>
      <c r="FV1122" s="3">
        <f t="shared" si="915"/>
        <v>0</v>
      </c>
      <c r="FW1122" s="3">
        <f t="shared" si="915"/>
        <v>0</v>
      </c>
      <c r="FX1122" s="3">
        <f t="shared" si="915"/>
        <v>0</v>
      </c>
      <c r="FY1122" s="3">
        <f t="shared" si="915"/>
        <v>0</v>
      </c>
      <c r="FZ1122" s="3">
        <f t="shared" si="915"/>
        <v>0</v>
      </c>
      <c r="GA1122" s="3">
        <f t="shared" si="915"/>
        <v>0</v>
      </c>
      <c r="GB1122" s="3">
        <f t="shared" si="915"/>
        <v>0</v>
      </c>
      <c r="GC1122" s="3">
        <f t="shared" si="915"/>
        <v>0</v>
      </c>
      <c r="GD1122" s="3">
        <f t="shared" si="915"/>
        <v>0</v>
      </c>
      <c r="GE1122" s="3">
        <f t="shared" si="915"/>
        <v>0</v>
      </c>
      <c r="GF1122" s="3">
        <f t="shared" si="915"/>
        <v>0</v>
      </c>
      <c r="GG1122" s="3">
        <f t="shared" si="915"/>
        <v>0</v>
      </c>
      <c r="GH1122" s="3">
        <f t="shared" si="915"/>
        <v>0</v>
      </c>
      <c r="GI1122" s="3">
        <f t="shared" si="915"/>
        <v>0</v>
      </c>
      <c r="GJ1122" s="3">
        <f t="shared" si="915"/>
        <v>0</v>
      </c>
      <c r="GK1122" s="3">
        <f t="shared" si="915"/>
        <v>0</v>
      </c>
      <c r="GL1122" s="3">
        <f t="shared" si="915"/>
        <v>0</v>
      </c>
      <c r="GM1122" s="3">
        <f t="shared" si="915"/>
        <v>0</v>
      </c>
      <c r="GN1122" s="3">
        <f t="shared" si="915"/>
        <v>0</v>
      </c>
      <c r="GO1122" s="3">
        <f t="shared" si="915"/>
        <v>0</v>
      </c>
      <c r="GP1122" s="3">
        <f t="shared" si="915"/>
        <v>0</v>
      </c>
      <c r="GQ1122" s="3">
        <f t="shared" si="915"/>
        <v>0</v>
      </c>
      <c r="GR1122" s="3">
        <f t="shared" si="915"/>
        <v>0</v>
      </c>
      <c r="GS1122" s="3">
        <f t="shared" si="915"/>
        <v>0</v>
      </c>
      <c r="GT1122" s="3">
        <f t="shared" si="915"/>
        <v>0</v>
      </c>
      <c r="GU1122" s="3">
        <f t="shared" si="915"/>
        <v>0</v>
      </c>
      <c r="GV1122" s="3">
        <f t="shared" si="915"/>
        <v>0</v>
      </c>
      <c r="GW1122" s="3">
        <f t="shared" si="915"/>
        <v>0</v>
      </c>
      <c r="GX1122" s="3">
        <f t="shared" si="915"/>
        <v>0</v>
      </c>
    </row>
    <row r="1124" spans="1:245" x14ac:dyDescent="0.2">
      <c r="A1124">
        <v>17</v>
      </c>
      <c r="B1124">
        <v>1</v>
      </c>
      <c r="C1124">
        <f>ROW(SmtRes!A694)</f>
        <v>694</v>
      </c>
      <c r="D1124">
        <f>ROW(EtalonRes!A658)</f>
        <v>658</v>
      </c>
      <c r="E1124" t="s">
        <v>537</v>
      </c>
      <c r="F1124" t="s">
        <v>149</v>
      </c>
      <c r="G1124" t="s">
        <v>150</v>
      </c>
      <c r="H1124" t="s">
        <v>22</v>
      </c>
      <c r="I1124">
        <v>8.0960000000000001</v>
      </c>
      <c r="J1124">
        <v>0</v>
      </c>
      <c r="K1124">
        <v>8.0960000000000001</v>
      </c>
      <c r="O1124">
        <f t="shared" ref="O1124:O1139" si="916">ROUND(CP1124,0)</f>
        <v>130684</v>
      </c>
      <c r="P1124">
        <f t="shared" ref="P1124:P1139" si="917">ROUND(CQ1124*I1124,0)</f>
        <v>119831</v>
      </c>
      <c r="Q1124">
        <f t="shared" ref="Q1124:Q1139" si="918">ROUND(CR1124*I1124,0)</f>
        <v>167</v>
      </c>
      <c r="R1124">
        <f t="shared" ref="R1124:R1139" si="919">ROUND(CS1124*I1124,0)</f>
        <v>84</v>
      </c>
      <c r="S1124">
        <f t="shared" ref="S1124:S1139" si="920">ROUND(CT1124*I1124,0)</f>
        <v>10686</v>
      </c>
      <c r="T1124">
        <f t="shared" ref="T1124:T1139" si="921">ROUND(CU1124*I1124,0)</f>
        <v>0</v>
      </c>
      <c r="U1124">
        <f t="shared" ref="U1124:U1139" si="922">ROUND(CV1124*I1124,7)</f>
        <v>27.9312</v>
      </c>
      <c r="V1124">
        <f t="shared" ref="V1124:V1139" si="923">ROUND(CW1124*I1124,7)</f>
        <v>0.16192000000000001</v>
      </c>
      <c r="W1124">
        <f t="shared" ref="W1124:W1139" si="924">ROUND(CX1124*I1124,0)</f>
        <v>0</v>
      </c>
      <c r="X1124">
        <f t="shared" ref="X1124:X1139" si="925">ROUND(CY1124,0)</f>
        <v>12062</v>
      </c>
      <c r="Y1124">
        <f t="shared" ref="Y1124:Y1139" si="926">ROUND(CZ1124,0)</f>
        <v>7001</v>
      </c>
      <c r="AA1124">
        <v>92810797</v>
      </c>
      <c r="AB1124">
        <f t="shared" ref="AB1124:AB1139" si="927">ROUND((AC1124+AD1124+AF1124),2)</f>
        <v>1522.8</v>
      </c>
      <c r="AC1124">
        <f t="shared" ref="AC1124:AC1135" si="928">ROUND((ES1124),2)</f>
        <v>1492.06</v>
      </c>
      <c r="AD1124">
        <f t="shared" ref="AD1124:AD1135" si="929">ROUND((((ET1124)-(EU1124))+AE1124),2)</f>
        <v>1.31</v>
      </c>
      <c r="AE1124">
        <f t="shared" ref="AE1124:AE1135" si="930">ROUND((EU1124),2)</f>
        <v>0.23</v>
      </c>
      <c r="AF1124">
        <f t="shared" ref="AF1124:AF1135" si="931">ROUND((EV1124),2)</f>
        <v>29.43</v>
      </c>
      <c r="AG1124">
        <f t="shared" ref="AG1124:AG1139" si="932">ROUND((AP1124),2)</f>
        <v>0</v>
      </c>
      <c r="AH1124">
        <f t="shared" ref="AH1124:AH1135" si="933">(EW1124)</f>
        <v>3.45</v>
      </c>
      <c r="AI1124">
        <f t="shared" ref="AI1124:AI1135" si="934">(EX1124)</f>
        <v>0.02</v>
      </c>
      <c r="AJ1124">
        <f t="shared" ref="AJ1124:AJ1139" si="935">(AS1124)</f>
        <v>0</v>
      </c>
      <c r="AK1124">
        <v>1522.8</v>
      </c>
      <c r="AL1124">
        <v>1492.06</v>
      </c>
      <c r="AM1124">
        <v>1.31</v>
      </c>
      <c r="AN1124">
        <v>0.23</v>
      </c>
      <c r="AO1124">
        <v>29.43</v>
      </c>
      <c r="AP1124">
        <v>0</v>
      </c>
      <c r="AQ1124">
        <v>3.45</v>
      </c>
      <c r="AR1124">
        <v>0.02</v>
      </c>
      <c r="AS1124">
        <v>0</v>
      </c>
      <c r="AT1124">
        <v>112</v>
      </c>
      <c r="AU1124">
        <v>65</v>
      </c>
      <c r="AV1124">
        <v>1</v>
      </c>
      <c r="AW1124">
        <v>1</v>
      </c>
      <c r="AZ1124">
        <v>1</v>
      </c>
      <c r="BA1124">
        <v>44.85</v>
      </c>
      <c r="BB1124">
        <v>15.72</v>
      </c>
      <c r="BC1124">
        <v>9.92</v>
      </c>
      <c r="BD1124" t="s">
        <v>6</v>
      </c>
      <c r="BE1124" t="s">
        <v>6</v>
      </c>
      <c r="BF1124" t="s">
        <v>6</v>
      </c>
      <c r="BG1124" t="s">
        <v>6</v>
      </c>
      <c r="BH1124">
        <v>0</v>
      </c>
      <c r="BI1124">
        <v>1</v>
      </c>
      <c r="BJ1124" t="s">
        <v>151</v>
      </c>
      <c r="BM1124">
        <v>11001</v>
      </c>
      <c r="BN1124">
        <v>0</v>
      </c>
      <c r="BO1124" t="s">
        <v>6</v>
      </c>
      <c r="BP1124">
        <v>0</v>
      </c>
      <c r="BQ1124">
        <v>2</v>
      </c>
      <c r="BR1124">
        <v>0</v>
      </c>
      <c r="BS1124">
        <v>44.85</v>
      </c>
      <c r="BT1124">
        <v>1</v>
      </c>
      <c r="BU1124">
        <v>1</v>
      </c>
      <c r="BV1124">
        <v>1</v>
      </c>
      <c r="BW1124">
        <v>1</v>
      </c>
      <c r="BX1124">
        <v>1</v>
      </c>
      <c r="BY1124" t="s">
        <v>6</v>
      </c>
      <c r="BZ1124">
        <v>112</v>
      </c>
      <c r="CA1124">
        <v>65</v>
      </c>
      <c r="CB1124" t="s">
        <v>6</v>
      </c>
      <c r="CE1124">
        <v>0</v>
      </c>
      <c r="CF1124">
        <v>0</v>
      </c>
      <c r="CG1124">
        <v>0</v>
      </c>
      <c r="CM1124">
        <v>0</v>
      </c>
      <c r="CN1124" t="s">
        <v>6</v>
      </c>
      <c r="CO1124">
        <v>0</v>
      </c>
      <c r="CP1124">
        <f t="shared" ref="CP1124:CP1139" si="936">(P1124+Q1124+S1124)</f>
        <v>130684</v>
      </c>
      <c r="CQ1124">
        <f t="shared" ref="CQ1124:CQ1134" si="937">AC1124*BC1124</f>
        <v>14801.235199999999</v>
      </c>
      <c r="CR1124">
        <f t="shared" ref="CR1124:CR1134" si="938">AD1124*BB1124</f>
        <v>20.593200000000003</v>
      </c>
      <c r="CS1124">
        <f t="shared" ref="CS1124:CS1139" si="939">AE1124*BS1124</f>
        <v>10.3155</v>
      </c>
      <c r="CT1124">
        <f t="shared" ref="CT1124:CT1139" si="940">AF1124*BA1124</f>
        <v>1319.9355</v>
      </c>
      <c r="CU1124">
        <f t="shared" ref="CU1124:CU1139" si="941">AG1124</f>
        <v>0</v>
      </c>
      <c r="CV1124">
        <f t="shared" ref="CV1124:CV1139" si="942">AH1124</f>
        <v>3.45</v>
      </c>
      <c r="CW1124">
        <f t="shared" ref="CW1124:CW1139" si="943">AI1124</f>
        <v>0.02</v>
      </c>
      <c r="CX1124">
        <f t="shared" ref="CX1124:CX1139" si="944">AJ1124</f>
        <v>0</v>
      </c>
      <c r="CY1124">
        <f t="shared" ref="CY1124:CY1139" si="945">(((S1124+R1124)*AT1124)/100)</f>
        <v>12062.4</v>
      </c>
      <c r="CZ1124">
        <f t="shared" ref="CZ1124:CZ1139" si="946">(((S1124+R1124)*AU1124)/100)</f>
        <v>7000.5</v>
      </c>
      <c r="DC1124" t="s">
        <v>6</v>
      </c>
      <c r="DD1124" t="s">
        <v>6</v>
      </c>
      <c r="DE1124" t="s">
        <v>6</v>
      </c>
      <c r="DF1124" t="s">
        <v>6</v>
      </c>
      <c r="DG1124" t="s">
        <v>6</v>
      </c>
      <c r="DH1124" t="s">
        <v>6</v>
      </c>
      <c r="DI1124" t="s">
        <v>6</v>
      </c>
      <c r="DJ1124" t="s">
        <v>6</v>
      </c>
      <c r="DK1124" t="s">
        <v>6</v>
      </c>
      <c r="DL1124" t="s">
        <v>6</v>
      </c>
      <c r="DM1124" t="s">
        <v>6</v>
      </c>
      <c r="DN1124">
        <v>0</v>
      </c>
      <c r="DO1124">
        <v>0</v>
      </c>
      <c r="DP1124">
        <v>1</v>
      </c>
      <c r="DQ1124">
        <v>1</v>
      </c>
      <c r="DU1124">
        <v>1005</v>
      </c>
      <c r="DV1124" t="s">
        <v>22</v>
      </c>
      <c r="DW1124" t="s">
        <v>22</v>
      </c>
      <c r="DX1124">
        <v>100</v>
      </c>
      <c r="DZ1124" t="s">
        <v>6</v>
      </c>
      <c r="EA1124" t="s">
        <v>6</v>
      </c>
      <c r="EB1124" t="s">
        <v>6</v>
      </c>
      <c r="EC1124" t="s">
        <v>6</v>
      </c>
      <c r="EE1124">
        <v>66434313</v>
      </c>
      <c r="EF1124">
        <v>2</v>
      </c>
      <c r="EG1124" t="s">
        <v>24</v>
      </c>
      <c r="EH1124">
        <v>11</v>
      </c>
      <c r="EI1124" t="s">
        <v>25</v>
      </c>
      <c r="EJ1124">
        <v>1</v>
      </c>
      <c r="EK1124">
        <v>11001</v>
      </c>
      <c r="EL1124" t="s">
        <v>25</v>
      </c>
      <c r="EM1124" t="s">
        <v>26</v>
      </c>
      <c r="EO1124" t="s">
        <v>6</v>
      </c>
      <c r="EQ1124">
        <v>1441792</v>
      </c>
      <c r="ER1124">
        <v>1522.8</v>
      </c>
      <c r="ES1124">
        <v>1492.06</v>
      </c>
      <c r="ET1124">
        <v>1.31</v>
      </c>
      <c r="EU1124">
        <v>0.23</v>
      </c>
      <c r="EV1124">
        <v>29.43</v>
      </c>
      <c r="EW1124">
        <v>3.45</v>
      </c>
      <c r="EX1124">
        <v>0.02</v>
      </c>
      <c r="EY1124">
        <v>0</v>
      </c>
      <c r="FQ1124">
        <v>0</v>
      </c>
      <c r="FR1124">
        <v>0</v>
      </c>
      <c r="FS1124">
        <v>0</v>
      </c>
      <c r="FX1124">
        <v>112</v>
      </c>
      <c r="FY1124">
        <v>65</v>
      </c>
      <c r="GA1124" t="s">
        <v>6</v>
      </c>
      <c r="GD1124">
        <v>1</v>
      </c>
      <c r="GF1124">
        <v>-870208456</v>
      </c>
      <c r="GG1124">
        <v>2</v>
      </c>
      <c r="GH1124">
        <v>1</v>
      </c>
      <c r="GI1124">
        <v>4</v>
      </c>
      <c r="GJ1124">
        <v>0</v>
      </c>
      <c r="GK1124">
        <v>0</v>
      </c>
      <c r="GL1124">
        <f t="shared" ref="GL1124:GL1139" si="947">ROUND(IF(AND(BH1124=3,BI1124=3,FS1124&lt;&gt;0),P1124,0),0)</f>
        <v>0</v>
      </c>
      <c r="GM1124">
        <f t="shared" ref="GM1124:GM1139" si="948">ROUND(O1124+X1124+Y1124,0)+GX1124</f>
        <v>149747</v>
      </c>
      <c r="GN1124">
        <f t="shared" ref="GN1124:GN1139" si="949">IF(OR(BI1124=0,BI1124=1),GM1124-GX1124,0)</f>
        <v>149747</v>
      </c>
      <c r="GO1124">
        <f t="shared" ref="GO1124:GO1139" si="950">IF(BI1124=2,GM1124-GX1124,0)</f>
        <v>0</v>
      </c>
      <c r="GP1124">
        <f t="shared" ref="GP1124:GP1139" si="951">IF(BI1124=4,GM1124-GX1124,0)</f>
        <v>0</v>
      </c>
      <c r="GR1124">
        <v>0</v>
      </c>
      <c r="GS1124">
        <v>3</v>
      </c>
      <c r="GT1124">
        <v>0</v>
      </c>
      <c r="GU1124" t="s">
        <v>6</v>
      </c>
      <c r="GV1124">
        <f t="shared" ref="GV1124:GV1135" si="952">ROUND((GT1124),2)</f>
        <v>0</v>
      </c>
      <c r="GW1124">
        <v>1</v>
      </c>
      <c r="GX1124">
        <f t="shared" ref="GX1124:GX1139" si="953">ROUND(HC1124*I1124,0)</f>
        <v>0</v>
      </c>
      <c r="HA1124">
        <v>0</v>
      </c>
      <c r="HB1124">
        <v>0</v>
      </c>
      <c r="HC1124">
        <f t="shared" ref="HC1124:HC1139" si="954">GV1124*GW1124</f>
        <v>0</v>
      </c>
      <c r="HE1124" t="s">
        <v>6</v>
      </c>
      <c r="HF1124" t="s">
        <v>6</v>
      </c>
      <c r="HM1124" t="s">
        <v>6</v>
      </c>
      <c r="HN1124" t="s">
        <v>27</v>
      </c>
      <c r="HO1124" t="s">
        <v>28</v>
      </c>
      <c r="HP1124" t="s">
        <v>25</v>
      </c>
      <c r="HQ1124" t="s">
        <v>25</v>
      </c>
      <c r="HS1124">
        <v>0</v>
      </c>
      <c r="IK1124">
        <v>0</v>
      </c>
    </row>
    <row r="1125" spans="1:245" x14ac:dyDescent="0.2">
      <c r="A1125">
        <v>18</v>
      </c>
      <c r="B1125">
        <v>1</v>
      </c>
      <c r="C1125">
        <v>693</v>
      </c>
      <c r="E1125" t="s">
        <v>538</v>
      </c>
      <c r="F1125" t="s">
        <v>153</v>
      </c>
      <c r="G1125" t="s">
        <v>154</v>
      </c>
      <c r="H1125" t="str">
        <f>'1.Ведомость'!C383</f>
        <v>м2</v>
      </c>
      <c r="I1125">
        <f>I1124*J1125</f>
        <v>-990.95039999999995</v>
      </c>
      <c r="J1125">
        <v>-122.39999999999999</v>
      </c>
      <c r="K1125">
        <v>-122.4</v>
      </c>
      <c r="O1125">
        <f t="shared" si="916"/>
        <v>-119830</v>
      </c>
      <c r="P1125">
        <f t="shared" si="917"/>
        <v>-119830</v>
      </c>
      <c r="Q1125">
        <f t="shared" si="918"/>
        <v>0</v>
      </c>
      <c r="R1125">
        <f t="shared" si="919"/>
        <v>0</v>
      </c>
      <c r="S1125">
        <f t="shared" si="920"/>
        <v>0</v>
      </c>
      <c r="T1125">
        <f t="shared" si="921"/>
        <v>0</v>
      </c>
      <c r="U1125">
        <f t="shared" si="922"/>
        <v>0</v>
      </c>
      <c r="V1125">
        <f t="shared" si="923"/>
        <v>0</v>
      </c>
      <c r="W1125">
        <f t="shared" si="924"/>
        <v>0</v>
      </c>
      <c r="X1125">
        <f t="shared" si="925"/>
        <v>0</v>
      </c>
      <c r="Y1125">
        <f t="shared" si="926"/>
        <v>0</v>
      </c>
      <c r="AA1125">
        <v>92810797</v>
      </c>
      <c r="AB1125">
        <f t="shared" si="927"/>
        <v>12.19</v>
      </c>
      <c r="AC1125">
        <f t="shared" si="928"/>
        <v>12.19</v>
      </c>
      <c r="AD1125">
        <f t="shared" si="929"/>
        <v>0</v>
      </c>
      <c r="AE1125">
        <f t="shared" si="930"/>
        <v>0</v>
      </c>
      <c r="AF1125">
        <f t="shared" si="931"/>
        <v>0</v>
      </c>
      <c r="AG1125">
        <f t="shared" si="932"/>
        <v>0</v>
      </c>
      <c r="AH1125">
        <f t="shared" si="933"/>
        <v>0</v>
      </c>
      <c r="AI1125">
        <f t="shared" si="934"/>
        <v>0</v>
      </c>
      <c r="AJ1125">
        <f t="shared" si="935"/>
        <v>0</v>
      </c>
      <c r="AK1125">
        <v>12.19</v>
      </c>
      <c r="AL1125">
        <v>12.19</v>
      </c>
      <c r="AM1125">
        <v>0</v>
      </c>
      <c r="AN1125">
        <v>0</v>
      </c>
      <c r="AO1125">
        <v>0</v>
      </c>
      <c r="AP1125">
        <v>0</v>
      </c>
      <c r="AQ1125">
        <v>0</v>
      </c>
      <c r="AR1125">
        <v>0</v>
      </c>
      <c r="AS1125">
        <v>0</v>
      </c>
      <c r="AT1125">
        <v>112</v>
      </c>
      <c r="AU1125">
        <v>65</v>
      </c>
      <c r="AV1125">
        <v>1</v>
      </c>
      <c r="AW1125">
        <v>1</v>
      </c>
      <c r="AZ1125">
        <v>1</v>
      </c>
      <c r="BA1125">
        <v>1</v>
      </c>
      <c r="BB1125">
        <v>1</v>
      </c>
      <c r="BC1125">
        <v>9.92</v>
      </c>
      <c r="BD1125" t="s">
        <v>6</v>
      </c>
      <c r="BE1125" t="s">
        <v>6</v>
      </c>
      <c r="BF1125" t="s">
        <v>6</v>
      </c>
      <c r="BG1125" t="s">
        <v>6</v>
      </c>
      <c r="BH1125">
        <v>3</v>
      </c>
      <c r="BI1125">
        <v>1</v>
      </c>
      <c r="BJ1125" t="s">
        <v>156</v>
      </c>
      <c r="BM1125">
        <v>11001</v>
      </c>
      <c r="BN1125">
        <v>0</v>
      </c>
      <c r="BO1125" t="s">
        <v>6</v>
      </c>
      <c r="BP1125">
        <v>0</v>
      </c>
      <c r="BQ1125">
        <v>2</v>
      </c>
      <c r="BR1125">
        <v>1</v>
      </c>
      <c r="BS1125">
        <v>1</v>
      </c>
      <c r="BT1125">
        <v>1</v>
      </c>
      <c r="BU1125">
        <v>1</v>
      </c>
      <c r="BV1125">
        <v>1</v>
      </c>
      <c r="BW1125">
        <v>1</v>
      </c>
      <c r="BX1125">
        <v>1</v>
      </c>
      <c r="BY1125" t="s">
        <v>6</v>
      </c>
      <c r="BZ1125">
        <v>112</v>
      </c>
      <c r="CA1125">
        <v>65</v>
      </c>
      <c r="CB1125" t="s">
        <v>6</v>
      </c>
      <c r="CE1125">
        <v>0</v>
      </c>
      <c r="CF1125">
        <v>0</v>
      </c>
      <c r="CG1125">
        <v>0</v>
      </c>
      <c r="CM1125">
        <v>0</v>
      </c>
      <c r="CN1125" t="s">
        <v>6</v>
      </c>
      <c r="CO1125">
        <v>0</v>
      </c>
      <c r="CP1125">
        <f t="shared" si="936"/>
        <v>-119830</v>
      </c>
      <c r="CQ1125">
        <f t="shared" si="937"/>
        <v>120.92479999999999</v>
      </c>
      <c r="CR1125">
        <f t="shared" si="938"/>
        <v>0</v>
      </c>
      <c r="CS1125">
        <f t="shared" si="939"/>
        <v>0</v>
      </c>
      <c r="CT1125">
        <f t="shared" si="940"/>
        <v>0</v>
      </c>
      <c r="CU1125">
        <f t="shared" si="941"/>
        <v>0</v>
      </c>
      <c r="CV1125">
        <f t="shared" si="942"/>
        <v>0</v>
      </c>
      <c r="CW1125">
        <f t="shared" si="943"/>
        <v>0</v>
      </c>
      <c r="CX1125">
        <f t="shared" si="944"/>
        <v>0</v>
      </c>
      <c r="CY1125">
        <f t="shared" si="945"/>
        <v>0</v>
      </c>
      <c r="CZ1125">
        <f t="shared" si="946"/>
        <v>0</v>
      </c>
      <c r="DC1125" t="s">
        <v>6</v>
      </c>
      <c r="DD1125" t="s">
        <v>6</v>
      </c>
      <c r="DE1125" t="s">
        <v>6</v>
      </c>
      <c r="DF1125" t="s">
        <v>6</v>
      </c>
      <c r="DG1125" t="s">
        <v>6</v>
      </c>
      <c r="DH1125" t="s">
        <v>6</v>
      </c>
      <c r="DI1125" t="s">
        <v>6</v>
      </c>
      <c r="DJ1125" t="s">
        <v>6</v>
      </c>
      <c r="DK1125" t="s">
        <v>6</v>
      </c>
      <c r="DL1125" t="s">
        <v>6</v>
      </c>
      <c r="DM1125" t="s">
        <v>6</v>
      </c>
      <c r="DN1125">
        <v>0</v>
      </c>
      <c r="DO1125">
        <v>0</v>
      </c>
      <c r="DP1125">
        <v>1</v>
      </c>
      <c r="DQ1125">
        <v>1</v>
      </c>
      <c r="DU1125">
        <v>1005</v>
      </c>
      <c r="DV1125" t="s">
        <v>155</v>
      </c>
      <c r="DW1125" t="s">
        <v>155</v>
      </c>
      <c r="DX1125">
        <v>1</v>
      </c>
      <c r="DZ1125" t="s">
        <v>6</v>
      </c>
      <c r="EA1125" t="s">
        <v>6</v>
      </c>
      <c r="EB1125" t="s">
        <v>6</v>
      </c>
      <c r="EC1125" t="s">
        <v>6</v>
      </c>
      <c r="EE1125">
        <v>66434313</v>
      </c>
      <c r="EF1125">
        <v>2</v>
      </c>
      <c r="EG1125" t="s">
        <v>24</v>
      </c>
      <c r="EH1125">
        <v>11</v>
      </c>
      <c r="EI1125" t="s">
        <v>25</v>
      </c>
      <c r="EJ1125">
        <v>1</v>
      </c>
      <c r="EK1125">
        <v>11001</v>
      </c>
      <c r="EL1125" t="s">
        <v>25</v>
      </c>
      <c r="EM1125" t="s">
        <v>26</v>
      </c>
      <c r="EO1125" t="s">
        <v>6</v>
      </c>
      <c r="EQ1125">
        <v>32768</v>
      </c>
      <c r="ER1125">
        <v>12.19</v>
      </c>
      <c r="ES1125">
        <v>12.19</v>
      </c>
      <c r="ET1125">
        <v>0</v>
      </c>
      <c r="EU1125">
        <v>0</v>
      </c>
      <c r="EV1125">
        <v>0</v>
      </c>
      <c r="EW1125">
        <v>0</v>
      </c>
      <c r="EX1125">
        <v>0</v>
      </c>
      <c r="FQ1125">
        <v>0</v>
      </c>
      <c r="FR1125">
        <v>0</v>
      </c>
      <c r="FS1125">
        <v>0</v>
      </c>
      <c r="FX1125">
        <v>112</v>
      </c>
      <c r="FY1125">
        <v>65</v>
      </c>
      <c r="GA1125" t="s">
        <v>6</v>
      </c>
      <c r="GD1125">
        <v>1</v>
      </c>
      <c r="GF1125">
        <v>-2139829613</v>
      </c>
      <c r="GG1125">
        <v>2</v>
      </c>
      <c r="GH1125">
        <v>1</v>
      </c>
      <c r="GI1125">
        <v>4</v>
      </c>
      <c r="GJ1125">
        <v>0</v>
      </c>
      <c r="GK1125">
        <v>0</v>
      </c>
      <c r="GL1125">
        <f t="shared" si="947"/>
        <v>0</v>
      </c>
      <c r="GM1125">
        <f t="shared" si="948"/>
        <v>-119830</v>
      </c>
      <c r="GN1125">
        <f t="shared" si="949"/>
        <v>-119830</v>
      </c>
      <c r="GO1125">
        <f t="shared" si="950"/>
        <v>0</v>
      </c>
      <c r="GP1125">
        <f t="shared" si="951"/>
        <v>0</v>
      </c>
      <c r="GR1125">
        <v>0</v>
      </c>
      <c r="GS1125">
        <v>3</v>
      </c>
      <c r="GT1125">
        <v>0</v>
      </c>
      <c r="GU1125" t="s">
        <v>6</v>
      </c>
      <c r="GV1125">
        <f t="shared" si="952"/>
        <v>0</v>
      </c>
      <c r="GW1125">
        <v>1</v>
      </c>
      <c r="GX1125">
        <f t="shared" si="953"/>
        <v>0</v>
      </c>
      <c r="HA1125">
        <v>0</v>
      </c>
      <c r="HB1125">
        <v>0</v>
      </c>
      <c r="HC1125">
        <f t="shared" si="954"/>
        <v>0</v>
      </c>
      <c r="HE1125" t="s">
        <v>6</v>
      </c>
      <c r="HF1125" t="s">
        <v>6</v>
      </c>
      <c r="HM1125" t="s">
        <v>6</v>
      </c>
      <c r="HN1125" t="s">
        <v>27</v>
      </c>
      <c r="HO1125" t="s">
        <v>28</v>
      </c>
      <c r="HP1125" t="s">
        <v>25</v>
      </c>
      <c r="HQ1125" t="s">
        <v>25</v>
      </c>
      <c r="HS1125">
        <v>0</v>
      </c>
      <c r="IK1125">
        <v>0</v>
      </c>
    </row>
    <row r="1126" spans="1:245" x14ac:dyDescent="0.2">
      <c r="A1126">
        <v>18</v>
      </c>
      <c r="B1126">
        <v>1</v>
      </c>
      <c r="C1126">
        <v>694</v>
      </c>
      <c r="E1126" t="s">
        <v>539</v>
      </c>
      <c r="F1126" t="s">
        <v>158</v>
      </c>
      <c r="G1126" t="s">
        <v>159</v>
      </c>
      <c r="H1126" t="str">
        <f>'1.Ведомость'!C384</f>
        <v>м2</v>
      </c>
      <c r="I1126">
        <f>I1124*J1126</f>
        <v>990.95039999999995</v>
      </c>
      <c r="J1126">
        <v>122.39999999999999</v>
      </c>
      <c r="K1126">
        <v>122.4</v>
      </c>
      <c r="O1126">
        <f t="shared" si="916"/>
        <v>19071</v>
      </c>
      <c r="P1126">
        <f t="shared" si="917"/>
        <v>19071</v>
      </c>
      <c r="Q1126">
        <f t="shared" si="918"/>
        <v>0</v>
      </c>
      <c r="R1126">
        <f t="shared" si="919"/>
        <v>0</v>
      </c>
      <c r="S1126">
        <f t="shared" si="920"/>
        <v>0</v>
      </c>
      <c r="T1126">
        <f t="shared" si="921"/>
        <v>0</v>
      </c>
      <c r="U1126">
        <f t="shared" si="922"/>
        <v>0</v>
      </c>
      <c r="V1126">
        <f t="shared" si="923"/>
        <v>0</v>
      </c>
      <c r="W1126">
        <f t="shared" si="924"/>
        <v>0</v>
      </c>
      <c r="X1126">
        <f t="shared" si="925"/>
        <v>0</v>
      </c>
      <c r="Y1126">
        <f t="shared" si="926"/>
        <v>0</v>
      </c>
      <c r="AA1126">
        <v>92810797</v>
      </c>
      <c r="AB1126">
        <f t="shared" si="927"/>
        <v>1.94</v>
      </c>
      <c r="AC1126">
        <f t="shared" si="928"/>
        <v>1.94</v>
      </c>
      <c r="AD1126">
        <f t="shared" si="929"/>
        <v>0</v>
      </c>
      <c r="AE1126">
        <f t="shared" si="930"/>
        <v>0</v>
      </c>
      <c r="AF1126">
        <f t="shared" si="931"/>
        <v>0</v>
      </c>
      <c r="AG1126">
        <f t="shared" si="932"/>
        <v>0</v>
      </c>
      <c r="AH1126">
        <f t="shared" si="933"/>
        <v>0</v>
      </c>
      <c r="AI1126">
        <f t="shared" si="934"/>
        <v>0</v>
      </c>
      <c r="AJ1126">
        <f t="shared" si="935"/>
        <v>0</v>
      </c>
      <c r="AK1126">
        <v>1.94</v>
      </c>
      <c r="AL1126">
        <v>1.94</v>
      </c>
      <c r="AM1126">
        <v>0</v>
      </c>
      <c r="AN1126">
        <v>0</v>
      </c>
      <c r="AO1126">
        <v>0</v>
      </c>
      <c r="AP1126">
        <v>0</v>
      </c>
      <c r="AQ1126">
        <v>0</v>
      </c>
      <c r="AR1126">
        <v>0</v>
      </c>
      <c r="AS1126">
        <v>0</v>
      </c>
      <c r="AT1126">
        <v>0</v>
      </c>
      <c r="AU1126">
        <v>0</v>
      </c>
      <c r="AV1126">
        <v>1</v>
      </c>
      <c r="AW1126">
        <v>1</v>
      </c>
      <c r="AZ1126">
        <v>1</v>
      </c>
      <c r="BA1126">
        <v>1</v>
      </c>
      <c r="BB1126">
        <v>1</v>
      </c>
      <c r="BC1126">
        <v>9.92</v>
      </c>
      <c r="BD1126" t="s">
        <v>6</v>
      </c>
      <c r="BE1126" t="s">
        <v>6</v>
      </c>
      <c r="BF1126" t="s">
        <v>6</v>
      </c>
      <c r="BG1126" t="s">
        <v>6</v>
      </c>
      <c r="BH1126">
        <v>3</v>
      </c>
      <c r="BI1126">
        <v>1</v>
      </c>
      <c r="BJ1126" t="s">
        <v>160</v>
      </c>
      <c r="BM1126">
        <v>500001</v>
      </c>
      <c r="BN1126">
        <v>0</v>
      </c>
      <c r="BO1126" t="s">
        <v>6</v>
      </c>
      <c r="BP1126">
        <v>0</v>
      </c>
      <c r="BQ1126">
        <v>8</v>
      </c>
      <c r="BR1126">
        <v>0</v>
      </c>
      <c r="BS1126">
        <v>1</v>
      </c>
      <c r="BT1126">
        <v>1</v>
      </c>
      <c r="BU1126">
        <v>1</v>
      </c>
      <c r="BV1126">
        <v>1</v>
      </c>
      <c r="BW1126">
        <v>1</v>
      </c>
      <c r="BX1126">
        <v>1</v>
      </c>
      <c r="BY1126" t="s">
        <v>6</v>
      </c>
      <c r="BZ1126">
        <v>0</v>
      </c>
      <c r="CA1126">
        <v>0</v>
      </c>
      <c r="CB1126" t="s">
        <v>6</v>
      </c>
      <c r="CE1126">
        <v>0</v>
      </c>
      <c r="CF1126">
        <v>0</v>
      </c>
      <c r="CG1126">
        <v>0</v>
      </c>
      <c r="CM1126">
        <v>0</v>
      </c>
      <c r="CN1126" t="s">
        <v>6</v>
      </c>
      <c r="CO1126">
        <v>0</v>
      </c>
      <c r="CP1126">
        <f t="shared" si="936"/>
        <v>19071</v>
      </c>
      <c r="CQ1126">
        <f t="shared" si="937"/>
        <v>19.244799999999998</v>
      </c>
      <c r="CR1126">
        <f t="shared" si="938"/>
        <v>0</v>
      </c>
      <c r="CS1126">
        <f t="shared" si="939"/>
        <v>0</v>
      </c>
      <c r="CT1126">
        <f t="shared" si="940"/>
        <v>0</v>
      </c>
      <c r="CU1126">
        <f t="shared" si="941"/>
        <v>0</v>
      </c>
      <c r="CV1126">
        <f t="shared" si="942"/>
        <v>0</v>
      </c>
      <c r="CW1126">
        <f t="shared" si="943"/>
        <v>0</v>
      </c>
      <c r="CX1126">
        <f t="shared" si="944"/>
        <v>0</v>
      </c>
      <c r="CY1126">
        <f t="shared" si="945"/>
        <v>0</v>
      </c>
      <c r="CZ1126">
        <f t="shared" si="946"/>
        <v>0</v>
      </c>
      <c r="DC1126" t="s">
        <v>6</v>
      </c>
      <c r="DD1126" t="s">
        <v>6</v>
      </c>
      <c r="DE1126" t="s">
        <v>6</v>
      </c>
      <c r="DF1126" t="s">
        <v>6</v>
      </c>
      <c r="DG1126" t="s">
        <v>6</v>
      </c>
      <c r="DH1126" t="s">
        <v>6</v>
      </c>
      <c r="DI1126" t="s">
        <v>6</v>
      </c>
      <c r="DJ1126" t="s">
        <v>6</v>
      </c>
      <c r="DK1126" t="s">
        <v>6</v>
      </c>
      <c r="DL1126" t="s">
        <v>6</v>
      </c>
      <c r="DM1126" t="s">
        <v>6</v>
      </c>
      <c r="DN1126">
        <v>0</v>
      </c>
      <c r="DO1126">
        <v>0</v>
      </c>
      <c r="DP1126">
        <v>1</v>
      </c>
      <c r="DQ1126">
        <v>1</v>
      </c>
      <c r="DU1126">
        <v>1005</v>
      </c>
      <c r="DV1126" t="s">
        <v>155</v>
      </c>
      <c r="DW1126" t="s">
        <v>155</v>
      </c>
      <c r="DX1126">
        <v>1</v>
      </c>
      <c r="DZ1126" t="s">
        <v>6</v>
      </c>
      <c r="EA1126" t="s">
        <v>6</v>
      </c>
      <c r="EB1126" t="s">
        <v>6</v>
      </c>
      <c r="EC1126" t="s">
        <v>6</v>
      </c>
      <c r="EE1126">
        <v>66434565</v>
      </c>
      <c r="EF1126">
        <v>8</v>
      </c>
      <c r="EG1126" t="s">
        <v>161</v>
      </c>
      <c r="EH1126">
        <v>0</v>
      </c>
      <c r="EI1126" t="s">
        <v>6</v>
      </c>
      <c r="EJ1126">
        <v>1</v>
      </c>
      <c r="EK1126">
        <v>500001</v>
      </c>
      <c r="EL1126" t="s">
        <v>162</v>
      </c>
      <c r="EM1126" t="s">
        <v>163</v>
      </c>
      <c r="EO1126" t="s">
        <v>6</v>
      </c>
      <c r="EQ1126">
        <v>0</v>
      </c>
      <c r="ER1126">
        <v>1.94</v>
      </c>
      <c r="ES1126">
        <v>1.94</v>
      </c>
      <c r="ET1126">
        <v>0</v>
      </c>
      <c r="EU1126">
        <v>0</v>
      </c>
      <c r="EV1126">
        <v>0</v>
      </c>
      <c r="EW1126">
        <v>0</v>
      </c>
      <c r="EX1126">
        <v>0</v>
      </c>
      <c r="FQ1126">
        <v>0</v>
      </c>
      <c r="FR1126">
        <v>0</v>
      </c>
      <c r="FS1126">
        <v>0</v>
      </c>
      <c r="FX1126">
        <v>0</v>
      </c>
      <c r="FY1126">
        <v>0</v>
      </c>
      <c r="GA1126" t="s">
        <v>6</v>
      </c>
      <c r="GD1126">
        <v>1</v>
      </c>
      <c r="GF1126">
        <v>-748384222</v>
      </c>
      <c r="GG1126">
        <v>2</v>
      </c>
      <c r="GH1126">
        <v>1</v>
      </c>
      <c r="GI1126">
        <v>4</v>
      </c>
      <c r="GJ1126">
        <v>0</v>
      </c>
      <c r="GK1126">
        <v>0</v>
      </c>
      <c r="GL1126">
        <f t="shared" si="947"/>
        <v>0</v>
      </c>
      <c r="GM1126">
        <f t="shared" si="948"/>
        <v>19071</v>
      </c>
      <c r="GN1126">
        <f t="shared" si="949"/>
        <v>19071</v>
      </c>
      <c r="GO1126">
        <f t="shared" si="950"/>
        <v>0</v>
      </c>
      <c r="GP1126">
        <f t="shared" si="951"/>
        <v>0</v>
      </c>
      <c r="GR1126">
        <v>0</v>
      </c>
      <c r="GS1126">
        <v>3</v>
      </c>
      <c r="GT1126">
        <v>0</v>
      </c>
      <c r="GU1126" t="s">
        <v>6</v>
      </c>
      <c r="GV1126">
        <f t="shared" si="952"/>
        <v>0</v>
      </c>
      <c r="GW1126">
        <v>1</v>
      </c>
      <c r="GX1126">
        <f t="shared" si="953"/>
        <v>0</v>
      </c>
      <c r="HA1126">
        <v>0</v>
      </c>
      <c r="HB1126">
        <v>0</v>
      </c>
      <c r="HC1126">
        <f t="shared" si="954"/>
        <v>0</v>
      </c>
      <c r="HE1126" t="s">
        <v>6</v>
      </c>
      <c r="HF1126" t="s">
        <v>6</v>
      </c>
      <c r="HM1126" t="s">
        <v>6</v>
      </c>
      <c r="HN1126" t="s">
        <v>6</v>
      </c>
      <c r="HO1126" t="s">
        <v>6</v>
      </c>
      <c r="HP1126" t="s">
        <v>6</v>
      </c>
      <c r="HQ1126" t="s">
        <v>6</v>
      </c>
      <c r="HS1126">
        <v>0</v>
      </c>
      <c r="IK1126">
        <v>0</v>
      </c>
    </row>
    <row r="1127" spans="1:245" x14ac:dyDescent="0.2">
      <c r="A1127">
        <v>17</v>
      </c>
      <c r="B1127">
        <v>1</v>
      </c>
      <c r="C1127">
        <f>ROW(SmtRes!A699)</f>
        <v>699</v>
      </c>
      <c r="D1127">
        <f>ROW(EtalonRes!A662)</f>
        <v>662</v>
      </c>
      <c r="E1127" t="s">
        <v>540</v>
      </c>
      <c r="F1127" t="s">
        <v>252</v>
      </c>
      <c r="G1127" t="s">
        <v>253</v>
      </c>
      <c r="H1127" t="s">
        <v>254</v>
      </c>
      <c r="I1127">
        <v>8.66</v>
      </c>
      <c r="J1127">
        <v>0</v>
      </c>
      <c r="K1127">
        <v>8.66</v>
      </c>
      <c r="O1127">
        <f t="shared" si="916"/>
        <v>241074</v>
      </c>
      <c r="P1127">
        <f t="shared" si="917"/>
        <v>225506</v>
      </c>
      <c r="Q1127">
        <f t="shared" si="918"/>
        <v>984</v>
      </c>
      <c r="R1127">
        <f t="shared" si="919"/>
        <v>497</v>
      </c>
      <c r="S1127">
        <f t="shared" si="920"/>
        <v>14584</v>
      </c>
      <c r="T1127">
        <f t="shared" si="921"/>
        <v>0</v>
      </c>
      <c r="U1127">
        <f t="shared" si="922"/>
        <v>35.852400000000003</v>
      </c>
      <c r="V1127">
        <f t="shared" si="923"/>
        <v>0.9526</v>
      </c>
      <c r="W1127">
        <f t="shared" si="924"/>
        <v>0</v>
      </c>
      <c r="X1127">
        <f t="shared" si="925"/>
        <v>17494</v>
      </c>
      <c r="Y1127">
        <f t="shared" si="926"/>
        <v>12065</v>
      </c>
      <c r="AA1127">
        <v>92810797</v>
      </c>
      <c r="AB1127">
        <f t="shared" si="927"/>
        <v>2669.78</v>
      </c>
      <c r="AC1127">
        <f t="shared" si="928"/>
        <v>2625</v>
      </c>
      <c r="AD1127">
        <f t="shared" si="929"/>
        <v>7.23</v>
      </c>
      <c r="AE1127">
        <f t="shared" si="930"/>
        <v>1.28</v>
      </c>
      <c r="AF1127">
        <f t="shared" si="931"/>
        <v>37.549999999999997</v>
      </c>
      <c r="AG1127">
        <f t="shared" si="932"/>
        <v>0</v>
      </c>
      <c r="AH1127">
        <f t="shared" si="933"/>
        <v>4.1399999999999997</v>
      </c>
      <c r="AI1127">
        <f t="shared" si="934"/>
        <v>0.11</v>
      </c>
      <c r="AJ1127">
        <f t="shared" si="935"/>
        <v>0</v>
      </c>
      <c r="AK1127">
        <v>2669.78</v>
      </c>
      <c r="AL1127">
        <v>2625</v>
      </c>
      <c r="AM1127">
        <v>7.23</v>
      </c>
      <c r="AN1127">
        <v>1.28</v>
      </c>
      <c r="AO1127">
        <v>37.549999999999997</v>
      </c>
      <c r="AP1127">
        <v>0</v>
      </c>
      <c r="AQ1127">
        <v>4.1399999999999997</v>
      </c>
      <c r="AR1127">
        <v>0.11</v>
      </c>
      <c r="AS1127">
        <v>0</v>
      </c>
      <c r="AT1127">
        <v>116</v>
      </c>
      <c r="AU1127">
        <v>80</v>
      </c>
      <c r="AV1127">
        <v>1</v>
      </c>
      <c r="AW1127">
        <v>1</v>
      </c>
      <c r="AZ1127">
        <v>1</v>
      </c>
      <c r="BA1127">
        <v>44.85</v>
      </c>
      <c r="BB1127">
        <v>15.72</v>
      </c>
      <c r="BC1127">
        <v>9.92</v>
      </c>
      <c r="BD1127" t="s">
        <v>6</v>
      </c>
      <c r="BE1127" t="s">
        <v>6</v>
      </c>
      <c r="BF1127" t="s">
        <v>6</v>
      </c>
      <c r="BG1127" t="s">
        <v>6</v>
      </c>
      <c r="BH1127">
        <v>0</v>
      </c>
      <c r="BI1127">
        <v>1</v>
      </c>
      <c r="BJ1127" t="s">
        <v>255</v>
      </c>
      <c r="BM1127">
        <v>7005</v>
      </c>
      <c r="BN1127">
        <v>0</v>
      </c>
      <c r="BO1127" t="s">
        <v>6</v>
      </c>
      <c r="BP1127">
        <v>0</v>
      </c>
      <c r="BQ1127">
        <v>2</v>
      </c>
      <c r="BR1127">
        <v>0</v>
      </c>
      <c r="BS1127">
        <v>44.85</v>
      </c>
      <c r="BT1127">
        <v>1</v>
      </c>
      <c r="BU1127">
        <v>1</v>
      </c>
      <c r="BV1127">
        <v>1</v>
      </c>
      <c r="BW1127">
        <v>1</v>
      </c>
      <c r="BX1127">
        <v>1</v>
      </c>
      <c r="BY1127" t="s">
        <v>6</v>
      </c>
      <c r="BZ1127">
        <v>116</v>
      </c>
      <c r="CA1127">
        <v>80</v>
      </c>
      <c r="CB1127" t="s">
        <v>6</v>
      </c>
      <c r="CE1127">
        <v>0</v>
      </c>
      <c r="CF1127">
        <v>0</v>
      </c>
      <c r="CG1127">
        <v>0</v>
      </c>
      <c r="CM1127">
        <v>0</v>
      </c>
      <c r="CN1127" t="s">
        <v>6</v>
      </c>
      <c r="CO1127">
        <v>0</v>
      </c>
      <c r="CP1127">
        <f t="shared" si="936"/>
        <v>241074</v>
      </c>
      <c r="CQ1127">
        <f t="shared" si="937"/>
        <v>26040</v>
      </c>
      <c r="CR1127">
        <f t="shared" si="938"/>
        <v>113.65560000000001</v>
      </c>
      <c r="CS1127">
        <f t="shared" si="939"/>
        <v>57.408000000000001</v>
      </c>
      <c r="CT1127">
        <f t="shared" si="940"/>
        <v>1684.1174999999998</v>
      </c>
      <c r="CU1127">
        <f t="shared" si="941"/>
        <v>0</v>
      </c>
      <c r="CV1127">
        <f t="shared" si="942"/>
        <v>4.1399999999999997</v>
      </c>
      <c r="CW1127">
        <f t="shared" si="943"/>
        <v>0.11</v>
      </c>
      <c r="CX1127">
        <f t="shared" si="944"/>
        <v>0</v>
      </c>
      <c r="CY1127">
        <f t="shared" si="945"/>
        <v>17493.96</v>
      </c>
      <c r="CZ1127">
        <f t="shared" si="946"/>
        <v>12064.8</v>
      </c>
      <c r="DC1127" t="s">
        <v>6</v>
      </c>
      <c r="DD1127" t="s">
        <v>6</v>
      </c>
      <c r="DE1127" t="s">
        <v>6</v>
      </c>
      <c r="DF1127" t="s">
        <v>6</v>
      </c>
      <c r="DG1127" t="s">
        <v>6</v>
      </c>
      <c r="DH1127" t="s">
        <v>6</v>
      </c>
      <c r="DI1127" t="s">
        <v>6</v>
      </c>
      <c r="DJ1127" t="s">
        <v>6</v>
      </c>
      <c r="DK1127" t="s">
        <v>6</v>
      </c>
      <c r="DL1127" t="s">
        <v>6</v>
      </c>
      <c r="DM1127" t="s">
        <v>6</v>
      </c>
      <c r="DN1127">
        <v>0</v>
      </c>
      <c r="DO1127">
        <v>0</v>
      </c>
      <c r="DP1127">
        <v>1</v>
      </c>
      <c r="DQ1127">
        <v>1</v>
      </c>
      <c r="DU1127">
        <v>1003</v>
      </c>
      <c r="DV1127" t="s">
        <v>254</v>
      </c>
      <c r="DW1127" t="s">
        <v>254</v>
      </c>
      <c r="DX1127">
        <v>100</v>
      </c>
      <c r="DZ1127" t="s">
        <v>6</v>
      </c>
      <c r="EA1127" t="s">
        <v>6</v>
      </c>
      <c r="EB1127" t="s">
        <v>6</v>
      </c>
      <c r="EC1127" t="s">
        <v>6</v>
      </c>
      <c r="EE1127">
        <v>66434294</v>
      </c>
      <c r="EF1127">
        <v>2</v>
      </c>
      <c r="EG1127" t="s">
        <v>24</v>
      </c>
      <c r="EH1127">
        <v>7</v>
      </c>
      <c r="EI1127" t="s">
        <v>256</v>
      </c>
      <c r="EJ1127">
        <v>1</v>
      </c>
      <c r="EK1127">
        <v>7005</v>
      </c>
      <c r="EL1127" t="s">
        <v>257</v>
      </c>
      <c r="EM1127" t="s">
        <v>258</v>
      </c>
      <c r="EO1127" t="s">
        <v>6</v>
      </c>
      <c r="EQ1127">
        <v>1441792</v>
      </c>
      <c r="ER1127">
        <v>2669.78</v>
      </c>
      <c r="ES1127">
        <v>2625</v>
      </c>
      <c r="ET1127">
        <v>7.23</v>
      </c>
      <c r="EU1127">
        <v>1.28</v>
      </c>
      <c r="EV1127">
        <v>37.549999999999997</v>
      </c>
      <c r="EW1127">
        <v>4.1399999999999997</v>
      </c>
      <c r="EX1127">
        <v>0.11</v>
      </c>
      <c r="EY1127">
        <v>0</v>
      </c>
      <c r="FQ1127">
        <v>0</v>
      </c>
      <c r="FR1127">
        <v>0</v>
      </c>
      <c r="FS1127">
        <v>0</v>
      </c>
      <c r="FX1127">
        <v>116</v>
      </c>
      <c r="FY1127">
        <v>80</v>
      </c>
      <c r="GA1127" t="s">
        <v>6</v>
      </c>
      <c r="GD1127">
        <v>1</v>
      </c>
      <c r="GF1127">
        <v>49357986</v>
      </c>
      <c r="GG1127">
        <v>2</v>
      </c>
      <c r="GH1127">
        <v>1</v>
      </c>
      <c r="GI1127">
        <v>4</v>
      </c>
      <c r="GJ1127">
        <v>0</v>
      </c>
      <c r="GK1127">
        <v>0</v>
      </c>
      <c r="GL1127">
        <f t="shared" si="947"/>
        <v>0</v>
      </c>
      <c r="GM1127">
        <f t="shared" si="948"/>
        <v>270633</v>
      </c>
      <c r="GN1127">
        <f t="shared" si="949"/>
        <v>270633</v>
      </c>
      <c r="GO1127">
        <f t="shared" si="950"/>
        <v>0</v>
      </c>
      <c r="GP1127">
        <f t="shared" si="951"/>
        <v>0</v>
      </c>
      <c r="GR1127">
        <v>0</v>
      </c>
      <c r="GS1127">
        <v>3</v>
      </c>
      <c r="GT1127">
        <v>0</v>
      </c>
      <c r="GU1127" t="s">
        <v>6</v>
      </c>
      <c r="GV1127">
        <f t="shared" si="952"/>
        <v>0</v>
      </c>
      <c r="GW1127">
        <v>1</v>
      </c>
      <c r="GX1127">
        <f t="shared" si="953"/>
        <v>0</v>
      </c>
      <c r="HA1127">
        <v>0</v>
      </c>
      <c r="HB1127">
        <v>0</v>
      </c>
      <c r="HC1127">
        <f t="shared" si="954"/>
        <v>0</v>
      </c>
      <c r="HE1127" t="s">
        <v>6</v>
      </c>
      <c r="HF1127" t="s">
        <v>6</v>
      </c>
      <c r="HM1127" t="s">
        <v>6</v>
      </c>
      <c r="HN1127" t="s">
        <v>259</v>
      </c>
      <c r="HO1127" t="s">
        <v>260</v>
      </c>
      <c r="HP1127" t="s">
        <v>257</v>
      </c>
      <c r="HQ1127" t="s">
        <v>257</v>
      </c>
      <c r="HS1127">
        <v>0</v>
      </c>
      <c r="IK1127">
        <v>0</v>
      </c>
    </row>
    <row r="1128" spans="1:245" x14ac:dyDescent="0.2">
      <c r="A1128">
        <v>18</v>
      </c>
      <c r="B1128">
        <v>1</v>
      </c>
      <c r="C1128">
        <v>699</v>
      </c>
      <c r="E1128" t="s">
        <v>541</v>
      </c>
      <c r="F1128" t="s">
        <v>262</v>
      </c>
      <c r="G1128" t="s">
        <v>263</v>
      </c>
      <c r="H1128" t="str">
        <f>'1.Ведомость'!C386</f>
        <v>100 м</v>
      </c>
      <c r="I1128">
        <f>I1127*J1128</f>
        <v>-9.093</v>
      </c>
      <c r="J1128">
        <v>-1.05</v>
      </c>
      <c r="K1128">
        <v>-1.05</v>
      </c>
      <c r="O1128">
        <f t="shared" si="916"/>
        <v>-225506</v>
      </c>
      <c r="P1128">
        <f t="shared" si="917"/>
        <v>-225506</v>
      </c>
      <c r="Q1128">
        <f t="shared" si="918"/>
        <v>0</v>
      </c>
      <c r="R1128">
        <f t="shared" si="919"/>
        <v>0</v>
      </c>
      <c r="S1128">
        <f t="shared" si="920"/>
        <v>0</v>
      </c>
      <c r="T1128">
        <f t="shared" si="921"/>
        <v>0</v>
      </c>
      <c r="U1128">
        <f t="shared" si="922"/>
        <v>0</v>
      </c>
      <c r="V1128">
        <f t="shared" si="923"/>
        <v>0</v>
      </c>
      <c r="W1128">
        <f t="shared" si="924"/>
        <v>0</v>
      </c>
      <c r="X1128">
        <f t="shared" si="925"/>
        <v>0</v>
      </c>
      <c r="Y1128">
        <f t="shared" si="926"/>
        <v>0</v>
      </c>
      <c r="AA1128">
        <v>92810797</v>
      </c>
      <c r="AB1128">
        <f t="shared" si="927"/>
        <v>2500</v>
      </c>
      <c r="AC1128">
        <f t="shared" si="928"/>
        <v>2500</v>
      </c>
      <c r="AD1128">
        <f t="shared" si="929"/>
        <v>0</v>
      </c>
      <c r="AE1128">
        <f t="shared" si="930"/>
        <v>0</v>
      </c>
      <c r="AF1128">
        <f t="shared" si="931"/>
        <v>0</v>
      </c>
      <c r="AG1128">
        <f t="shared" si="932"/>
        <v>0</v>
      </c>
      <c r="AH1128">
        <f t="shared" si="933"/>
        <v>0</v>
      </c>
      <c r="AI1128">
        <f t="shared" si="934"/>
        <v>0</v>
      </c>
      <c r="AJ1128">
        <f t="shared" si="935"/>
        <v>0</v>
      </c>
      <c r="AK1128">
        <v>2500</v>
      </c>
      <c r="AL1128">
        <v>2500</v>
      </c>
      <c r="AM1128">
        <v>0</v>
      </c>
      <c r="AN1128">
        <v>0</v>
      </c>
      <c r="AO1128">
        <v>0</v>
      </c>
      <c r="AP1128">
        <v>0</v>
      </c>
      <c r="AQ1128">
        <v>0</v>
      </c>
      <c r="AR1128">
        <v>0</v>
      </c>
      <c r="AS1128">
        <v>0</v>
      </c>
      <c r="AT1128">
        <v>116</v>
      </c>
      <c r="AU1128">
        <v>80</v>
      </c>
      <c r="AV1128">
        <v>1</v>
      </c>
      <c r="AW1128">
        <v>1</v>
      </c>
      <c r="AZ1128">
        <v>1</v>
      </c>
      <c r="BA1128">
        <v>1</v>
      </c>
      <c r="BB1128">
        <v>1</v>
      </c>
      <c r="BC1128">
        <v>9.92</v>
      </c>
      <c r="BD1128" t="s">
        <v>6</v>
      </c>
      <c r="BE1128" t="s">
        <v>6</v>
      </c>
      <c r="BF1128" t="s">
        <v>6</v>
      </c>
      <c r="BG1128" t="s">
        <v>6</v>
      </c>
      <c r="BH1128">
        <v>3</v>
      </c>
      <c r="BI1128">
        <v>1</v>
      </c>
      <c r="BJ1128" t="s">
        <v>264</v>
      </c>
      <c r="BM1128">
        <v>7005</v>
      </c>
      <c r="BN1128">
        <v>0</v>
      </c>
      <c r="BO1128" t="s">
        <v>6</v>
      </c>
      <c r="BP1128">
        <v>0</v>
      </c>
      <c r="BQ1128">
        <v>2</v>
      </c>
      <c r="BR1128">
        <v>1</v>
      </c>
      <c r="BS1128">
        <v>1</v>
      </c>
      <c r="BT1128">
        <v>1</v>
      </c>
      <c r="BU1128">
        <v>1</v>
      </c>
      <c r="BV1128">
        <v>1</v>
      </c>
      <c r="BW1128">
        <v>1</v>
      </c>
      <c r="BX1128">
        <v>1</v>
      </c>
      <c r="BY1128" t="s">
        <v>6</v>
      </c>
      <c r="BZ1128">
        <v>116</v>
      </c>
      <c r="CA1128">
        <v>80</v>
      </c>
      <c r="CB1128" t="s">
        <v>6</v>
      </c>
      <c r="CE1128">
        <v>0</v>
      </c>
      <c r="CF1128">
        <v>0</v>
      </c>
      <c r="CG1128">
        <v>0</v>
      </c>
      <c r="CM1128">
        <v>0</v>
      </c>
      <c r="CN1128" t="s">
        <v>6</v>
      </c>
      <c r="CO1128">
        <v>0</v>
      </c>
      <c r="CP1128">
        <f t="shared" si="936"/>
        <v>-225506</v>
      </c>
      <c r="CQ1128">
        <f t="shared" si="937"/>
        <v>24800</v>
      </c>
      <c r="CR1128">
        <f t="shared" si="938"/>
        <v>0</v>
      </c>
      <c r="CS1128">
        <f t="shared" si="939"/>
        <v>0</v>
      </c>
      <c r="CT1128">
        <f t="shared" si="940"/>
        <v>0</v>
      </c>
      <c r="CU1128">
        <f t="shared" si="941"/>
        <v>0</v>
      </c>
      <c r="CV1128">
        <f t="shared" si="942"/>
        <v>0</v>
      </c>
      <c r="CW1128">
        <f t="shared" si="943"/>
        <v>0</v>
      </c>
      <c r="CX1128">
        <f t="shared" si="944"/>
        <v>0</v>
      </c>
      <c r="CY1128">
        <f t="shared" si="945"/>
        <v>0</v>
      </c>
      <c r="CZ1128">
        <f t="shared" si="946"/>
        <v>0</v>
      </c>
      <c r="DC1128" t="s">
        <v>6</v>
      </c>
      <c r="DD1128" t="s">
        <v>6</v>
      </c>
      <c r="DE1128" t="s">
        <v>6</v>
      </c>
      <c r="DF1128" t="s">
        <v>6</v>
      </c>
      <c r="DG1128" t="s">
        <v>6</v>
      </c>
      <c r="DH1128" t="s">
        <v>6</v>
      </c>
      <c r="DI1128" t="s">
        <v>6</v>
      </c>
      <c r="DJ1128" t="s">
        <v>6</v>
      </c>
      <c r="DK1128" t="s">
        <v>6</v>
      </c>
      <c r="DL1128" t="s">
        <v>6</v>
      </c>
      <c r="DM1128" t="s">
        <v>6</v>
      </c>
      <c r="DN1128">
        <v>0</v>
      </c>
      <c r="DO1128">
        <v>0</v>
      </c>
      <c r="DP1128">
        <v>1</v>
      </c>
      <c r="DQ1128">
        <v>1</v>
      </c>
      <c r="DU1128">
        <v>1003</v>
      </c>
      <c r="DV1128" t="s">
        <v>254</v>
      </c>
      <c r="DW1128" t="s">
        <v>254</v>
      </c>
      <c r="DX1128">
        <v>100</v>
      </c>
      <c r="DZ1128" t="s">
        <v>6</v>
      </c>
      <c r="EA1128" t="s">
        <v>6</v>
      </c>
      <c r="EB1128" t="s">
        <v>6</v>
      </c>
      <c r="EC1128" t="s">
        <v>6</v>
      </c>
      <c r="EE1128">
        <v>66434294</v>
      </c>
      <c r="EF1128">
        <v>2</v>
      </c>
      <c r="EG1128" t="s">
        <v>24</v>
      </c>
      <c r="EH1128">
        <v>7</v>
      </c>
      <c r="EI1128" t="s">
        <v>256</v>
      </c>
      <c r="EJ1128">
        <v>1</v>
      </c>
      <c r="EK1128">
        <v>7005</v>
      </c>
      <c r="EL1128" t="s">
        <v>257</v>
      </c>
      <c r="EM1128" t="s">
        <v>258</v>
      </c>
      <c r="EO1128" t="s">
        <v>6</v>
      </c>
      <c r="EQ1128">
        <v>32768</v>
      </c>
      <c r="ER1128">
        <v>2500</v>
      </c>
      <c r="ES1128">
        <v>2500</v>
      </c>
      <c r="ET1128">
        <v>0</v>
      </c>
      <c r="EU1128">
        <v>0</v>
      </c>
      <c r="EV1128">
        <v>0</v>
      </c>
      <c r="EW1128">
        <v>0</v>
      </c>
      <c r="EX1128">
        <v>0</v>
      </c>
      <c r="FQ1128">
        <v>0</v>
      </c>
      <c r="FR1128">
        <v>0</v>
      </c>
      <c r="FS1128">
        <v>0</v>
      </c>
      <c r="FX1128">
        <v>116</v>
      </c>
      <c r="FY1128">
        <v>80</v>
      </c>
      <c r="GA1128" t="s">
        <v>6</v>
      </c>
      <c r="GD1128">
        <v>1</v>
      </c>
      <c r="GF1128">
        <v>1075842345</v>
      </c>
      <c r="GG1128">
        <v>2</v>
      </c>
      <c r="GH1128">
        <v>1</v>
      </c>
      <c r="GI1128">
        <v>4</v>
      </c>
      <c r="GJ1128">
        <v>0</v>
      </c>
      <c r="GK1128">
        <v>0</v>
      </c>
      <c r="GL1128">
        <f t="shared" si="947"/>
        <v>0</v>
      </c>
      <c r="GM1128">
        <f t="shared" si="948"/>
        <v>-225506</v>
      </c>
      <c r="GN1128">
        <f t="shared" si="949"/>
        <v>-225506</v>
      </c>
      <c r="GO1128">
        <f t="shared" si="950"/>
        <v>0</v>
      </c>
      <c r="GP1128">
        <f t="shared" si="951"/>
        <v>0</v>
      </c>
      <c r="GR1128">
        <v>0</v>
      </c>
      <c r="GS1128">
        <v>3</v>
      </c>
      <c r="GT1128">
        <v>0</v>
      </c>
      <c r="GU1128" t="s">
        <v>6</v>
      </c>
      <c r="GV1128">
        <f t="shared" si="952"/>
        <v>0</v>
      </c>
      <c r="GW1128">
        <v>1</v>
      </c>
      <c r="GX1128">
        <f t="shared" si="953"/>
        <v>0</v>
      </c>
      <c r="HA1128">
        <v>0</v>
      </c>
      <c r="HB1128">
        <v>0</v>
      </c>
      <c r="HC1128">
        <f t="shared" si="954"/>
        <v>0</v>
      </c>
      <c r="HE1128" t="s">
        <v>6</v>
      </c>
      <c r="HF1128" t="s">
        <v>6</v>
      </c>
      <c r="HM1128" t="s">
        <v>6</v>
      </c>
      <c r="HN1128" t="s">
        <v>259</v>
      </c>
      <c r="HO1128" t="s">
        <v>260</v>
      </c>
      <c r="HP1128" t="s">
        <v>257</v>
      </c>
      <c r="HQ1128" t="s">
        <v>257</v>
      </c>
      <c r="HS1128">
        <v>0</v>
      </c>
      <c r="IK1128">
        <v>0</v>
      </c>
    </row>
    <row r="1129" spans="1:245" x14ac:dyDescent="0.2">
      <c r="A1129">
        <v>18</v>
      </c>
      <c r="B1129">
        <v>1</v>
      </c>
      <c r="C1129">
        <v>698</v>
      </c>
      <c r="E1129" t="s">
        <v>542</v>
      </c>
      <c r="F1129" t="s">
        <v>266</v>
      </c>
      <c r="G1129" t="s">
        <v>267</v>
      </c>
      <c r="H1129" t="str">
        <f>'1.Ведомость'!C387</f>
        <v>м</v>
      </c>
      <c r="I1129">
        <f>I1127*J1129</f>
        <v>909.30000000000007</v>
      </c>
      <c r="J1129">
        <v>105</v>
      </c>
      <c r="K1129">
        <v>105</v>
      </c>
      <c r="O1129">
        <f t="shared" si="916"/>
        <v>15154</v>
      </c>
      <c r="P1129">
        <f t="shared" si="917"/>
        <v>15154</v>
      </c>
      <c r="Q1129">
        <f t="shared" si="918"/>
        <v>0</v>
      </c>
      <c r="R1129">
        <f t="shared" si="919"/>
        <v>0</v>
      </c>
      <c r="S1129">
        <f t="shared" si="920"/>
        <v>0</v>
      </c>
      <c r="T1129">
        <f t="shared" si="921"/>
        <v>0</v>
      </c>
      <c r="U1129">
        <f t="shared" si="922"/>
        <v>0</v>
      </c>
      <c r="V1129">
        <f t="shared" si="923"/>
        <v>0</v>
      </c>
      <c r="W1129">
        <f t="shared" si="924"/>
        <v>0</v>
      </c>
      <c r="X1129">
        <f t="shared" si="925"/>
        <v>0</v>
      </c>
      <c r="Y1129">
        <f t="shared" si="926"/>
        <v>0</v>
      </c>
      <c r="AA1129">
        <v>92810797</v>
      </c>
      <c r="AB1129">
        <f t="shared" si="927"/>
        <v>1.68</v>
      </c>
      <c r="AC1129">
        <f t="shared" si="928"/>
        <v>1.68</v>
      </c>
      <c r="AD1129">
        <f t="shared" si="929"/>
        <v>0</v>
      </c>
      <c r="AE1129">
        <f t="shared" si="930"/>
        <v>0</v>
      </c>
      <c r="AF1129">
        <f t="shared" si="931"/>
        <v>0</v>
      </c>
      <c r="AG1129">
        <f t="shared" si="932"/>
        <v>0</v>
      </c>
      <c r="AH1129">
        <f t="shared" si="933"/>
        <v>0</v>
      </c>
      <c r="AI1129">
        <f t="shared" si="934"/>
        <v>0</v>
      </c>
      <c r="AJ1129">
        <f t="shared" si="935"/>
        <v>0</v>
      </c>
      <c r="AK1129">
        <v>1.68</v>
      </c>
      <c r="AL1129">
        <v>1.68</v>
      </c>
      <c r="AM1129">
        <v>0</v>
      </c>
      <c r="AN1129">
        <v>0</v>
      </c>
      <c r="AO1129">
        <v>0</v>
      </c>
      <c r="AP1129">
        <v>0</v>
      </c>
      <c r="AQ1129">
        <v>0</v>
      </c>
      <c r="AR1129">
        <v>0</v>
      </c>
      <c r="AS1129">
        <v>0</v>
      </c>
      <c r="AT1129">
        <v>116</v>
      </c>
      <c r="AU1129">
        <v>80</v>
      </c>
      <c r="AV1129">
        <v>1</v>
      </c>
      <c r="AW1129">
        <v>1</v>
      </c>
      <c r="AZ1129">
        <v>1</v>
      </c>
      <c r="BA1129">
        <v>1</v>
      </c>
      <c r="BB1129">
        <v>1</v>
      </c>
      <c r="BC1129">
        <v>9.92</v>
      </c>
      <c r="BD1129" t="s">
        <v>6</v>
      </c>
      <c r="BE1129" t="s">
        <v>6</v>
      </c>
      <c r="BF1129" t="s">
        <v>6</v>
      </c>
      <c r="BG1129" t="s">
        <v>6</v>
      </c>
      <c r="BH1129">
        <v>3</v>
      </c>
      <c r="BI1129">
        <v>1</v>
      </c>
      <c r="BJ1129" t="s">
        <v>269</v>
      </c>
      <c r="BM1129">
        <v>7005</v>
      </c>
      <c r="BN1129">
        <v>0</v>
      </c>
      <c r="BO1129" t="s">
        <v>6</v>
      </c>
      <c r="BP1129">
        <v>0</v>
      </c>
      <c r="BQ1129">
        <v>2</v>
      </c>
      <c r="BR1129">
        <v>0</v>
      </c>
      <c r="BS1129">
        <v>1</v>
      </c>
      <c r="BT1129">
        <v>1</v>
      </c>
      <c r="BU1129">
        <v>1</v>
      </c>
      <c r="BV1129">
        <v>1</v>
      </c>
      <c r="BW1129">
        <v>1</v>
      </c>
      <c r="BX1129">
        <v>1</v>
      </c>
      <c r="BY1129" t="s">
        <v>6</v>
      </c>
      <c r="BZ1129">
        <v>116</v>
      </c>
      <c r="CA1129">
        <v>80</v>
      </c>
      <c r="CB1129" t="s">
        <v>6</v>
      </c>
      <c r="CE1129">
        <v>0</v>
      </c>
      <c r="CF1129">
        <v>0</v>
      </c>
      <c r="CG1129">
        <v>0</v>
      </c>
      <c r="CM1129">
        <v>0</v>
      </c>
      <c r="CN1129" t="s">
        <v>6</v>
      </c>
      <c r="CO1129">
        <v>0</v>
      </c>
      <c r="CP1129">
        <f t="shared" si="936"/>
        <v>15154</v>
      </c>
      <c r="CQ1129">
        <f t="shared" si="937"/>
        <v>16.665599999999998</v>
      </c>
      <c r="CR1129">
        <f t="shared" si="938"/>
        <v>0</v>
      </c>
      <c r="CS1129">
        <f t="shared" si="939"/>
        <v>0</v>
      </c>
      <c r="CT1129">
        <f t="shared" si="940"/>
        <v>0</v>
      </c>
      <c r="CU1129">
        <f t="shared" si="941"/>
        <v>0</v>
      </c>
      <c r="CV1129">
        <f t="shared" si="942"/>
        <v>0</v>
      </c>
      <c r="CW1129">
        <f t="shared" si="943"/>
        <v>0</v>
      </c>
      <c r="CX1129">
        <f t="shared" si="944"/>
        <v>0</v>
      </c>
      <c r="CY1129">
        <f t="shared" si="945"/>
        <v>0</v>
      </c>
      <c r="CZ1129">
        <f t="shared" si="946"/>
        <v>0</v>
      </c>
      <c r="DC1129" t="s">
        <v>6</v>
      </c>
      <c r="DD1129" t="s">
        <v>6</v>
      </c>
      <c r="DE1129" t="s">
        <v>6</v>
      </c>
      <c r="DF1129" t="s">
        <v>6</v>
      </c>
      <c r="DG1129" t="s">
        <v>6</v>
      </c>
      <c r="DH1129" t="s">
        <v>6</v>
      </c>
      <c r="DI1129" t="s">
        <v>6</v>
      </c>
      <c r="DJ1129" t="s">
        <v>6</v>
      </c>
      <c r="DK1129" t="s">
        <v>6</v>
      </c>
      <c r="DL1129" t="s">
        <v>6</v>
      </c>
      <c r="DM1129" t="s">
        <v>6</v>
      </c>
      <c r="DN1129">
        <v>0</v>
      </c>
      <c r="DO1129">
        <v>0</v>
      </c>
      <c r="DP1129">
        <v>1</v>
      </c>
      <c r="DQ1129">
        <v>1</v>
      </c>
      <c r="DU1129">
        <v>1003</v>
      </c>
      <c r="DV1129" t="s">
        <v>268</v>
      </c>
      <c r="DW1129" t="s">
        <v>268</v>
      </c>
      <c r="DX1129">
        <v>1</v>
      </c>
      <c r="DZ1129" t="s">
        <v>6</v>
      </c>
      <c r="EA1129" t="s">
        <v>6</v>
      </c>
      <c r="EB1129" t="s">
        <v>6</v>
      </c>
      <c r="EC1129" t="s">
        <v>6</v>
      </c>
      <c r="EE1129">
        <v>66434294</v>
      </c>
      <c r="EF1129">
        <v>2</v>
      </c>
      <c r="EG1129" t="s">
        <v>24</v>
      </c>
      <c r="EH1129">
        <v>7</v>
      </c>
      <c r="EI1129" t="s">
        <v>256</v>
      </c>
      <c r="EJ1129">
        <v>1</v>
      </c>
      <c r="EK1129">
        <v>7005</v>
      </c>
      <c r="EL1129" t="s">
        <v>257</v>
      </c>
      <c r="EM1129" t="s">
        <v>258</v>
      </c>
      <c r="EO1129" t="s">
        <v>6</v>
      </c>
      <c r="EQ1129">
        <v>0</v>
      </c>
      <c r="ER1129">
        <v>1.68</v>
      </c>
      <c r="ES1129">
        <v>1.68</v>
      </c>
      <c r="ET1129">
        <v>0</v>
      </c>
      <c r="EU1129">
        <v>0</v>
      </c>
      <c r="EV1129">
        <v>0</v>
      </c>
      <c r="EW1129">
        <v>0</v>
      </c>
      <c r="EX1129">
        <v>0</v>
      </c>
      <c r="FQ1129">
        <v>0</v>
      </c>
      <c r="FR1129">
        <v>0</v>
      </c>
      <c r="FS1129">
        <v>0</v>
      </c>
      <c r="FX1129">
        <v>116</v>
      </c>
      <c r="FY1129">
        <v>80</v>
      </c>
      <c r="GA1129" t="s">
        <v>6</v>
      </c>
      <c r="GD1129">
        <v>1</v>
      </c>
      <c r="GF1129">
        <v>-13007914</v>
      </c>
      <c r="GG1129">
        <v>2</v>
      </c>
      <c r="GH1129">
        <v>1</v>
      </c>
      <c r="GI1129">
        <v>4</v>
      </c>
      <c r="GJ1129">
        <v>0</v>
      </c>
      <c r="GK1129">
        <v>0</v>
      </c>
      <c r="GL1129">
        <f t="shared" si="947"/>
        <v>0</v>
      </c>
      <c r="GM1129">
        <f t="shared" si="948"/>
        <v>15154</v>
      </c>
      <c r="GN1129">
        <f t="shared" si="949"/>
        <v>15154</v>
      </c>
      <c r="GO1129">
        <f t="shared" si="950"/>
        <v>0</v>
      </c>
      <c r="GP1129">
        <f t="shared" si="951"/>
        <v>0</v>
      </c>
      <c r="GR1129">
        <v>0</v>
      </c>
      <c r="GS1129">
        <v>3</v>
      </c>
      <c r="GT1129">
        <v>0</v>
      </c>
      <c r="GU1129" t="s">
        <v>6</v>
      </c>
      <c r="GV1129">
        <f t="shared" si="952"/>
        <v>0</v>
      </c>
      <c r="GW1129">
        <v>1</v>
      </c>
      <c r="GX1129">
        <f t="shared" si="953"/>
        <v>0</v>
      </c>
      <c r="HA1129">
        <v>0</v>
      </c>
      <c r="HB1129">
        <v>0</v>
      </c>
      <c r="HC1129">
        <f t="shared" si="954"/>
        <v>0</v>
      </c>
      <c r="HE1129" t="s">
        <v>6</v>
      </c>
      <c r="HF1129" t="s">
        <v>6</v>
      </c>
      <c r="HM1129" t="s">
        <v>6</v>
      </c>
      <c r="HN1129" t="s">
        <v>259</v>
      </c>
      <c r="HO1129" t="s">
        <v>260</v>
      </c>
      <c r="HP1129" t="s">
        <v>257</v>
      </c>
      <c r="HQ1129" t="s">
        <v>257</v>
      </c>
      <c r="HS1129">
        <v>0</v>
      </c>
      <c r="IK1129">
        <v>0</v>
      </c>
    </row>
    <row r="1130" spans="1:245" x14ac:dyDescent="0.2">
      <c r="A1130">
        <v>17</v>
      </c>
      <c r="B1130">
        <v>1</v>
      </c>
      <c r="C1130">
        <f>ROW(SmtRes!A704)</f>
        <v>704</v>
      </c>
      <c r="D1130">
        <f>ROW(EtalonRes!A667)</f>
        <v>667</v>
      </c>
      <c r="E1130" t="s">
        <v>543</v>
      </c>
      <c r="F1130" t="s">
        <v>235</v>
      </c>
      <c r="G1130" t="s">
        <v>236</v>
      </c>
      <c r="H1130" t="s">
        <v>70</v>
      </c>
      <c r="I1130">
        <v>40.5</v>
      </c>
      <c r="J1130">
        <v>0</v>
      </c>
      <c r="K1130">
        <v>40.5</v>
      </c>
      <c r="O1130">
        <f t="shared" si="916"/>
        <v>176577</v>
      </c>
      <c r="P1130">
        <f t="shared" si="917"/>
        <v>0</v>
      </c>
      <c r="Q1130">
        <f t="shared" si="918"/>
        <v>14879</v>
      </c>
      <c r="R1130">
        <f t="shared" si="919"/>
        <v>6539</v>
      </c>
      <c r="S1130">
        <f t="shared" si="920"/>
        <v>161698</v>
      </c>
      <c r="T1130">
        <f t="shared" si="921"/>
        <v>0</v>
      </c>
      <c r="U1130">
        <f t="shared" si="922"/>
        <v>383.53500000000003</v>
      </c>
      <c r="V1130">
        <f t="shared" si="923"/>
        <v>12.555</v>
      </c>
      <c r="W1130">
        <f t="shared" si="924"/>
        <v>0</v>
      </c>
      <c r="X1130">
        <f t="shared" si="925"/>
        <v>163190</v>
      </c>
      <c r="Y1130">
        <f t="shared" si="926"/>
        <v>92530</v>
      </c>
      <c r="AA1130">
        <v>92810797</v>
      </c>
      <c r="AB1130">
        <f t="shared" si="927"/>
        <v>112.39</v>
      </c>
      <c r="AC1130">
        <f t="shared" si="928"/>
        <v>0</v>
      </c>
      <c r="AD1130">
        <f t="shared" si="929"/>
        <v>23.37</v>
      </c>
      <c r="AE1130">
        <f t="shared" si="930"/>
        <v>3.6</v>
      </c>
      <c r="AF1130">
        <f t="shared" si="931"/>
        <v>89.02</v>
      </c>
      <c r="AG1130">
        <f t="shared" si="932"/>
        <v>0</v>
      </c>
      <c r="AH1130">
        <f t="shared" si="933"/>
        <v>9.4700000000000006</v>
      </c>
      <c r="AI1130">
        <f t="shared" si="934"/>
        <v>0.31</v>
      </c>
      <c r="AJ1130">
        <f t="shared" si="935"/>
        <v>0</v>
      </c>
      <c r="AK1130">
        <v>112.39</v>
      </c>
      <c r="AL1130">
        <v>0</v>
      </c>
      <c r="AM1130">
        <v>23.37</v>
      </c>
      <c r="AN1130">
        <v>3.6</v>
      </c>
      <c r="AO1130">
        <v>89.02</v>
      </c>
      <c r="AP1130">
        <v>0</v>
      </c>
      <c r="AQ1130">
        <v>9.4700000000000006</v>
      </c>
      <c r="AR1130">
        <v>0.31</v>
      </c>
      <c r="AS1130">
        <v>0</v>
      </c>
      <c r="AT1130">
        <v>97</v>
      </c>
      <c r="AU1130">
        <v>55</v>
      </c>
      <c r="AV1130">
        <v>1</v>
      </c>
      <c r="AW1130">
        <v>1</v>
      </c>
      <c r="AZ1130">
        <v>1</v>
      </c>
      <c r="BA1130">
        <v>44.85</v>
      </c>
      <c r="BB1130">
        <v>15.72</v>
      </c>
      <c r="BC1130">
        <v>9.92</v>
      </c>
      <c r="BD1130" t="s">
        <v>6</v>
      </c>
      <c r="BE1130" t="s">
        <v>6</v>
      </c>
      <c r="BF1130" t="s">
        <v>6</v>
      </c>
      <c r="BG1130" t="s">
        <v>6</v>
      </c>
      <c r="BH1130">
        <v>0</v>
      </c>
      <c r="BI1130">
        <v>1</v>
      </c>
      <c r="BJ1130" t="s">
        <v>237</v>
      </c>
      <c r="BM1130">
        <v>26001</v>
      </c>
      <c r="BN1130">
        <v>0</v>
      </c>
      <c r="BO1130" t="s">
        <v>6</v>
      </c>
      <c r="BP1130">
        <v>0</v>
      </c>
      <c r="BQ1130">
        <v>2</v>
      </c>
      <c r="BR1130">
        <v>0</v>
      </c>
      <c r="BS1130">
        <v>44.85</v>
      </c>
      <c r="BT1130">
        <v>1</v>
      </c>
      <c r="BU1130">
        <v>1</v>
      </c>
      <c r="BV1130">
        <v>1</v>
      </c>
      <c r="BW1130">
        <v>1</v>
      </c>
      <c r="BX1130">
        <v>1</v>
      </c>
      <c r="BY1130" t="s">
        <v>6</v>
      </c>
      <c r="BZ1130">
        <v>97</v>
      </c>
      <c r="CA1130">
        <v>55</v>
      </c>
      <c r="CB1130" t="s">
        <v>6</v>
      </c>
      <c r="CE1130">
        <v>0</v>
      </c>
      <c r="CF1130">
        <v>0</v>
      </c>
      <c r="CG1130">
        <v>0</v>
      </c>
      <c r="CM1130">
        <v>0</v>
      </c>
      <c r="CN1130" t="s">
        <v>6</v>
      </c>
      <c r="CO1130">
        <v>0</v>
      </c>
      <c r="CP1130">
        <f t="shared" si="936"/>
        <v>176577</v>
      </c>
      <c r="CQ1130">
        <f t="shared" si="937"/>
        <v>0</v>
      </c>
      <c r="CR1130">
        <f t="shared" si="938"/>
        <v>367.37640000000005</v>
      </c>
      <c r="CS1130">
        <f t="shared" si="939"/>
        <v>161.46</v>
      </c>
      <c r="CT1130">
        <f t="shared" si="940"/>
        <v>3992.547</v>
      </c>
      <c r="CU1130">
        <f t="shared" si="941"/>
        <v>0</v>
      </c>
      <c r="CV1130">
        <f t="shared" si="942"/>
        <v>9.4700000000000006</v>
      </c>
      <c r="CW1130">
        <f t="shared" si="943"/>
        <v>0.31</v>
      </c>
      <c r="CX1130">
        <f t="shared" si="944"/>
        <v>0</v>
      </c>
      <c r="CY1130">
        <f t="shared" si="945"/>
        <v>163189.89000000001</v>
      </c>
      <c r="CZ1130">
        <f t="shared" si="946"/>
        <v>92530.35</v>
      </c>
      <c r="DC1130" t="s">
        <v>6</v>
      </c>
      <c r="DD1130" t="s">
        <v>6</v>
      </c>
      <c r="DE1130" t="s">
        <v>6</v>
      </c>
      <c r="DF1130" t="s">
        <v>6</v>
      </c>
      <c r="DG1130" t="s">
        <v>6</v>
      </c>
      <c r="DH1130" t="s">
        <v>6</v>
      </c>
      <c r="DI1130" t="s">
        <v>6</v>
      </c>
      <c r="DJ1130" t="s">
        <v>6</v>
      </c>
      <c r="DK1130" t="s">
        <v>6</v>
      </c>
      <c r="DL1130" t="s">
        <v>6</v>
      </c>
      <c r="DM1130" t="s">
        <v>6</v>
      </c>
      <c r="DN1130">
        <v>0</v>
      </c>
      <c r="DO1130">
        <v>0</v>
      </c>
      <c r="DP1130">
        <v>1</v>
      </c>
      <c r="DQ1130">
        <v>1</v>
      </c>
      <c r="DU1130">
        <v>1007</v>
      </c>
      <c r="DV1130" t="s">
        <v>70</v>
      </c>
      <c r="DW1130" t="s">
        <v>70</v>
      </c>
      <c r="DX1130">
        <v>1</v>
      </c>
      <c r="DZ1130" t="s">
        <v>6</v>
      </c>
      <c r="EA1130" t="s">
        <v>6</v>
      </c>
      <c r="EB1130" t="s">
        <v>6</v>
      </c>
      <c r="EC1130" t="s">
        <v>6</v>
      </c>
      <c r="EE1130">
        <v>66434353</v>
      </c>
      <c r="EF1130">
        <v>2</v>
      </c>
      <c r="EG1130" t="s">
        <v>24</v>
      </c>
      <c r="EH1130">
        <v>20</v>
      </c>
      <c r="EI1130" t="s">
        <v>238</v>
      </c>
      <c r="EJ1130">
        <v>1</v>
      </c>
      <c r="EK1130">
        <v>26001</v>
      </c>
      <c r="EL1130" t="s">
        <v>238</v>
      </c>
      <c r="EM1130" t="s">
        <v>239</v>
      </c>
      <c r="EO1130" t="s">
        <v>6</v>
      </c>
      <c r="EQ1130">
        <v>1441792</v>
      </c>
      <c r="ER1130">
        <v>112.39</v>
      </c>
      <c r="ES1130">
        <v>0</v>
      </c>
      <c r="ET1130">
        <v>23.37</v>
      </c>
      <c r="EU1130">
        <v>3.6</v>
      </c>
      <c r="EV1130">
        <v>89.02</v>
      </c>
      <c r="EW1130">
        <v>9.4700000000000006</v>
      </c>
      <c r="EX1130">
        <v>0.31</v>
      </c>
      <c r="EY1130">
        <v>0</v>
      </c>
      <c r="FQ1130">
        <v>0</v>
      </c>
      <c r="FR1130">
        <v>0</v>
      </c>
      <c r="FS1130">
        <v>0</v>
      </c>
      <c r="FX1130">
        <v>97</v>
      </c>
      <c r="FY1130">
        <v>55</v>
      </c>
      <c r="GA1130" t="s">
        <v>6</v>
      </c>
      <c r="GD1130">
        <v>1</v>
      </c>
      <c r="GF1130">
        <v>1577831877</v>
      </c>
      <c r="GG1130">
        <v>2</v>
      </c>
      <c r="GH1130">
        <v>1</v>
      </c>
      <c r="GI1130">
        <v>4</v>
      </c>
      <c r="GJ1130">
        <v>0</v>
      </c>
      <c r="GK1130">
        <v>0</v>
      </c>
      <c r="GL1130">
        <f t="shared" si="947"/>
        <v>0</v>
      </c>
      <c r="GM1130">
        <f t="shared" si="948"/>
        <v>432297</v>
      </c>
      <c r="GN1130">
        <f t="shared" si="949"/>
        <v>432297</v>
      </c>
      <c r="GO1130">
        <f t="shared" si="950"/>
        <v>0</v>
      </c>
      <c r="GP1130">
        <f t="shared" si="951"/>
        <v>0</v>
      </c>
      <c r="GR1130">
        <v>0</v>
      </c>
      <c r="GS1130">
        <v>3</v>
      </c>
      <c r="GT1130">
        <v>0</v>
      </c>
      <c r="GU1130" t="s">
        <v>6</v>
      </c>
      <c r="GV1130">
        <f t="shared" si="952"/>
        <v>0</v>
      </c>
      <c r="GW1130">
        <v>1</v>
      </c>
      <c r="GX1130">
        <f t="shared" si="953"/>
        <v>0</v>
      </c>
      <c r="HA1130">
        <v>0</v>
      </c>
      <c r="HB1130">
        <v>0</v>
      </c>
      <c r="HC1130">
        <f t="shared" si="954"/>
        <v>0</v>
      </c>
      <c r="HE1130" t="s">
        <v>6</v>
      </c>
      <c r="HF1130" t="s">
        <v>6</v>
      </c>
      <c r="HM1130" t="s">
        <v>6</v>
      </c>
      <c r="HN1130" t="s">
        <v>240</v>
      </c>
      <c r="HO1130" t="s">
        <v>241</v>
      </c>
      <c r="HP1130" t="s">
        <v>238</v>
      </c>
      <c r="HQ1130" t="s">
        <v>238</v>
      </c>
      <c r="HS1130">
        <v>0</v>
      </c>
      <c r="IK1130">
        <v>0</v>
      </c>
    </row>
    <row r="1131" spans="1:245" x14ac:dyDescent="0.2">
      <c r="A1131">
        <v>18</v>
      </c>
      <c r="B1131">
        <v>1</v>
      </c>
      <c r="C1131">
        <v>704</v>
      </c>
      <c r="E1131" t="s">
        <v>544</v>
      </c>
      <c r="F1131" t="s">
        <v>243</v>
      </c>
      <c r="G1131" t="s">
        <v>244</v>
      </c>
      <c r="H1131" t="str">
        <f>'1.Ведомость'!C389</f>
        <v>м3</v>
      </c>
      <c r="I1131">
        <f>I1130*J1131</f>
        <v>41.31</v>
      </c>
      <c r="J1131">
        <v>1.02</v>
      </c>
      <c r="K1131">
        <v>1.02</v>
      </c>
      <c r="O1131">
        <f t="shared" si="916"/>
        <v>407500</v>
      </c>
      <c r="P1131">
        <f t="shared" si="917"/>
        <v>407500</v>
      </c>
      <c r="Q1131">
        <f t="shared" si="918"/>
        <v>0</v>
      </c>
      <c r="R1131">
        <f t="shared" si="919"/>
        <v>0</v>
      </c>
      <c r="S1131">
        <f t="shared" si="920"/>
        <v>0</v>
      </c>
      <c r="T1131">
        <f t="shared" si="921"/>
        <v>0</v>
      </c>
      <c r="U1131">
        <f t="shared" si="922"/>
        <v>0</v>
      </c>
      <c r="V1131">
        <f t="shared" si="923"/>
        <v>0</v>
      </c>
      <c r="W1131">
        <f t="shared" si="924"/>
        <v>0</v>
      </c>
      <c r="X1131">
        <f t="shared" si="925"/>
        <v>0</v>
      </c>
      <c r="Y1131">
        <f t="shared" si="926"/>
        <v>0</v>
      </c>
      <c r="AA1131">
        <v>92810797</v>
      </c>
      <c r="AB1131">
        <f t="shared" si="927"/>
        <v>994.4</v>
      </c>
      <c r="AC1131">
        <f t="shared" si="928"/>
        <v>994.4</v>
      </c>
      <c r="AD1131">
        <f t="shared" si="929"/>
        <v>0</v>
      </c>
      <c r="AE1131">
        <f t="shared" si="930"/>
        <v>0</v>
      </c>
      <c r="AF1131">
        <f t="shared" si="931"/>
        <v>0</v>
      </c>
      <c r="AG1131">
        <f t="shared" si="932"/>
        <v>0</v>
      </c>
      <c r="AH1131">
        <f t="shared" si="933"/>
        <v>0</v>
      </c>
      <c r="AI1131">
        <f t="shared" si="934"/>
        <v>0</v>
      </c>
      <c r="AJ1131">
        <f t="shared" si="935"/>
        <v>0</v>
      </c>
      <c r="AK1131">
        <v>994.4</v>
      </c>
      <c r="AL1131">
        <v>994.4</v>
      </c>
      <c r="AM1131">
        <v>0</v>
      </c>
      <c r="AN1131">
        <v>0</v>
      </c>
      <c r="AO1131">
        <v>0</v>
      </c>
      <c r="AP1131">
        <v>0</v>
      </c>
      <c r="AQ1131">
        <v>0</v>
      </c>
      <c r="AR1131">
        <v>0</v>
      </c>
      <c r="AS1131">
        <v>0</v>
      </c>
      <c r="AT1131">
        <v>97</v>
      </c>
      <c r="AU1131">
        <v>55</v>
      </c>
      <c r="AV1131">
        <v>1</v>
      </c>
      <c r="AW1131">
        <v>1</v>
      </c>
      <c r="AZ1131">
        <v>1</v>
      </c>
      <c r="BA1131">
        <v>1</v>
      </c>
      <c r="BB1131">
        <v>1</v>
      </c>
      <c r="BC1131">
        <v>9.92</v>
      </c>
      <c r="BD1131" t="s">
        <v>6</v>
      </c>
      <c r="BE1131" t="s">
        <v>6</v>
      </c>
      <c r="BF1131" t="s">
        <v>6</v>
      </c>
      <c r="BG1131" t="s">
        <v>6</v>
      </c>
      <c r="BH1131">
        <v>3</v>
      </c>
      <c r="BI1131">
        <v>1</v>
      </c>
      <c r="BJ1131" t="s">
        <v>245</v>
      </c>
      <c r="BM1131">
        <v>26001</v>
      </c>
      <c r="BN1131">
        <v>0</v>
      </c>
      <c r="BO1131" t="s">
        <v>6</v>
      </c>
      <c r="BP1131">
        <v>0</v>
      </c>
      <c r="BQ1131">
        <v>2</v>
      </c>
      <c r="BR1131">
        <v>0</v>
      </c>
      <c r="BS1131">
        <v>1</v>
      </c>
      <c r="BT1131">
        <v>1</v>
      </c>
      <c r="BU1131">
        <v>1</v>
      </c>
      <c r="BV1131">
        <v>1</v>
      </c>
      <c r="BW1131">
        <v>1</v>
      </c>
      <c r="BX1131">
        <v>1</v>
      </c>
      <c r="BY1131" t="s">
        <v>6</v>
      </c>
      <c r="BZ1131">
        <v>97</v>
      </c>
      <c r="CA1131">
        <v>55</v>
      </c>
      <c r="CB1131" t="s">
        <v>6</v>
      </c>
      <c r="CE1131">
        <v>0</v>
      </c>
      <c r="CF1131">
        <v>0</v>
      </c>
      <c r="CG1131">
        <v>0</v>
      </c>
      <c r="CM1131">
        <v>0</v>
      </c>
      <c r="CN1131" t="s">
        <v>6</v>
      </c>
      <c r="CO1131">
        <v>0</v>
      </c>
      <c r="CP1131">
        <f t="shared" si="936"/>
        <v>407500</v>
      </c>
      <c r="CQ1131">
        <f t="shared" si="937"/>
        <v>9864.4480000000003</v>
      </c>
      <c r="CR1131">
        <f t="shared" si="938"/>
        <v>0</v>
      </c>
      <c r="CS1131">
        <f t="shared" si="939"/>
        <v>0</v>
      </c>
      <c r="CT1131">
        <f t="shared" si="940"/>
        <v>0</v>
      </c>
      <c r="CU1131">
        <f t="shared" si="941"/>
        <v>0</v>
      </c>
      <c r="CV1131">
        <f t="shared" si="942"/>
        <v>0</v>
      </c>
      <c r="CW1131">
        <f t="shared" si="943"/>
        <v>0</v>
      </c>
      <c r="CX1131">
        <f t="shared" si="944"/>
        <v>0</v>
      </c>
      <c r="CY1131">
        <f t="shared" si="945"/>
        <v>0</v>
      </c>
      <c r="CZ1131">
        <f t="shared" si="946"/>
        <v>0</v>
      </c>
      <c r="DC1131" t="s">
        <v>6</v>
      </c>
      <c r="DD1131" t="s">
        <v>6</v>
      </c>
      <c r="DE1131" t="s">
        <v>6</v>
      </c>
      <c r="DF1131" t="s">
        <v>6</v>
      </c>
      <c r="DG1131" t="s">
        <v>6</v>
      </c>
      <c r="DH1131" t="s">
        <v>6</v>
      </c>
      <c r="DI1131" t="s">
        <v>6</v>
      </c>
      <c r="DJ1131" t="s">
        <v>6</v>
      </c>
      <c r="DK1131" t="s">
        <v>6</v>
      </c>
      <c r="DL1131" t="s">
        <v>6</v>
      </c>
      <c r="DM1131" t="s">
        <v>6</v>
      </c>
      <c r="DN1131">
        <v>0</v>
      </c>
      <c r="DO1131">
        <v>0</v>
      </c>
      <c r="DP1131">
        <v>1</v>
      </c>
      <c r="DQ1131">
        <v>1</v>
      </c>
      <c r="DU1131">
        <v>1007</v>
      </c>
      <c r="DV1131" t="s">
        <v>70</v>
      </c>
      <c r="DW1131" t="s">
        <v>70</v>
      </c>
      <c r="DX1131">
        <v>1</v>
      </c>
      <c r="DZ1131" t="s">
        <v>6</v>
      </c>
      <c r="EA1131" t="s">
        <v>6</v>
      </c>
      <c r="EB1131" t="s">
        <v>6</v>
      </c>
      <c r="EC1131" t="s">
        <v>6</v>
      </c>
      <c r="EE1131">
        <v>66434353</v>
      </c>
      <c r="EF1131">
        <v>2</v>
      </c>
      <c r="EG1131" t="s">
        <v>24</v>
      </c>
      <c r="EH1131">
        <v>20</v>
      </c>
      <c r="EI1131" t="s">
        <v>238</v>
      </c>
      <c r="EJ1131">
        <v>1</v>
      </c>
      <c r="EK1131">
        <v>26001</v>
      </c>
      <c r="EL1131" t="s">
        <v>238</v>
      </c>
      <c r="EM1131" t="s">
        <v>239</v>
      </c>
      <c r="EO1131" t="s">
        <v>6</v>
      </c>
      <c r="EQ1131">
        <v>0</v>
      </c>
      <c r="ER1131">
        <v>994.4</v>
      </c>
      <c r="ES1131">
        <v>994.4</v>
      </c>
      <c r="ET1131">
        <v>0</v>
      </c>
      <c r="EU1131">
        <v>0</v>
      </c>
      <c r="EV1131">
        <v>0</v>
      </c>
      <c r="EW1131">
        <v>0</v>
      </c>
      <c r="EX1131">
        <v>0</v>
      </c>
      <c r="FQ1131">
        <v>0</v>
      </c>
      <c r="FR1131">
        <v>0</v>
      </c>
      <c r="FS1131">
        <v>0</v>
      </c>
      <c r="FX1131">
        <v>97</v>
      </c>
      <c r="FY1131">
        <v>55</v>
      </c>
      <c r="GA1131" t="s">
        <v>6</v>
      </c>
      <c r="GD1131">
        <v>1</v>
      </c>
      <c r="GF1131">
        <v>1849619500</v>
      </c>
      <c r="GG1131">
        <v>2</v>
      </c>
      <c r="GH1131">
        <v>1</v>
      </c>
      <c r="GI1131">
        <v>4</v>
      </c>
      <c r="GJ1131">
        <v>0</v>
      </c>
      <c r="GK1131">
        <v>0</v>
      </c>
      <c r="GL1131">
        <f t="shared" si="947"/>
        <v>0</v>
      </c>
      <c r="GM1131">
        <f t="shared" si="948"/>
        <v>407500</v>
      </c>
      <c r="GN1131">
        <f t="shared" si="949"/>
        <v>407500</v>
      </c>
      <c r="GO1131">
        <f t="shared" si="950"/>
        <v>0</v>
      </c>
      <c r="GP1131">
        <f t="shared" si="951"/>
        <v>0</v>
      </c>
      <c r="GR1131">
        <v>0</v>
      </c>
      <c r="GS1131">
        <v>3</v>
      </c>
      <c r="GT1131">
        <v>0</v>
      </c>
      <c r="GU1131" t="s">
        <v>6</v>
      </c>
      <c r="GV1131">
        <f t="shared" si="952"/>
        <v>0</v>
      </c>
      <c r="GW1131">
        <v>1</v>
      </c>
      <c r="GX1131">
        <f t="shared" si="953"/>
        <v>0</v>
      </c>
      <c r="HA1131">
        <v>0</v>
      </c>
      <c r="HB1131">
        <v>0</v>
      </c>
      <c r="HC1131">
        <f t="shared" si="954"/>
        <v>0</v>
      </c>
      <c r="HE1131" t="s">
        <v>6</v>
      </c>
      <c r="HF1131" t="s">
        <v>6</v>
      </c>
      <c r="HM1131" t="s">
        <v>6</v>
      </c>
      <c r="HN1131" t="s">
        <v>240</v>
      </c>
      <c r="HO1131" t="s">
        <v>241</v>
      </c>
      <c r="HP1131" t="s">
        <v>238</v>
      </c>
      <c r="HQ1131" t="s">
        <v>238</v>
      </c>
      <c r="HS1131">
        <v>0</v>
      </c>
      <c r="IK1131">
        <v>0</v>
      </c>
    </row>
    <row r="1132" spans="1:245" x14ac:dyDescent="0.2">
      <c r="A1132">
        <v>17</v>
      </c>
      <c r="B1132">
        <v>1</v>
      </c>
      <c r="C1132">
        <f>ROW(SmtRes!A710)</f>
        <v>710</v>
      </c>
      <c r="D1132">
        <f>ROW(EtalonRes!A673)</f>
        <v>673</v>
      </c>
      <c r="E1132" t="s">
        <v>545</v>
      </c>
      <c r="F1132" t="s">
        <v>165</v>
      </c>
      <c r="G1132" t="s">
        <v>166</v>
      </c>
      <c r="H1132" t="s">
        <v>37</v>
      </c>
      <c r="I1132">
        <v>2.331</v>
      </c>
      <c r="J1132">
        <v>0</v>
      </c>
      <c r="K1132">
        <v>2.331</v>
      </c>
      <c r="O1132">
        <f t="shared" si="916"/>
        <v>18465</v>
      </c>
      <c r="P1132">
        <f t="shared" si="917"/>
        <v>6604</v>
      </c>
      <c r="Q1132">
        <f t="shared" si="918"/>
        <v>1116</v>
      </c>
      <c r="R1132">
        <f t="shared" si="919"/>
        <v>455</v>
      </c>
      <c r="S1132">
        <f t="shared" si="920"/>
        <v>10745</v>
      </c>
      <c r="T1132">
        <f t="shared" si="921"/>
        <v>0</v>
      </c>
      <c r="U1132">
        <f t="shared" si="922"/>
        <v>27.0396</v>
      </c>
      <c r="V1132">
        <f t="shared" si="923"/>
        <v>0.81584999999999996</v>
      </c>
      <c r="W1132">
        <f t="shared" si="924"/>
        <v>0</v>
      </c>
      <c r="X1132">
        <f t="shared" si="925"/>
        <v>11424</v>
      </c>
      <c r="Y1132">
        <f t="shared" si="926"/>
        <v>6496</v>
      </c>
      <c r="AA1132">
        <v>92810797</v>
      </c>
      <c r="AB1132">
        <f t="shared" si="927"/>
        <v>418.83</v>
      </c>
      <c r="AC1132">
        <f t="shared" si="928"/>
        <v>285.60000000000002</v>
      </c>
      <c r="AD1132">
        <f t="shared" si="929"/>
        <v>30.45</v>
      </c>
      <c r="AE1132">
        <f t="shared" si="930"/>
        <v>4.3499999999999996</v>
      </c>
      <c r="AF1132">
        <f t="shared" si="931"/>
        <v>102.78</v>
      </c>
      <c r="AG1132">
        <f t="shared" si="932"/>
        <v>0</v>
      </c>
      <c r="AH1132">
        <f t="shared" si="933"/>
        <v>11.6</v>
      </c>
      <c r="AI1132">
        <f t="shared" si="934"/>
        <v>0.35</v>
      </c>
      <c r="AJ1132">
        <f t="shared" si="935"/>
        <v>0</v>
      </c>
      <c r="AK1132">
        <v>418.83</v>
      </c>
      <c r="AL1132">
        <v>285.60000000000002</v>
      </c>
      <c r="AM1132">
        <v>30.45</v>
      </c>
      <c r="AN1132">
        <v>4.3499999999999996</v>
      </c>
      <c r="AO1132">
        <v>102.78</v>
      </c>
      <c r="AP1132">
        <v>0</v>
      </c>
      <c r="AQ1132">
        <v>11.6</v>
      </c>
      <c r="AR1132">
        <v>0.35</v>
      </c>
      <c r="AS1132">
        <v>0</v>
      </c>
      <c r="AT1132">
        <v>102</v>
      </c>
      <c r="AU1132">
        <v>58</v>
      </c>
      <c r="AV1132">
        <v>1</v>
      </c>
      <c r="AW1132">
        <v>1</v>
      </c>
      <c r="AZ1132">
        <v>1</v>
      </c>
      <c r="BA1132">
        <v>44.85</v>
      </c>
      <c r="BB1132">
        <v>15.72</v>
      </c>
      <c r="BC1132">
        <v>9.92</v>
      </c>
      <c r="BD1132" t="s">
        <v>6</v>
      </c>
      <c r="BE1132" t="s">
        <v>6</v>
      </c>
      <c r="BF1132" t="s">
        <v>6</v>
      </c>
      <c r="BG1132" t="s">
        <v>6</v>
      </c>
      <c r="BH1132">
        <v>0</v>
      </c>
      <c r="BI1132">
        <v>1</v>
      </c>
      <c r="BJ1132" t="s">
        <v>167</v>
      </c>
      <c r="BM1132">
        <v>6001</v>
      </c>
      <c r="BN1132">
        <v>0</v>
      </c>
      <c r="BO1132" t="s">
        <v>6</v>
      </c>
      <c r="BP1132">
        <v>0</v>
      </c>
      <c r="BQ1132">
        <v>2</v>
      </c>
      <c r="BR1132">
        <v>0</v>
      </c>
      <c r="BS1132">
        <v>44.85</v>
      </c>
      <c r="BT1132">
        <v>1</v>
      </c>
      <c r="BU1132">
        <v>1</v>
      </c>
      <c r="BV1132">
        <v>1</v>
      </c>
      <c r="BW1132">
        <v>1</v>
      </c>
      <c r="BX1132">
        <v>1</v>
      </c>
      <c r="BY1132" t="s">
        <v>6</v>
      </c>
      <c r="BZ1132">
        <v>102</v>
      </c>
      <c r="CA1132">
        <v>58</v>
      </c>
      <c r="CB1132" t="s">
        <v>6</v>
      </c>
      <c r="CE1132">
        <v>0</v>
      </c>
      <c r="CF1132">
        <v>0</v>
      </c>
      <c r="CG1132">
        <v>0</v>
      </c>
      <c r="CM1132">
        <v>0</v>
      </c>
      <c r="CN1132" t="s">
        <v>6</v>
      </c>
      <c r="CO1132">
        <v>0</v>
      </c>
      <c r="CP1132">
        <f t="shared" si="936"/>
        <v>18465</v>
      </c>
      <c r="CQ1132">
        <f t="shared" si="937"/>
        <v>2833.152</v>
      </c>
      <c r="CR1132">
        <f t="shared" si="938"/>
        <v>478.67400000000004</v>
      </c>
      <c r="CS1132">
        <f t="shared" si="939"/>
        <v>195.0975</v>
      </c>
      <c r="CT1132">
        <f t="shared" si="940"/>
        <v>4609.683</v>
      </c>
      <c r="CU1132">
        <f t="shared" si="941"/>
        <v>0</v>
      </c>
      <c r="CV1132">
        <f t="shared" si="942"/>
        <v>11.6</v>
      </c>
      <c r="CW1132">
        <f t="shared" si="943"/>
        <v>0.35</v>
      </c>
      <c r="CX1132">
        <f t="shared" si="944"/>
        <v>0</v>
      </c>
      <c r="CY1132">
        <f t="shared" si="945"/>
        <v>11424</v>
      </c>
      <c r="CZ1132">
        <f t="shared" si="946"/>
        <v>6496</v>
      </c>
      <c r="DC1132" t="s">
        <v>6</v>
      </c>
      <c r="DD1132" t="s">
        <v>6</v>
      </c>
      <c r="DE1132" t="s">
        <v>6</v>
      </c>
      <c r="DF1132" t="s">
        <v>6</v>
      </c>
      <c r="DG1132" t="s">
        <v>6</v>
      </c>
      <c r="DH1132" t="s">
        <v>6</v>
      </c>
      <c r="DI1132" t="s">
        <v>6</v>
      </c>
      <c r="DJ1132" t="s">
        <v>6</v>
      </c>
      <c r="DK1132" t="s">
        <v>6</v>
      </c>
      <c r="DL1132" t="s">
        <v>6</v>
      </c>
      <c r="DM1132" t="s">
        <v>6</v>
      </c>
      <c r="DN1132">
        <v>0</v>
      </c>
      <c r="DO1132">
        <v>0</v>
      </c>
      <c r="DP1132">
        <v>1</v>
      </c>
      <c r="DQ1132">
        <v>1</v>
      </c>
      <c r="DU1132">
        <v>1009</v>
      </c>
      <c r="DV1132" t="s">
        <v>37</v>
      </c>
      <c r="DW1132" t="s">
        <v>37</v>
      </c>
      <c r="DX1132">
        <v>1000</v>
      </c>
      <c r="DZ1132" t="s">
        <v>6</v>
      </c>
      <c r="EA1132" t="s">
        <v>6</v>
      </c>
      <c r="EB1132" t="s">
        <v>6</v>
      </c>
      <c r="EC1132" t="s">
        <v>6</v>
      </c>
      <c r="EE1132">
        <v>66434263</v>
      </c>
      <c r="EF1132">
        <v>2</v>
      </c>
      <c r="EG1132" t="s">
        <v>24</v>
      </c>
      <c r="EH1132">
        <v>6</v>
      </c>
      <c r="EI1132" t="s">
        <v>168</v>
      </c>
      <c r="EJ1132">
        <v>1</v>
      </c>
      <c r="EK1132">
        <v>6001</v>
      </c>
      <c r="EL1132" t="s">
        <v>168</v>
      </c>
      <c r="EM1132" t="s">
        <v>169</v>
      </c>
      <c r="EO1132" t="s">
        <v>6</v>
      </c>
      <c r="EQ1132">
        <v>1441792</v>
      </c>
      <c r="ER1132">
        <v>418.83</v>
      </c>
      <c r="ES1132">
        <v>285.60000000000002</v>
      </c>
      <c r="ET1132">
        <v>30.45</v>
      </c>
      <c r="EU1132">
        <v>4.3499999999999996</v>
      </c>
      <c r="EV1132">
        <v>102.78</v>
      </c>
      <c r="EW1132">
        <v>11.6</v>
      </c>
      <c r="EX1132">
        <v>0.35</v>
      </c>
      <c r="EY1132">
        <v>0</v>
      </c>
      <c r="FQ1132">
        <v>0</v>
      </c>
      <c r="FR1132">
        <v>0</v>
      </c>
      <c r="FS1132">
        <v>0</v>
      </c>
      <c r="FX1132">
        <v>102</v>
      </c>
      <c r="FY1132">
        <v>58</v>
      </c>
      <c r="GA1132" t="s">
        <v>6</v>
      </c>
      <c r="GD1132">
        <v>1</v>
      </c>
      <c r="GF1132">
        <v>-1525062063</v>
      </c>
      <c r="GG1132">
        <v>2</v>
      </c>
      <c r="GH1132">
        <v>1</v>
      </c>
      <c r="GI1132">
        <v>4</v>
      </c>
      <c r="GJ1132">
        <v>0</v>
      </c>
      <c r="GK1132">
        <v>0</v>
      </c>
      <c r="GL1132">
        <f t="shared" si="947"/>
        <v>0</v>
      </c>
      <c r="GM1132">
        <f t="shared" si="948"/>
        <v>36385</v>
      </c>
      <c r="GN1132">
        <f t="shared" si="949"/>
        <v>36385</v>
      </c>
      <c r="GO1132">
        <f t="shared" si="950"/>
        <v>0</v>
      </c>
      <c r="GP1132">
        <f t="shared" si="951"/>
        <v>0</v>
      </c>
      <c r="GR1132">
        <v>0</v>
      </c>
      <c r="GS1132">
        <v>3</v>
      </c>
      <c r="GT1132">
        <v>0</v>
      </c>
      <c r="GU1132" t="s">
        <v>6</v>
      </c>
      <c r="GV1132">
        <f t="shared" si="952"/>
        <v>0</v>
      </c>
      <c r="GW1132">
        <v>1</v>
      </c>
      <c r="GX1132">
        <f t="shared" si="953"/>
        <v>0</v>
      </c>
      <c r="HA1132">
        <v>0</v>
      </c>
      <c r="HB1132">
        <v>0</v>
      </c>
      <c r="HC1132">
        <f t="shared" si="954"/>
        <v>0</v>
      </c>
      <c r="HE1132" t="s">
        <v>6</v>
      </c>
      <c r="HF1132" t="s">
        <v>6</v>
      </c>
      <c r="HM1132" t="s">
        <v>6</v>
      </c>
      <c r="HN1132" t="s">
        <v>170</v>
      </c>
      <c r="HO1132" t="s">
        <v>171</v>
      </c>
      <c r="HP1132" t="s">
        <v>168</v>
      </c>
      <c r="HQ1132" t="s">
        <v>168</v>
      </c>
      <c r="HS1132">
        <v>0</v>
      </c>
      <c r="IK1132">
        <v>0</v>
      </c>
    </row>
    <row r="1133" spans="1:245" x14ac:dyDescent="0.2">
      <c r="A1133">
        <v>18</v>
      </c>
      <c r="B1133">
        <v>1</v>
      </c>
      <c r="C1133">
        <v>710</v>
      </c>
      <c r="E1133" t="s">
        <v>546</v>
      </c>
      <c r="F1133" t="s">
        <v>173</v>
      </c>
      <c r="G1133" t="s">
        <v>174</v>
      </c>
      <c r="H1133" t="str">
        <f>'1.Ведомость'!C391</f>
        <v>т</v>
      </c>
      <c r="I1133">
        <f>I1132*J1133</f>
        <v>2.331</v>
      </c>
      <c r="J1133">
        <v>1</v>
      </c>
      <c r="K1133">
        <v>1</v>
      </c>
      <c r="O1133">
        <f t="shared" si="916"/>
        <v>203027</v>
      </c>
      <c r="P1133">
        <f t="shared" si="917"/>
        <v>203027</v>
      </c>
      <c r="Q1133">
        <f t="shared" si="918"/>
        <v>0</v>
      </c>
      <c r="R1133">
        <f t="shared" si="919"/>
        <v>0</v>
      </c>
      <c r="S1133">
        <f t="shared" si="920"/>
        <v>0</v>
      </c>
      <c r="T1133">
        <f t="shared" si="921"/>
        <v>0</v>
      </c>
      <c r="U1133">
        <f t="shared" si="922"/>
        <v>0</v>
      </c>
      <c r="V1133">
        <f t="shared" si="923"/>
        <v>0</v>
      </c>
      <c r="W1133">
        <f t="shared" si="924"/>
        <v>0</v>
      </c>
      <c r="X1133">
        <f t="shared" si="925"/>
        <v>0</v>
      </c>
      <c r="Y1133">
        <f t="shared" si="926"/>
        <v>0</v>
      </c>
      <c r="AA1133">
        <v>92810797</v>
      </c>
      <c r="AB1133">
        <f t="shared" si="927"/>
        <v>8780.09</v>
      </c>
      <c r="AC1133">
        <f t="shared" si="928"/>
        <v>8780.09</v>
      </c>
      <c r="AD1133">
        <f t="shared" si="929"/>
        <v>0</v>
      </c>
      <c r="AE1133">
        <f t="shared" si="930"/>
        <v>0</v>
      </c>
      <c r="AF1133">
        <f t="shared" si="931"/>
        <v>0</v>
      </c>
      <c r="AG1133">
        <f t="shared" si="932"/>
        <v>0</v>
      </c>
      <c r="AH1133">
        <f t="shared" si="933"/>
        <v>0</v>
      </c>
      <c r="AI1133">
        <f t="shared" si="934"/>
        <v>0</v>
      </c>
      <c r="AJ1133">
        <f t="shared" si="935"/>
        <v>0</v>
      </c>
      <c r="AK1133">
        <v>8780.09</v>
      </c>
      <c r="AL1133">
        <v>8780.09</v>
      </c>
      <c r="AM1133">
        <v>0</v>
      </c>
      <c r="AN1133">
        <v>0</v>
      </c>
      <c r="AO1133">
        <v>0</v>
      </c>
      <c r="AP1133">
        <v>0</v>
      </c>
      <c r="AQ1133">
        <v>0</v>
      </c>
      <c r="AR1133">
        <v>0</v>
      </c>
      <c r="AS1133">
        <v>0</v>
      </c>
      <c r="AT1133">
        <v>102</v>
      </c>
      <c r="AU1133">
        <v>58</v>
      </c>
      <c r="AV1133">
        <v>1</v>
      </c>
      <c r="AW1133">
        <v>1</v>
      </c>
      <c r="AZ1133">
        <v>1</v>
      </c>
      <c r="BA1133">
        <v>1</v>
      </c>
      <c r="BB1133">
        <v>1</v>
      </c>
      <c r="BC1133">
        <v>9.92</v>
      </c>
      <c r="BD1133" t="s">
        <v>6</v>
      </c>
      <c r="BE1133" t="s">
        <v>6</v>
      </c>
      <c r="BF1133" t="s">
        <v>6</v>
      </c>
      <c r="BG1133" t="s">
        <v>6</v>
      </c>
      <c r="BH1133">
        <v>3</v>
      </c>
      <c r="BI1133">
        <v>1</v>
      </c>
      <c r="BJ1133" t="s">
        <v>175</v>
      </c>
      <c r="BM1133">
        <v>6001</v>
      </c>
      <c r="BN1133">
        <v>0</v>
      </c>
      <c r="BO1133" t="s">
        <v>6</v>
      </c>
      <c r="BP1133">
        <v>0</v>
      </c>
      <c r="BQ1133">
        <v>2</v>
      </c>
      <c r="BR1133">
        <v>0</v>
      </c>
      <c r="BS1133">
        <v>1</v>
      </c>
      <c r="BT1133">
        <v>1</v>
      </c>
      <c r="BU1133">
        <v>1</v>
      </c>
      <c r="BV1133">
        <v>1</v>
      </c>
      <c r="BW1133">
        <v>1</v>
      </c>
      <c r="BX1133">
        <v>1</v>
      </c>
      <c r="BY1133" t="s">
        <v>6</v>
      </c>
      <c r="BZ1133">
        <v>102</v>
      </c>
      <c r="CA1133">
        <v>58</v>
      </c>
      <c r="CB1133" t="s">
        <v>6</v>
      </c>
      <c r="CE1133">
        <v>0</v>
      </c>
      <c r="CF1133">
        <v>0</v>
      </c>
      <c r="CG1133">
        <v>0</v>
      </c>
      <c r="CM1133">
        <v>0</v>
      </c>
      <c r="CN1133" t="s">
        <v>6</v>
      </c>
      <c r="CO1133">
        <v>0</v>
      </c>
      <c r="CP1133">
        <f t="shared" si="936"/>
        <v>203027</v>
      </c>
      <c r="CQ1133">
        <f t="shared" si="937"/>
        <v>87098.492800000007</v>
      </c>
      <c r="CR1133">
        <f t="shared" si="938"/>
        <v>0</v>
      </c>
      <c r="CS1133">
        <f t="shared" si="939"/>
        <v>0</v>
      </c>
      <c r="CT1133">
        <f t="shared" si="940"/>
        <v>0</v>
      </c>
      <c r="CU1133">
        <f t="shared" si="941"/>
        <v>0</v>
      </c>
      <c r="CV1133">
        <f t="shared" si="942"/>
        <v>0</v>
      </c>
      <c r="CW1133">
        <f t="shared" si="943"/>
        <v>0</v>
      </c>
      <c r="CX1133">
        <f t="shared" si="944"/>
        <v>0</v>
      </c>
      <c r="CY1133">
        <f t="shared" si="945"/>
        <v>0</v>
      </c>
      <c r="CZ1133">
        <f t="shared" si="946"/>
        <v>0</v>
      </c>
      <c r="DC1133" t="s">
        <v>6</v>
      </c>
      <c r="DD1133" t="s">
        <v>6</v>
      </c>
      <c r="DE1133" t="s">
        <v>6</v>
      </c>
      <c r="DF1133" t="s">
        <v>6</v>
      </c>
      <c r="DG1133" t="s">
        <v>6</v>
      </c>
      <c r="DH1133" t="s">
        <v>6</v>
      </c>
      <c r="DI1133" t="s">
        <v>6</v>
      </c>
      <c r="DJ1133" t="s">
        <v>6</v>
      </c>
      <c r="DK1133" t="s">
        <v>6</v>
      </c>
      <c r="DL1133" t="s">
        <v>6</v>
      </c>
      <c r="DM1133" t="s">
        <v>6</v>
      </c>
      <c r="DN1133">
        <v>0</v>
      </c>
      <c r="DO1133">
        <v>0</v>
      </c>
      <c r="DP1133">
        <v>1</v>
      </c>
      <c r="DQ1133">
        <v>1</v>
      </c>
      <c r="DU1133">
        <v>1009</v>
      </c>
      <c r="DV1133" t="s">
        <v>37</v>
      </c>
      <c r="DW1133" t="s">
        <v>37</v>
      </c>
      <c r="DX1133">
        <v>1000</v>
      </c>
      <c r="DZ1133" t="s">
        <v>6</v>
      </c>
      <c r="EA1133" t="s">
        <v>6</v>
      </c>
      <c r="EB1133" t="s">
        <v>6</v>
      </c>
      <c r="EC1133" t="s">
        <v>6</v>
      </c>
      <c r="EE1133">
        <v>66434263</v>
      </c>
      <c r="EF1133">
        <v>2</v>
      </c>
      <c r="EG1133" t="s">
        <v>24</v>
      </c>
      <c r="EH1133">
        <v>6</v>
      </c>
      <c r="EI1133" t="s">
        <v>168</v>
      </c>
      <c r="EJ1133">
        <v>1</v>
      </c>
      <c r="EK1133">
        <v>6001</v>
      </c>
      <c r="EL1133" t="s">
        <v>168</v>
      </c>
      <c r="EM1133" t="s">
        <v>169</v>
      </c>
      <c r="EO1133" t="s">
        <v>6</v>
      </c>
      <c r="EQ1133">
        <v>0</v>
      </c>
      <c r="ER1133">
        <v>8780.09</v>
      </c>
      <c r="ES1133">
        <v>8780.09</v>
      </c>
      <c r="ET1133">
        <v>0</v>
      </c>
      <c r="EU1133">
        <v>0</v>
      </c>
      <c r="EV1133">
        <v>0</v>
      </c>
      <c r="EW1133">
        <v>0</v>
      </c>
      <c r="EX1133">
        <v>0</v>
      </c>
      <c r="FQ1133">
        <v>0</v>
      </c>
      <c r="FR1133">
        <v>0</v>
      </c>
      <c r="FS1133">
        <v>0</v>
      </c>
      <c r="FX1133">
        <v>102</v>
      </c>
      <c r="FY1133">
        <v>58</v>
      </c>
      <c r="GA1133" t="s">
        <v>6</v>
      </c>
      <c r="GD1133">
        <v>1</v>
      </c>
      <c r="GF1133">
        <v>1471731351</v>
      </c>
      <c r="GG1133">
        <v>2</v>
      </c>
      <c r="GH1133">
        <v>1</v>
      </c>
      <c r="GI1133">
        <v>4</v>
      </c>
      <c r="GJ1133">
        <v>0</v>
      </c>
      <c r="GK1133">
        <v>0</v>
      </c>
      <c r="GL1133">
        <f t="shared" si="947"/>
        <v>0</v>
      </c>
      <c r="GM1133">
        <f t="shared" si="948"/>
        <v>203027</v>
      </c>
      <c r="GN1133">
        <f t="shared" si="949"/>
        <v>203027</v>
      </c>
      <c r="GO1133">
        <f t="shared" si="950"/>
        <v>0</v>
      </c>
      <c r="GP1133">
        <f t="shared" si="951"/>
        <v>0</v>
      </c>
      <c r="GR1133">
        <v>0</v>
      </c>
      <c r="GS1133">
        <v>3</v>
      </c>
      <c r="GT1133">
        <v>0</v>
      </c>
      <c r="GU1133" t="s">
        <v>6</v>
      </c>
      <c r="GV1133">
        <f t="shared" si="952"/>
        <v>0</v>
      </c>
      <c r="GW1133">
        <v>1</v>
      </c>
      <c r="GX1133">
        <f t="shared" si="953"/>
        <v>0</v>
      </c>
      <c r="HA1133">
        <v>0</v>
      </c>
      <c r="HB1133">
        <v>0</v>
      </c>
      <c r="HC1133">
        <f t="shared" si="954"/>
        <v>0</v>
      </c>
      <c r="HE1133" t="s">
        <v>6</v>
      </c>
      <c r="HF1133" t="s">
        <v>6</v>
      </c>
      <c r="HM1133" t="s">
        <v>6</v>
      </c>
      <c r="HN1133" t="s">
        <v>170</v>
      </c>
      <c r="HO1133" t="s">
        <v>171</v>
      </c>
      <c r="HP1133" t="s">
        <v>168</v>
      </c>
      <c r="HQ1133" t="s">
        <v>168</v>
      </c>
      <c r="HS1133">
        <v>0</v>
      </c>
      <c r="IK1133">
        <v>0</v>
      </c>
    </row>
    <row r="1134" spans="1:245" x14ac:dyDescent="0.2">
      <c r="A1134">
        <v>17</v>
      </c>
      <c r="B1134">
        <v>1</v>
      </c>
      <c r="C1134">
        <f>ROW(SmtRes!A716)</f>
        <v>716</v>
      </c>
      <c r="D1134">
        <f>ROW(EtalonRes!A679)</f>
        <v>679</v>
      </c>
      <c r="E1134" t="s">
        <v>547</v>
      </c>
      <c r="F1134" t="s">
        <v>64</v>
      </c>
      <c r="G1134" t="s">
        <v>415</v>
      </c>
      <c r="H1134" t="s">
        <v>22</v>
      </c>
      <c r="I1134">
        <v>8.0960000000000001</v>
      </c>
      <c r="J1134">
        <v>0</v>
      </c>
      <c r="K1134">
        <v>8.0960000000000001</v>
      </c>
      <c r="O1134">
        <f t="shared" si="916"/>
        <v>108871</v>
      </c>
      <c r="P1134">
        <f t="shared" si="917"/>
        <v>686</v>
      </c>
      <c r="Q1134">
        <f t="shared" si="918"/>
        <v>5550</v>
      </c>
      <c r="R1134">
        <f t="shared" si="919"/>
        <v>6227</v>
      </c>
      <c r="S1134">
        <f t="shared" si="920"/>
        <v>102635</v>
      </c>
      <c r="T1134">
        <f t="shared" si="921"/>
        <v>0</v>
      </c>
      <c r="U1134">
        <f t="shared" si="922"/>
        <v>288.2176</v>
      </c>
      <c r="V1134">
        <f t="shared" si="923"/>
        <v>10.28192</v>
      </c>
      <c r="W1134">
        <f t="shared" si="924"/>
        <v>0</v>
      </c>
      <c r="X1134">
        <f t="shared" si="925"/>
        <v>121925</v>
      </c>
      <c r="Y1134">
        <f t="shared" si="926"/>
        <v>70760</v>
      </c>
      <c r="AA1134">
        <v>92810797</v>
      </c>
      <c r="AB1134">
        <f t="shared" si="927"/>
        <v>334.81</v>
      </c>
      <c r="AC1134">
        <f t="shared" si="928"/>
        <v>8.5399999999999991</v>
      </c>
      <c r="AD1134">
        <f t="shared" si="929"/>
        <v>43.61</v>
      </c>
      <c r="AE1134">
        <f t="shared" si="930"/>
        <v>17.149999999999999</v>
      </c>
      <c r="AF1134">
        <f t="shared" si="931"/>
        <v>282.66000000000003</v>
      </c>
      <c r="AG1134">
        <f t="shared" si="932"/>
        <v>0</v>
      </c>
      <c r="AH1134">
        <f t="shared" si="933"/>
        <v>35.6</v>
      </c>
      <c r="AI1134">
        <f t="shared" si="934"/>
        <v>1.27</v>
      </c>
      <c r="AJ1134">
        <f t="shared" si="935"/>
        <v>0</v>
      </c>
      <c r="AK1134">
        <v>334.81</v>
      </c>
      <c r="AL1134">
        <v>8.5399999999999991</v>
      </c>
      <c r="AM1134">
        <v>43.61</v>
      </c>
      <c r="AN1134">
        <v>17.149999999999999</v>
      </c>
      <c r="AO1134">
        <v>282.66000000000003</v>
      </c>
      <c r="AP1134">
        <v>0</v>
      </c>
      <c r="AQ1134">
        <v>35.6</v>
      </c>
      <c r="AR1134">
        <v>1.27</v>
      </c>
      <c r="AS1134">
        <v>0</v>
      </c>
      <c r="AT1134">
        <v>112</v>
      </c>
      <c r="AU1134">
        <v>65</v>
      </c>
      <c r="AV1134">
        <v>1</v>
      </c>
      <c r="AW1134">
        <v>1</v>
      </c>
      <c r="AZ1134">
        <v>1</v>
      </c>
      <c r="BA1134">
        <v>44.85</v>
      </c>
      <c r="BB1134">
        <v>15.72</v>
      </c>
      <c r="BC1134">
        <v>9.92</v>
      </c>
      <c r="BD1134" t="s">
        <v>6</v>
      </c>
      <c r="BE1134" t="s">
        <v>6</v>
      </c>
      <c r="BF1134" t="s">
        <v>6</v>
      </c>
      <c r="BG1134" t="s">
        <v>6</v>
      </c>
      <c r="BH1134">
        <v>0</v>
      </c>
      <c r="BI1134">
        <v>1</v>
      </c>
      <c r="BJ1134" t="s">
        <v>66</v>
      </c>
      <c r="BM1134">
        <v>11001</v>
      </c>
      <c r="BN1134">
        <v>0</v>
      </c>
      <c r="BO1134" t="s">
        <v>6</v>
      </c>
      <c r="BP1134">
        <v>0</v>
      </c>
      <c r="BQ1134">
        <v>2</v>
      </c>
      <c r="BR1134">
        <v>0</v>
      </c>
      <c r="BS1134">
        <v>44.85</v>
      </c>
      <c r="BT1134">
        <v>1</v>
      </c>
      <c r="BU1134">
        <v>1</v>
      </c>
      <c r="BV1134">
        <v>1</v>
      </c>
      <c r="BW1134">
        <v>1</v>
      </c>
      <c r="BX1134">
        <v>1</v>
      </c>
      <c r="BY1134" t="s">
        <v>6</v>
      </c>
      <c r="BZ1134">
        <v>112</v>
      </c>
      <c r="CA1134">
        <v>65</v>
      </c>
      <c r="CB1134" t="s">
        <v>6</v>
      </c>
      <c r="CE1134">
        <v>0</v>
      </c>
      <c r="CF1134">
        <v>0</v>
      </c>
      <c r="CG1134">
        <v>0</v>
      </c>
      <c r="CM1134">
        <v>0</v>
      </c>
      <c r="CN1134" t="s">
        <v>6</v>
      </c>
      <c r="CO1134">
        <v>0</v>
      </c>
      <c r="CP1134">
        <f t="shared" si="936"/>
        <v>108871</v>
      </c>
      <c r="CQ1134">
        <f t="shared" si="937"/>
        <v>84.716799999999992</v>
      </c>
      <c r="CR1134">
        <f t="shared" si="938"/>
        <v>685.54920000000004</v>
      </c>
      <c r="CS1134">
        <f t="shared" si="939"/>
        <v>769.17750000000001</v>
      </c>
      <c r="CT1134">
        <f t="shared" si="940"/>
        <v>12677.301000000001</v>
      </c>
      <c r="CU1134">
        <f t="shared" si="941"/>
        <v>0</v>
      </c>
      <c r="CV1134">
        <f t="shared" si="942"/>
        <v>35.6</v>
      </c>
      <c r="CW1134">
        <f t="shared" si="943"/>
        <v>1.27</v>
      </c>
      <c r="CX1134">
        <f t="shared" si="944"/>
        <v>0</v>
      </c>
      <c r="CY1134">
        <f t="shared" si="945"/>
        <v>121925.44</v>
      </c>
      <c r="CZ1134">
        <f t="shared" si="946"/>
        <v>70760.3</v>
      </c>
      <c r="DC1134" t="s">
        <v>6</v>
      </c>
      <c r="DD1134" t="s">
        <v>6</v>
      </c>
      <c r="DE1134" t="s">
        <v>6</v>
      </c>
      <c r="DF1134" t="s">
        <v>6</v>
      </c>
      <c r="DG1134" t="s">
        <v>6</v>
      </c>
      <c r="DH1134" t="s">
        <v>6</v>
      </c>
      <c r="DI1134" t="s">
        <v>6</v>
      </c>
      <c r="DJ1134" t="s">
        <v>6</v>
      </c>
      <c r="DK1134" t="s">
        <v>6</v>
      </c>
      <c r="DL1134" t="s">
        <v>6</v>
      </c>
      <c r="DM1134" t="s">
        <v>6</v>
      </c>
      <c r="DN1134">
        <v>0</v>
      </c>
      <c r="DO1134">
        <v>0</v>
      </c>
      <c r="DP1134">
        <v>1</v>
      </c>
      <c r="DQ1134">
        <v>1</v>
      </c>
      <c r="DU1134">
        <v>1005</v>
      </c>
      <c r="DV1134" t="s">
        <v>22</v>
      </c>
      <c r="DW1134" t="s">
        <v>22</v>
      </c>
      <c r="DX1134">
        <v>100</v>
      </c>
      <c r="DZ1134" t="s">
        <v>6</v>
      </c>
      <c r="EA1134" t="s">
        <v>6</v>
      </c>
      <c r="EB1134" t="s">
        <v>6</v>
      </c>
      <c r="EC1134" t="s">
        <v>6</v>
      </c>
      <c r="EE1134">
        <v>66434313</v>
      </c>
      <c r="EF1134">
        <v>2</v>
      </c>
      <c r="EG1134" t="s">
        <v>24</v>
      </c>
      <c r="EH1134">
        <v>11</v>
      </c>
      <c r="EI1134" t="s">
        <v>25</v>
      </c>
      <c r="EJ1134">
        <v>1</v>
      </c>
      <c r="EK1134">
        <v>11001</v>
      </c>
      <c r="EL1134" t="s">
        <v>25</v>
      </c>
      <c r="EM1134" t="s">
        <v>26</v>
      </c>
      <c r="EO1134" t="s">
        <v>6</v>
      </c>
      <c r="EQ1134">
        <v>1441792</v>
      </c>
      <c r="ER1134">
        <v>334.81</v>
      </c>
      <c r="ES1134">
        <v>8.5399999999999991</v>
      </c>
      <c r="ET1134">
        <v>43.61</v>
      </c>
      <c r="EU1134">
        <v>17.149999999999999</v>
      </c>
      <c r="EV1134">
        <v>282.66000000000003</v>
      </c>
      <c r="EW1134">
        <v>35.6</v>
      </c>
      <c r="EX1134">
        <v>1.27</v>
      </c>
      <c r="EY1134">
        <v>0</v>
      </c>
      <c r="FQ1134">
        <v>0</v>
      </c>
      <c r="FR1134">
        <v>0</v>
      </c>
      <c r="FS1134">
        <v>0</v>
      </c>
      <c r="FX1134">
        <v>112</v>
      </c>
      <c r="FY1134">
        <v>65</v>
      </c>
      <c r="GA1134" t="s">
        <v>6</v>
      </c>
      <c r="GD1134">
        <v>1</v>
      </c>
      <c r="GF1134">
        <v>-1039555561</v>
      </c>
      <c r="GG1134">
        <v>2</v>
      </c>
      <c r="GH1134">
        <v>1</v>
      </c>
      <c r="GI1134">
        <v>4</v>
      </c>
      <c r="GJ1134">
        <v>0</v>
      </c>
      <c r="GK1134">
        <v>0</v>
      </c>
      <c r="GL1134">
        <f t="shared" si="947"/>
        <v>0</v>
      </c>
      <c r="GM1134">
        <f t="shared" si="948"/>
        <v>301556</v>
      </c>
      <c r="GN1134">
        <f t="shared" si="949"/>
        <v>301556</v>
      </c>
      <c r="GO1134">
        <f t="shared" si="950"/>
        <v>0</v>
      </c>
      <c r="GP1134">
        <f t="shared" si="951"/>
        <v>0</v>
      </c>
      <c r="GR1134">
        <v>0</v>
      </c>
      <c r="GS1134">
        <v>3</v>
      </c>
      <c r="GT1134">
        <v>0</v>
      </c>
      <c r="GU1134" t="s">
        <v>6</v>
      </c>
      <c r="GV1134">
        <f t="shared" si="952"/>
        <v>0</v>
      </c>
      <c r="GW1134">
        <v>1</v>
      </c>
      <c r="GX1134">
        <f t="shared" si="953"/>
        <v>0</v>
      </c>
      <c r="HA1134">
        <v>0</v>
      </c>
      <c r="HB1134">
        <v>0</v>
      </c>
      <c r="HC1134">
        <f t="shared" si="954"/>
        <v>0</v>
      </c>
      <c r="HE1134" t="s">
        <v>6</v>
      </c>
      <c r="HF1134" t="s">
        <v>6</v>
      </c>
      <c r="HM1134" t="s">
        <v>6</v>
      </c>
      <c r="HN1134" t="s">
        <v>27</v>
      </c>
      <c r="HO1134" t="s">
        <v>28</v>
      </c>
      <c r="HP1134" t="s">
        <v>25</v>
      </c>
      <c r="HQ1134" t="s">
        <v>25</v>
      </c>
      <c r="HS1134">
        <v>0</v>
      </c>
      <c r="IK1134">
        <v>0</v>
      </c>
    </row>
    <row r="1135" spans="1:245" x14ac:dyDescent="0.2">
      <c r="A1135">
        <v>18</v>
      </c>
      <c r="B1135">
        <v>1</v>
      </c>
      <c r="C1135">
        <v>716</v>
      </c>
      <c r="E1135" t="s">
        <v>548</v>
      </c>
      <c r="F1135" t="s">
        <v>273</v>
      </c>
      <c r="G1135" t="s">
        <v>274</v>
      </c>
      <c r="H1135" t="str">
        <f>'1.Ведомость'!C393</f>
        <v>м3</v>
      </c>
      <c r="I1135">
        <f>I1134*J1135</f>
        <v>16.515840000000001</v>
      </c>
      <c r="J1135">
        <v>2.04</v>
      </c>
      <c r="K1135">
        <v>2.04</v>
      </c>
      <c r="O1135">
        <f t="shared" si="916"/>
        <v>130146</v>
      </c>
      <c r="P1135">
        <f t="shared" si="917"/>
        <v>130146</v>
      </c>
      <c r="Q1135">
        <f t="shared" si="918"/>
        <v>0</v>
      </c>
      <c r="R1135">
        <f t="shared" si="919"/>
        <v>0</v>
      </c>
      <c r="S1135">
        <f t="shared" si="920"/>
        <v>0</v>
      </c>
      <c r="T1135">
        <f t="shared" si="921"/>
        <v>0</v>
      </c>
      <c r="U1135">
        <f t="shared" si="922"/>
        <v>0</v>
      </c>
      <c r="V1135">
        <f t="shared" si="923"/>
        <v>0</v>
      </c>
      <c r="W1135">
        <f t="shared" si="924"/>
        <v>0</v>
      </c>
      <c r="X1135">
        <f t="shared" si="925"/>
        <v>0</v>
      </c>
      <c r="Y1135">
        <f t="shared" si="926"/>
        <v>0</v>
      </c>
      <c r="AA1135">
        <v>92810797</v>
      </c>
      <c r="AB1135">
        <f t="shared" si="927"/>
        <v>7880.09</v>
      </c>
      <c r="AC1135">
        <f t="shared" si="928"/>
        <v>7880.09</v>
      </c>
      <c r="AD1135">
        <f t="shared" si="929"/>
        <v>0</v>
      </c>
      <c r="AE1135">
        <f t="shared" si="930"/>
        <v>0</v>
      </c>
      <c r="AF1135">
        <f t="shared" si="931"/>
        <v>0</v>
      </c>
      <c r="AG1135">
        <f t="shared" si="932"/>
        <v>0</v>
      </c>
      <c r="AH1135">
        <f t="shared" si="933"/>
        <v>0</v>
      </c>
      <c r="AI1135">
        <f t="shared" si="934"/>
        <v>0</v>
      </c>
      <c r="AJ1135">
        <f t="shared" si="935"/>
        <v>0</v>
      </c>
      <c r="AK1135">
        <v>7880.09</v>
      </c>
      <c r="AL1135">
        <v>7880.09</v>
      </c>
      <c r="AM1135">
        <v>0</v>
      </c>
      <c r="AN1135">
        <v>0</v>
      </c>
      <c r="AO1135">
        <v>0</v>
      </c>
      <c r="AP1135">
        <v>0</v>
      </c>
      <c r="AQ1135">
        <v>0</v>
      </c>
      <c r="AR1135">
        <v>0</v>
      </c>
      <c r="AS1135">
        <v>0</v>
      </c>
      <c r="AT1135">
        <v>112</v>
      </c>
      <c r="AU1135">
        <v>65</v>
      </c>
      <c r="AV1135">
        <v>1</v>
      </c>
      <c r="AW1135">
        <v>1</v>
      </c>
      <c r="AZ1135">
        <v>1</v>
      </c>
      <c r="BA1135">
        <v>1</v>
      </c>
      <c r="BB1135">
        <v>1</v>
      </c>
      <c r="BC1135">
        <v>9.92</v>
      </c>
      <c r="BD1135" t="s">
        <v>6</v>
      </c>
      <c r="BE1135" t="s">
        <v>6</v>
      </c>
      <c r="BF1135" t="s">
        <v>6</v>
      </c>
      <c r="BG1135" t="s">
        <v>6</v>
      </c>
      <c r="BH1135">
        <v>3</v>
      </c>
      <c r="BI1135">
        <v>1</v>
      </c>
      <c r="BJ1135" t="s">
        <v>71</v>
      </c>
      <c r="BM1135">
        <v>11001</v>
      </c>
      <c r="BN1135">
        <v>0</v>
      </c>
      <c r="BO1135" t="s">
        <v>6</v>
      </c>
      <c r="BP1135">
        <v>0</v>
      </c>
      <c r="BQ1135">
        <v>2</v>
      </c>
      <c r="BR1135">
        <v>0</v>
      </c>
      <c r="BS1135">
        <v>1</v>
      </c>
      <c r="BT1135">
        <v>1</v>
      </c>
      <c r="BU1135">
        <v>1</v>
      </c>
      <c r="BV1135">
        <v>1</v>
      </c>
      <c r="BW1135">
        <v>1</v>
      </c>
      <c r="BX1135">
        <v>1</v>
      </c>
      <c r="BY1135" t="s">
        <v>6</v>
      </c>
      <c r="BZ1135">
        <v>112</v>
      </c>
      <c r="CA1135">
        <v>65</v>
      </c>
      <c r="CB1135" t="s">
        <v>6</v>
      </c>
      <c r="CE1135">
        <v>0</v>
      </c>
      <c r="CF1135">
        <v>0</v>
      </c>
      <c r="CG1135">
        <v>0</v>
      </c>
      <c r="CM1135">
        <v>0</v>
      </c>
      <c r="CN1135" t="s">
        <v>6</v>
      </c>
      <c r="CO1135">
        <v>0</v>
      </c>
      <c r="CP1135">
        <f t="shared" si="936"/>
        <v>130146</v>
      </c>
      <c r="CQ1135">
        <f>AC1135</f>
        <v>7880.09</v>
      </c>
      <c r="CR1135">
        <f>AD1135</f>
        <v>0</v>
      </c>
      <c r="CS1135">
        <f t="shared" si="939"/>
        <v>0</v>
      </c>
      <c r="CT1135">
        <f t="shared" si="940"/>
        <v>0</v>
      </c>
      <c r="CU1135">
        <f t="shared" si="941"/>
        <v>0</v>
      </c>
      <c r="CV1135">
        <f t="shared" si="942"/>
        <v>0</v>
      </c>
      <c r="CW1135">
        <f t="shared" si="943"/>
        <v>0</v>
      </c>
      <c r="CX1135">
        <f t="shared" si="944"/>
        <v>0</v>
      </c>
      <c r="CY1135">
        <f t="shared" si="945"/>
        <v>0</v>
      </c>
      <c r="CZ1135">
        <f t="shared" si="946"/>
        <v>0</v>
      </c>
      <c r="DC1135" t="s">
        <v>6</v>
      </c>
      <c r="DD1135" t="s">
        <v>6</v>
      </c>
      <c r="DE1135" t="s">
        <v>6</v>
      </c>
      <c r="DF1135" t="s">
        <v>6</v>
      </c>
      <c r="DG1135" t="s">
        <v>6</v>
      </c>
      <c r="DH1135" t="s">
        <v>6</v>
      </c>
      <c r="DI1135" t="s">
        <v>6</v>
      </c>
      <c r="DJ1135" t="s">
        <v>6</v>
      </c>
      <c r="DK1135" t="s">
        <v>6</v>
      </c>
      <c r="DL1135" t="s">
        <v>6</v>
      </c>
      <c r="DM1135" t="s">
        <v>6</v>
      </c>
      <c r="DN1135">
        <v>0</v>
      </c>
      <c r="DO1135">
        <v>0</v>
      </c>
      <c r="DP1135">
        <v>1</v>
      </c>
      <c r="DQ1135">
        <v>1</v>
      </c>
      <c r="DU1135">
        <v>1007</v>
      </c>
      <c r="DV1135" t="s">
        <v>70</v>
      </c>
      <c r="DW1135" t="s">
        <v>70</v>
      </c>
      <c r="DX1135">
        <v>1</v>
      </c>
      <c r="DZ1135" t="s">
        <v>6</v>
      </c>
      <c r="EA1135" t="s">
        <v>6</v>
      </c>
      <c r="EB1135" t="s">
        <v>6</v>
      </c>
      <c r="EC1135" t="s">
        <v>6</v>
      </c>
      <c r="EE1135">
        <v>66434313</v>
      </c>
      <c r="EF1135">
        <v>2</v>
      </c>
      <c r="EG1135" t="s">
        <v>24</v>
      </c>
      <c r="EH1135">
        <v>11</v>
      </c>
      <c r="EI1135" t="s">
        <v>25</v>
      </c>
      <c r="EJ1135">
        <v>1</v>
      </c>
      <c r="EK1135">
        <v>11001</v>
      </c>
      <c r="EL1135" t="s">
        <v>25</v>
      </c>
      <c r="EM1135" t="s">
        <v>26</v>
      </c>
      <c r="EO1135" t="s">
        <v>6</v>
      </c>
      <c r="EQ1135">
        <v>0</v>
      </c>
      <c r="ER1135">
        <v>7537.15</v>
      </c>
      <c r="ES1135">
        <v>7880.09</v>
      </c>
      <c r="ET1135">
        <v>0</v>
      </c>
      <c r="EU1135">
        <v>0</v>
      </c>
      <c r="EV1135">
        <v>0</v>
      </c>
      <c r="EW1135">
        <v>0</v>
      </c>
      <c r="EX1135">
        <v>0</v>
      </c>
      <c r="EZ1135">
        <v>5</v>
      </c>
      <c r="FC1135">
        <v>0</v>
      </c>
      <c r="FD1135">
        <v>18</v>
      </c>
      <c r="FF1135">
        <v>7537.15</v>
      </c>
      <c r="FQ1135">
        <v>0</v>
      </c>
      <c r="FR1135">
        <v>0</v>
      </c>
      <c r="FS1135">
        <v>0</v>
      </c>
      <c r="FX1135">
        <v>112</v>
      </c>
      <c r="FY1135">
        <v>65</v>
      </c>
      <c r="GA1135" t="s">
        <v>275</v>
      </c>
      <c r="GD1135">
        <v>1</v>
      </c>
      <c r="GF1135">
        <v>1476377462</v>
      </c>
      <c r="GG1135">
        <v>2</v>
      </c>
      <c r="GH1135">
        <v>3</v>
      </c>
      <c r="GI1135">
        <v>4</v>
      </c>
      <c r="GJ1135">
        <v>0</v>
      </c>
      <c r="GK1135">
        <v>0</v>
      </c>
      <c r="GL1135">
        <f t="shared" si="947"/>
        <v>0</v>
      </c>
      <c r="GM1135">
        <f t="shared" si="948"/>
        <v>130146</v>
      </c>
      <c r="GN1135">
        <f t="shared" si="949"/>
        <v>130146</v>
      </c>
      <c r="GO1135">
        <f t="shared" si="950"/>
        <v>0</v>
      </c>
      <c r="GP1135">
        <f t="shared" si="951"/>
        <v>0</v>
      </c>
      <c r="GR1135">
        <v>1</v>
      </c>
      <c r="GS1135">
        <v>1</v>
      </c>
      <c r="GT1135">
        <v>0</v>
      </c>
      <c r="GU1135" t="s">
        <v>6</v>
      </c>
      <c r="GV1135">
        <f t="shared" si="952"/>
        <v>0</v>
      </c>
      <c r="GW1135">
        <v>1</v>
      </c>
      <c r="GX1135">
        <f t="shared" si="953"/>
        <v>0</v>
      </c>
      <c r="HA1135">
        <v>0</v>
      </c>
      <c r="HB1135">
        <v>0</v>
      </c>
      <c r="HC1135">
        <f t="shared" si="954"/>
        <v>0</v>
      </c>
      <c r="HE1135" t="s">
        <v>147</v>
      </c>
      <c r="HF1135" t="s">
        <v>55</v>
      </c>
      <c r="HG1135">
        <f>ROUND(AC1135*I1135,0)</f>
        <v>130146</v>
      </c>
      <c r="HM1135" t="s">
        <v>6</v>
      </c>
      <c r="HN1135" t="s">
        <v>27</v>
      </c>
      <c r="HO1135" t="s">
        <v>28</v>
      </c>
      <c r="HP1135" t="s">
        <v>25</v>
      </c>
      <c r="HQ1135" t="s">
        <v>25</v>
      </c>
      <c r="HS1135">
        <v>0</v>
      </c>
      <c r="IK1135">
        <v>0</v>
      </c>
    </row>
    <row r="1136" spans="1:245" x14ac:dyDescent="0.2">
      <c r="A1136">
        <v>17</v>
      </c>
      <c r="B1136">
        <v>1</v>
      </c>
      <c r="C1136">
        <f>ROW(SmtRes!A721)</f>
        <v>721</v>
      </c>
      <c r="D1136">
        <f>ROW(EtalonRes!A684)</f>
        <v>684</v>
      </c>
      <c r="E1136" t="s">
        <v>549</v>
      </c>
      <c r="F1136" t="s">
        <v>75</v>
      </c>
      <c r="G1136" t="s">
        <v>307</v>
      </c>
      <c r="H1136" t="s">
        <v>22</v>
      </c>
      <c r="I1136">
        <v>8.0960000000000001</v>
      </c>
      <c r="J1136">
        <v>0</v>
      </c>
      <c r="K1136">
        <v>8.0960000000000001</v>
      </c>
      <c r="O1136">
        <f t="shared" si="916"/>
        <v>8918</v>
      </c>
      <c r="P1136">
        <f t="shared" si="917"/>
        <v>0</v>
      </c>
      <c r="Q1136">
        <f t="shared" si="918"/>
        <v>3849</v>
      </c>
      <c r="R1136">
        <f t="shared" si="919"/>
        <v>4125</v>
      </c>
      <c r="S1136">
        <f t="shared" si="920"/>
        <v>5069</v>
      </c>
      <c r="T1136">
        <f t="shared" si="921"/>
        <v>0</v>
      </c>
      <c r="U1136">
        <f t="shared" si="922"/>
        <v>14.24896</v>
      </c>
      <c r="V1136">
        <f t="shared" si="923"/>
        <v>6.8006399999999996</v>
      </c>
      <c r="W1136">
        <f t="shared" si="924"/>
        <v>0</v>
      </c>
      <c r="X1136">
        <f t="shared" si="925"/>
        <v>10297</v>
      </c>
      <c r="Y1136">
        <f t="shared" si="926"/>
        <v>5976</v>
      </c>
      <c r="AA1136">
        <v>92810797</v>
      </c>
      <c r="AB1136">
        <f t="shared" si="927"/>
        <v>44.2</v>
      </c>
      <c r="AC1136">
        <f>ROUND(((ES1136*ROUND(4,7))),2)</f>
        <v>0</v>
      </c>
      <c r="AD1136">
        <f>ROUND(((((ET1136*ROUND(4,7)))-((EU1136*ROUND(4,7))))+AE1136),2)</f>
        <v>30.24</v>
      </c>
      <c r="AE1136">
        <f>ROUND(((EU1136*ROUND(4,7))),2)</f>
        <v>11.36</v>
      </c>
      <c r="AF1136">
        <f>ROUND(((EV1136*ROUND(4,7))),2)</f>
        <v>13.96</v>
      </c>
      <c r="AG1136">
        <f t="shared" si="932"/>
        <v>0</v>
      </c>
      <c r="AH1136">
        <f>((EW1136*ROUND(4,7)))</f>
        <v>1.76</v>
      </c>
      <c r="AI1136">
        <f>((EX1136*ROUND(4,7)))</f>
        <v>0.84</v>
      </c>
      <c r="AJ1136">
        <f t="shared" si="935"/>
        <v>0</v>
      </c>
      <c r="AK1136">
        <v>11.05</v>
      </c>
      <c r="AL1136">
        <v>0</v>
      </c>
      <c r="AM1136">
        <v>7.56</v>
      </c>
      <c r="AN1136">
        <v>2.84</v>
      </c>
      <c r="AO1136">
        <v>3.49</v>
      </c>
      <c r="AP1136">
        <v>0</v>
      </c>
      <c r="AQ1136">
        <v>0.44</v>
      </c>
      <c r="AR1136">
        <v>0.21</v>
      </c>
      <c r="AS1136">
        <v>0</v>
      </c>
      <c r="AT1136">
        <v>112</v>
      </c>
      <c r="AU1136">
        <v>65</v>
      </c>
      <c r="AV1136">
        <v>1</v>
      </c>
      <c r="AW1136">
        <v>1</v>
      </c>
      <c r="AZ1136">
        <v>1</v>
      </c>
      <c r="BA1136">
        <v>44.85</v>
      </c>
      <c r="BB1136">
        <v>15.72</v>
      </c>
      <c r="BC1136">
        <v>9.92</v>
      </c>
      <c r="BD1136" t="s">
        <v>6</v>
      </c>
      <c r="BE1136" t="s">
        <v>6</v>
      </c>
      <c r="BF1136" t="s">
        <v>6</v>
      </c>
      <c r="BG1136" t="s">
        <v>6</v>
      </c>
      <c r="BH1136">
        <v>0</v>
      </c>
      <c r="BI1136">
        <v>1</v>
      </c>
      <c r="BJ1136" t="s">
        <v>77</v>
      </c>
      <c r="BM1136">
        <v>11001</v>
      </c>
      <c r="BN1136">
        <v>0</v>
      </c>
      <c r="BO1136" t="s">
        <v>6</v>
      </c>
      <c r="BP1136">
        <v>0</v>
      </c>
      <c r="BQ1136">
        <v>2</v>
      </c>
      <c r="BR1136">
        <v>0</v>
      </c>
      <c r="BS1136">
        <v>44.85</v>
      </c>
      <c r="BT1136">
        <v>1</v>
      </c>
      <c r="BU1136">
        <v>1</v>
      </c>
      <c r="BV1136">
        <v>1</v>
      </c>
      <c r="BW1136">
        <v>1</v>
      </c>
      <c r="BX1136">
        <v>1</v>
      </c>
      <c r="BY1136" t="s">
        <v>6</v>
      </c>
      <c r="BZ1136">
        <v>112</v>
      </c>
      <c r="CA1136">
        <v>65</v>
      </c>
      <c r="CB1136" t="s">
        <v>6</v>
      </c>
      <c r="CE1136">
        <v>0</v>
      </c>
      <c r="CF1136">
        <v>0</v>
      </c>
      <c r="CG1136">
        <v>0</v>
      </c>
      <c r="CM1136">
        <v>0</v>
      </c>
      <c r="CN1136" t="s">
        <v>6</v>
      </c>
      <c r="CO1136">
        <v>0</v>
      </c>
      <c r="CP1136">
        <f t="shared" si="936"/>
        <v>8918</v>
      </c>
      <c r="CQ1136">
        <f>AC1136*BC1136</f>
        <v>0</v>
      </c>
      <c r="CR1136">
        <f>AD1136*BB1136</f>
        <v>475.37279999999998</v>
      </c>
      <c r="CS1136">
        <f t="shared" si="939"/>
        <v>509.49599999999998</v>
      </c>
      <c r="CT1136">
        <f t="shared" si="940"/>
        <v>626.10600000000011</v>
      </c>
      <c r="CU1136">
        <f t="shared" si="941"/>
        <v>0</v>
      </c>
      <c r="CV1136">
        <f t="shared" si="942"/>
        <v>1.76</v>
      </c>
      <c r="CW1136">
        <f t="shared" si="943"/>
        <v>0.84</v>
      </c>
      <c r="CX1136">
        <f t="shared" si="944"/>
        <v>0</v>
      </c>
      <c r="CY1136">
        <f t="shared" si="945"/>
        <v>10297.280000000001</v>
      </c>
      <c r="CZ1136">
        <f t="shared" si="946"/>
        <v>5976.1</v>
      </c>
      <c r="DC1136" t="s">
        <v>6</v>
      </c>
      <c r="DD1136" t="s">
        <v>308</v>
      </c>
      <c r="DE1136" t="s">
        <v>308</v>
      </c>
      <c r="DF1136" t="s">
        <v>308</v>
      </c>
      <c r="DG1136" t="s">
        <v>308</v>
      </c>
      <c r="DH1136" t="s">
        <v>6</v>
      </c>
      <c r="DI1136" t="s">
        <v>308</v>
      </c>
      <c r="DJ1136" t="s">
        <v>308</v>
      </c>
      <c r="DK1136" t="s">
        <v>6</v>
      </c>
      <c r="DL1136" t="s">
        <v>6</v>
      </c>
      <c r="DM1136" t="s">
        <v>6</v>
      </c>
      <c r="DN1136">
        <v>0</v>
      </c>
      <c r="DO1136">
        <v>0</v>
      </c>
      <c r="DP1136">
        <v>1</v>
      </c>
      <c r="DQ1136">
        <v>1</v>
      </c>
      <c r="DU1136">
        <v>1005</v>
      </c>
      <c r="DV1136" t="s">
        <v>22</v>
      </c>
      <c r="DW1136" t="s">
        <v>22</v>
      </c>
      <c r="DX1136">
        <v>100</v>
      </c>
      <c r="DZ1136" t="s">
        <v>6</v>
      </c>
      <c r="EA1136" t="s">
        <v>6</v>
      </c>
      <c r="EB1136" t="s">
        <v>6</v>
      </c>
      <c r="EC1136" t="s">
        <v>6</v>
      </c>
      <c r="EE1136">
        <v>66434313</v>
      </c>
      <c r="EF1136">
        <v>2</v>
      </c>
      <c r="EG1136" t="s">
        <v>24</v>
      </c>
      <c r="EH1136">
        <v>11</v>
      </c>
      <c r="EI1136" t="s">
        <v>25</v>
      </c>
      <c r="EJ1136">
        <v>1</v>
      </c>
      <c r="EK1136">
        <v>11001</v>
      </c>
      <c r="EL1136" t="s">
        <v>25</v>
      </c>
      <c r="EM1136" t="s">
        <v>26</v>
      </c>
      <c r="EO1136" t="s">
        <v>6</v>
      </c>
      <c r="EQ1136">
        <v>1441792</v>
      </c>
      <c r="ER1136">
        <v>11.05</v>
      </c>
      <c r="ES1136">
        <v>0</v>
      </c>
      <c r="ET1136">
        <v>7.56</v>
      </c>
      <c r="EU1136">
        <v>2.84</v>
      </c>
      <c r="EV1136">
        <v>3.49</v>
      </c>
      <c r="EW1136">
        <v>0.44</v>
      </c>
      <c r="EX1136">
        <v>0.21</v>
      </c>
      <c r="EY1136">
        <v>0</v>
      </c>
      <c r="FQ1136">
        <v>0</v>
      </c>
      <c r="FR1136">
        <v>0</v>
      </c>
      <c r="FS1136">
        <v>0</v>
      </c>
      <c r="FX1136">
        <v>112</v>
      </c>
      <c r="FY1136">
        <v>65</v>
      </c>
      <c r="GA1136" t="s">
        <v>6</v>
      </c>
      <c r="GD1136">
        <v>1</v>
      </c>
      <c r="GF1136">
        <v>27947588</v>
      </c>
      <c r="GG1136">
        <v>2</v>
      </c>
      <c r="GH1136">
        <v>1</v>
      </c>
      <c r="GI1136">
        <v>4</v>
      </c>
      <c r="GJ1136">
        <v>0</v>
      </c>
      <c r="GK1136">
        <v>0</v>
      </c>
      <c r="GL1136">
        <f t="shared" si="947"/>
        <v>0</v>
      </c>
      <c r="GM1136">
        <f t="shared" si="948"/>
        <v>25191</v>
      </c>
      <c r="GN1136">
        <f t="shared" si="949"/>
        <v>25191</v>
      </c>
      <c r="GO1136">
        <f t="shared" si="950"/>
        <v>0</v>
      </c>
      <c r="GP1136">
        <f t="shared" si="951"/>
        <v>0</v>
      </c>
      <c r="GR1136">
        <v>0</v>
      </c>
      <c r="GS1136">
        <v>3</v>
      </c>
      <c r="GT1136">
        <v>0</v>
      </c>
      <c r="GU1136" t="s">
        <v>308</v>
      </c>
      <c r="GV1136">
        <f>ROUND(((GT1136*ROUND(4,7))),2)</f>
        <v>0</v>
      </c>
      <c r="GW1136">
        <v>1</v>
      </c>
      <c r="GX1136">
        <f t="shared" si="953"/>
        <v>0</v>
      </c>
      <c r="HA1136">
        <v>0</v>
      </c>
      <c r="HB1136">
        <v>0</v>
      </c>
      <c r="HC1136">
        <f t="shared" si="954"/>
        <v>0</v>
      </c>
      <c r="HE1136" t="s">
        <v>6</v>
      </c>
      <c r="HF1136" t="s">
        <v>6</v>
      </c>
      <c r="HM1136" t="s">
        <v>6</v>
      </c>
      <c r="HN1136" t="s">
        <v>27</v>
      </c>
      <c r="HO1136" t="s">
        <v>28</v>
      </c>
      <c r="HP1136" t="s">
        <v>25</v>
      </c>
      <c r="HQ1136" t="s">
        <v>25</v>
      </c>
      <c r="HS1136">
        <v>0</v>
      </c>
      <c r="IK1136">
        <v>0</v>
      </c>
    </row>
    <row r="1137" spans="1:245" x14ac:dyDescent="0.2">
      <c r="A1137">
        <v>18</v>
      </c>
      <c r="B1137">
        <v>1</v>
      </c>
      <c r="C1137">
        <v>721</v>
      </c>
      <c r="E1137" t="s">
        <v>550</v>
      </c>
      <c r="F1137" t="s">
        <v>273</v>
      </c>
      <c r="G1137" t="s">
        <v>274</v>
      </c>
      <c r="H1137" t="str">
        <f>'1.Ведомость'!C395</f>
        <v>м3</v>
      </c>
      <c r="I1137">
        <f>I1136*J1137</f>
        <v>16.515840000000001</v>
      </c>
      <c r="J1137">
        <v>2.04</v>
      </c>
      <c r="K1137">
        <v>0.51</v>
      </c>
      <c r="O1137">
        <f t="shared" si="916"/>
        <v>130146</v>
      </c>
      <c r="P1137">
        <f t="shared" si="917"/>
        <v>130146</v>
      </c>
      <c r="Q1137">
        <f t="shared" si="918"/>
        <v>0</v>
      </c>
      <c r="R1137">
        <f t="shared" si="919"/>
        <v>0</v>
      </c>
      <c r="S1137">
        <f t="shared" si="920"/>
        <v>0</v>
      </c>
      <c r="T1137">
        <f t="shared" si="921"/>
        <v>0</v>
      </c>
      <c r="U1137">
        <f t="shared" si="922"/>
        <v>0</v>
      </c>
      <c r="V1137">
        <f t="shared" si="923"/>
        <v>0</v>
      </c>
      <c r="W1137">
        <f t="shared" si="924"/>
        <v>0</v>
      </c>
      <c r="X1137">
        <f t="shared" si="925"/>
        <v>0</v>
      </c>
      <c r="Y1137">
        <f t="shared" si="926"/>
        <v>0</v>
      </c>
      <c r="AA1137">
        <v>92810797</v>
      </c>
      <c r="AB1137">
        <f t="shared" si="927"/>
        <v>7880.09</v>
      </c>
      <c r="AC1137">
        <f>ROUND((ES1137),2)</f>
        <v>7880.09</v>
      </c>
      <c r="AD1137">
        <f>ROUND((((ET1137)-(EU1137))+AE1137),2)</f>
        <v>0</v>
      </c>
      <c r="AE1137">
        <f>ROUND((EU1137),2)</f>
        <v>0</v>
      </c>
      <c r="AF1137">
        <f>ROUND((EV1137),2)</f>
        <v>0</v>
      </c>
      <c r="AG1137">
        <f t="shared" si="932"/>
        <v>0</v>
      </c>
      <c r="AH1137">
        <f>(EW1137)</f>
        <v>0</v>
      </c>
      <c r="AI1137">
        <f>(EX1137)</f>
        <v>0</v>
      </c>
      <c r="AJ1137">
        <f t="shared" si="935"/>
        <v>0</v>
      </c>
      <c r="AK1137">
        <v>7880.09</v>
      </c>
      <c r="AL1137">
        <v>7880.09</v>
      </c>
      <c r="AM1137">
        <v>0</v>
      </c>
      <c r="AN1137">
        <v>0</v>
      </c>
      <c r="AO1137">
        <v>0</v>
      </c>
      <c r="AP1137">
        <v>0</v>
      </c>
      <c r="AQ1137">
        <v>0</v>
      </c>
      <c r="AR1137">
        <v>0</v>
      </c>
      <c r="AS1137">
        <v>0</v>
      </c>
      <c r="AT1137">
        <v>112</v>
      </c>
      <c r="AU1137">
        <v>65</v>
      </c>
      <c r="AV1137">
        <v>1</v>
      </c>
      <c r="AW1137">
        <v>1</v>
      </c>
      <c r="AZ1137">
        <v>1</v>
      </c>
      <c r="BA1137">
        <v>1</v>
      </c>
      <c r="BB1137">
        <v>1</v>
      </c>
      <c r="BC1137">
        <v>9.92</v>
      </c>
      <c r="BD1137" t="s">
        <v>6</v>
      </c>
      <c r="BE1137" t="s">
        <v>6</v>
      </c>
      <c r="BF1137" t="s">
        <v>6</v>
      </c>
      <c r="BG1137" t="s">
        <v>6</v>
      </c>
      <c r="BH1137">
        <v>3</v>
      </c>
      <c r="BI1137">
        <v>1</v>
      </c>
      <c r="BJ1137" t="s">
        <v>71</v>
      </c>
      <c r="BM1137">
        <v>11001</v>
      </c>
      <c r="BN1137">
        <v>0</v>
      </c>
      <c r="BO1137" t="s">
        <v>6</v>
      </c>
      <c r="BP1137">
        <v>0</v>
      </c>
      <c r="BQ1137">
        <v>2</v>
      </c>
      <c r="BR1137">
        <v>0</v>
      </c>
      <c r="BS1137">
        <v>1</v>
      </c>
      <c r="BT1137">
        <v>1</v>
      </c>
      <c r="BU1137">
        <v>1</v>
      </c>
      <c r="BV1137">
        <v>1</v>
      </c>
      <c r="BW1137">
        <v>1</v>
      </c>
      <c r="BX1137">
        <v>1</v>
      </c>
      <c r="BY1137" t="s">
        <v>6</v>
      </c>
      <c r="BZ1137">
        <v>112</v>
      </c>
      <c r="CA1137">
        <v>65</v>
      </c>
      <c r="CB1137" t="s">
        <v>6</v>
      </c>
      <c r="CE1137">
        <v>0</v>
      </c>
      <c r="CF1137">
        <v>0</v>
      </c>
      <c r="CG1137">
        <v>0</v>
      </c>
      <c r="CM1137">
        <v>0</v>
      </c>
      <c r="CN1137" t="s">
        <v>6</v>
      </c>
      <c r="CO1137">
        <v>0</v>
      </c>
      <c r="CP1137">
        <f t="shared" si="936"/>
        <v>130146</v>
      </c>
      <c r="CQ1137">
        <f>AC1137</f>
        <v>7880.09</v>
      </c>
      <c r="CR1137">
        <f>AD1137</f>
        <v>0</v>
      </c>
      <c r="CS1137">
        <f t="shared" si="939"/>
        <v>0</v>
      </c>
      <c r="CT1137">
        <f t="shared" si="940"/>
        <v>0</v>
      </c>
      <c r="CU1137">
        <f t="shared" si="941"/>
        <v>0</v>
      </c>
      <c r="CV1137">
        <f t="shared" si="942"/>
        <v>0</v>
      </c>
      <c r="CW1137">
        <f t="shared" si="943"/>
        <v>0</v>
      </c>
      <c r="CX1137">
        <f t="shared" si="944"/>
        <v>0</v>
      </c>
      <c r="CY1137">
        <f t="shared" si="945"/>
        <v>0</v>
      </c>
      <c r="CZ1137">
        <f t="shared" si="946"/>
        <v>0</v>
      </c>
      <c r="DC1137" t="s">
        <v>6</v>
      </c>
      <c r="DD1137" t="s">
        <v>6</v>
      </c>
      <c r="DE1137" t="s">
        <v>6</v>
      </c>
      <c r="DF1137" t="s">
        <v>6</v>
      </c>
      <c r="DG1137" t="s">
        <v>6</v>
      </c>
      <c r="DH1137" t="s">
        <v>6</v>
      </c>
      <c r="DI1137" t="s">
        <v>6</v>
      </c>
      <c r="DJ1137" t="s">
        <v>6</v>
      </c>
      <c r="DK1137" t="s">
        <v>6</v>
      </c>
      <c r="DL1137" t="s">
        <v>6</v>
      </c>
      <c r="DM1137" t="s">
        <v>6</v>
      </c>
      <c r="DN1137">
        <v>0</v>
      </c>
      <c r="DO1137">
        <v>0</v>
      </c>
      <c r="DP1137">
        <v>1</v>
      </c>
      <c r="DQ1137">
        <v>1</v>
      </c>
      <c r="DU1137">
        <v>1007</v>
      </c>
      <c r="DV1137" t="s">
        <v>70</v>
      </c>
      <c r="DW1137" t="s">
        <v>70</v>
      </c>
      <c r="DX1137">
        <v>1</v>
      </c>
      <c r="DZ1137" t="s">
        <v>6</v>
      </c>
      <c r="EA1137" t="s">
        <v>6</v>
      </c>
      <c r="EB1137" t="s">
        <v>6</v>
      </c>
      <c r="EC1137" t="s">
        <v>6</v>
      </c>
      <c r="EE1137">
        <v>66434313</v>
      </c>
      <c r="EF1137">
        <v>2</v>
      </c>
      <c r="EG1137" t="s">
        <v>24</v>
      </c>
      <c r="EH1137">
        <v>11</v>
      </c>
      <c r="EI1137" t="s">
        <v>25</v>
      </c>
      <c r="EJ1137">
        <v>1</v>
      </c>
      <c r="EK1137">
        <v>11001</v>
      </c>
      <c r="EL1137" t="s">
        <v>25</v>
      </c>
      <c r="EM1137" t="s">
        <v>26</v>
      </c>
      <c r="EO1137" t="s">
        <v>6</v>
      </c>
      <c r="EQ1137">
        <v>0</v>
      </c>
      <c r="ER1137">
        <v>7537.15</v>
      </c>
      <c r="ES1137">
        <v>7880.09</v>
      </c>
      <c r="ET1137">
        <v>0</v>
      </c>
      <c r="EU1137">
        <v>0</v>
      </c>
      <c r="EV1137">
        <v>0</v>
      </c>
      <c r="EW1137">
        <v>0</v>
      </c>
      <c r="EX1137">
        <v>0</v>
      </c>
      <c r="EZ1137">
        <v>5</v>
      </c>
      <c r="FC1137">
        <v>0</v>
      </c>
      <c r="FD1137">
        <v>18</v>
      </c>
      <c r="FF1137">
        <v>7537.15</v>
      </c>
      <c r="FQ1137">
        <v>0</v>
      </c>
      <c r="FR1137">
        <v>0</v>
      </c>
      <c r="FS1137">
        <v>0</v>
      </c>
      <c r="FX1137">
        <v>112</v>
      </c>
      <c r="FY1137">
        <v>65</v>
      </c>
      <c r="GA1137" t="s">
        <v>275</v>
      </c>
      <c r="GD1137">
        <v>1</v>
      </c>
      <c r="GF1137">
        <v>1476377462</v>
      </c>
      <c r="GG1137">
        <v>2</v>
      </c>
      <c r="GH1137">
        <v>3</v>
      </c>
      <c r="GI1137">
        <v>4</v>
      </c>
      <c r="GJ1137">
        <v>0</v>
      </c>
      <c r="GK1137">
        <v>0</v>
      </c>
      <c r="GL1137">
        <f t="shared" si="947"/>
        <v>0</v>
      </c>
      <c r="GM1137">
        <f t="shared" si="948"/>
        <v>130146</v>
      </c>
      <c r="GN1137">
        <f t="shared" si="949"/>
        <v>130146</v>
      </c>
      <c r="GO1137">
        <f t="shared" si="950"/>
        <v>0</v>
      </c>
      <c r="GP1137">
        <f t="shared" si="951"/>
        <v>0</v>
      </c>
      <c r="GR1137">
        <v>1</v>
      </c>
      <c r="GS1137">
        <v>1</v>
      </c>
      <c r="GT1137">
        <v>0</v>
      </c>
      <c r="GU1137" t="s">
        <v>6</v>
      </c>
      <c r="GV1137">
        <f>ROUND((GT1137),2)</f>
        <v>0</v>
      </c>
      <c r="GW1137">
        <v>1</v>
      </c>
      <c r="GX1137">
        <f t="shared" si="953"/>
        <v>0</v>
      </c>
      <c r="HA1137">
        <v>0</v>
      </c>
      <c r="HB1137">
        <v>0</v>
      </c>
      <c r="HC1137">
        <f t="shared" si="954"/>
        <v>0</v>
      </c>
      <c r="HE1137" t="s">
        <v>147</v>
      </c>
      <c r="HF1137" t="s">
        <v>55</v>
      </c>
      <c r="HG1137">
        <f>ROUND(AC1137*I1137,0)</f>
        <v>130146</v>
      </c>
      <c r="HM1137" t="s">
        <v>308</v>
      </c>
      <c r="HN1137" t="s">
        <v>27</v>
      </c>
      <c r="HO1137" t="s">
        <v>28</v>
      </c>
      <c r="HP1137" t="s">
        <v>25</v>
      </c>
      <c r="HQ1137" t="s">
        <v>25</v>
      </c>
      <c r="HS1137">
        <v>0</v>
      </c>
      <c r="IK1137">
        <v>0</v>
      </c>
    </row>
    <row r="1138" spans="1:245" x14ac:dyDescent="0.2">
      <c r="A1138">
        <v>17</v>
      </c>
      <c r="B1138">
        <v>1</v>
      </c>
      <c r="C1138">
        <f>ROW(SmtRes!A726)</f>
        <v>726</v>
      </c>
      <c r="D1138">
        <f>ROW(EtalonRes!A689)</f>
        <v>689</v>
      </c>
      <c r="E1138" t="s">
        <v>551</v>
      </c>
      <c r="F1138" t="s">
        <v>279</v>
      </c>
      <c r="G1138" t="s">
        <v>280</v>
      </c>
      <c r="H1138" t="s">
        <v>22</v>
      </c>
      <c r="I1138">
        <v>8.0960000000000001</v>
      </c>
      <c r="J1138">
        <v>0</v>
      </c>
      <c r="K1138">
        <v>8.0960000000000001</v>
      </c>
      <c r="O1138">
        <f t="shared" si="916"/>
        <v>231562</v>
      </c>
      <c r="P1138">
        <f t="shared" si="917"/>
        <v>1309</v>
      </c>
      <c r="Q1138">
        <f t="shared" si="918"/>
        <v>3011</v>
      </c>
      <c r="R1138">
        <f t="shared" si="919"/>
        <v>0</v>
      </c>
      <c r="S1138">
        <f t="shared" si="920"/>
        <v>227242</v>
      </c>
      <c r="T1138">
        <f t="shared" si="921"/>
        <v>0</v>
      </c>
      <c r="U1138">
        <f t="shared" si="922"/>
        <v>558.62400000000002</v>
      </c>
      <c r="V1138">
        <f t="shared" si="923"/>
        <v>0</v>
      </c>
      <c r="W1138">
        <f t="shared" si="924"/>
        <v>0</v>
      </c>
      <c r="X1138">
        <f t="shared" si="925"/>
        <v>254511</v>
      </c>
      <c r="Y1138">
        <f t="shared" si="926"/>
        <v>147707</v>
      </c>
      <c r="AA1138">
        <v>92810797</v>
      </c>
      <c r="AB1138">
        <f t="shared" si="927"/>
        <v>665.79</v>
      </c>
      <c r="AC1138">
        <f>ROUND((ES1138),2)</f>
        <v>16.3</v>
      </c>
      <c r="AD1138">
        <f>ROUND(((((ET1138*ROUND(0.5,7)))-((EU1138*ROUND(0.5,7))))+AE1138),2)</f>
        <v>23.66</v>
      </c>
      <c r="AE1138">
        <f>ROUND(((EU1138*ROUND(0.5,7))),2)</f>
        <v>0</v>
      </c>
      <c r="AF1138">
        <f>ROUND((EV1138),2)</f>
        <v>625.83000000000004</v>
      </c>
      <c r="AG1138">
        <f t="shared" si="932"/>
        <v>0</v>
      </c>
      <c r="AH1138">
        <f>(EW1138)</f>
        <v>69</v>
      </c>
      <c r="AI1138">
        <f>((EX1138*ROUND(0.5,7)))</f>
        <v>0</v>
      </c>
      <c r="AJ1138">
        <f t="shared" si="935"/>
        <v>0</v>
      </c>
      <c r="AK1138">
        <v>689.44</v>
      </c>
      <c r="AL1138">
        <v>16.3</v>
      </c>
      <c r="AM1138">
        <v>47.31</v>
      </c>
      <c r="AN1138">
        <v>0</v>
      </c>
      <c r="AO1138">
        <v>625.83000000000004</v>
      </c>
      <c r="AP1138">
        <v>0</v>
      </c>
      <c r="AQ1138">
        <v>69</v>
      </c>
      <c r="AR1138">
        <v>0</v>
      </c>
      <c r="AS1138">
        <v>0</v>
      </c>
      <c r="AT1138">
        <v>112</v>
      </c>
      <c r="AU1138">
        <v>65</v>
      </c>
      <c r="AV1138">
        <v>1</v>
      </c>
      <c r="AW1138">
        <v>1</v>
      </c>
      <c r="AZ1138">
        <v>1</v>
      </c>
      <c r="BA1138">
        <v>44.85</v>
      </c>
      <c r="BB1138">
        <v>15.72</v>
      </c>
      <c r="BC1138">
        <v>9.92</v>
      </c>
      <c r="BD1138" t="s">
        <v>6</v>
      </c>
      <c r="BE1138" t="s">
        <v>6</v>
      </c>
      <c r="BF1138" t="s">
        <v>6</v>
      </c>
      <c r="BG1138" t="s">
        <v>6</v>
      </c>
      <c r="BH1138">
        <v>0</v>
      </c>
      <c r="BI1138">
        <v>1</v>
      </c>
      <c r="BJ1138" t="s">
        <v>281</v>
      </c>
      <c r="BM1138">
        <v>11001</v>
      </c>
      <c r="BN1138">
        <v>0</v>
      </c>
      <c r="BO1138" t="s">
        <v>6</v>
      </c>
      <c r="BP1138">
        <v>0</v>
      </c>
      <c r="BQ1138">
        <v>2</v>
      </c>
      <c r="BR1138">
        <v>0</v>
      </c>
      <c r="BS1138">
        <v>44.85</v>
      </c>
      <c r="BT1138">
        <v>1</v>
      </c>
      <c r="BU1138">
        <v>1</v>
      </c>
      <c r="BV1138">
        <v>1</v>
      </c>
      <c r="BW1138">
        <v>1</v>
      </c>
      <c r="BX1138">
        <v>1</v>
      </c>
      <c r="BY1138" t="s">
        <v>6</v>
      </c>
      <c r="BZ1138">
        <v>112</v>
      </c>
      <c r="CA1138">
        <v>65</v>
      </c>
      <c r="CB1138" t="s">
        <v>6</v>
      </c>
      <c r="CE1138">
        <v>0</v>
      </c>
      <c r="CF1138">
        <v>0</v>
      </c>
      <c r="CG1138">
        <v>0</v>
      </c>
      <c r="CM1138">
        <v>0</v>
      </c>
      <c r="CN1138" t="s">
        <v>6</v>
      </c>
      <c r="CO1138">
        <v>0</v>
      </c>
      <c r="CP1138">
        <f t="shared" si="936"/>
        <v>231562</v>
      </c>
      <c r="CQ1138">
        <f>AC1138*BC1138</f>
        <v>161.696</v>
      </c>
      <c r="CR1138">
        <f>AD1138*BB1138</f>
        <v>371.93520000000001</v>
      </c>
      <c r="CS1138">
        <f t="shared" si="939"/>
        <v>0</v>
      </c>
      <c r="CT1138">
        <f t="shared" si="940"/>
        <v>28068.475500000004</v>
      </c>
      <c r="CU1138">
        <f t="shared" si="941"/>
        <v>0</v>
      </c>
      <c r="CV1138">
        <f t="shared" si="942"/>
        <v>69</v>
      </c>
      <c r="CW1138">
        <f t="shared" si="943"/>
        <v>0</v>
      </c>
      <c r="CX1138">
        <f t="shared" si="944"/>
        <v>0</v>
      </c>
      <c r="CY1138">
        <f t="shared" si="945"/>
        <v>254511.04</v>
      </c>
      <c r="CZ1138">
        <f t="shared" si="946"/>
        <v>147707.29999999999</v>
      </c>
      <c r="DC1138" t="s">
        <v>6</v>
      </c>
      <c r="DD1138" t="s">
        <v>6</v>
      </c>
      <c r="DE1138" t="s">
        <v>282</v>
      </c>
      <c r="DF1138" t="s">
        <v>282</v>
      </c>
      <c r="DG1138" t="s">
        <v>6</v>
      </c>
      <c r="DH1138" t="s">
        <v>6</v>
      </c>
      <c r="DI1138" t="s">
        <v>6</v>
      </c>
      <c r="DJ1138" t="s">
        <v>282</v>
      </c>
      <c r="DK1138" t="s">
        <v>6</v>
      </c>
      <c r="DL1138" t="s">
        <v>6</v>
      </c>
      <c r="DM1138" t="s">
        <v>6</v>
      </c>
      <c r="DN1138">
        <v>0</v>
      </c>
      <c r="DO1138">
        <v>0</v>
      </c>
      <c r="DP1138">
        <v>1</v>
      </c>
      <c r="DQ1138">
        <v>1</v>
      </c>
      <c r="DU1138">
        <v>1005</v>
      </c>
      <c r="DV1138" t="s">
        <v>22</v>
      </c>
      <c r="DW1138" t="s">
        <v>22</v>
      </c>
      <c r="DX1138">
        <v>100</v>
      </c>
      <c r="DZ1138" t="s">
        <v>6</v>
      </c>
      <c r="EA1138" t="s">
        <v>6</v>
      </c>
      <c r="EB1138" t="s">
        <v>6</v>
      </c>
      <c r="EC1138" t="s">
        <v>6</v>
      </c>
      <c r="EE1138">
        <v>66434313</v>
      </c>
      <c r="EF1138">
        <v>2</v>
      </c>
      <c r="EG1138" t="s">
        <v>24</v>
      </c>
      <c r="EH1138">
        <v>11</v>
      </c>
      <c r="EI1138" t="s">
        <v>25</v>
      </c>
      <c r="EJ1138">
        <v>1</v>
      </c>
      <c r="EK1138">
        <v>11001</v>
      </c>
      <c r="EL1138" t="s">
        <v>25</v>
      </c>
      <c r="EM1138" t="s">
        <v>26</v>
      </c>
      <c r="EO1138" t="s">
        <v>6</v>
      </c>
      <c r="EQ1138">
        <v>1441792</v>
      </c>
      <c r="ER1138">
        <v>689.44</v>
      </c>
      <c r="ES1138">
        <v>16.3</v>
      </c>
      <c r="ET1138">
        <v>47.31</v>
      </c>
      <c r="EU1138">
        <v>0</v>
      </c>
      <c r="EV1138">
        <v>625.83000000000004</v>
      </c>
      <c r="EW1138">
        <v>69</v>
      </c>
      <c r="EX1138">
        <v>0</v>
      </c>
      <c r="EY1138">
        <v>0</v>
      </c>
      <c r="FQ1138">
        <v>0</v>
      </c>
      <c r="FR1138">
        <v>0</v>
      </c>
      <c r="FS1138">
        <v>0</v>
      </c>
      <c r="FX1138">
        <v>112</v>
      </c>
      <c r="FY1138">
        <v>65</v>
      </c>
      <c r="GA1138" t="s">
        <v>6</v>
      </c>
      <c r="GD1138">
        <v>1</v>
      </c>
      <c r="GF1138">
        <v>-1440492602</v>
      </c>
      <c r="GG1138">
        <v>2</v>
      </c>
      <c r="GH1138">
        <v>1</v>
      </c>
      <c r="GI1138">
        <v>4</v>
      </c>
      <c r="GJ1138">
        <v>0</v>
      </c>
      <c r="GK1138">
        <v>0</v>
      </c>
      <c r="GL1138">
        <f t="shared" si="947"/>
        <v>0</v>
      </c>
      <c r="GM1138">
        <f t="shared" si="948"/>
        <v>633780</v>
      </c>
      <c r="GN1138">
        <f t="shared" si="949"/>
        <v>633780</v>
      </c>
      <c r="GO1138">
        <f t="shared" si="950"/>
        <v>0</v>
      </c>
      <c r="GP1138">
        <f t="shared" si="951"/>
        <v>0</v>
      </c>
      <c r="GR1138">
        <v>0</v>
      </c>
      <c r="GS1138">
        <v>3</v>
      </c>
      <c r="GT1138">
        <v>0</v>
      </c>
      <c r="GU1138" t="s">
        <v>6</v>
      </c>
      <c r="GV1138">
        <f>ROUND((GT1138),2)</f>
        <v>0</v>
      </c>
      <c r="GW1138">
        <v>1</v>
      </c>
      <c r="GX1138">
        <f t="shared" si="953"/>
        <v>0</v>
      </c>
      <c r="HA1138">
        <v>0</v>
      </c>
      <c r="HB1138">
        <v>0</v>
      </c>
      <c r="HC1138">
        <f t="shared" si="954"/>
        <v>0</v>
      </c>
      <c r="HE1138" t="s">
        <v>6</v>
      </c>
      <c r="HF1138" t="s">
        <v>6</v>
      </c>
      <c r="HM1138" t="s">
        <v>6</v>
      </c>
      <c r="HN1138" t="s">
        <v>27</v>
      </c>
      <c r="HO1138" t="s">
        <v>28</v>
      </c>
      <c r="HP1138" t="s">
        <v>25</v>
      </c>
      <c r="HQ1138" t="s">
        <v>25</v>
      </c>
      <c r="HS1138">
        <v>0</v>
      </c>
      <c r="IK1138">
        <v>0</v>
      </c>
    </row>
    <row r="1139" spans="1:245" x14ac:dyDescent="0.2">
      <c r="A1139">
        <v>18</v>
      </c>
      <c r="B1139">
        <v>1</v>
      </c>
      <c r="C1139">
        <v>726</v>
      </c>
      <c r="E1139" t="s">
        <v>552</v>
      </c>
      <c r="F1139" t="s">
        <v>284</v>
      </c>
      <c r="G1139" t="s">
        <v>285</v>
      </c>
      <c r="H1139" t="str">
        <f>'1.Ведомость'!C397</f>
        <v>кг</v>
      </c>
      <c r="I1139">
        <f>I1138*J1139</f>
        <v>-16.192</v>
      </c>
      <c r="J1139">
        <v>-2</v>
      </c>
      <c r="K1139">
        <v>-2</v>
      </c>
      <c r="O1139">
        <f t="shared" si="916"/>
        <v>-917</v>
      </c>
      <c r="P1139">
        <f t="shared" si="917"/>
        <v>-917</v>
      </c>
      <c r="Q1139">
        <f t="shared" si="918"/>
        <v>0</v>
      </c>
      <c r="R1139">
        <f t="shared" si="919"/>
        <v>0</v>
      </c>
      <c r="S1139">
        <f t="shared" si="920"/>
        <v>0</v>
      </c>
      <c r="T1139">
        <f t="shared" si="921"/>
        <v>0</v>
      </c>
      <c r="U1139">
        <f t="shared" si="922"/>
        <v>0</v>
      </c>
      <c r="V1139">
        <f t="shared" si="923"/>
        <v>0</v>
      </c>
      <c r="W1139">
        <f t="shared" si="924"/>
        <v>0</v>
      </c>
      <c r="X1139">
        <f t="shared" si="925"/>
        <v>0</v>
      </c>
      <c r="Y1139">
        <f t="shared" si="926"/>
        <v>0</v>
      </c>
      <c r="AA1139">
        <v>92810797</v>
      </c>
      <c r="AB1139">
        <f t="shared" si="927"/>
        <v>5.71</v>
      </c>
      <c r="AC1139">
        <f>ROUND((ES1139),2)</f>
        <v>5.71</v>
      </c>
      <c r="AD1139">
        <f>ROUND((((ET1139)-(EU1139))+AE1139),2)</f>
        <v>0</v>
      </c>
      <c r="AE1139">
        <f>ROUND((EU1139),2)</f>
        <v>0</v>
      </c>
      <c r="AF1139">
        <f>ROUND((EV1139),2)</f>
        <v>0</v>
      </c>
      <c r="AG1139">
        <f t="shared" si="932"/>
        <v>0</v>
      </c>
      <c r="AH1139">
        <f>(EW1139)</f>
        <v>0</v>
      </c>
      <c r="AI1139">
        <f>(EX1139)</f>
        <v>0</v>
      </c>
      <c r="AJ1139">
        <f t="shared" si="935"/>
        <v>0</v>
      </c>
      <c r="AK1139">
        <v>5.71</v>
      </c>
      <c r="AL1139">
        <v>5.71</v>
      </c>
      <c r="AM1139">
        <v>0</v>
      </c>
      <c r="AN1139">
        <v>0</v>
      </c>
      <c r="AO1139">
        <v>0</v>
      </c>
      <c r="AP1139">
        <v>0</v>
      </c>
      <c r="AQ1139">
        <v>0</v>
      </c>
      <c r="AR1139">
        <v>0</v>
      </c>
      <c r="AS1139">
        <v>0</v>
      </c>
      <c r="AT1139">
        <v>112</v>
      </c>
      <c r="AU1139">
        <v>65</v>
      </c>
      <c r="AV1139">
        <v>1</v>
      </c>
      <c r="AW1139">
        <v>1</v>
      </c>
      <c r="AZ1139">
        <v>1</v>
      </c>
      <c r="BA1139">
        <v>1</v>
      </c>
      <c r="BB1139">
        <v>1</v>
      </c>
      <c r="BC1139">
        <v>9.92</v>
      </c>
      <c r="BD1139" t="s">
        <v>6</v>
      </c>
      <c r="BE1139" t="s">
        <v>6</v>
      </c>
      <c r="BF1139" t="s">
        <v>6</v>
      </c>
      <c r="BG1139" t="s">
        <v>6</v>
      </c>
      <c r="BH1139">
        <v>3</v>
      </c>
      <c r="BI1139">
        <v>1</v>
      </c>
      <c r="BJ1139" t="s">
        <v>286</v>
      </c>
      <c r="BM1139">
        <v>11001</v>
      </c>
      <c r="BN1139">
        <v>0</v>
      </c>
      <c r="BO1139" t="s">
        <v>6</v>
      </c>
      <c r="BP1139">
        <v>0</v>
      </c>
      <c r="BQ1139">
        <v>2</v>
      </c>
      <c r="BR1139">
        <v>1</v>
      </c>
      <c r="BS1139">
        <v>1</v>
      </c>
      <c r="BT1139">
        <v>1</v>
      </c>
      <c r="BU1139">
        <v>1</v>
      </c>
      <c r="BV1139">
        <v>1</v>
      </c>
      <c r="BW1139">
        <v>1</v>
      </c>
      <c r="BX1139">
        <v>1</v>
      </c>
      <c r="BY1139" t="s">
        <v>6</v>
      </c>
      <c r="BZ1139">
        <v>112</v>
      </c>
      <c r="CA1139">
        <v>65</v>
      </c>
      <c r="CB1139" t="s">
        <v>6</v>
      </c>
      <c r="CE1139">
        <v>0</v>
      </c>
      <c r="CF1139">
        <v>0</v>
      </c>
      <c r="CG1139">
        <v>0</v>
      </c>
      <c r="CM1139">
        <v>0</v>
      </c>
      <c r="CN1139" t="s">
        <v>6</v>
      </c>
      <c r="CO1139">
        <v>0</v>
      </c>
      <c r="CP1139">
        <f t="shared" si="936"/>
        <v>-917</v>
      </c>
      <c r="CQ1139">
        <f>AC1139*BC1139</f>
        <v>56.6432</v>
      </c>
      <c r="CR1139">
        <f>AD1139*BB1139</f>
        <v>0</v>
      </c>
      <c r="CS1139">
        <f t="shared" si="939"/>
        <v>0</v>
      </c>
      <c r="CT1139">
        <f t="shared" si="940"/>
        <v>0</v>
      </c>
      <c r="CU1139">
        <f t="shared" si="941"/>
        <v>0</v>
      </c>
      <c r="CV1139">
        <f t="shared" si="942"/>
        <v>0</v>
      </c>
      <c r="CW1139">
        <f t="shared" si="943"/>
        <v>0</v>
      </c>
      <c r="CX1139">
        <f t="shared" si="944"/>
        <v>0</v>
      </c>
      <c r="CY1139">
        <f t="shared" si="945"/>
        <v>0</v>
      </c>
      <c r="CZ1139">
        <f t="shared" si="946"/>
        <v>0</v>
      </c>
      <c r="DC1139" t="s">
        <v>6</v>
      </c>
      <c r="DD1139" t="s">
        <v>6</v>
      </c>
      <c r="DE1139" t="s">
        <v>6</v>
      </c>
      <c r="DF1139" t="s">
        <v>6</v>
      </c>
      <c r="DG1139" t="s">
        <v>6</v>
      </c>
      <c r="DH1139" t="s">
        <v>6</v>
      </c>
      <c r="DI1139" t="s">
        <v>6</v>
      </c>
      <c r="DJ1139" t="s">
        <v>6</v>
      </c>
      <c r="DK1139" t="s">
        <v>6</v>
      </c>
      <c r="DL1139" t="s">
        <v>6</v>
      </c>
      <c r="DM1139" t="s">
        <v>6</v>
      </c>
      <c r="DN1139">
        <v>0</v>
      </c>
      <c r="DO1139">
        <v>0</v>
      </c>
      <c r="DP1139">
        <v>1</v>
      </c>
      <c r="DQ1139">
        <v>1</v>
      </c>
      <c r="DU1139">
        <v>1009</v>
      </c>
      <c r="DV1139" t="s">
        <v>32</v>
      </c>
      <c r="DW1139" t="s">
        <v>32</v>
      </c>
      <c r="DX1139">
        <v>1</v>
      </c>
      <c r="DZ1139" t="s">
        <v>6</v>
      </c>
      <c r="EA1139" t="s">
        <v>6</v>
      </c>
      <c r="EB1139" t="s">
        <v>6</v>
      </c>
      <c r="EC1139" t="s">
        <v>6</v>
      </c>
      <c r="EE1139">
        <v>66434313</v>
      </c>
      <c r="EF1139">
        <v>2</v>
      </c>
      <c r="EG1139" t="s">
        <v>24</v>
      </c>
      <c r="EH1139">
        <v>11</v>
      </c>
      <c r="EI1139" t="s">
        <v>25</v>
      </c>
      <c r="EJ1139">
        <v>1</v>
      </c>
      <c r="EK1139">
        <v>11001</v>
      </c>
      <c r="EL1139" t="s">
        <v>25</v>
      </c>
      <c r="EM1139" t="s">
        <v>26</v>
      </c>
      <c r="EO1139" t="s">
        <v>6</v>
      </c>
      <c r="EQ1139">
        <v>32768</v>
      </c>
      <c r="ER1139">
        <v>5.71</v>
      </c>
      <c r="ES1139">
        <v>5.71</v>
      </c>
      <c r="ET1139">
        <v>0</v>
      </c>
      <c r="EU1139">
        <v>0</v>
      </c>
      <c r="EV1139">
        <v>0</v>
      </c>
      <c r="EW1139">
        <v>0</v>
      </c>
      <c r="EX1139">
        <v>0</v>
      </c>
      <c r="FQ1139">
        <v>0</v>
      </c>
      <c r="FR1139">
        <v>0</v>
      </c>
      <c r="FS1139">
        <v>0</v>
      </c>
      <c r="FX1139">
        <v>112</v>
      </c>
      <c r="FY1139">
        <v>65</v>
      </c>
      <c r="GA1139" t="s">
        <v>6</v>
      </c>
      <c r="GD1139">
        <v>1</v>
      </c>
      <c r="GF1139">
        <v>-1794109170</v>
      </c>
      <c r="GG1139">
        <v>2</v>
      </c>
      <c r="GH1139">
        <v>1</v>
      </c>
      <c r="GI1139">
        <v>4</v>
      </c>
      <c r="GJ1139">
        <v>0</v>
      </c>
      <c r="GK1139">
        <v>0</v>
      </c>
      <c r="GL1139">
        <f t="shared" si="947"/>
        <v>0</v>
      </c>
      <c r="GM1139">
        <f t="shared" si="948"/>
        <v>-917</v>
      </c>
      <c r="GN1139">
        <f t="shared" si="949"/>
        <v>-917</v>
      </c>
      <c r="GO1139">
        <f t="shared" si="950"/>
        <v>0</v>
      </c>
      <c r="GP1139">
        <f t="shared" si="951"/>
        <v>0</v>
      </c>
      <c r="GR1139">
        <v>0</v>
      </c>
      <c r="GS1139">
        <v>3</v>
      </c>
      <c r="GT1139">
        <v>0</v>
      </c>
      <c r="GU1139" t="s">
        <v>6</v>
      </c>
      <c r="GV1139">
        <f>ROUND((GT1139),2)</f>
        <v>0</v>
      </c>
      <c r="GW1139">
        <v>1</v>
      </c>
      <c r="GX1139">
        <f t="shared" si="953"/>
        <v>0</v>
      </c>
      <c r="HA1139">
        <v>0</v>
      </c>
      <c r="HB1139">
        <v>0</v>
      </c>
      <c r="HC1139">
        <f t="shared" si="954"/>
        <v>0</v>
      </c>
      <c r="HE1139" t="s">
        <v>6</v>
      </c>
      <c r="HF1139" t="s">
        <v>6</v>
      </c>
      <c r="HM1139" t="s">
        <v>6</v>
      </c>
      <c r="HN1139" t="s">
        <v>27</v>
      </c>
      <c r="HO1139" t="s">
        <v>28</v>
      </c>
      <c r="HP1139" t="s">
        <v>25</v>
      </c>
      <c r="HQ1139" t="s">
        <v>25</v>
      </c>
      <c r="HS1139">
        <v>0</v>
      </c>
      <c r="IK1139">
        <v>0</v>
      </c>
    </row>
    <row r="1141" spans="1:245" x14ac:dyDescent="0.2">
      <c r="A1141" s="2">
        <v>51</v>
      </c>
      <c r="B1141" s="2">
        <f>B1120</f>
        <v>1</v>
      </c>
      <c r="C1141" s="2">
        <f>A1120</f>
        <v>5</v>
      </c>
      <c r="D1141" s="2">
        <f>ROW(A1120)</f>
        <v>1120</v>
      </c>
      <c r="E1141" s="2"/>
      <c r="F1141" s="2" t="str">
        <f>IF(F1120&lt;&gt;"",F1120,"")</f>
        <v>Новый подраздел</v>
      </c>
      <c r="G1141" s="2" t="str">
        <f>IF(G1120&lt;&gt;"",G1120,"")</f>
        <v>Техническое пространство</v>
      </c>
      <c r="H1141" s="2">
        <v>0</v>
      </c>
      <c r="I1141" s="2"/>
      <c r="J1141" s="2"/>
      <c r="K1141" s="2"/>
      <c r="L1141" s="2"/>
      <c r="M1141" s="2"/>
      <c r="N1141" s="2"/>
      <c r="O1141" s="2">
        <f t="shared" ref="O1141:T1141" si="955">ROUND(AB1141,0)</f>
        <v>1474942</v>
      </c>
      <c r="P1141" s="2">
        <f t="shared" si="955"/>
        <v>912727</v>
      </c>
      <c r="Q1141" s="2">
        <f t="shared" si="955"/>
        <v>29556</v>
      </c>
      <c r="R1141" s="2">
        <f t="shared" si="955"/>
        <v>17927</v>
      </c>
      <c r="S1141" s="2">
        <f t="shared" si="955"/>
        <v>532659</v>
      </c>
      <c r="T1141" s="2">
        <f t="shared" si="955"/>
        <v>0</v>
      </c>
      <c r="U1141" s="2">
        <f>AH1141</f>
        <v>1335.4487600000002</v>
      </c>
      <c r="V1141" s="2">
        <f>AI1141</f>
        <v>31.567929999999997</v>
      </c>
      <c r="W1141" s="2">
        <f>ROUND(AJ1141,0)</f>
        <v>0</v>
      </c>
      <c r="X1141" s="2">
        <f>ROUND(AK1141,0)</f>
        <v>590903</v>
      </c>
      <c r="Y1141" s="2">
        <f>ROUND(AL1141,0)</f>
        <v>342535</v>
      </c>
      <c r="Z1141" s="2"/>
      <c r="AA1141" s="2"/>
      <c r="AB1141" s="2">
        <f>ROUND(SUMIF(AA1124:AA1139,"=92810797",O1124:O1139),0)</f>
        <v>1474942</v>
      </c>
      <c r="AC1141" s="2">
        <f>ROUND(SUMIF(AA1124:AA1139,"=92810797",P1124:P1139),0)</f>
        <v>912727</v>
      </c>
      <c r="AD1141" s="2">
        <f>ROUND(SUMIF(AA1124:AA1139,"=92810797",Q1124:Q1139),0)</f>
        <v>29556</v>
      </c>
      <c r="AE1141" s="2">
        <f>ROUND(SUMIF(AA1124:AA1139,"=92810797",R1124:R1139),0)</f>
        <v>17927</v>
      </c>
      <c r="AF1141" s="2">
        <f>ROUND(SUMIF(AA1124:AA1139,"=92810797",S1124:S1139),0)</f>
        <v>532659</v>
      </c>
      <c r="AG1141" s="2">
        <f>ROUND(SUMIF(AA1124:AA1139,"=92810797",T1124:T1139),0)</f>
        <v>0</v>
      </c>
      <c r="AH1141" s="2">
        <f>SUMIF(AA1124:AA1139,"=92810797",U1124:U1139)</f>
        <v>1335.4487600000002</v>
      </c>
      <c r="AI1141" s="2">
        <f>SUMIF(AA1124:AA1139,"=92810797",V1124:V1139)</f>
        <v>31.567929999999997</v>
      </c>
      <c r="AJ1141" s="2">
        <f>ROUND(SUMIF(AA1124:AA1139,"=92810797",W1124:W1139),0)</f>
        <v>0</v>
      </c>
      <c r="AK1141" s="2">
        <f>ROUND(SUMIF(AA1124:AA1139,"=92810797",X1124:X1139),0)</f>
        <v>590903</v>
      </c>
      <c r="AL1141" s="2">
        <f>ROUND(SUMIF(AA1124:AA1139,"=92810797",Y1124:Y1139),0)</f>
        <v>342535</v>
      </c>
      <c r="AM1141" s="2"/>
      <c r="AN1141" s="2"/>
      <c r="AO1141" s="2">
        <f t="shared" ref="AO1141:BD1141" si="956">ROUND(BX1141,0)</f>
        <v>0</v>
      </c>
      <c r="AP1141" s="2">
        <f t="shared" si="956"/>
        <v>0</v>
      </c>
      <c r="AQ1141" s="2">
        <f t="shared" si="956"/>
        <v>0</v>
      </c>
      <c r="AR1141" s="2">
        <f t="shared" si="956"/>
        <v>2408380</v>
      </c>
      <c r="AS1141" s="2">
        <f t="shared" si="956"/>
        <v>2408380</v>
      </c>
      <c r="AT1141" s="2">
        <f t="shared" si="956"/>
        <v>0</v>
      </c>
      <c r="AU1141" s="2">
        <f t="shared" si="956"/>
        <v>0</v>
      </c>
      <c r="AV1141" s="2">
        <f t="shared" si="956"/>
        <v>912727</v>
      </c>
      <c r="AW1141" s="2">
        <f t="shared" si="956"/>
        <v>912727</v>
      </c>
      <c r="AX1141" s="2">
        <f t="shared" si="956"/>
        <v>0</v>
      </c>
      <c r="AY1141" s="2">
        <f t="shared" si="956"/>
        <v>912727</v>
      </c>
      <c r="AZ1141" s="2">
        <f t="shared" si="956"/>
        <v>0</v>
      </c>
      <c r="BA1141" s="2">
        <f t="shared" si="956"/>
        <v>0</v>
      </c>
      <c r="BB1141" s="2">
        <f t="shared" si="956"/>
        <v>0</v>
      </c>
      <c r="BC1141" s="2">
        <f t="shared" si="956"/>
        <v>0</v>
      </c>
      <c r="BD1141" s="2">
        <f t="shared" si="956"/>
        <v>0</v>
      </c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>
        <f>ROUND(SUMIF(AA1124:AA1139,"=92810797",FQ1124:FQ1139),0)</f>
        <v>0</v>
      </c>
      <c r="BY1141" s="2">
        <f>ROUND(SUMIF(AA1124:AA1139,"=92810797",FR1124:FR1139),0)</f>
        <v>0</v>
      </c>
      <c r="BZ1141" s="2">
        <f>ROUND(SUMIF(AA1124:AA1139,"=92810797",GL1124:GL1139),0)</f>
        <v>0</v>
      </c>
      <c r="CA1141" s="2">
        <f>ROUND(SUMIF(AA1124:AA1139,"=92810797",GM1124:GM1139),0)</f>
        <v>2408380</v>
      </c>
      <c r="CB1141" s="2">
        <f>ROUND(SUMIF(AA1124:AA1139,"=92810797",GN1124:GN1139),0)</f>
        <v>2408380</v>
      </c>
      <c r="CC1141" s="2">
        <f>ROUND(SUMIF(AA1124:AA1139,"=92810797",GO1124:GO1139),0)</f>
        <v>0</v>
      </c>
      <c r="CD1141" s="2">
        <f>ROUND(SUMIF(AA1124:AA1139,"=92810797",GP1124:GP1139),0)</f>
        <v>0</v>
      </c>
      <c r="CE1141" s="2">
        <f>AC1141-BX1141</f>
        <v>912727</v>
      </c>
      <c r="CF1141" s="2">
        <f>AC1141-BY1141</f>
        <v>912727</v>
      </c>
      <c r="CG1141" s="2">
        <f>BX1141-BZ1141</f>
        <v>0</v>
      </c>
      <c r="CH1141" s="2">
        <f>AC1141-BX1141-BY1141+BZ1141</f>
        <v>912727</v>
      </c>
      <c r="CI1141" s="2">
        <f>BY1141-BZ1141</f>
        <v>0</v>
      </c>
      <c r="CJ1141" s="2">
        <f>ROUND(SUMIF(AA1124:AA1139,"=92810797",GX1124:GX1139),0)</f>
        <v>0</v>
      </c>
      <c r="CK1141" s="2">
        <f>ROUND(SUMIF(AA1124:AA1139,"=92810797",GY1124:GY1139),0)</f>
        <v>0</v>
      </c>
      <c r="CL1141" s="2">
        <f>ROUND(SUMIF(AA1124:AA1139,"=92810797",GZ1124:GZ1139),0)</f>
        <v>0</v>
      </c>
      <c r="CM1141" s="2">
        <f>ROUND(SUMIF(AA1124:AA1139,"=92810797",HD1124:HD1139),0)</f>
        <v>0</v>
      </c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3"/>
      <c r="EY1141" s="3"/>
      <c r="EZ1141" s="3"/>
      <c r="FA1141" s="3"/>
      <c r="FB1141" s="3"/>
      <c r="FC1141" s="3"/>
      <c r="FD1141" s="3"/>
      <c r="FE1141" s="3"/>
      <c r="FF1141" s="3"/>
      <c r="FG1141" s="3"/>
      <c r="FH1141" s="3"/>
      <c r="FI1141" s="3"/>
      <c r="FJ1141" s="3"/>
      <c r="FK1141" s="3"/>
      <c r="FL1141" s="3"/>
      <c r="FM1141" s="3"/>
      <c r="FN1141" s="3"/>
      <c r="FO1141" s="3"/>
      <c r="FP1141" s="3"/>
      <c r="FQ1141" s="3"/>
      <c r="FR1141" s="3"/>
      <c r="FS1141" s="3"/>
      <c r="FT1141" s="3"/>
      <c r="FU1141" s="3"/>
      <c r="FV1141" s="3"/>
      <c r="FW1141" s="3"/>
      <c r="FX1141" s="3"/>
      <c r="FY1141" s="3"/>
      <c r="FZ1141" s="3"/>
      <c r="GA1141" s="3"/>
      <c r="GB1141" s="3"/>
      <c r="GC1141" s="3"/>
      <c r="GD1141" s="3"/>
      <c r="GE1141" s="3"/>
      <c r="GF1141" s="3"/>
      <c r="GG1141" s="3"/>
      <c r="GH1141" s="3"/>
      <c r="GI1141" s="3"/>
      <c r="GJ1141" s="3"/>
      <c r="GK1141" s="3"/>
      <c r="GL1141" s="3"/>
      <c r="GM1141" s="3"/>
      <c r="GN1141" s="3"/>
      <c r="GO1141" s="3"/>
      <c r="GP1141" s="3"/>
      <c r="GQ1141" s="3"/>
      <c r="GR1141" s="3"/>
      <c r="GS1141" s="3"/>
      <c r="GT1141" s="3"/>
      <c r="GU1141" s="3"/>
      <c r="GV1141" s="3"/>
      <c r="GW1141" s="3"/>
      <c r="GX1141" s="3">
        <v>0</v>
      </c>
    </row>
    <row r="1143" spans="1:245" x14ac:dyDescent="0.2">
      <c r="A1143" s="4">
        <v>50</v>
      </c>
      <c r="B1143" s="4">
        <v>0</v>
      </c>
      <c r="C1143" s="4">
        <v>0</v>
      </c>
      <c r="D1143" s="4">
        <v>1</v>
      </c>
      <c r="E1143" s="4">
        <v>201</v>
      </c>
      <c r="F1143" s="4">
        <f>ROUND(Source!O1141,O1143)</f>
        <v>1474942</v>
      </c>
      <c r="G1143" s="4" t="s">
        <v>84</v>
      </c>
      <c r="H1143" s="4" t="s">
        <v>85</v>
      </c>
      <c r="I1143" s="4"/>
      <c r="J1143" s="4"/>
      <c r="K1143" s="4">
        <v>201</v>
      </c>
      <c r="L1143" s="4">
        <v>1</v>
      </c>
      <c r="M1143" s="4">
        <v>3</v>
      </c>
      <c r="N1143" s="4" t="s">
        <v>6</v>
      </c>
      <c r="O1143" s="4">
        <v>0</v>
      </c>
      <c r="P1143" s="4"/>
      <c r="Q1143" s="4"/>
      <c r="R1143" s="4"/>
      <c r="S1143" s="4"/>
      <c r="T1143" s="4"/>
      <c r="U1143" s="4"/>
      <c r="V1143" s="4"/>
      <c r="W1143" s="4">
        <v>1474942</v>
      </c>
      <c r="X1143" s="4">
        <v>1</v>
      </c>
      <c r="Y1143" s="4">
        <v>1474942</v>
      </c>
      <c r="Z1143" s="4"/>
      <c r="AA1143" s="4"/>
      <c r="AB1143" s="4"/>
    </row>
    <row r="1144" spans="1:245" x14ac:dyDescent="0.2">
      <c r="A1144" s="4">
        <v>50</v>
      </c>
      <c r="B1144" s="4">
        <v>0</v>
      </c>
      <c r="C1144" s="4">
        <v>0</v>
      </c>
      <c r="D1144" s="4">
        <v>1</v>
      </c>
      <c r="E1144" s="4">
        <v>202</v>
      </c>
      <c r="F1144" s="4">
        <f>ROUND(Source!P1141,O1144)</f>
        <v>912727</v>
      </c>
      <c r="G1144" s="4" t="s">
        <v>86</v>
      </c>
      <c r="H1144" s="4" t="s">
        <v>87</v>
      </c>
      <c r="I1144" s="4"/>
      <c r="J1144" s="4"/>
      <c r="K1144" s="4">
        <v>202</v>
      </c>
      <c r="L1144" s="4">
        <v>2</v>
      </c>
      <c r="M1144" s="4">
        <v>3</v>
      </c>
      <c r="N1144" s="4" t="s">
        <v>6</v>
      </c>
      <c r="O1144" s="4">
        <v>0</v>
      </c>
      <c r="P1144" s="4"/>
      <c r="Q1144" s="4"/>
      <c r="R1144" s="4"/>
      <c r="S1144" s="4"/>
      <c r="T1144" s="4"/>
      <c r="U1144" s="4"/>
      <c r="V1144" s="4"/>
      <c r="W1144" s="4">
        <v>912727</v>
      </c>
      <c r="X1144" s="4">
        <v>1</v>
      </c>
      <c r="Y1144" s="4">
        <v>912727</v>
      </c>
      <c r="Z1144" s="4"/>
      <c r="AA1144" s="4"/>
      <c r="AB1144" s="4"/>
    </row>
    <row r="1145" spans="1:245" x14ac:dyDescent="0.2">
      <c r="A1145" s="4">
        <v>50</v>
      </c>
      <c r="B1145" s="4">
        <v>0</v>
      </c>
      <c r="C1145" s="4">
        <v>0</v>
      </c>
      <c r="D1145" s="4">
        <v>1</v>
      </c>
      <c r="E1145" s="4">
        <v>222</v>
      </c>
      <c r="F1145" s="4">
        <f>ROUND(Source!AO1141,O1145)</f>
        <v>0</v>
      </c>
      <c r="G1145" s="4" t="s">
        <v>88</v>
      </c>
      <c r="H1145" s="4" t="s">
        <v>89</v>
      </c>
      <c r="I1145" s="4"/>
      <c r="J1145" s="4"/>
      <c r="K1145" s="4">
        <v>222</v>
      </c>
      <c r="L1145" s="4">
        <v>3</v>
      </c>
      <c r="M1145" s="4">
        <v>3</v>
      </c>
      <c r="N1145" s="4" t="s">
        <v>6</v>
      </c>
      <c r="O1145" s="4">
        <v>0</v>
      </c>
      <c r="P1145" s="4"/>
      <c r="Q1145" s="4"/>
      <c r="R1145" s="4"/>
      <c r="S1145" s="4"/>
      <c r="T1145" s="4"/>
      <c r="U1145" s="4"/>
      <c r="V1145" s="4"/>
      <c r="W1145" s="4">
        <v>0</v>
      </c>
      <c r="X1145" s="4">
        <v>1</v>
      </c>
      <c r="Y1145" s="4">
        <v>0</v>
      </c>
      <c r="Z1145" s="4"/>
      <c r="AA1145" s="4"/>
      <c r="AB1145" s="4"/>
    </row>
    <row r="1146" spans="1:245" x14ac:dyDescent="0.2">
      <c r="A1146" s="4">
        <v>50</v>
      </c>
      <c r="B1146" s="4">
        <v>0</v>
      </c>
      <c r="C1146" s="4">
        <v>0</v>
      </c>
      <c r="D1146" s="4">
        <v>1</v>
      </c>
      <c r="E1146" s="4">
        <v>225</v>
      </c>
      <c r="F1146" s="4">
        <f>ROUND(Source!AV1141,O1146)</f>
        <v>912727</v>
      </c>
      <c r="G1146" s="4" t="s">
        <v>90</v>
      </c>
      <c r="H1146" s="4" t="s">
        <v>91</v>
      </c>
      <c r="I1146" s="4"/>
      <c r="J1146" s="4"/>
      <c r="K1146" s="4">
        <v>225</v>
      </c>
      <c r="L1146" s="4">
        <v>4</v>
      </c>
      <c r="M1146" s="4">
        <v>3</v>
      </c>
      <c r="N1146" s="4" t="s">
        <v>6</v>
      </c>
      <c r="O1146" s="4">
        <v>0</v>
      </c>
      <c r="P1146" s="4"/>
      <c r="Q1146" s="4"/>
      <c r="R1146" s="4"/>
      <c r="S1146" s="4"/>
      <c r="T1146" s="4"/>
      <c r="U1146" s="4"/>
      <c r="V1146" s="4"/>
      <c r="W1146" s="4">
        <v>912727</v>
      </c>
      <c r="X1146" s="4">
        <v>1</v>
      </c>
      <c r="Y1146" s="4">
        <v>912727</v>
      </c>
      <c r="Z1146" s="4"/>
      <c r="AA1146" s="4"/>
      <c r="AB1146" s="4"/>
    </row>
    <row r="1147" spans="1:245" x14ac:dyDescent="0.2">
      <c r="A1147" s="4">
        <v>50</v>
      </c>
      <c r="B1147" s="4">
        <v>0</v>
      </c>
      <c r="C1147" s="4">
        <v>0</v>
      </c>
      <c r="D1147" s="4">
        <v>1</v>
      </c>
      <c r="E1147" s="4">
        <v>226</v>
      </c>
      <c r="F1147" s="4">
        <f>ROUND(Source!AW1141,O1147)</f>
        <v>912727</v>
      </c>
      <c r="G1147" s="4" t="s">
        <v>92</v>
      </c>
      <c r="H1147" s="4" t="s">
        <v>93</v>
      </c>
      <c r="I1147" s="4"/>
      <c r="J1147" s="4"/>
      <c r="K1147" s="4">
        <v>226</v>
      </c>
      <c r="L1147" s="4">
        <v>5</v>
      </c>
      <c r="M1147" s="4">
        <v>3</v>
      </c>
      <c r="N1147" s="4" t="s">
        <v>6</v>
      </c>
      <c r="O1147" s="4">
        <v>0</v>
      </c>
      <c r="P1147" s="4"/>
      <c r="Q1147" s="4"/>
      <c r="R1147" s="4"/>
      <c r="S1147" s="4"/>
      <c r="T1147" s="4"/>
      <c r="U1147" s="4"/>
      <c r="V1147" s="4"/>
      <c r="W1147" s="4">
        <v>912727</v>
      </c>
      <c r="X1147" s="4">
        <v>1</v>
      </c>
      <c r="Y1147" s="4">
        <v>912727</v>
      </c>
      <c r="Z1147" s="4"/>
      <c r="AA1147" s="4"/>
      <c r="AB1147" s="4"/>
    </row>
    <row r="1148" spans="1:245" x14ac:dyDescent="0.2">
      <c r="A1148" s="4">
        <v>50</v>
      </c>
      <c r="B1148" s="4">
        <v>0</v>
      </c>
      <c r="C1148" s="4">
        <v>0</v>
      </c>
      <c r="D1148" s="4">
        <v>1</v>
      </c>
      <c r="E1148" s="4">
        <v>227</v>
      </c>
      <c r="F1148" s="4">
        <f>ROUND(Source!AX1141,O1148)</f>
        <v>0</v>
      </c>
      <c r="G1148" s="4" t="s">
        <v>94</v>
      </c>
      <c r="H1148" s="4" t="s">
        <v>95</v>
      </c>
      <c r="I1148" s="4"/>
      <c r="J1148" s="4"/>
      <c r="K1148" s="4">
        <v>227</v>
      </c>
      <c r="L1148" s="4">
        <v>6</v>
      </c>
      <c r="M1148" s="4">
        <v>3</v>
      </c>
      <c r="N1148" s="4" t="s">
        <v>6</v>
      </c>
      <c r="O1148" s="4">
        <v>0</v>
      </c>
      <c r="P1148" s="4"/>
      <c r="Q1148" s="4"/>
      <c r="R1148" s="4"/>
      <c r="S1148" s="4"/>
      <c r="T1148" s="4"/>
      <c r="U1148" s="4"/>
      <c r="V1148" s="4"/>
      <c r="W1148" s="4">
        <v>0</v>
      </c>
      <c r="X1148" s="4">
        <v>1</v>
      </c>
      <c r="Y1148" s="4">
        <v>0</v>
      </c>
      <c r="Z1148" s="4"/>
      <c r="AA1148" s="4"/>
      <c r="AB1148" s="4"/>
    </row>
    <row r="1149" spans="1:245" x14ac:dyDescent="0.2">
      <c r="A1149" s="4">
        <v>50</v>
      </c>
      <c r="B1149" s="4">
        <v>0</v>
      </c>
      <c r="C1149" s="4">
        <v>0</v>
      </c>
      <c r="D1149" s="4">
        <v>1</v>
      </c>
      <c r="E1149" s="4">
        <v>228</v>
      </c>
      <c r="F1149" s="4">
        <f>ROUND(Source!AY1141,O1149)</f>
        <v>912727</v>
      </c>
      <c r="G1149" s="4" t="s">
        <v>96</v>
      </c>
      <c r="H1149" s="4" t="s">
        <v>97</v>
      </c>
      <c r="I1149" s="4"/>
      <c r="J1149" s="4"/>
      <c r="K1149" s="4">
        <v>228</v>
      </c>
      <c r="L1149" s="4">
        <v>7</v>
      </c>
      <c r="M1149" s="4">
        <v>3</v>
      </c>
      <c r="N1149" s="4" t="s">
        <v>6</v>
      </c>
      <c r="O1149" s="4">
        <v>0</v>
      </c>
      <c r="P1149" s="4"/>
      <c r="Q1149" s="4"/>
      <c r="R1149" s="4"/>
      <c r="S1149" s="4"/>
      <c r="T1149" s="4"/>
      <c r="U1149" s="4"/>
      <c r="V1149" s="4"/>
      <c r="W1149" s="4">
        <v>912727</v>
      </c>
      <c r="X1149" s="4">
        <v>1</v>
      </c>
      <c r="Y1149" s="4">
        <v>912727</v>
      </c>
      <c r="Z1149" s="4"/>
      <c r="AA1149" s="4"/>
      <c r="AB1149" s="4"/>
    </row>
    <row r="1150" spans="1:245" x14ac:dyDescent="0.2">
      <c r="A1150" s="4">
        <v>50</v>
      </c>
      <c r="B1150" s="4">
        <v>0</v>
      </c>
      <c r="C1150" s="4">
        <v>0</v>
      </c>
      <c r="D1150" s="4">
        <v>1</v>
      </c>
      <c r="E1150" s="4">
        <v>216</v>
      </c>
      <c r="F1150" s="4">
        <f>ROUND(Source!AP1141,O1150)</f>
        <v>0</v>
      </c>
      <c r="G1150" s="4" t="s">
        <v>98</v>
      </c>
      <c r="H1150" s="4" t="s">
        <v>99</v>
      </c>
      <c r="I1150" s="4"/>
      <c r="J1150" s="4"/>
      <c r="K1150" s="4">
        <v>216</v>
      </c>
      <c r="L1150" s="4">
        <v>8</v>
      </c>
      <c r="M1150" s="4">
        <v>3</v>
      </c>
      <c r="N1150" s="4" t="s">
        <v>6</v>
      </c>
      <c r="O1150" s="4">
        <v>0</v>
      </c>
      <c r="P1150" s="4"/>
      <c r="Q1150" s="4"/>
      <c r="R1150" s="4"/>
      <c r="S1150" s="4"/>
      <c r="T1150" s="4"/>
      <c r="U1150" s="4"/>
      <c r="V1150" s="4"/>
      <c r="W1150" s="4">
        <v>0</v>
      </c>
      <c r="X1150" s="4">
        <v>1</v>
      </c>
      <c r="Y1150" s="4">
        <v>0</v>
      </c>
      <c r="Z1150" s="4"/>
      <c r="AA1150" s="4"/>
      <c r="AB1150" s="4"/>
    </row>
    <row r="1151" spans="1:245" x14ac:dyDescent="0.2">
      <c r="A1151" s="4">
        <v>50</v>
      </c>
      <c r="B1151" s="4">
        <v>0</v>
      </c>
      <c r="C1151" s="4">
        <v>0</v>
      </c>
      <c r="D1151" s="4">
        <v>1</v>
      </c>
      <c r="E1151" s="4">
        <v>223</v>
      </c>
      <c r="F1151" s="4">
        <f>ROUND(Source!AQ1141,O1151)</f>
        <v>0</v>
      </c>
      <c r="G1151" s="4" t="s">
        <v>100</v>
      </c>
      <c r="H1151" s="4" t="s">
        <v>101</v>
      </c>
      <c r="I1151" s="4"/>
      <c r="J1151" s="4"/>
      <c r="K1151" s="4">
        <v>223</v>
      </c>
      <c r="L1151" s="4">
        <v>9</v>
      </c>
      <c r="M1151" s="4">
        <v>3</v>
      </c>
      <c r="N1151" s="4" t="s">
        <v>6</v>
      </c>
      <c r="O1151" s="4">
        <v>0</v>
      </c>
      <c r="P1151" s="4"/>
      <c r="Q1151" s="4"/>
      <c r="R1151" s="4"/>
      <c r="S1151" s="4"/>
      <c r="T1151" s="4"/>
      <c r="U1151" s="4"/>
      <c r="V1151" s="4"/>
      <c r="W1151" s="4">
        <v>0</v>
      </c>
      <c r="X1151" s="4">
        <v>1</v>
      </c>
      <c r="Y1151" s="4">
        <v>0</v>
      </c>
      <c r="Z1151" s="4"/>
      <c r="AA1151" s="4"/>
      <c r="AB1151" s="4"/>
    </row>
    <row r="1152" spans="1:245" x14ac:dyDescent="0.2">
      <c r="A1152" s="4">
        <v>50</v>
      </c>
      <c r="B1152" s="4">
        <v>0</v>
      </c>
      <c r="C1152" s="4">
        <v>0</v>
      </c>
      <c r="D1152" s="4">
        <v>1</v>
      </c>
      <c r="E1152" s="4">
        <v>229</v>
      </c>
      <c r="F1152" s="4">
        <f>ROUND(Source!AZ1141,O1152)</f>
        <v>0</v>
      </c>
      <c r="G1152" s="4" t="s">
        <v>102</v>
      </c>
      <c r="H1152" s="4" t="s">
        <v>103</v>
      </c>
      <c r="I1152" s="4"/>
      <c r="J1152" s="4"/>
      <c r="K1152" s="4">
        <v>229</v>
      </c>
      <c r="L1152" s="4">
        <v>10</v>
      </c>
      <c r="M1152" s="4">
        <v>3</v>
      </c>
      <c r="N1152" s="4" t="s">
        <v>6</v>
      </c>
      <c r="O1152" s="4">
        <v>0</v>
      </c>
      <c r="P1152" s="4"/>
      <c r="Q1152" s="4"/>
      <c r="R1152" s="4"/>
      <c r="S1152" s="4"/>
      <c r="T1152" s="4"/>
      <c r="U1152" s="4"/>
      <c r="V1152" s="4"/>
      <c r="W1152" s="4">
        <v>0</v>
      </c>
      <c r="X1152" s="4">
        <v>1</v>
      </c>
      <c r="Y1152" s="4">
        <v>0</v>
      </c>
      <c r="Z1152" s="4"/>
      <c r="AA1152" s="4"/>
      <c r="AB1152" s="4"/>
    </row>
    <row r="1153" spans="1:28" x14ac:dyDescent="0.2">
      <c r="A1153" s="4">
        <v>50</v>
      </c>
      <c r="B1153" s="4">
        <v>0</v>
      </c>
      <c r="C1153" s="4">
        <v>0</v>
      </c>
      <c r="D1153" s="4">
        <v>1</v>
      </c>
      <c r="E1153" s="4">
        <v>203</v>
      </c>
      <c r="F1153" s="4">
        <f>ROUND(Source!Q1141,O1153)</f>
        <v>29556</v>
      </c>
      <c r="G1153" s="4" t="s">
        <v>104</v>
      </c>
      <c r="H1153" s="4" t="s">
        <v>105</v>
      </c>
      <c r="I1153" s="4"/>
      <c r="J1153" s="4"/>
      <c r="K1153" s="4">
        <v>203</v>
      </c>
      <c r="L1153" s="4">
        <v>11</v>
      </c>
      <c r="M1153" s="4">
        <v>3</v>
      </c>
      <c r="N1153" s="4" t="s">
        <v>6</v>
      </c>
      <c r="O1153" s="4">
        <v>0</v>
      </c>
      <c r="P1153" s="4"/>
      <c r="Q1153" s="4"/>
      <c r="R1153" s="4"/>
      <c r="S1153" s="4"/>
      <c r="T1153" s="4"/>
      <c r="U1153" s="4"/>
      <c r="V1153" s="4"/>
      <c r="W1153" s="4">
        <v>29556</v>
      </c>
      <c r="X1153" s="4">
        <v>1</v>
      </c>
      <c r="Y1153" s="4">
        <v>29556</v>
      </c>
      <c r="Z1153" s="4"/>
      <c r="AA1153" s="4"/>
      <c r="AB1153" s="4"/>
    </row>
    <row r="1154" spans="1:28" x14ac:dyDescent="0.2">
      <c r="A1154" s="4">
        <v>50</v>
      </c>
      <c r="B1154" s="4">
        <v>0</v>
      </c>
      <c r="C1154" s="4">
        <v>0</v>
      </c>
      <c r="D1154" s="4">
        <v>1</v>
      </c>
      <c r="E1154" s="4">
        <v>231</v>
      </c>
      <c r="F1154" s="4">
        <f>ROUND(Source!BB1141,O1154)</f>
        <v>0</v>
      </c>
      <c r="G1154" s="4" t="s">
        <v>106</v>
      </c>
      <c r="H1154" s="4" t="s">
        <v>107</v>
      </c>
      <c r="I1154" s="4"/>
      <c r="J1154" s="4"/>
      <c r="K1154" s="4">
        <v>231</v>
      </c>
      <c r="L1154" s="4">
        <v>12</v>
      </c>
      <c r="M1154" s="4">
        <v>3</v>
      </c>
      <c r="N1154" s="4" t="s">
        <v>6</v>
      </c>
      <c r="O1154" s="4">
        <v>0</v>
      </c>
      <c r="P1154" s="4"/>
      <c r="Q1154" s="4"/>
      <c r="R1154" s="4"/>
      <c r="S1154" s="4"/>
      <c r="T1154" s="4"/>
      <c r="U1154" s="4"/>
      <c r="V1154" s="4"/>
      <c r="W1154" s="4">
        <v>0</v>
      </c>
      <c r="X1154" s="4">
        <v>1</v>
      </c>
      <c r="Y1154" s="4">
        <v>0</v>
      </c>
      <c r="Z1154" s="4"/>
      <c r="AA1154" s="4"/>
      <c r="AB1154" s="4"/>
    </row>
    <row r="1155" spans="1:28" x14ac:dyDescent="0.2">
      <c r="A1155" s="4">
        <v>50</v>
      </c>
      <c r="B1155" s="4">
        <v>0</v>
      </c>
      <c r="C1155" s="4">
        <v>0</v>
      </c>
      <c r="D1155" s="4">
        <v>1</v>
      </c>
      <c r="E1155" s="4">
        <v>204</v>
      </c>
      <c r="F1155" s="4">
        <f>ROUND(Source!R1141,O1155)</f>
        <v>17927</v>
      </c>
      <c r="G1155" s="4" t="s">
        <v>108</v>
      </c>
      <c r="H1155" s="4" t="s">
        <v>109</v>
      </c>
      <c r="I1155" s="4"/>
      <c r="J1155" s="4"/>
      <c r="K1155" s="4">
        <v>204</v>
      </c>
      <c r="L1155" s="4">
        <v>13</v>
      </c>
      <c r="M1155" s="4">
        <v>3</v>
      </c>
      <c r="N1155" s="4" t="s">
        <v>6</v>
      </c>
      <c r="O1155" s="4">
        <v>0</v>
      </c>
      <c r="P1155" s="4"/>
      <c r="Q1155" s="4"/>
      <c r="R1155" s="4"/>
      <c r="S1155" s="4"/>
      <c r="T1155" s="4"/>
      <c r="U1155" s="4"/>
      <c r="V1155" s="4"/>
      <c r="W1155" s="4">
        <v>17927</v>
      </c>
      <c r="X1155" s="4">
        <v>1</v>
      </c>
      <c r="Y1155" s="4">
        <v>17927</v>
      </c>
      <c r="Z1155" s="4"/>
      <c r="AA1155" s="4"/>
      <c r="AB1155" s="4"/>
    </row>
    <row r="1156" spans="1:28" x14ac:dyDescent="0.2">
      <c r="A1156" s="4">
        <v>50</v>
      </c>
      <c r="B1156" s="4">
        <v>0</v>
      </c>
      <c r="C1156" s="4">
        <v>0</v>
      </c>
      <c r="D1156" s="4">
        <v>1</v>
      </c>
      <c r="E1156" s="4">
        <v>205</v>
      </c>
      <c r="F1156" s="4">
        <f>ROUND(Source!S1141,O1156)</f>
        <v>532659</v>
      </c>
      <c r="G1156" s="4" t="s">
        <v>110</v>
      </c>
      <c r="H1156" s="4" t="s">
        <v>111</v>
      </c>
      <c r="I1156" s="4"/>
      <c r="J1156" s="4"/>
      <c r="K1156" s="4">
        <v>205</v>
      </c>
      <c r="L1156" s="4">
        <v>14</v>
      </c>
      <c r="M1156" s="4">
        <v>3</v>
      </c>
      <c r="N1156" s="4" t="s">
        <v>6</v>
      </c>
      <c r="O1156" s="4">
        <v>0</v>
      </c>
      <c r="P1156" s="4"/>
      <c r="Q1156" s="4"/>
      <c r="R1156" s="4"/>
      <c r="S1156" s="4"/>
      <c r="T1156" s="4"/>
      <c r="U1156" s="4"/>
      <c r="V1156" s="4"/>
      <c r="W1156" s="4">
        <v>532659</v>
      </c>
      <c r="X1156" s="4">
        <v>1</v>
      </c>
      <c r="Y1156" s="4">
        <v>532659</v>
      </c>
      <c r="Z1156" s="4"/>
      <c r="AA1156" s="4"/>
      <c r="AB1156" s="4"/>
    </row>
    <row r="1157" spans="1:28" x14ac:dyDescent="0.2">
      <c r="A1157" s="4">
        <v>50</v>
      </c>
      <c r="B1157" s="4">
        <v>0</v>
      </c>
      <c r="C1157" s="4">
        <v>0</v>
      </c>
      <c r="D1157" s="4">
        <v>1</v>
      </c>
      <c r="E1157" s="4">
        <v>232</v>
      </c>
      <c r="F1157" s="4">
        <f>ROUND(Source!BC1141,O1157)</f>
        <v>0</v>
      </c>
      <c r="G1157" s="4" t="s">
        <v>112</v>
      </c>
      <c r="H1157" s="4" t="s">
        <v>113</v>
      </c>
      <c r="I1157" s="4"/>
      <c r="J1157" s="4"/>
      <c r="K1157" s="4">
        <v>232</v>
      </c>
      <c r="L1157" s="4">
        <v>15</v>
      </c>
      <c r="M1157" s="4">
        <v>3</v>
      </c>
      <c r="N1157" s="4" t="s">
        <v>6</v>
      </c>
      <c r="O1157" s="4">
        <v>0</v>
      </c>
      <c r="P1157" s="4"/>
      <c r="Q1157" s="4"/>
      <c r="R1157" s="4"/>
      <c r="S1157" s="4"/>
      <c r="T1157" s="4"/>
      <c r="U1157" s="4"/>
      <c r="V1157" s="4"/>
      <c r="W1157" s="4">
        <v>0</v>
      </c>
      <c r="X1157" s="4">
        <v>1</v>
      </c>
      <c r="Y1157" s="4">
        <v>0</v>
      </c>
      <c r="Z1157" s="4"/>
      <c r="AA1157" s="4"/>
      <c r="AB1157" s="4"/>
    </row>
    <row r="1158" spans="1:28" x14ac:dyDescent="0.2">
      <c r="A1158" s="4">
        <v>50</v>
      </c>
      <c r="B1158" s="4">
        <v>0</v>
      </c>
      <c r="C1158" s="4">
        <v>0</v>
      </c>
      <c r="D1158" s="4">
        <v>1</v>
      </c>
      <c r="E1158" s="4">
        <v>214</v>
      </c>
      <c r="F1158" s="4">
        <f>ROUND(Source!AS1141,O1158)</f>
        <v>2408380</v>
      </c>
      <c r="G1158" s="4" t="s">
        <v>114</v>
      </c>
      <c r="H1158" s="4" t="s">
        <v>115</v>
      </c>
      <c r="I1158" s="4"/>
      <c r="J1158" s="4"/>
      <c r="K1158" s="4">
        <v>214</v>
      </c>
      <c r="L1158" s="4">
        <v>16</v>
      </c>
      <c r="M1158" s="4">
        <v>3</v>
      </c>
      <c r="N1158" s="4" t="s">
        <v>6</v>
      </c>
      <c r="O1158" s="4">
        <v>0</v>
      </c>
      <c r="P1158" s="4"/>
      <c r="Q1158" s="4"/>
      <c r="R1158" s="4"/>
      <c r="S1158" s="4"/>
      <c r="T1158" s="4"/>
      <c r="U1158" s="4"/>
      <c r="V1158" s="4"/>
      <c r="W1158" s="4">
        <v>2408380</v>
      </c>
      <c r="X1158" s="4">
        <v>1</v>
      </c>
      <c r="Y1158" s="4">
        <v>2408380</v>
      </c>
      <c r="Z1158" s="4"/>
      <c r="AA1158" s="4"/>
      <c r="AB1158" s="4"/>
    </row>
    <row r="1159" spans="1:28" x14ac:dyDescent="0.2">
      <c r="A1159" s="4">
        <v>50</v>
      </c>
      <c r="B1159" s="4">
        <v>0</v>
      </c>
      <c r="C1159" s="4">
        <v>0</v>
      </c>
      <c r="D1159" s="4">
        <v>1</v>
      </c>
      <c r="E1159" s="4">
        <v>215</v>
      </c>
      <c r="F1159" s="4">
        <f>ROUND(Source!AT1141,O1159)</f>
        <v>0</v>
      </c>
      <c r="G1159" s="4" t="s">
        <v>116</v>
      </c>
      <c r="H1159" s="4" t="s">
        <v>117</v>
      </c>
      <c r="I1159" s="4"/>
      <c r="J1159" s="4"/>
      <c r="K1159" s="4">
        <v>215</v>
      </c>
      <c r="L1159" s="4">
        <v>17</v>
      </c>
      <c r="M1159" s="4">
        <v>3</v>
      </c>
      <c r="N1159" s="4" t="s">
        <v>6</v>
      </c>
      <c r="O1159" s="4">
        <v>0</v>
      </c>
      <c r="P1159" s="4"/>
      <c r="Q1159" s="4"/>
      <c r="R1159" s="4"/>
      <c r="S1159" s="4"/>
      <c r="T1159" s="4"/>
      <c r="U1159" s="4"/>
      <c r="V1159" s="4"/>
      <c r="W1159" s="4">
        <v>0</v>
      </c>
      <c r="X1159" s="4">
        <v>1</v>
      </c>
      <c r="Y1159" s="4">
        <v>0</v>
      </c>
      <c r="Z1159" s="4"/>
      <c r="AA1159" s="4"/>
      <c r="AB1159" s="4"/>
    </row>
    <row r="1160" spans="1:28" x14ac:dyDescent="0.2">
      <c r="A1160" s="4">
        <v>50</v>
      </c>
      <c r="B1160" s="4">
        <v>0</v>
      </c>
      <c r="C1160" s="4">
        <v>0</v>
      </c>
      <c r="D1160" s="4">
        <v>1</v>
      </c>
      <c r="E1160" s="4">
        <v>217</v>
      </c>
      <c r="F1160" s="4">
        <f>ROUND(Source!AU1141,O1160)</f>
        <v>0</v>
      </c>
      <c r="G1160" s="4" t="s">
        <v>118</v>
      </c>
      <c r="H1160" s="4" t="s">
        <v>119</v>
      </c>
      <c r="I1160" s="4"/>
      <c r="J1160" s="4"/>
      <c r="K1160" s="4">
        <v>217</v>
      </c>
      <c r="L1160" s="4">
        <v>18</v>
      </c>
      <c r="M1160" s="4">
        <v>3</v>
      </c>
      <c r="N1160" s="4" t="s">
        <v>6</v>
      </c>
      <c r="O1160" s="4">
        <v>0</v>
      </c>
      <c r="P1160" s="4"/>
      <c r="Q1160" s="4"/>
      <c r="R1160" s="4"/>
      <c r="S1160" s="4"/>
      <c r="T1160" s="4"/>
      <c r="U1160" s="4"/>
      <c r="V1160" s="4"/>
      <c r="W1160" s="4">
        <v>0</v>
      </c>
      <c r="X1160" s="4">
        <v>1</v>
      </c>
      <c r="Y1160" s="4">
        <v>0</v>
      </c>
      <c r="Z1160" s="4"/>
      <c r="AA1160" s="4"/>
      <c r="AB1160" s="4"/>
    </row>
    <row r="1161" spans="1:28" x14ac:dyDescent="0.2">
      <c r="A1161" s="4">
        <v>50</v>
      </c>
      <c r="B1161" s="4">
        <v>0</v>
      </c>
      <c r="C1161" s="4">
        <v>0</v>
      </c>
      <c r="D1161" s="4">
        <v>1</v>
      </c>
      <c r="E1161" s="4">
        <v>230</v>
      </c>
      <c r="F1161" s="4">
        <f>ROUND(Source!BA1141,O1161)</f>
        <v>0</v>
      </c>
      <c r="G1161" s="4" t="s">
        <v>120</v>
      </c>
      <c r="H1161" s="4" t="s">
        <v>121</v>
      </c>
      <c r="I1161" s="4"/>
      <c r="J1161" s="4"/>
      <c r="K1161" s="4">
        <v>230</v>
      </c>
      <c r="L1161" s="4">
        <v>19</v>
      </c>
      <c r="M1161" s="4">
        <v>3</v>
      </c>
      <c r="N1161" s="4" t="s">
        <v>6</v>
      </c>
      <c r="O1161" s="4">
        <v>0</v>
      </c>
      <c r="P1161" s="4"/>
      <c r="Q1161" s="4"/>
      <c r="R1161" s="4"/>
      <c r="S1161" s="4"/>
      <c r="T1161" s="4"/>
      <c r="U1161" s="4"/>
      <c r="V1161" s="4"/>
      <c r="W1161" s="4">
        <v>0</v>
      </c>
      <c r="X1161" s="4">
        <v>1</v>
      </c>
      <c r="Y1161" s="4">
        <v>0</v>
      </c>
      <c r="Z1161" s="4"/>
      <c r="AA1161" s="4"/>
      <c r="AB1161" s="4"/>
    </row>
    <row r="1162" spans="1:28" x14ac:dyDescent="0.2">
      <c r="A1162" s="4">
        <v>50</v>
      </c>
      <c r="B1162" s="4">
        <v>0</v>
      </c>
      <c r="C1162" s="4">
        <v>0</v>
      </c>
      <c r="D1162" s="4">
        <v>1</v>
      </c>
      <c r="E1162" s="4">
        <v>206</v>
      </c>
      <c r="F1162" s="4">
        <f>ROUND(Source!T1141,O1162)</f>
        <v>0</v>
      </c>
      <c r="G1162" s="4" t="s">
        <v>122</v>
      </c>
      <c r="H1162" s="4" t="s">
        <v>123</v>
      </c>
      <c r="I1162" s="4"/>
      <c r="J1162" s="4"/>
      <c r="K1162" s="4">
        <v>206</v>
      </c>
      <c r="L1162" s="4">
        <v>20</v>
      </c>
      <c r="M1162" s="4">
        <v>3</v>
      </c>
      <c r="N1162" s="4" t="s">
        <v>6</v>
      </c>
      <c r="O1162" s="4">
        <v>0</v>
      </c>
      <c r="P1162" s="4"/>
      <c r="Q1162" s="4"/>
      <c r="R1162" s="4"/>
      <c r="S1162" s="4"/>
      <c r="T1162" s="4"/>
      <c r="U1162" s="4"/>
      <c r="V1162" s="4"/>
      <c r="W1162" s="4">
        <v>0</v>
      </c>
      <c r="X1162" s="4">
        <v>1</v>
      </c>
      <c r="Y1162" s="4">
        <v>0</v>
      </c>
      <c r="Z1162" s="4"/>
      <c r="AA1162" s="4"/>
      <c r="AB1162" s="4"/>
    </row>
    <row r="1163" spans="1:28" x14ac:dyDescent="0.2">
      <c r="A1163" s="4">
        <v>50</v>
      </c>
      <c r="B1163" s="4">
        <v>0</v>
      </c>
      <c r="C1163" s="4">
        <v>0</v>
      </c>
      <c r="D1163" s="4">
        <v>1</v>
      </c>
      <c r="E1163" s="4">
        <v>207</v>
      </c>
      <c r="F1163" s="4">
        <f>ROUND(Source!U1141,O1163)</f>
        <v>1335.44876</v>
      </c>
      <c r="G1163" s="4" t="s">
        <v>124</v>
      </c>
      <c r="H1163" s="4" t="s">
        <v>125</v>
      </c>
      <c r="I1163" s="4"/>
      <c r="J1163" s="4"/>
      <c r="K1163" s="4">
        <v>207</v>
      </c>
      <c r="L1163" s="4">
        <v>21</v>
      </c>
      <c r="M1163" s="4">
        <v>3</v>
      </c>
      <c r="N1163" s="4" t="s">
        <v>6</v>
      </c>
      <c r="O1163" s="4">
        <v>7</v>
      </c>
      <c r="P1163" s="4"/>
      <c r="Q1163" s="4"/>
      <c r="R1163" s="4"/>
      <c r="S1163" s="4"/>
      <c r="T1163" s="4"/>
      <c r="U1163" s="4"/>
      <c r="V1163" s="4"/>
      <c r="W1163" s="4">
        <v>1335.44876</v>
      </c>
      <c r="X1163" s="4">
        <v>1</v>
      </c>
      <c r="Y1163" s="4">
        <v>1335.44876</v>
      </c>
      <c r="Z1163" s="4"/>
      <c r="AA1163" s="4"/>
      <c r="AB1163" s="4"/>
    </row>
    <row r="1164" spans="1:28" x14ac:dyDescent="0.2">
      <c r="A1164" s="4">
        <v>50</v>
      </c>
      <c r="B1164" s="4">
        <v>0</v>
      </c>
      <c r="C1164" s="4">
        <v>0</v>
      </c>
      <c r="D1164" s="4">
        <v>1</v>
      </c>
      <c r="E1164" s="4">
        <v>208</v>
      </c>
      <c r="F1164" s="4">
        <f>ROUND(Source!V1141,O1164)</f>
        <v>31.56793</v>
      </c>
      <c r="G1164" s="4" t="s">
        <v>126</v>
      </c>
      <c r="H1164" s="4" t="s">
        <v>127</v>
      </c>
      <c r="I1164" s="4"/>
      <c r="J1164" s="4"/>
      <c r="K1164" s="4">
        <v>208</v>
      </c>
      <c r="L1164" s="4">
        <v>22</v>
      </c>
      <c r="M1164" s="4">
        <v>3</v>
      </c>
      <c r="N1164" s="4" t="s">
        <v>6</v>
      </c>
      <c r="O1164" s="4">
        <v>7</v>
      </c>
      <c r="P1164" s="4"/>
      <c r="Q1164" s="4"/>
      <c r="R1164" s="4"/>
      <c r="S1164" s="4"/>
      <c r="T1164" s="4"/>
      <c r="U1164" s="4"/>
      <c r="V1164" s="4"/>
      <c r="W1164" s="4">
        <v>31.56793</v>
      </c>
      <c r="X1164" s="4">
        <v>1</v>
      </c>
      <c r="Y1164" s="4">
        <v>31.56793</v>
      </c>
      <c r="Z1164" s="4"/>
      <c r="AA1164" s="4"/>
      <c r="AB1164" s="4"/>
    </row>
    <row r="1165" spans="1:28" x14ac:dyDescent="0.2">
      <c r="A1165" s="4">
        <v>50</v>
      </c>
      <c r="B1165" s="4">
        <v>0</v>
      </c>
      <c r="C1165" s="4">
        <v>0</v>
      </c>
      <c r="D1165" s="4">
        <v>1</v>
      </c>
      <c r="E1165" s="4">
        <v>209</v>
      </c>
      <c r="F1165" s="4">
        <f>ROUND(Source!W1141,O1165)</f>
        <v>0</v>
      </c>
      <c r="G1165" s="4" t="s">
        <v>128</v>
      </c>
      <c r="H1165" s="4" t="s">
        <v>129</v>
      </c>
      <c r="I1165" s="4"/>
      <c r="J1165" s="4"/>
      <c r="K1165" s="4">
        <v>209</v>
      </c>
      <c r="L1165" s="4">
        <v>23</v>
      </c>
      <c r="M1165" s="4">
        <v>3</v>
      </c>
      <c r="N1165" s="4" t="s">
        <v>6</v>
      </c>
      <c r="O1165" s="4">
        <v>0</v>
      </c>
      <c r="P1165" s="4"/>
      <c r="Q1165" s="4"/>
      <c r="R1165" s="4"/>
      <c r="S1165" s="4"/>
      <c r="T1165" s="4"/>
      <c r="U1165" s="4"/>
      <c r="V1165" s="4"/>
      <c r="W1165" s="4">
        <v>0</v>
      </c>
      <c r="X1165" s="4">
        <v>1</v>
      </c>
      <c r="Y1165" s="4">
        <v>0</v>
      </c>
      <c r="Z1165" s="4"/>
      <c r="AA1165" s="4"/>
      <c r="AB1165" s="4"/>
    </row>
    <row r="1166" spans="1:28" x14ac:dyDescent="0.2">
      <c r="A1166" s="4">
        <v>50</v>
      </c>
      <c r="B1166" s="4">
        <v>0</v>
      </c>
      <c r="C1166" s="4">
        <v>0</v>
      </c>
      <c r="D1166" s="4">
        <v>1</v>
      </c>
      <c r="E1166" s="4">
        <v>233</v>
      </c>
      <c r="F1166" s="4">
        <f>ROUND(Source!BD1141,O1166)</f>
        <v>0</v>
      </c>
      <c r="G1166" s="4" t="s">
        <v>130</v>
      </c>
      <c r="H1166" s="4" t="s">
        <v>131</v>
      </c>
      <c r="I1166" s="4"/>
      <c r="J1166" s="4"/>
      <c r="K1166" s="4">
        <v>233</v>
      </c>
      <c r="L1166" s="4">
        <v>24</v>
      </c>
      <c r="M1166" s="4">
        <v>3</v>
      </c>
      <c r="N1166" s="4" t="s">
        <v>6</v>
      </c>
      <c r="O1166" s="4">
        <v>0</v>
      </c>
      <c r="P1166" s="4"/>
      <c r="Q1166" s="4"/>
      <c r="R1166" s="4"/>
      <c r="S1166" s="4"/>
      <c r="T1166" s="4"/>
      <c r="U1166" s="4"/>
      <c r="V1166" s="4"/>
      <c r="W1166" s="4">
        <v>0</v>
      </c>
      <c r="X1166" s="4">
        <v>1</v>
      </c>
      <c r="Y1166" s="4">
        <v>0</v>
      </c>
      <c r="Z1166" s="4"/>
      <c r="AA1166" s="4"/>
      <c r="AB1166" s="4"/>
    </row>
    <row r="1167" spans="1:28" x14ac:dyDescent="0.2">
      <c r="A1167" s="4">
        <v>50</v>
      </c>
      <c r="B1167" s="4">
        <v>0</v>
      </c>
      <c r="C1167" s="4">
        <v>0</v>
      </c>
      <c r="D1167" s="4">
        <v>1</v>
      </c>
      <c r="E1167" s="4">
        <v>210</v>
      </c>
      <c r="F1167" s="4">
        <f>ROUND(Source!X1141,O1167)</f>
        <v>590903</v>
      </c>
      <c r="G1167" s="4" t="s">
        <v>132</v>
      </c>
      <c r="H1167" s="4" t="s">
        <v>133</v>
      </c>
      <c r="I1167" s="4"/>
      <c r="J1167" s="4"/>
      <c r="K1167" s="4">
        <v>210</v>
      </c>
      <c r="L1167" s="4">
        <v>25</v>
      </c>
      <c r="M1167" s="4">
        <v>3</v>
      </c>
      <c r="N1167" s="4" t="s">
        <v>6</v>
      </c>
      <c r="O1167" s="4">
        <v>0</v>
      </c>
      <c r="P1167" s="4"/>
      <c r="Q1167" s="4"/>
      <c r="R1167" s="4"/>
      <c r="S1167" s="4"/>
      <c r="T1167" s="4"/>
      <c r="U1167" s="4"/>
      <c r="V1167" s="4"/>
      <c r="W1167" s="4">
        <v>590903</v>
      </c>
      <c r="X1167" s="4">
        <v>1</v>
      </c>
      <c r="Y1167" s="4">
        <v>590903</v>
      </c>
      <c r="Z1167" s="4"/>
      <c r="AA1167" s="4"/>
      <c r="AB1167" s="4"/>
    </row>
    <row r="1168" spans="1:28" x14ac:dyDescent="0.2">
      <c r="A1168" s="4">
        <v>50</v>
      </c>
      <c r="B1168" s="4">
        <v>0</v>
      </c>
      <c r="C1168" s="4">
        <v>0</v>
      </c>
      <c r="D1168" s="4">
        <v>1</v>
      </c>
      <c r="E1168" s="4">
        <v>211</v>
      </c>
      <c r="F1168" s="4">
        <f>ROUND(Source!Y1141,O1168)</f>
        <v>342535</v>
      </c>
      <c r="G1168" s="4" t="s">
        <v>134</v>
      </c>
      <c r="H1168" s="4" t="s">
        <v>135</v>
      </c>
      <c r="I1168" s="4"/>
      <c r="J1168" s="4"/>
      <c r="K1168" s="4">
        <v>211</v>
      </c>
      <c r="L1168" s="4">
        <v>26</v>
      </c>
      <c r="M1168" s="4">
        <v>3</v>
      </c>
      <c r="N1168" s="4" t="s">
        <v>6</v>
      </c>
      <c r="O1168" s="4">
        <v>0</v>
      </c>
      <c r="P1168" s="4"/>
      <c r="Q1168" s="4"/>
      <c r="R1168" s="4"/>
      <c r="S1168" s="4"/>
      <c r="T1168" s="4"/>
      <c r="U1168" s="4"/>
      <c r="V1168" s="4"/>
      <c r="W1168" s="4">
        <v>342535</v>
      </c>
      <c r="X1168" s="4">
        <v>1</v>
      </c>
      <c r="Y1168" s="4">
        <v>342535</v>
      </c>
      <c r="Z1168" s="4"/>
      <c r="AA1168" s="4"/>
      <c r="AB1168" s="4"/>
    </row>
    <row r="1169" spans="1:245" x14ac:dyDescent="0.2">
      <c r="A1169" s="4">
        <v>50</v>
      </c>
      <c r="B1169" s="4">
        <v>0</v>
      </c>
      <c r="C1169" s="4">
        <v>0</v>
      </c>
      <c r="D1169" s="4">
        <v>1</v>
      </c>
      <c r="E1169" s="4">
        <v>224</v>
      </c>
      <c r="F1169" s="4">
        <f>ROUND(Source!AR1141,O1169)</f>
        <v>2408380</v>
      </c>
      <c r="G1169" s="4" t="s">
        <v>136</v>
      </c>
      <c r="H1169" s="4" t="s">
        <v>137</v>
      </c>
      <c r="I1169" s="4"/>
      <c r="J1169" s="4"/>
      <c r="K1169" s="4">
        <v>224</v>
      </c>
      <c r="L1169" s="4">
        <v>27</v>
      </c>
      <c r="M1169" s="4">
        <v>3</v>
      </c>
      <c r="N1169" s="4" t="s">
        <v>6</v>
      </c>
      <c r="O1169" s="4">
        <v>0</v>
      </c>
      <c r="P1169" s="4"/>
      <c r="Q1169" s="4"/>
      <c r="R1169" s="4"/>
      <c r="S1169" s="4"/>
      <c r="T1169" s="4"/>
      <c r="U1169" s="4"/>
      <c r="V1169" s="4"/>
      <c r="W1169" s="4">
        <v>2408380</v>
      </c>
      <c r="X1169" s="4">
        <v>1</v>
      </c>
      <c r="Y1169" s="4">
        <v>2408380</v>
      </c>
      <c r="Z1169" s="4"/>
      <c r="AA1169" s="4"/>
      <c r="AB1169" s="4"/>
    </row>
    <row r="1171" spans="1:245" x14ac:dyDescent="0.2">
      <c r="A1171" s="1">
        <v>5</v>
      </c>
      <c r="B1171" s="1">
        <v>1</v>
      </c>
      <c r="C1171" s="1"/>
      <c r="D1171" s="1">
        <f>ROW(A1192)</f>
        <v>1192</v>
      </c>
      <c r="E1171" s="1"/>
      <c r="F1171" s="1" t="s">
        <v>17</v>
      </c>
      <c r="G1171" s="1" t="s">
        <v>499</v>
      </c>
      <c r="H1171" s="1" t="s">
        <v>6</v>
      </c>
      <c r="I1171" s="1">
        <v>0</v>
      </c>
      <c r="J1171" s="1"/>
      <c r="K1171" s="1">
        <v>0</v>
      </c>
      <c r="L1171" s="1"/>
      <c r="M1171" s="1" t="s">
        <v>6</v>
      </c>
      <c r="N1171" s="1"/>
      <c r="O1171" s="1"/>
      <c r="P1171" s="1"/>
      <c r="Q1171" s="1"/>
      <c r="R1171" s="1"/>
      <c r="S1171" s="1">
        <v>0</v>
      </c>
      <c r="T1171" s="1"/>
      <c r="U1171" s="1" t="s">
        <v>6</v>
      </c>
      <c r="V1171" s="1">
        <v>0</v>
      </c>
      <c r="W1171" s="1"/>
      <c r="X1171" s="1"/>
      <c r="Y1171" s="1"/>
      <c r="Z1171" s="1"/>
      <c r="AA1171" s="1"/>
      <c r="AB1171" s="1" t="s">
        <v>6</v>
      </c>
      <c r="AC1171" s="1" t="s">
        <v>6</v>
      </c>
      <c r="AD1171" s="1" t="s">
        <v>6</v>
      </c>
      <c r="AE1171" s="1" t="s">
        <v>6</v>
      </c>
      <c r="AF1171" s="1" t="s">
        <v>6</v>
      </c>
      <c r="AG1171" s="1" t="s">
        <v>6</v>
      </c>
      <c r="AH1171" s="1"/>
      <c r="AI1171" s="1"/>
      <c r="AJ1171" s="1"/>
      <c r="AK1171" s="1"/>
      <c r="AL1171" s="1"/>
      <c r="AM1171" s="1"/>
      <c r="AN1171" s="1"/>
      <c r="AO1171" s="1"/>
      <c r="AP1171" s="1" t="s">
        <v>6</v>
      </c>
      <c r="AQ1171" s="1" t="s">
        <v>6</v>
      </c>
      <c r="AR1171" s="1" t="s">
        <v>6</v>
      </c>
      <c r="AS1171" s="1"/>
      <c r="AT1171" s="1"/>
      <c r="AU1171" s="1"/>
      <c r="AV1171" s="1"/>
      <c r="AW1171" s="1"/>
      <c r="AX1171" s="1"/>
      <c r="AY1171" s="1"/>
      <c r="AZ1171" s="1" t="s">
        <v>6</v>
      </c>
      <c r="BA1171" s="1"/>
      <c r="BB1171" s="1" t="s">
        <v>6</v>
      </c>
      <c r="BC1171" s="1" t="s">
        <v>6</v>
      </c>
      <c r="BD1171" s="1" t="s">
        <v>6</v>
      </c>
      <c r="BE1171" s="1" t="s">
        <v>6</v>
      </c>
      <c r="BF1171" s="1" t="s">
        <v>6</v>
      </c>
      <c r="BG1171" s="1" t="s">
        <v>6</v>
      </c>
      <c r="BH1171" s="1" t="s">
        <v>6</v>
      </c>
      <c r="BI1171" s="1" t="s">
        <v>6</v>
      </c>
      <c r="BJ1171" s="1" t="s">
        <v>6</v>
      </c>
      <c r="BK1171" s="1" t="s">
        <v>6</v>
      </c>
      <c r="BL1171" s="1" t="s">
        <v>6</v>
      </c>
      <c r="BM1171" s="1" t="s">
        <v>6</v>
      </c>
      <c r="BN1171" s="1" t="s">
        <v>6</v>
      </c>
      <c r="BO1171" s="1" t="s">
        <v>6</v>
      </c>
      <c r="BP1171" s="1" t="s">
        <v>6</v>
      </c>
      <c r="BQ1171" s="1"/>
      <c r="BR1171" s="1"/>
      <c r="BS1171" s="1"/>
      <c r="BT1171" s="1"/>
      <c r="BU1171" s="1"/>
      <c r="BV1171" s="1"/>
      <c r="BW1171" s="1"/>
      <c r="BX1171" s="1">
        <v>0</v>
      </c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>
        <v>0</v>
      </c>
    </row>
    <row r="1173" spans="1:245" x14ac:dyDescent="0.2">
      <c r="A1173" s="2">
        <v>52</v>
      </c>
      <c r="B1173" s="2">
        <f t="shared" ref="B1173:G1173" si="957">B1192</f>
        <v>1</v>
      </c>
      <c r="C1173" s="2">
        <f t="shared" si="957"/>
        <v>5</v>
      </c>
      <c r="D1173" s="2">
        <f t="shared" si="957"/>
        <v>1171</v>
      </c>
      <c r="E1173" s="2">
        <f t="shared" si="957"/>
        <v>0</v>
      </c>
      <c r="F1173" s="2" t="str">
        <f t="shared" si="957"/>
        <v>Новый подраздел</v>
      </c>
      <c r="G1173" s="2" t="str">
        <f t="shared" si="957"/>
        <v>Техническое пространство</v>
      </c>
      <c r="H1173" s="2"/>
      <c r="I1173" s="2"/>
      <c r="J1173" s="2"/>
      <c r="K1173" s="2"/>
      <c r="L1173" s="2"/>
      <c r="M1173" s="2"/>
      <c r="N1173" s="2"/>
      <c r="O1173" s="2">
        <f t="shared" ref="O1173:AT1173" si="958">O1192</f>
        <v>162600</v>
      </c>
      <c r="P1173" s="2">
        <f t="shared" si="958"/>
        <v>104266</v>
      </c>
      <c r="Q1173" s="2">
        <f t="shared" si="958"/>
        <v>3509</v>
      </c>
      <c r="R1173" s="2">
        <f t="shared" si="958"/>
        <v>1933</v>
      </c>
      <c r="S1173" s="2">
        <f t="shared" si="958"/>
        <v>54825</v>
      </c>
      <c r="T1173" s="2">
        <f t="shared" si="958"/>
        <v>0</v>
      </c>
      <c r="U1173" s="2">
        <f t="shared" si="958"/>
        <v>135.72619</v>
      </c>
      <c r="V1173" s="2">
        <f t="shared" si="958"/>
        <v>3.48427</v>
      </c>
      <c r="W1173" s="2">
        <f t="shared" si="958"/>
        <v>0</v>
      </c>
      <c r="X1173" s="2">
        <f t="shared" si="958"/>
        <v>59539</v>
      </c>
      <c r="Y1173" s="2">
        <f t="shared" si="958"/>
        <v>34350</v>
      </c>
      <c r="Z1173" s="2">
        <f t="shared" si="958"/>
        <v>0</v>
      </c>
      <c r="AA1173" s="2">
        <f t="shared" si="958"/>
        <v>0</v>
      </c>
      <c r="AB1173" s="2">
        <f t="shared" si="958"/>
        <v>162600</v>
      </c>
      <c r="AC1173" s="2">
        <f t="shared" si="958"/>
        <v>104266</v>
      </c>
      <c r="AD1173" s="2">
        <f t="shared" si="958"/>
        <v>3509</v>
      </c>
      <c r="AE1173" s="2">
        <f t="shared" si="958"/>
        <v>1933</v>
      </c>
      <c r="AF1173" s="2">
        <f t="shared" si="958"/>
        <v>54825</v>
      </c>
      <c r="AG1173" s="2">
        <f t="shared" si="958"/>
        <v>0</v>
      </c>
      <c r="AH1173" s="2">
        <f t="shared" si="958"/>
        <v>135.72619</v>
      </c>
      <c r="AI1173" s="2">
        <f t="shared" si="958"/>
        <v>3.48427</v>
      </c>
      <c r="AJ1173" s="2">
        <f t="shared" si="958"/>
        <v>0</v>
      </c>
      <c r="AK1173" s="2">
        <f t="shared" si="958"/>
        <v>59539</v>
      </c>
      <c r="AL1173" s="2">
        <f t="shared" si="958"/>
        <v>34350</v>
      </c>
      <c r="AM1173" s="2">
        <f t="shared" si="958"/>
        <v>0</v>
      </c>
      <c r="AN1173" s="2">
        <f t="shared" si="958"/>
        <v>0</v>
      </c>
      <c r="AO1173" s="2">
        <f t="shared" si="958"/>
        <v>0</v>
      </c>
      <c r="AP1173" s="2">
        <f t="shared" si="958"/>
        <v>0</v>
      </c>
      <c r="AQ1173" s="2">
        <f t="shared" si="958"/>
        <v>0</v>
      </c>
      <c r="AR1173" s="2">
        <f t="shared" si="958"/>
        <v>256489</v>
      </c>
      <c r="AS1173" s="2">
        <f t="shared" si="958"/>
        <v>256489</v>
      </c>
      <c r="AT1173" s="2">
        <f t="shared" si="958"/>
        <v>0</v>
      </c>
      <c r="AU1173" s="2">
        <f t="shared" ref="AU1173:BZ1173" si="959">AU1192</f>
        <v>0</v>
      </c>
      <c r="AV1173" s="2">
        <f t="shared" si="959"/>
        <v>104266</v>
      </c>
      <c r="AW1173" s="2">
        <f t="shared" si="959"/>
        <v>104266</v>
      </c>
      <c r="AX1173" s="2">
        <f t="shared" si="959"/>
        <v>0</v>
      </c>
      <c r="AY1173" s="2">
        <f t="shared" si="959"/>
        <v>104266</v>
      </c>
      <c r="AZ1173" s="2">
        <f t="shared" si="959"/>
        <v>0</v>
      </c>
      <c r="BA1173" s="2">
        <f t="shared" si="959"/>
        <v>0</v>
      </c>
      <c r="BB1173" s="2">
        <f t="shared" si="959"/>
        <v>0</v>
      </c>
      <c r="BC1173" s="2">
        <f t="shared" si="959"/>
        <v>0</v>
      </c>
      <c r="BD1173" s="2">
        <f t="shared" si="959"/>
        <v>0</v>
      </c>
      <c r="BE1173" s="2">
        <f t="shared" si="959"/>
        <v>0</v>
      </c>
      <c r="BF1173" s="2">
        <f t="shared" si="959"/>
        <v>0</v>
      </c>
      <c r="BG1173" s="2">
        <f t="shared" si="959"/>
        <v>0</v>
      </c>
      <c r="BH1173" s="2">
        <f t="shared" si="959"/>
        <v>0</v>
      </c>
      <c r="BI1173" s="2">
        <f t="shared" si="959"/>
        <v>0</v>
      </c>
      <c r="BJ1173" s="2">
        <f t="shared" si="959"/>
        <v>0</v>
      </c>
      <c r="BK1173" s="2">
        <f t="shared" si="959"/>
        <v>0</v>
      </c>
      <c r="BL1173" s="2">
        <f t="shared" si="959"/>
        <v>0</v>
      </c>
      <c r="BM1173" s="2">
        <f t="shared" si="959"/>
        <v>0</v>
      </c>
      <c r="BN1173" s="2">
        <f t="shared" si="959"/>
        <v>0</v>
      </c>
      <c r="BO1173" s="2">
        <f t="shared" si="959"/>
        <v>0</v>
      </c>
      <c r="BP1173" s="2">
        <f t="shared" si="959"/>
        <v>0</v>
      </c>
      <c r="BQ1173" s="2">
        <f t="shared" si="959"/>
        <v>0</v>
      </c>
      <c r="BR1173" s="2">
        <f t="shared" si="959"/>
        <v>0</v>
      </c>
      <c r="BS1173" s="2">
        <f t="shared" si="959"/>
        <v>0</v>
      </c>
      <c r="BT1173" s="2">
        <f t="shared" si="959"/>
        <v>0</v>
      </c>
      <c r="BU1173" s="2">
        <f t="shared" si="959"/>
        <v>0</v>
      </c>
      <c r="BV1173" s="2">
        <f t="shared" si="959"/>
        <v>0</v>
      </c>
      <c r="BW1173" s="2">
        <f t="shared" si="959"/>
        <v>0</v>
      </c>
      <c r="BX1173" s="2">
        <f t="shared" si="959"/>
        <v>0</v>
      </c>
      <c r="BY1173" s="2">
        <f t="shared" si="959"/>
        <v>0</v>
      </c>
      <c r="BZ1173" s="2">
        <f t="shared" si="959"/>
        <v>0</v>
      </c>
      <c r="CA1173" s="2">
        <f t="shared" ref="CA1173:DF1173" si="960">CA1192</f>
        <v>256489</v>
      </c>
      <c r="CB1173" s="2">
        <f t="shared" si="960"/>
        <v>256489</v>
      </c>
      <c r="CC1173" s="2">
        <f t="shared" si="960"/>
        <v>0</v>
      </c>
      <c r="CD1173" s="2">
        <f t="shared" si="960"/>
        <v>0</v>
      </c>
      <c r="CE1173" s="2">
        <f t="shared" si="960"/>
        <v>104266</v>
      </c>
      <c r="CF1173" s="2">
        <f t="shared" si="960"/>
        <v>104266</v>
      </c>
      <c r="CG1173" s="2">
        <f t="shared" si="960"/>
        <v>0</v>
      </c>
      <c r="CH1173" s="2">
        <f t="shared" si="960"/>
        <v>104266</v>
      </c>
      <c r="CI1173" s="2">
        <f t="shared" si="960"/>
        <v>0</v>
      </c>
      <c r="CJ1173" s="2">
        <f t="shared" si="960"/>
        <v>0</v>
      </c>
      <c r="CK1173" s="2">
        <f t="shared" si="960"/>
        <v>0</v>
      </c>
      <c r="CL1173" s="2">
        <f t="shared" si="960"/>
        <v>0</v>
      </c>
      <c r="CM1173" s="2">
        <f t="shared" si="960"/>
        <v>0</v>
      </c>
      <c r="CN1173" s="2">
        <f t="shared" si="960"/>
        <v>0</v>
      </c>
      <c r="CO1173" s="2">
        <f t="shared" si="960"/>
        <v>0</v>
      </c>
      <c r="CP1173" s="2">
        <f t="shared" si="960"/>
        <v>0</v>
      </c>
      <c r="CQ1173" s="2">
        <f t="shared" si="960"/>
        <v>0</v>
      </c>
      <c r="CR1173" s="2">
        <f t="shared" si="960"/>
        <v>0</v>
      </c>
      <c r="CS1173" s="2">
        <f t="shared" si="960"/>
        <v>0</v>
      </c>
      <c r="CT1173" s="2">
        <f t="shared" si="960"/>
        <v>0</v>
      </c>
      <c r="CU1173" s="2">
        <f t="shared" si="960"/>
        <v>0</v>
      </c>
      <c r="CV1173" s="2">
        <f t="shared" si="960"/>
        <v>0</v>
      </c>
      <c r="CW1173" s="2">
        <f t="shared" si="960"/>
        <v>0</v>
      </c>
      <c r="CX1173" s="2">
        <f t="shared" si="960"/>
        <v>0</v>
      </c>
      <c r="CY1173" s="2">
        <f t="shared" si="960"/>
        <v>0</v>
      </c>
      <c r="CZ1173" s="2">
        <f t="shared" si="960"/>
        <v>0</v>
      </c>
      <c r="DA1173" s="2">
        <f t="shared" si="960"/>
        <v>0</v>
      </c>
      <c r="DB1173" s="2">
        <f t="shared" si="960"/>
        <v>0</v>
      </c>
      <c r="DC1173" s="2">
        <f t="shared" si="960"/>
        <v>0</v>
      </c>
      <c r="DD1173" s="2">
        <f t="shared" si="960"/>
        <v>0</v>
      </c>
      <c r="DE1173" s="2">
        <f t="shared" si="960"/>
        <v>0</v>
      </c>
      <c r="DF1173" s="2">
        <f t="shared" si="960"/>
        <v>0</v>
      </c>
      <c r="DG1173" s="3">
        <f t="shared" ref="DG1173:EL1173" si="961">DG1192</f>
        <v>0</v>
      </c>
      <c r="DH1173" s="3">
        <f t="shared" si="961"/>
        <v>0</v>
      </c>
      <c r="DI1173" s="3">
        <f t="shared" si="961"/>
        <v>0</v>
      </c>
      <c r="DJ1173" s="3">
        <f t="shared" si="961"/>
        <v>0</v>
      </c>
      <c r="DK1173" s="3">
        <f t="shared" si="961"/>
        <v>0</v>
      </c>
      <c r="DL1173" s="3">
        <f t="shared" si="961"/>
        <v>0</v>
      </c>
      <c r="DM1173" s="3">
        <f t="shared" si="961"/>
        <v>0</v>
      </c>
      <c r="DN1173" s="3">
        <f t="shared" si="961"/>
        <v>0</v>
      </c>
      <c r="DO1173" s="3">
        <f t="shared" si="961"/>
        <v>0</v>
      </c>
      <c r="DP1173" s="3">
        <f t="shared" si="961"/>
        <v>0</v>
      </c>
      <c r="DQ1173" s="3">
        <f t="shared" si="961"/>
        <v>0</v>
      </c>
      <c r="DR1173" s="3">
        <f t="shared" si="961"/>
        <v>0</v>
      </c>
      <c r="DS1173" s="3">
        <f t="shared" si="961"/>
        <v>0</v>
      </c>
      <c r="DT1173" s="3">
        <f t="shared" si="961"/>
        <v>0</v>
      </c>
      <c r="DU1173" s="3">
        <f t="shared" si="961"/>
        <v>0</v>
      </c>
      <c r="DV1173" s="3">
        <f t="shared" si="961"/>
        <v>0</v>
      </c>
      <c r="DW1173" s="3">
        <f t="shared" si="961"/>
        <v>0</v>
      </c>
      <c r="DX1173" s="3">
        <f t="shared" si="961"/>
        <v>0</v>
      </c>
      <c r="DY1173" s="3">
        <f t="shared" si="961"/>
        <v>0</v>
      </c>
      <c r="DZ1173" s="3">
        <f t="shared" si="961"/>
        <v>0</v>
      </c>
      <c r="EA1173" s="3">
        <f t="shared" si="961"/>
        <v>0</v>
      </c>
      <c r="EB1173" s="3">
        <f t="shared" si="961"/>
        <v>0</v>
      </c>
      <c r="EC1173" s="3">
        <f t="shared" si="961"/>
        <v>0</v>
      </c>
      <c r="ED1173" s="3">
        <f t="shared" si="961"/>
        <v>0</v>
      </c>
      <c r="EE1173" s="3">
        <f t="shared" si="961"/>
        <v>0</v>
      </c>
      <c r="EF1173" s="3">
        <f t="shared" si="961"/>
        <v>0</v>
      </c>
      <c r="EG1173" s="3">
        <f t="shared" si="961"/>
        <v>0</v>
      </c>
      <c r="EH1173" s="3">
        <f t="shared" si="961"/>
        <v>0</v>
      </c>
      <c r="EI1173" s="3">
        <f t="shared" si="961"/>
        <v>0</v>
      </c>
      <c r="EJ1173" s="3">
        <f t="shared" si="961"/>
        <v>0</v>
      </c>
      <c r="EK1173" s="3">
        <f t="shared" si="961"/>
        <v>0</v>
      </c>
      <c r="EL1173" s="3">
        <f t="shared" si="961"/>
        <v>0</v>
      </c>
      <c r="EM1173" s="3">
        <f t="shared" ref="EM1173:FR1173" si="962">EM1192</f>
        <v>0</v>
      </c>
      <c r="EN1173" s="3">
        <f t="shared" si="962"/>
        <v>0</v>
      </c>
      <c r="EO1173" s="3">
        <f t="shared" si="962"/>
        <v>0</v>
      </c>
      <c r="EP1173" s="3">
        <f t="shared" si="962"/>
        <v>0</v>
      </c>
      <c r="EQ1173" s="3">
        <f t="shared" si="962"/>
        <v>0</v>
      </c>
      <c r="ER1173" s="3">
        <f t="shared" si="962"/>
        <v>0</v>
      </c>
      <c r="ES1173" s="3">
        <f t="shared" si="962"/>
        <v>0</v>
      </c>
      <c r="ET1173" s="3">
        <f t="shared" si="962"/>
        <v>0</v>
      </c>
      <c r="EU1173" s="3">
        <f t="shared" si="962"/>
        <v>0</v>
      </c>
      <c r="EV1173" s="3">
        <f t="shared" si="962"/>
        <v>0</v>
      </c>
      <c r="EW1173" s="3">
        <f t="shared" si="962"/>
        <v>0</v>
      </c>
      <c r="EX1173" s="3">
        <f t="shared" si="962"/>
        <v>0</v>
      </c>
      <c r="EY1173" s="3">
        <f t="shared" si="962"/>
        <v>0</v>
      </c>
      <c r="EZ1173" s="3">
        <f t="shared" si="962"/>
        <v>0</v>
      </c>
      <c r="FA1173" s="3">
        <f t="shared" si="962"/>
        <v>0</v>
      </c>
      <c r="FB1173" s="3">
        <f t="shared" si="962"/>
        <v>0</v>
      </c>
      <c r="FC1173" s="3">
        <f t="shared" si="962"/>
        <v>0</v>
      </c>
      <c r="FD1173" s="3">
        <f t="shared" si="962"/>
        <v>0</v>
      </c>
      <c r="FE1173" s="3">
        <f t="shared" si="962"/>
        <v>0</v>
      </c>
      <c r="FF1173" s="3">
        <f t="shared" si="962"/>
        <v>0</v>
      </c>
      <c r="FG1173" s="3">
        <f t="shared" si="962"/>
        <v>0</v>
      </c>
      <c r="FH1173" s="3">
        <f t="shared" si="962"/>
        <v>0</v>
      </c>
      <c r="FI1173" s="3">
        <f t="shared" si="962"/>
        <v>0</v>
      </c>
      <c r="FJ1173" s="3">
        <f t="shared" si="962"/>
        <v>0</v>
      </c>
      <c r="FK1173" s="3">
        <f t="shared" si="962"/>
        <v>0</v>
      </c>
      <c r="FL1173" s="3">
        <f t="shared" si="962"/>
        <v>0</v>
      </c>
      <c r="FM1173" s="3">
        <f t="shared" si="962"/>
        <v>0</v>
      </c>
      <c r="FN1173" s="3">
        <f t="shared" si="962"/>
        <v>0</v>
      </c>
      <c r="FO1173" s="3">
        <f t="shared" si="962"/>
        <v>0</v>
      </c>
      <c r="FP1173" s="3">
        <f t="shared" si="962"/>
        <v>0</v>
      </c>
      <c r="FQ1173" s="3">
        <f t="shared" si="962"/>
        <v>0</v>
      </c>
      <c r="FR1173" s="3">
        <f t="shared" si="962"/>
        <v>0</v>
      </c>
      <c r="FS1173" s="3">
        <f t="shared" ref="FS1173:GX1173" si="963">FS1192</f>
        <v>0</v>
      </c>
      <c r="FT1173" s="3">
        <f t="shared" si="963"/>
        <v>0</v>
      </c>
      <c r="FU1173" s="3">
        <f t="shared" si="963"/>
        <v>0</v>
      </c>
      <c r="FV1173" s="3">
        <f t="shared" si="963"/>
        <v>0</v>
      </c>
      <c r="FW1173" s="3">
        <f t="shared" si="963"/>
        <v>0</v>
      </c>
      <c r="FX1173" s="3">
        <f t="shared" si="963"/>
        <v>0</v>
      </c>
      <c r="FY1173" s="3">
        <f t="shared" si="963"/>
        <v>0</v>
      </c>
      <c r="FZ1173" s="3">
        <f t="shared" si="963"/>
        <v>0</v>
      </c>
      <c r="GA1173" s="3">
        <f t="shared" si="963"/>
        <v>0</v>
      </c>
      <c r="GB1173" s="3">
        <f t="shared" si="963"/>
        <v>0</v>
      </c>
      <c r="GC1173" s="3">
        <f t="shared" si="963"/>
        <v>0</v>
      </c>
      <c r="GD1173" s="3">
        <f t="shared" si="963"/>
        <v>0</v>
      </c>
      <c r="GE1173" s="3">
        <f t="shared" si="963"/>
        <v>0</v>
      </c>
      <c r="GF1173" s="3">
        <f t="shared" si="963"/>
        <v>0</v>
      </c>
      <c r="GG1173" s="3">
        <f t="shared" si="963"/>
        <v>0</v>
      </c>
      <c r="GH1173" s="3">
        <f t="shared" si="963"/>
        <v>0</v>
      </c>
      <c r="GI1173" s="3">
        <f t="shared" si="963"/>
        <v>0</v>
      </c>
      <c r="GJ1173" s="3">
        <f t="shared" si="963"/>
        <v>0</v>
      </c>
      <c r="GK1173" s="3">
        <f t="shared" si="963"/>
        <v>0</v>
      </c>
      <c r="GL1173" s="3">
        <f t="shared" si="963"/>
        <v>0</v>
      </c>
      <c r="GM1173" s="3">
        <f t="shared" si="963"/>
        <v>0</v>
      </c>
      <c r="GN1173" s="3">
        <f t="shared" si="963"/>
        <v>0</v>
      </c>
      <c r="GO1173" s="3">
        <f t="shared" si="963"/>
        <v>0</v>
      </c>
      <c r="GP1173" s="3">
        <f t="shared" si="963"/>
        <v>0</v>
      </c>
      <c r="GQ1173" s="3">
        <f t="shared" si="963"/>
        <v>0</v>
      </c>
      <c r="GR1173" s="3">
        <f t="shared" si="963"/>
        <v>0</v>
      </c>
      <c r="GS1173" s="3">
        <f t="shared" si="963"/>
        <v>0</v>
      </c>
      <c r="GT1173" s="3">
        <f t="shared" si="963"/>
        <v>0</v>
      </c>
      <c r="GU1173" s="3">
        <f t="shared" si="963"/>
        <v>0</v>
      </c>
      <c r="GV1173" s="3">
        <f t="shared" si="963"/>
        <v>0</v>
      </c>
      <c r="GW1173" s="3">
        <f t="shared" si="963"/>
        <v>0</v>
      </c>
      <c r="GX1173" s="3">
        <f t="shared" si="963"/>
        <v>0</v>
      </c>
    </row>
    <row r="1175" spans="1:245" x14ac:dyDescent="0.2">
      <c r="A1175">
        <v>17</v>
      </c>
      <c r="B1175">
        <v>1</v>
      </c>
      <c r="C1175">
        <f>ROW(SmtRes!A731)</f>
        <v>731</v>
      </c>
      <c r="D1175">
        <f>ROW(EtalonRes!A693)</f>
        <v>693</v>
      </c>
      <c r="E1175" t="s">
        <v>553</v>
      </c>
      <c r="F1175" t="s">
        <v>149</v>
      </c>
      <c r="G1175" t="s">
        <v>150</v>
      </c>
      <c r="H1175" t="s">
        <v>22</v>
      </c>
      <c r="I1175">
        <v>0.63900000000000001</v>
      </c>
      <c r="J1175">
        <v>0</v>
      </c>
      <c r="K1175">
        <v>0.63900000000000001</v>
      </c>
      <c r="O1175">
        <f t="shared" ref="O1175:O1190" si="964">ROUND(CP1175,0)</f>
        <v>10314</v>
      </c>
      <c r="P1175">
        <f t="shared" ref="P1175:P1190" si="965">ROUND(CQ1175*I1175,0)</f>
        <v>9458</v>
      </c>
      <c r="Q1175">
        <f t="shared" ref="Q1175:Q1190" si="966">ROUND(CR1175*I1175,0)</f>
        <v>13</v>
      </c>
      <c r="R1175">
        <f t="shared" ref="R1175:R1190" si="967">ROUND(CS1175*I1175,0)</f>
        <v>7</v>
      </c>
      <c r="S1175">
        <f t="shared" ref="S1175:S1190" si="968">ROUND(CT1175*I1175,0)</f>
        <v>843</v>
      </c>
      <c r="T1175">
        <f t="shared" ref="T1175:T1190" si="969">ROUND(CU1175*I1175,0)</f>
        <v>0</v>
      </c>
      <c r="U1175">
        <f t="shared" ref="U1175:U1190" si="970">ROUND(CV1175*I1175,7)</f>
        <v>2.2045499999999998</v>
      </c>
      <c r="V1175">
        <f t="shared" ref="V1175:V1190" si="971">ROUND(CW1175*I1175,7)</f>
        <v>1.278E-2</v>
      </c>
      <c r="W1175">
        <f t="shared" ref="W1175:W1190" si="972">ROUND(CX1175*I1175,0)</f>
        <v>0</v>
      </c>
      <c r="X1175">
        <f t="shared" ref="X1175:X1190" si="973">ROUND(CY1175,0)</f>
        <v>952</v>
      </c>
      <c r="Y1175">
        <f t="shared" ref="Y1175:Y1190" si="974">ROUND(CZ1175,0)</f>
        <v>553</v>
      </c>
      <c r="AA1175">
        <v>92810797</v>
      </c>
      <c r="AB1175">
        <f t="shared" ref="AB1175:AB1190" si="975">ROUND((AC1175+AD1175+AF1175),2)</f>
        <v>1522.8</v>
      </c>
      <c r="AC1175">
        <f t="shared" ref="AC1175:AC1186" si="976">ROUND((ES1175),2)</f>
        <v>1492.06</v>
      </c>
      <c r="AD1175">
        <f t="shared" ref="AD1175:AD1186" si="977">ROUND((((ET1175)-(EU1175))+AE1175),2)</f>
        <v>1.31</v>
      </c>
      <c r="AE1175">
        <f t="shared" ref="AE1175:AE1186" si="978">ROUND((EU1175),2)</f>
        <v>0.23</v>
      </c>
      <c r="AF1175">
        <f t="shared" ref="AF1175:AF1186" si="979">ROUND((EV1175),2)</f>
        <v>29.43</v>
      </c>
      <c r="AG1175">
        <f t="shared" ref="AG1175:AG1190" si="980">ROUND((AP1175),2)</f>
        <v>0</v>
      </c>
      <c r="AH1175">
        <f t="shared" ref="AH1175:AH1186" si="981">(EW1175)</f>
        <v>3.45</v>
      </c>
      <c r="AI1175">
        <f t="shared" ref="AI1175:AI1186" si="982">(EX1175)</f>
        <v>0.02</v>
      </c>
      <c r="AJ1175">
        <f t="shared" ref="AJ1175:AJ1190" si="983">(AS1175)</f>
        <v>0</v>
      </c>
      <c r="AK1175">
        <v>1522.8</v>
      </c>
      <c r="AL1175">
        <v>1492.06</v>
      </c>
      <c r="AM1175">
        <v>1.31</v>
      </c>
      <c r="AN1175">
        <v>0.23</v>
      </c>
      <c r="AO1175">
        <v>29.43</v>
      </c>
      <c r="AP1175">
        <v>0</v>
      </c>
      <c r="AQ1175">
        <v>3.45</v>
      </c>
      <c r="AR1175">
        <v>0.02</v>
      </c>
      <c r="AS1175">
        <v>0</v>
      </c>
      <c r="AT1175">
        <v>112</v>
      </c>
      <c r="AU1175">
        <v>65</v>
      </c>
      <c r="AV1175">
        <v>1</v>
      </c>
      <c r="AW1175">
        <v>1</v>
      </c>
      <c r="AZ1175">
        <v>1</v>
      </c>
      <c r="BA1175">
        <v>44.85</v>
      </c>
      <c r="BB1175">
        <v>15.72</v>
      </c>
      <c r="BC1175">
        <v>9.92</v>
      </c>
      <c r="BD1175" t="s">
        <v>6</v>
      </c>
      <c r="BE1175" t="s">
        <v>6</v>
      </c>
      <c r="BF1175" t="s">
        <v>6</v>
      </c>
      <c r="BG1175" t="s">
        <v>6</v>
      </c>
      <c r="BH1175">
        <v>0</v>
      </c>
      <c r="BI1175">
        <v>1</v>
      </c>
      <c r="BJ1175" t="s">
        <v>151</v>
      </c>
      <c r="BM1175">
        <v>11001</v>
      </c>
      <c r="BN1175">
        <v>0</v>
      </c>
      <c r="BO1175" t="s">
        <v>6</v>
      </c>
      <c r="BP1175">
        <v>0</v>
      </c>
      <c r="BQ1175">
        <v>2</v>
      </c>
      <c r="BR1175">
        <v>0</v>
      </c>
      <c r="BS1175">
        <v>44.85</v>
      </c>
      <c r="BT1175">
        <v>1</v>
      </c>
      <c r="BU1175">
        <v>1</v>
      </c>
      <c r="BV1175">
        <v>1</v>
      </c>
      <c r="BW1175">
        <v>1</v>
      </c>
      <c r="BX1175">
        <v>1</v>
      </c>
      <c r="BY1175" t="s">
        <v>6</v>
      </c>
      <c r="BZ1175">
        <v>112</v>
      </c>
      <c r="CA1175">
        <v>65</v>
      </c>
      <c r="CB1175" t="s">
        <v>6</v>
      </c>
      <c r="CE1175">
        <v>0</v>
      </c>
      <c r="CF1175">
        <v>0</v>
      </c>
      <c r="CG1175">
        <v>0</v>
      </c>
      <c r="CM1175">
        <v>0</v>
      </c>
      <c r="CN1175" t="s">
        <v>6</v>
      </c>
      <c r="CO1175">
        <v>0</v>
      </c>
      <c r="CP1175">
        <f t="shared" ref="CP1175:CP1190" si="984">(P1175+Q1175+S1175)</f>
        <v>10314</v>
      </c>
      <c r="CQ1175">
        <f t="shared" ref="CQ1175:CQ1185" si="985">AC1175*BC1175</f>
        <v>14801.235199999999</v>
      </c>
      <c r="CR1175">
        <f t="shared" ref="CR1175:CR1185" si="986">AD1175*BB1175</f>
        <v>20.593200000000003</v>
      </c>
      <c r="CS1175">
        <f t="shared" ref="CS1175:CS1190" si="987">AE1175*BS1175</f>
        <v>10.3155</v>
      </c>
      <c r="CT1175">
        <f t="shared" ref="CT1175:CT1190" si="988">AF1175*BA1175</f>
        <v>1319.9355</v>
      </c>
      <c r="CU1175">
        <f t="shared" ref="CU1175:CU1190" si="989">AG1175</f>
        <v>0</v>
      </c>
      <c r="CV1175">
        <f t="shared" ref="CV1175:CV1190" si="990">AH1175</f>
        <v>3.45</v>
      </c>
      <c r="CW1175">
        <f t="shared" ref="CW1175:CW1190" si="991">AI1175</f>
        <v>0.02</v>
      </c>
      <c r="CX1175">
        <f t="shared" ref="CX1175:CX1190" si="992">AJ1175</f>
        <v>0</v>
      </c>
      <c r="CY1175">
        <f t="shared" ref="CY1175:CY1190" si="993">(((S1175+R1175)*AT1175)/100)</f>
        <v>952</v>
      </c>
      <c r="CZ1175">
        <f t="shared" ref="CZ1175:CZ1190" si="994">(((S1175+R1175)*AU1175)/100)</f>
        <v>552.5</v>
      </c>
      <c r="DC1175" t="s">
        <v>6</v>
      </c>
      <c r="DD1175" t="s">
        <v>6</v>
      </c>
      <c r="DE1175" t="s">
        <v>6</v>
      </c>
      <c r="DF1175" t="s">
        <v>6</v>
      </c>
      <c r="DG1175" t="s">
        <v>6</v>
      </c>
      <c r="DH1175" t="s">
        <v>6</v>
      </c>
      <c r="DI1175" t="s">
        <v>6</v>
      </c>
      <c r="DJ1175" t="s">
        <v>6</v>
      </c>
      <c r="DK1175" t="s">
        <v>6</v>
      </c>
      <c r="DL1175" t="s">
        <v>6</v>
      </c>
      <c r="DM1175" t="s">
        <v>6</v>
      </c>
      <c r="DN1175">
        <v>0</v>
      </c>
      <c r="DO1175">
        <v>0</v>
      </c>
      <c r="DP1175">
        <v>1</v>
      </c>
      <c r="DQ1175">
        <v>1</v>
      </c>
      <c r="DU1175">
        <v>1005</v>
      </c>
      <c r="DV1175" t="s">
        <v>22</v>
      </c>
      <c r="DW1175" t="s">
        <v>22</v>
      </c>
      <c r="DX1175">
        <v>100</v>
      </c>
      <c r="DZ1175" t="s">
        <v>6</v>
      </c>
      <c r="EA1175" t="s">
        <v>6</v>
      </c>
      <c r="EB1175" t="s">
        <v>6</v>
      </c>
      <c r="EC1175" t="s">
        <v>6</v>
      </c>
      <c r="EE1175">
        <v>66434313</v>
      </c>
      <c r="EF1175">
        <v>2</v>
      </c>
      <c r="EG1175" t="s">
        <v>24</v>
      </c>
      <c r="EH1175">
        <v>11</v>
      </c>
      <c r="EI1175" t="s">
        <v>25</v>
      </c>
      <c r="EJ1175">
        <v>1</v>
      </c>
      <c r="EK1175">
        <v>11001</v>
      </c>
      <c r="EL1175" t="s">
        <v>25</v>
      </c>
      <c r="EM1175" t="s">
        <v>26</v>
      </c>
      <c r="EO1175" t="s">
        <v>6</v>
      </c>
      <c r="EQ1175">
        <v>1441792</v>
      </c>
      <c r="ER1175">
        <v>1522.8</v>
      </c>
      <c r="ES1175">
        <v>1492.06</v>
      </c>
      <c r="ET1175">
        <v>1.31</v>
      </c>
      <c r="EU1175">
        <v>0.23</v>
      </c>
      <c r="EV1175">
        <v>29.43</v>
      </c>
      <c r="EW1175">
        <v>3.45</v>
      </c>
      <c r="EX1175">
        <v>0.02</v>
      </c>
      <c r="EY1175">
        <v>0</v>
      </c>
      <c r="FQ1175">
        <v>0</v>
      </c>
      <c r="FR1175">
        <v>0</v>
      </c>
      <c r="FS1175">
        <v>0</v>
      </c>
      <c r="FX1175">
        <v>112</v>
      </c>
      <c r="FY1175">
        <v>65</v>
      </c>
      <c r="GA1175" t="s">
        <v>6</v>
      </c>
      <c r="GD1175">
        <v>1</v>
      </c>
      <c r="GF1175">
        <v>-870208456</v>
      </c>
      <c r="GG1175">
        <v>2</v>
      </c>
      <c r="GH1175">
        <v>1</v>
      </c>
      <c r="GI1175">
        <v>4</v>
      </c>
      <c r="GJ1175">
        <v>0</v>
      </c>
      <c r="GK1175">
        <v>0</v>
      </c>
      <c r="GL1175">
        <f t="shared" ref="GL1175:GL1190" si="995">ROUND(IF(AND(BH1175=3,BI1175=3,FS1175&lt;&gt;0),P1175,0),0)</f>
        <v>0</v>
      </c>
      <c r="GM1175">
        <f t="shared" ref="GM1175:GM1190" si="996">ROUND(O1175+X1175+Y1175,0)+GX1175</f>
        <v>11819</v>
      </c>
      <c r="GN1175">
        <f t="shared" ref="GN1175:GN1190" si="997">IF(OR(BI1175=0,BI1175=1),GM1175-GX1175,0)</f>
        <v>11819</v>
      </c>
      <c r="GO1175">
        <f t="shared" ref="GO1175:GO1190" si="998">IF(BI1175=2,GM1175-GX1175,0)</f>
        <v>0</v>
      </c>
      <c r="GP1175">
        <f t="shared" ref="GP1175:GP1190" si="999">IF(BI1175=4,GM1175-GX1175,0)</f>
        <v>0</v>
      </c>
      <c r="GR1175">
        <v>0</v>
      </c>
      <c r="GS1175">
        <v>3</v>
      </c>
      <c r="GT1175">
        <v>0</v>
      </c>
      <c r="GU1175" t="s">
        <v>6</v>
      </c>
      <c r="GV1175">
        <f t="shared" ref="GV1175:GV1186" si="1000">ROUND((GT1175),2)</f>
        <v>0</v>
      </c>
      <c r="GW1175">
        <v>1</v>
      </c>
      <c r="GX1175">
        <f t="shared" ref="GX1175:GX1190" si="1001">ROUND(HC1175*I1175,0)</f>
        <v>0</v>
      </c>
      <c r="HA1175">
        <v>0</v>
      </c>
      <c r="HB1175">
        <v>0</v>
      </c>
      <c r="HC1175">
        <f t="shared" ref="HC1175:HC1190" si="1002">GV1175*GW1175</f>
        <v>0</v>
      </c>
      <c r="HE1175" t="s">
        <v>6</v>
      </c>
      <c r="HF1175" t="s">
        <v>6</v>
      </c>
      <c r="HM1175" t="s">
        <v>6</v>
      </c>
      <c r="HN1175" t="s">
        <v>27</v>
      </c>
      <c r="HO1175" t="s">
        <v>28</v>
      </c>
      <c r="HP1175" t="s">
        <v>25</v>
      </c>
      <c r="HQ1175" t="s">
        <v>25</v>
      </c>
      <c r="HS1175">
        <v>0</v>
      </c>
      <c r="IK1175">
        <v>0</v>
      </c>
    </row>
    <row r="1176" spans="1:245" x14ac:dyDescent="0.2">
      <c r="A1176">
        <v>18</v>
      </c>
      <c r="B1176">
        <v>1</v>
      </c>
      <c r="C1176">
        <v>730</v>
      </c>
      <c r="E1176" t="s">
        <v>554</v>
      </c>
      <c r="F1176" t="s">
        <v>153</v>
      </c>
      <c r="G1176" t="s">
        <v>154</v>
      </c>
      <c r="H1176" t="str">
        <f>'1.Ведомость'!C402</f>
        <v>м2</v>
      </c>
      <c r="I1176">
        <f>I1175*J1176</f>
        <v>-78.2136</v>
      </c>
      <c r="J1176">
        <v>-122.39999999999999</v>
      </c>
      <c r="K1176">
        <v>-122.4</v>
      </c>
      <c r="O1176">
        <f t="shared" si="964"/>
        <v>-9458</v>
      </c>
      <c r="P1176">
        <f t="shared" si="965"/>
        <v>-9458</v>
      </c>
      <c r="Q1176">
        <f t="shared" si="966"/>
        <v>0</v>
      </c>
      <c r="R1176">
        <f t="shared" si="967"/>
        <v>0</v>
      </c>
      <c r="S1176">
        <f t="shared" si="968"/>
        <v>0</v>
      </c>
      <c r="T1176">
        <f t="shared" si="969"/>
        <v>0</v>
      </c>
      <c r="U1176">
        <f t="shared" si="970"/>
        <v>0</v>
      </c>
      <c r="V1176">
        <f t="shared" si="971"/>
        <v>0</v>
      </c>
      <c r="W1176">
        <f t="shared" si="972"/>
        <v>0</v>
      </c>
      <c r="X1176">
        <f t="shared" si="973"/>
        <v>0</v>
      </c>
      <c r="Y1176">
        <f t="shared" si="974"/>
        <v>0</v>
      </c>
      <c r="AA1176">
        <v>92810797</v>
      </c>
      <c r="AB1176">
        <f t="shared" si="975"/>
        <v>12.19</v>
      </c>
      <c r="AC1176">
        <f t="shared" si="976"/>
        <v>12.19</v>
      </c>
      <c r="AD1176">
        <f t="shared" si="977"/>
        <v>0</v>
      </c>
      <c r="AE1176">
        <f t="shared" si="978"/>
        <v>0</v>
      </c>
      <c r="AF1176">
        <f t="shared" si="979"/>
        <v>0</v>
      </c>
      <c r="AG1176">
        <f t="shared" si="980"/>
        <v>0</v>
      </c>
      <c r="AH1176">
        <f t="shared" si="981"/>
        <v>0</v>
      </c>
      <c r="AI1176">
        <f t="shared" si="982"/>
        <v>0</v>
      </c>
      <c r="AJ1176">
        <f t="shared" si="983"/>
        <v>0</v>
      </c>
      <c r="AK1176">
        <v>12.19</v>
      </c>
      <c r="AL1176">
        <v>12.19</v>
      </c>
      <c r="AM1176">
        <v>0</v>
      </c>
      <c r="AN1176">
        <v>0</v>
      </c>
      <c r="AO1176">
        <v>0</v>
      </c>
      <c r="AP1176">
        <v>0</v>
      </c>
      <c r="AQ1176">
        <v>0</v>
      </c>
      <c r="AR1176">
        <v>0</v>
      </c>
      <c r="AS1176">
        <v>0</v>
      </c>
      <c r="AT1176">
        <v>112</v>
      </c>
      <c r="AU1176">
        <v>65</v>
      </c>
      <c r="AV1176">
        <v>1</v>
      </c>
      <c r="AW1176">
        <v>1</v>
      </c>
      <c r="AZ1176">
        <v>1</v>
      </c>
      <c r="BA1176">
        <v>1</v>
      </c>
      <c r="BB1176">
        <v>1</v>
      </c>
      <c r="BC1176">
        <v>9.92</v>
      </c>
      <c r="BD1176" t="s">
        <v>6</v>
      </c>
      <c r="BE1176" t="s">
        <v>6</v>
      </c>
      <c r="BF1176" t="s">
        <v>6</v>
      </c>
      <c r="BG1176" t="s">
        <v>6</v>
      </c>
      <c r="BH1176">
        <v>3</v>
      </c>
      <c r="BI1176">
        <v>1</v>
      </c>
      <c r="BJ1176" t="s">
        <v>156</v>
      </c>
      <c r="BM1176">
        <v>11001</v>
      </c>
      <c r="BN1176">
        <v>0</v>
      </c>
      <c r="BO1176" t="s">
        <v>6</v>
      </c>
      <c r="BP1176">
        <v>0</v>
      </c>
      <c r="BQ1176">
        <v>2</v>
      </c>
      <c r="BR1176">
        <v>1</v>
      </c>
      <c r="BS1176">
        <v>1</v>
      </c>
      <c r="BT1176">
        <v>1</v>
      </c>
      <c r="BU1176">
        <v>1</v>
      </c>
      <c r="BV1176">
        <v>1</v>
      </c>
      <c r="BW1176">
        <v>1</v>
      </c>
      <c r="BX1176">
        <v>1</v>
      </c>
      <c r="BY1176" t="s">
        <v>6</v>
      </c>
      <c r="BZ1176">
        <v>112</v>
      </c>
      <c r="CA1176">
        <v>65</v>
      </c>
      <c r="CB1176" t="s">
        <v>6</v>
      </c>
      <c r="CE1176">
        <v>0</v>
      </c>
      <c r="CF1176">
        <v>0</v>
      </c>
      <c r="CG1176">
        <v>0</v>
      </c>
      <c r="CM1176">
        <v>0</v>
      </c>
      <c r="CN1176" t="s">
        <v>6</v>
      </c>
      <c r="CO1176">
        <v>0</v>
      </c>
      <c r="CP1176">
        <f t="shared" si="984"/>
        <v>-9458</v>
      </c>
      <c r="CQ1176">
        <f t="shared" si="985"/>
        <v>120.92479999999999</v>
      </c>
      <c r="CR1176">
        <f t="shared" si="986"/>
        <v>0</v>
      </c>
      <c r="CS1176">
        <f t="shared" si="987"/>
        <v>0</v>
      </c>
      <c r="CT1176">
        <f t="shared" si="988"/>
        <v>0</v>
      </c>
      <c r="CU1176">
        <f t="shared" si="989"/>
        <v>0</v>
      </c>
      <c r="CV1176">
        <f t="shared" si="990"/>
        <v>0</v>
      </c>
      <c r="CW1176">
        <f t="shared" si="991"/>
        <v>0</v>
      </c>
      <c r="CX1176">
        <f t="shared" si="992"/>
        <v>0</v>
      </c>
      <c r="CY1176">
        <f t="shared" si="993"/>
        <v>0</v>
      </c>
      <c r="CZ1176">
        <f t="shared" si="994"/>
        <v>0</v>
      </c>
      <c r="DC1176" t="s">
        <v>6</v>
      </c>
      <c r="DD1176" t="s">
        <v>6</v>
      </c>
      <c r="DE1176" t="s">
        <v>6</v>
      </c>
      <c r="DF1176" t="s">
        <v>6</v>
      </c>
      <c r="DG1176" t="s">
        <v>6</v>
      </c>
      <c r="DH1176" t="s">
        <v>6</v>
      </c>
      <c r="DI1176" t="s">
        <v>6</v>
      </c>
      <c r="DJ1176" t="s">
        <v>6</v>
      </c>
      <c r="DK1176" t="s">
        <v>6</v>
      </c>
      <c r="DL1176" t="s">
        <v>6</v>
      </c>
      <c r="DM1176" t="s">
        <v>6</v>
      </c>
      <c r="DN1176">
        <v>0</v>
      </c>
      <c r="DO1176">
        <v>0</v>
      </c>
      <c r="DP1176">
        <v>1</v>
      </c>
      <c r="DQ1176">
        <v>1</v>
      </c>
      <c r="DU1176">
        <v>1005</v>
      </c>
      <c r="DV1176" t="s">
        <v>155</v>
      </c>
      <c r="DW1176" t="s">
        <v>155</v>
      </c>
      <c r="DX1176">
        <v>1</v>
      </c>
      <c r="DZ1176" t="s">
        <v>6</v>
      </c>
      <c r="EA1176" t="s">
        <v>6</v>
      </c>
      <c r="EB1176" t="s">
        <v>6</v>
      </c>
      <c r="EC1176" t="s">
        <v>6</v>
      </c>
      <c r="EE1176">
        <v>66434313</v>
      </c>
      <c r="EF1176">
        <v>2</v>
      </c>
      <c r="EG1176" t="s">
        <v>24</v>
      </c>
      <c r="EH1176">
        <v>11</v>
      </c>
      <c r="EI1176" t="s">
        <v>25</v>
      </c>
      <c r="EJ1176">
        <v>1</v>
      </c>
      <c r="EK1176">
        <v>11001</v>
      </c>
      <c r="EL1176" t="s">
        <v>25</v>
      </c>
      <c r="EM1176" t="s">
        <v>26</v>
      </c>
      <c r="EO1176" t="s">
        <v>6</v>
      </c>
      <c r="EQ1176">
        <v>32768</v>
      </c>
      <c r="ER1176">
        <v>12.19</v>
      </c>
      <c r="ES1176">
        <v>12.19</v>
      </c>
      <c r="ET1176">
        <v>0</v>
      </c>
      <c r="EU1176">
        <v>0</v>
      </c>
      <c r="EV1176">
        <v>0</v>
      </c>
      <c r="EW1176">
        <v>0</v>
      </c>
      <c r="EX1176">
        <v>0</v>
      </c>
      <c r="FQ1176">
        <v>0</v>
      </c>
      <c r="FR1176">
        <v>0</v>
      </c>
      <c r="FS1176">
        <v>0</v>
      </c>
      <c r="FX1176">
        <v>112</v>
      </c>
      <c r="FY1176">
        <v>65</v>
      </c>
      <c r="GA1176" t="s">
        <v>6</v>
      </c>
      <c r="GD1176">
        <v>1</v>
      </c>
      <c r="GF1176">
        <v>-2139829613</v>
      </c>
      <c r="GG1176">
        <v>2</v>
      </c>
      <c r="GH1176">
        <v>1</v>
      </c>
      <c r="GI1176">
        <v>4</v>
      </c>
      <c r="GJ1176">
        <v>0</v>
      </c>
      <c r="GK1176">
        <v>0</v>
      </c>
      <c r="GL1176">
        <f t="shared" si="995"/>
        <v>0</v>
      </c>
      <c r="GM1176">
        <f t="shared" si="996"/>
        <v>-9458</v>
      </c>
      <c r="GN1176">
        <f t="shared" si="997"/>
        <v>-9458</v>
      </c>
      <c r="GO1176">
        <f t="shared" si="998"/>
        <v>0</v>
      </c>
      <c r="GP1176">
        <f t="shared" si="999"/>
        <v>0</v>
      </c>
      <c r="GR1176">
        <v>0</v>
      </c>
      <c r="GS1176">
        <v>3</v>
      </c>
      <c r="GT1176">
        <v>0</v>
      </c>
      <c r="GU1176" t="s">
        <v>6</v>
      </c>
      <c r="GV1176">
        <f t="shared" si="1000"/>
        <v>0</v>
      </c>
      <c r="GW1176">
        <v>1</v>
      </c>
      <c r="GX1176">
        <f t="shared" si="1001"/>
        <v>0</v>
      </c>
      <c r="HA1176">
        <v>0</v>
      </c>
      <c r="HB1176">
        <v>0</v>
      </c>
      <c r="HC1176">
        <f t="shared" si="1002"/>
        <v>0</v>
      </c>
      <c r="HE1176" t="s">
        <v>6</v>
      </c>
      <c r="HF1176" t="s">
        <v>6</v>
      </c>
      <c r="HM1176" t="s">
        <v>6</v>
      </c>
      <c r="HN1176" t="s">
        <v>27</v>
      </c>
      <c r="HO1176" t="s">
        <v>28</v>
      </c>
      <c r="HP1176" t="s">
        <v>25</v>
      </c>
      <c r="HQ1176" t="s">
        <v>25</v>
      </c>
      <c r="HS1176">
        <v>0</v>
      </c>
      <c r="IK1176">
        <v>0</v>
      </c>
    </row>
    <row r="1177" spans="1:245" x14ac:dyDescent="0.2">
      <c r="A1177">
        <v>18</v>
      </c>
      <c r="B1177">
        <v>1</v>
      </c>
      <c r="C1177">
        <v>731</v>
      </c>
      <c r="E1177" t="s">
        <v>555</v>
      </c>
      <c r="F1177" t="s">
        <v>158</v>
      </c>
      <c r="G1177" t="s">
        <v>159</v>
      </c>
      <c r="H1177" t="str">
        <f>'1.Ведомость'!C403</f>
        <v>м2</v>
      </c>
      <c r="I1177">
        <f>I1175*J1177</f>
        <v>78.2136</v>
      </c>
      <c r="J1177">
        <v>122.39999999999999</v>
      </c>
      <c r="K1177">
        <v>122.4</v>
      </c>
      <c r="O1177">
        <f t="shared" si="964"/>
        <v>1505</v>
      </c>
      <c r="P1177">
        <f t="shared" si="965"/>
        <v>1505</v>
      </c>
      <c r="Q1177">
        <f t="shared" si="966"/>
        <v>0</v>
      </c>
      <c r="R1177">
        <f t="shared" si="967"/>
        <v>0</v>
      </c>
      <c r="S1177">
        <f t="shared" si="968"/>
        <v>0</v>
      </c>
      <c r="T1177">
        <f t="shared" si="969"/>
        <v>0</v>
      </c>
      <c r="U1177">
        <f t="shared" si="970"/>
        <v>0</v>
      </c>
      <c r="V1177">
        <f t="shared" si="971"/>
        <v>0</v>
      </c>
      <c r="W1177">
        <f t="shared" si="972"/>
        <v>0</v>
      </c>
      <c r="X1177">
        <f t="shared" si="973"/>
        <v>0</v>
      </c>
      <c r="Y1177">
        <f t="shared" si="974"/>
        <v>0</v>
      </c>
      <c r="AA1177">
        <v>92810797</v>
      </c>
      <c r="AB1177">
        <f t="shared" si="975"/>
        <v>1.94</v>
      </c>
      <c r="AC1177">
        <f t="shared" si="976"/>
        <v>1.94</v>
      </c>
      <c r="AD1177">
        <f t="shared" si="977"/>
        <v>0</v>
      </c>
      <c r="AE1177">
        <f t="shared" si="978"/>
        <v>0</v>
      </c>
      <c r="AF1177">
        <f t="shared" si="979"/>
        <v>0</v>
      </c>
      <c r="AG1177">
        <f t="shared" si="980"/>
        <v>0</v>
      </c>
      <c r="AH1177">
        <f t="shared" si="981"/>
        <v>0</v>
      </c>
      <c r="AI1177">
        <f t="shared" si="982"/>
        <v>0</v>
      </c>
      <c r="AJ1177">
        <f t="shared" si="983"/>
        <v>0</v>
      </c>
      <c r="AK1177">
        <v>1.94</v>
      </c>
      <c r="AL1177">
        <v>1.94</v>
      </c>
      <c r="AM1177">
        <v>0</v>
      </c>
      <c r="AN1177">
        <v>0</v>
      </c>
      <c r="AO1177">
        <v>0</v>
      </c>
      <c r="AP1177">
        <v>0</v>
      </c>
      <c r="AQ1177">
        <v>0</v>
      </c>
      <c r="AR1177">
        <v>0</v>
      </c>
      <c r="AS1177">
        <v>0</v>
      </c>
      <c r="AT1177">
        <v>0</v>
      </c>
      <c r="AU1177">
        <v>0</v>
      </c>
      <c r="AV1177">
        <v>1</v>
      </c>
      <c r="AW1177">
        <v>1</v>
      </c>
      <c r="AZ1177">
        <v>1</v>
      </c>
      <c r="BA1177">
        <v>1</v>
      </c>
      <c r="BB1177">
        <v>1</v>
      </c>
      <c r="BC1177">
        <v>9.92</v>
      </c>
      <c r="BD1177" t="s">
        <v>6</v>
      </c>
      <c r="BE1177" t="s">
        <v>6</v>
      </c>
      <c r="BF1177" t="s">
        <v>6</v>
      </c>
      <c r="BG1177" t="s">
        <v>6</v>
      </c>
      <c r="BH1177">
        <v>3</v>
      </c>
      <c r="BI1177">
        <v>1</v>
      </c>
      <c r="BJ1177" t="s">
        <v>160</v>
      </c>
      <c r="BM1177">
        <v>500001</v>
      </c>
      <c r="BN1177">
        <v>0</v>
      </c>
      <c r="BO1177" t="s">
        <v>6</v>
      </c>
      <c r="BP1177">
        <v>0</v>
      </c>
      <c r="BQ1177">
        <v>8</v>
      </c>
      <c r="BR1177">
        <v>0</v>
      </c>
      <c r="BS1177">
        <v>1</v>
      </c>
      <c r="BT1177">
        <v>1</v>
      </c>
      <c r="BU1177">
        <v>1</v>
      </c>
      <c r="BV1177">
        <v>1</v>
      </c>
      <c r="BW1177">
        <v>1</v>
      </c>
      <c r="BX1177">
        <v>1</v>
      </c>
      <c r="BY1177" t="s">
        <v>6</v>
      </c>
      <c r="BZ1177">
        <v>0</v>
      </c>
      <c r="CA1177">
        <v>0</v>
      </c>
      <c r="CB1177" t="s">
        <v>6</v>
      </c>
      <c r="CE1177">
        <v>0</v>
      </c>
      <c r="CF1177">
        <v>0</v>
      </c>
      <c r="CG1177">
        <v>0</v>
      </c>
      <c r="CM1177">
        <v>0</v>
      </c>
      <c r="CN1177" t="s">
        <v>6</v>
      </c>
      <c r="CO1177">
        <v>0</v>
      </c>
      <c r="CP1177">
        <f t="shared" si="984"/>
        <v>1505</v>
      </c>
      <c r="CQ1177">
        <f t="shared" si="985"/>
        <v>19.244799999999998</v>
      </c>
      <c r="CR1177">
        <f t="shared" si="986"/>
        <v>0</v>
      </c>
      <c r="CS1177">
        <f t="shared" si="987"/>
        <v>0</v>
      </c>
      <c r="CT1177">
        <f t="shared" si="988"/>
        <v>0</v>
      </c>
      <c r="CU1177">
        <f t="shared" si="989"/>
        <v>0</v>
      </c>
      <c r="CV1177">
        <f t="shared" si="990"/>
        <v>0</v>
      </c>
      <c r="CW1177">
        <f t="shared" si="991"/>
        <v>0</v>
      </c>
      <c r="CX1177">
        <f t="shared" si="992"/>
        <v>0</v>
      </c>
      <c r="CY1177">
        <f t="shared" si="993"/>
        <v>0</v>
      </c>
      <c r="CZ1177">
        <f t="shared" si="994"/>
        <v>0</v>
      </c>
      <c r="DC1177" t="s">
        <v>6</v>
      </c>
      <c r="DD1177" t="s">
        <v>6</v>
      </c>
      <c r="DE1177" t="s">
        <v>6</v>
      </c>
      <c r="DF1177" t="s">
        <v>6</v>
      </c>
      <c r="DG1177" t="s">
        <v>6</v>
      </c>
      <c r="DH1177" t="s">
        <v>6</v>
      </c>
      <c r="DI1177" t="s">
        <v>6</v>
      </c>
      <c r="DJ1177" t="s">
        <v>6</v>
      </c>
      <c r="DK1177" t="s">
        <v>6</v>
      </c>
      <c r="DL1177" t="s">
        <v>6</v>
      </c>
      <c r="DM1177" t="s">
        <v>6</v>
      </c>
      <c r="DN1177">
        <v>0</v>
      </c>
      <c r="DO1177">
        <v>0</v>
      </c>
      <c r="DP1177">
        <v>1</v>
      </c>
      <c r="DQ1177">
        <v>1</v>
      </c>
      <c r="DU1177">
        <v>1005</v>
      </c>
      <c r="DV1177" t="s">
        <v>155</v>
      </c>
      <c r="DW1177" t="s">
        <v>155</v>
      </c>
      <c r="DX1177">
        <v>1</v>
      </c>
      <c r="DZ1177" t="s">
        <v>6</v>
      </c>
      <c r="EA1177" t="s">
        <v>6</v>
      </c>
      <c r="EB1177" t="s">
        <v>6</v>
      </c>
      <c r="EC1177" t="s">
        <v>6</v>
      </c>
      <c r="EE1177">
        <v>66434565</v>
      </c>
      <c r="EF1177">
        <v>8</v>
      </c>
      <c r="EG1177" t="s">
        <v>161</v>
      </c>
      <c r="EH1177">
        <v>0</v>
      </c>
      <c r="EI1177" t="s">
        <v>6</v>
      </c>
      <c r="EJ1177">
        <v>1</v>
      </c>
      <c r="EK1177">
        <v>500001</v>
      </c>
      <c r="EL1177" t="s">
        <v>162</v>
      </c>
      <c r="EM1177" t="s">
        <v>163</v>
      </c>
      <c r="EO1177" t="s">
        <v>6</v>
      </c>
      <c r="EQ1177">
        <v>0</v>
      </c>
      <c r="ER1177">
        <v>1.94</v>
      </c>
      <c r="ES1177">
        <v>1.94</v>
      </c>
      <c r="ET1177">
        <v>0</v>
      </c>
      <c r="EU1177">
        <v>0</v>
      </c>
      <c r="EV1177">
        <v>0</v>
      </c>
      <c r="EW1177">
        <v>0</v>
      </c>
      <c r="EX1177">
        <v>0</v>
      </c>
      <c r="FQ1177">
        <v>0</v>
      </c>
      <c r="FR1177">
        <v>0</v>
      </c>
      <c r="FS1177">
        <v>0</v>
      </c>
      <c r="FX1177">
        <v>0</v>
      </c>
      <c r="FY1177">
        <v>0</v>
      </c>
      <c r="GA1177" t="s">
        <v>6</v>
      </c>
      <c r="GD1177">
        <v>1</v>
      </c>
      <c r="GF1177">
        <v>-748384222</v>
      </c>
      <c r="GG1177">
        <v>2</v>
      </c>
      <c r="GH1177">
        <v>1</v>
      </c>
      <c r="GI1177">
        <v>4</v>
      </c>
      <c r="GJ1177">
        <v>0</v>
      </c>
      <c r="GK1177">
        <v>0</v>
      </c>
      <c r="GL1177">
        <f t="shared" si="995"/>
        <v>0</v>
      </c>
      <c r="GM1177">
        <f t="shared" si="996"/>
        <v>1505</v>
      </c>
      <c r="GN1177">
        <f t="shared" si="997"/>
        <v>1505</v>
      </c>
      <c r="GO1177">
        <f t="shared" si="998"/>
        <v>0</v>
      </c>
      <c r="GP1177">
        <f t="shared" si="999"/>
        <v>0</v>
      </c>
      <c r="GR1177">
        <v>0</v>
      </c>
      <c r="GS1177">
        <v>3</v>
      </c>
      <c r="GT1177">
        <v>0</v>
      </c>
      <c r="GU1177" t="s">
        <v>6</v>
      </c>
      <c r="GV1177">
        <f t="shared" si="1000"/>
        <v>0</v>
      </c>
      <c r="GW1177">
        <v>1</v>
      </c>
      <c r="GX1177">
        <f t="shared" si="1001"/>
        <v>0</v>
      </c>
      <c r="HA1177">
        <v>0</v>
      </c>
      <c r="HB1177">
        <v>0</v>
      </c>
      <c r="HC1177">
        <f t="shared" si="1002"/>
        <v>0</v>
      </c>
      <c r="HE1177" t="s">
        <v>6</v>
      </c>
      <c r="HF1177" t="s">
        <v>6</v>
      </c>
      <c r="HM1177" t="s">
        <v>6</v>
      </c>
      <c r="HN1177" t="s">
        <v>6</v>
      </c>
      <c r="HO1177" t="s">
        <v>6</v>
      </c>
      <c r="HP1177" t="s">
        <v>6</v>
      </c>
      <c r="HQ1177" t="s">
        <v>6</v>
      </c>
      <c r="HS1177">
        <v>0</v>
      </c>
      <c r="IK1177">
        <v>0</v>
      </c>
    </row>
    <row r="1178" spans="1:245" x14ac:dyDescent="0.2">
      <c r="A1178">
        <v>17</v>
      </c>
      <c r="B1178">
        <v>1</v>
      </c>
      <c r="C1178">
        <f>ROW(SmtRes!A736)</f>
        <v>736</v>
      </c>
      <c r="D1178">
        <f>ROW(EtalonRes!A697)</f>
        <v>697</v>
      </c>
      <c r="E1178" t="s">
        <v>556</v>
      </c>
      <c r="F1178" t="s">
        <v>252</v>
      </c>
      <c r="G1178" t="s">
        <v>253</v>
      </c>
      <c r="H1178" t="s">
        <v>254</v>
      </c>
      <c r="I1178">
        <v>0.68</v>
      </c>
      <c r="J1178">
        <v>0</v>
      </c>
      <c r="K1178">
        <v>0.68</v>
      </c>
      <c r="O1178">
        <f t="shared" si="964"/>
        <v>18929</v>
      </c>
      <c r="P1178">
        <f t="shared" si="965"/>
        <v>17707</v>
      </c>
      <c r="Q1178">
        <f t="shared" si="966"/>
        <v>77</v>
      </c>
      <c r="R1178">
        <f t="shared" si="967"/>
        <v>39</v>
      </c>
      <c r="S1178">
        <f t="shared" si="968"/>
        <v>1145</v>
      </c>
      <c r="T1178">
        <f t="shared" si="969"/>
        <v>0</v>
      </c>
      <c r="U1178">
        <f t="shared" si="970"/>
        <v>2.8151999999999999</v>
      </c>
      <c r="V1178">
        <f t="shared" si="971"/>
        <v>7.4800000000000005E-2</v>
      </c>
      <c r="W1178">
        <f t="shared" si="972"/>
        <v>0</v>
      </c>
      <c r="X1178">
        <f t="shared" si="973"/>
        <v>1373</v>
      </c>
      <c r="Y1178">
        <f t="shared" si="974"/>
        <v>947</v>
      </c>
      <c r="AA1178">
        <v>92810797</v>
      </c>
      <c r="AB1178">
        <f t="shared" si="975"/>
        <v>2669.78</v>
      </c>
      <c r="AC1178">
        <f t="shared" si="976"/>
        <v>2625</v>
      </c>
      <c r="AD1178">
        <f t="shared" si="977"/>
        <v>7.23</v>
      </c>
      <c r="AE1178">
        <f t="shared" si="978"/>
        <v>1.28</v>
      </c>
      <c r="AF1178">
        <f t="shared" si="979"/>
        <v>37.549999999999997</v>
      </c>
      <c r="AG1178">
        <f t="shared" si="980"/>
        <v>0</v>
      </c>
      <c r="AH1178">
        <f t="shared" si="981"/>
        <v>4.1399999999999997</v>
      </c>
      <c r="AI1178">
        <f t="shared" si="982"/>
        <v>0.11</v>
      </c>
      <c r="AJ1178">
        <f t="shared" si="983"/>
        <v>0</v>
      </c>
      <c r="AK1178">
        <v>2669.78</v>
      </c>
      <c r="AL1178">
        <v>2625</v>
      </c>
      <c r="AM1178">
        <v>7.23</v>
      </c>
      <c r="AN1178">
        <v>1.28</v>
      </c>
      <c r="AO1178">
        <v>37.549999999999997</v>
      </c>
      <c r="AP1178">
        <v>0</v>
      </c>
      <c r="AQ1178">
        <v>4.1399999999999997</v>
      </c>
      <c r="AR1178">
        <v>0.11</v>
      </c>
      <c r="AS1178">
        <v>0</v>
      </c>
      <c r="AT1178">
        <v>116</v>
      </c>
      <c r="AU1178">
        <v>80</v>
      </c>
      <c r="AV1178">
        <v>1</v>
      </c>
      <c r="AW1178">
        <v>1</v>
      </c>
      <c r="AZ1178">
        <v>1</v>
      </c>
      <c r="BA1178">
        <v>44.85</v>
      </c>
      <c r="BB1178">
        <v>15.72</v>
      </c>
      <c r="BC1178">
        <v>9.92</v>
      </c>
      <c r="BD1178" t="s">
        <v>6</v>
      </c>
      <c r="BE1178" t="s">
        <v>6</v>
      </c>
      <c r="BF1178" t="s">
        <v>6</v>
      </c>
      <c r="BG1178" t="s">
        <v>6</v>
      </c>
      <c r="BH1178">
        <v>0</v>
      </c>
      <c r="BI1178">
        <v>1</v>
      </c>
      <c r="BJ1178" t="s">
        <v>255</v>
      </c>
      <c r="BM1178">
        <v>7005</v>
      </c>
      <c r="BN1178">
        <v>0</v>
      </c>
      <c r="BO1178" t="s">
        <v>6</v>
      </c>
      <c r="BP1178">
        <v>0</v>
      </c>
      <c r="BQ1178">
        <v>2</v>
      </c>
      <c r="BR1178">
        <v>0</v>
      </c>
      <c r="BS1178">
        <v>44.85</v>
      </c>
      <c r="BT1178">
        <v>1</v>
      </c>
      <c r="BU1178">
        <v>1</v>
      </c>
      <c r="BV1178">
        <v>1</v>
      </c>
      <c r="BW1178">
        <v>1</v>
      </c>
      <c r="BX1178">
        <v>1</v>
      </c>
      <c r="BY1178" t="s">
        <v>6</v>
      </c>
      <c r="BZ1178">
        <v>116</v>
      </c>
      <c r="CA1178">
        <v>80</v>
      </c>
      <c r="CB1178" t="s">
        <v>6</v>
      </c>
      <c r="CE1178">
        <v>0</v>
      </c>
      <c r="CF1178">
        <v>0</v>
      </c>
      <c r="CG1178">
        <v>0</v>
      </c>
      <c r="CM1178">
        <v>0</v>
      </c>
      <c r="CN1178" t="s">
        <v>6</v>
      </c>
      <c r="CO1178">
        <v>0</v>
      </c>
      <c r="CP1178">
        <f t="shared" si="984"/>
        <v>18929</v>
      </c>
      <c r="CQ1178">
        <f t="shared" si="985"/>
        <v>26040</v>
      </c>
      <c r="CR1178">
        <f t="shared" si="986"/>
        <v>113.65560000000001</v>
      </c>
      <c r="CS1178">
        <f t="shared" si="987"/>
        <v>57.408000000000001</v>
      </c>
      <c r="CT1178">
        <f t="shared" si="988"/>
        <v>1684.1174999999998</v>
      </c>
      <c r="CU1178">
        <f t="shared" si="989"/>
        <v>0</v>
      </c>
      <c r="CV1178">
        <f t="shared" si="990"/>
        <v>4.1399999999999997</v>
      </c>
      <c r="CW1178">
        <f t="shared" si="991"/>
        <v>0.11</v>
      </c>
      <c r="CX1178">
        <f t="shared" si="992"/>
        <v>0</v>
      </c>
      <c r="CY1178">
        <f t="shared" si="993"/>
        <v>1373.44</v>
      </c>
      <c r="CZ1178">
        <f t="shared" si="994"/>
        <v>947.2</v>
      </c>
      <c r="DC1178" t="s">
        <v>6</v>
      </c>
      <c r="DD1178" t="s">
        <v>6</v>
      </c>
      <c r="DE1178" t="s">
        <v>6</v>
      </c>
      <c r="DF1178" t="s">
        <v>6</v>
      </c>
      <c r="DG1178" t="s">
        <v>6</v>
      </c>
      <c r="DH1178" t="s">
        <v>6</v>
      </c>
      <c r="DI1178" t="s">
        <v>6</v>
      </c>
      <c r="DJ1178" t="s">
        <v>6</v>
      </c>
      <c r="DK1178" t="s">
        <v>6</v>
      </c>
      <c r="DL1178" t="s">
        <v>6</v>
      </c>
      <c r="DM1178" t="s">
        <v>6</v>
      </c>
      <c r="DN1178">
        <v>0</v>
      </c>
      <c r="DO1178">
        <v>0</v>
      </c>
      <c r="DP1178">
        <v>1</v>
      </c>
      <c r="DQ1178">
        <v>1</v>
      </c>
      <c r="DU1178">
        <v>1003</v>
      </c>
      <c r="DV1178" t="s">
        <v>254</v>
      </c>
      <c r="DW1178" t="s">
        <v>254</v>
      </c>
      <c r="DX1178">
        <v>100</v>
      </c>
      <c r="DZ1178" t="s">
        <v>6</v>
      </c>
      <c r="EA1178" t="s">
        <v>6</v>
      </c>
      <c r="EB1178" t="s">
        <v>6</v>
      </c>
      <c r="EC1178" t="s">
        <v>6</v>
      </c>
      <c r="EE1178">
        <v>66434294</v>
      </c>
      <c r="EF1178">
        <v>2</v>
      </c>
      <c r="EG1178" t="s">
        <v>24</v>
      </c>
      <c r="EH1178">
        <v>7</v>
      </c>
      <c r="EI1178" t="s">
        <v>256</v>
      </c>
      <c r="EJ1178">
        <v>1</v>
      </c>
      <c r="EK1178">
        <v>7005</v>
      </c>
      <c r="EL1178" t="s">
        <v>257</v>
      </c>
      <c r="EM1178" t="s">
        <v>258</v>
      </c>
      <c r="EO1178" t="s">
        <v>6</v>
      </c>
      <c r="EQ1178">
        <v>1441792</v>
      </c>
      <c r="ER1178">
        <v>2669.78</v>
      </c>
      <c r="ES1178">
        <v>2625</v>
      </c>
      <c r="ET1178">
        <v>7.23</v>
      </c>
      <c r="EU1178">
        <v>1.28</v>
      </c>
      <c r="EV1178">
        <v>37.549999999999997</v>
      </c>
      <c r="EW1178">
        <v>4.1399999999999997</v>
      </c>
      <c r="EX1178">
        <v>0.11</v>
      </c>
      <c r="EY1178">
        <v>0</v>
      </c>
      <c r="FQ1178">
        <v>0</v>
      </c>
      <c r="FR1178">
        <v>0</v>
      </c>
      <c r="FS1178">
        <v>0</v>
      </c>
      <c r="FX1178">
        <v>116</v>
      </c>
      <c r="FY1178">
        <v>80</v>
      </c>
      <c r="GA1178" t="s">
        <v>6</v>
      </c>
      <c r="GD1178">
        <v>1</v>
      </c>
      <c r="GF1178">
        <v>49357986</v>
      </c>
      <c r="GG1178">
        <v>2</v>
      </c>
      <c r="GH1178">
        <v>1</v>
      </c>
      <c r="GI1178">
        <v>4</v>
      </c>
      <c r="GJ1178">
        <v>0</v>
      </c>
      <c r="GK1178">
        <v>0</v>
      </c>
      <c r="GL1178">
        <f t="shared" si="995"/>
        <v>0</v>
      </c>
      <c r="GM1178">
        <f t="shared" si="996"/>
        <v>21249</v>
      </c>
      <c r="GN1178">
        <f t="shared" si="997"/>
        <v>21249</v>
      </c>
      <c r="GO1178">
        <f t="shared" si="998"/>
        <v>0</v>
      </c>
      <c r="GP1178">
        <f t="shared" si="999"/>
        <v>0</v>
      </c>
      <c r="GR1178">
        <v>0</v>
      </c>
      <c r="GS1178">
        <v>3</v>
      </c>
      <c r="GT1178">
        <v>0</v>
      </c>
      <c r="GU1178" t="s">
        <v>6</v>
      </c>
      <c r="GV1178">
        <f t="shared" si="1000"/>
        <v>0</v>
      </c>
      <c r="GW1178">
        <v>1</v>
      </c>
      <c r="GX1178">
        <f t="shared" si="1001"/>
        <v>0</v>
      </c>
      <c r="HA1178">
        <v>0</v>
      </c>
      <c r="HB1178">
        <v>0</v>
      </c>
      <c r="HC1178">
        <f t="shared" si="1002"/>
        <v>0</v>
      </c>
      <c r="HE1178" t="s">
        <v>6</v>
      </c>
      <c r="HF1178" t="s">
        <v>6</v>
      </c>
      <c r="HM1178" t="s">
        <v>6</v>
      </c>
      <c r="HN1178" t="s">
        <v>259</v>
      </c>
      <c r="HO1178" t="s">
        <v>260</v>
      </c>
      <c r="HP1178" t="s">
        <v>257</v>
      </c>
      <c r="HQ1178" t="s">
        <v>257</v>
      </c>
      <c r="HS1178">
        <v>0</v>
      </c>
      <c r="IK1178">
        <v>0</v>
      </c>
    </row>
    <row r="1179" spans="1:245" x14ac:dyDescent="0.2">
      <c r="A1179">
        <v>18</v>
      </c>
      <c r="B1179">
        <v>1</v>
      </c>
      <c r="C1179">
        <v>736</v>
      </c>
      <c r="E1179" t="s">
        <v>557</v>
      </c>
      <c r="F1179" t="s">
        <v>262</v>
      </c>
      <c r="G1179" t="s">
        <v>263</v>
      </c>
      <c r="H1179" t="str">
        <f>'1.Ведомость'!C405</f>
        <v>100 м</v>
      </c>
      <c r="I1179">
        <f>I1178*J1179</f>
        <v>-0.71399999999999997</v>
      </c>
      <c r="J1179">
        <v>-1.0499999999999998</v>
      </c>
      <c r="K1179">
        <v>-1.05</v>
      </c>
      <c r="O1179">
        <f t="shared" si="964"/>
        <v>-17707</v>
      </c>
      <c r="P1179">
        <f t="shared" si="965"/>
        <v>-17707</v>
      </c>
      <c r="Q1179">
        <f t="shared" si="966"/>
        <v>0</v>
      </c>
      <c r="R1179">
        <f t="shared" si="967"/>
        <v>0</v>
      </c>
      <c r="S1179">
        <f t="shared" si="968"/>
        <v>0</v>
      </c>
      <c r="T1179">
        <f t="shared" si="969"/>
        <v>0</v>
      </c>
      <c r="U1179">
        <f t="shared" si="970"/>
        <v>0</v>
      </c>
      <c r="V1179">
        <f t="shared" si="971"/>
        <v>0</v>
      </c>
      <c r="W1179">
        <f t="shared" si="972"/>
        <v>0</v>
      </c>
      <c r="X1179">
        <f t="shared" si="973"/>
        <v>0</v>
      </c>
      <c r="Y1179">
        <f t="shared" si="974"/>
        <v>0</v>
      </c>
      <c r="AA1179">
        <v>92810797</v>
      </c>
      <c r="AB1179">
        <f t="shared" si="975"/>
        <v>2500</v>
      </c>
      <c r="AC1179">
        <f t="shared" si="976"/>
        <v>2500</v>
      </c>
      <c r="AD1179">
        <f t="shared" si="977"/>
        <v>0</v>
      </c>
      <c r="AE1179">
        <f t="shared" si="978"/>
        <v>0</v>
      </c>
      <c r="AF1179">
        <f t="shared" si="979"/>
        <v>0</v>
      </c>
      <c r="AG1179">
        <f t="shared" si="980"/>
        <v>0</v>
      </c>
      <c r="AH1179">
        <f t="shared" si="981"/>
        <v>0</v>
      </c>
      <c r="AI1179">
        <f t="shared" si="982"/>
        <v>0</v>
      </c>
      <c r="AJ1179">
        <f t="shared" si="983"/>
        <v>0</v>
      </c>
      <c r="AK1179">
        <v>2500</v>
      </c>
      <c r="AL1179">
        <v>2500</v>
      </c>
      <c r="AM1179">
        <v>0</v>
      </c>
      <c r="AN1179">
        <v>0</v>
      </c>
      <c r="AO1179">
        <v>0</v>
      </c>
      <c r="AP1179">
        <v>0</v>
      </c>
      <c r="AQ1179">
        <v>0</v>
      </c>
      <c r="AR1179">
        <v>0</v>
      </c>
      <c r="AS1179">
        <v>0</v>
      </c>
      <c r="AT1179">
        <v>116</v>
      </c>
      <c r="AU1179">
        <v>80</v>
      </c>
      <c r="AV1179">
        <v>1</v>
      </c>
      <c r="AW1179">
        <v>1</v>
      </c>
      <c r="AZ1179">
        <v>1</v>
      </c>
      <c r="BA1179">
        <v>1</v>
      </c>
      <c r="BB1179">
        <v>1</v>
      </c>
      <c r="BC1179">
        <v>9.92</v>
      </c>
      <c r="BD1179" t="s">
        <v>6</v>
      </c>
      <c r="BE1179" t="s">
        <v>6</v>
      </c>
      <c r="BF1179" t="s">
        <v>6</v>
      </c>
      <c r="BG1179" t="s">
        <v>6</v>
      </c>
      <c r="BH1179">
        <v>3</v>
      </c>
      <c r="BI1179">
        <v>1</v>
      </c>
      <c r="BJ1179" t="s">
        <v>264</v>
      </c>
      <c r="BM1179">
        <v>7005</v>
      </c>
      <c r="BN1179">
        <v>0</v>
      </c>
      <c r="BO1179" t="s">
        <v>6</v>
      </c>
      <c r="BP1179">
        <v>0</v>
      </c>
      <c r="BQ1179">
        <v>2</v>
      </c>
      <c r="BR1179">
        <v>1</v>
      </c>
      <c r="BS1179">
        <v>1</v>
      </c>
      <c r="BT1179">
        <v>1</v>
      </c>
      <c r="BU1179">
        <v>1</v>
      </c>
      <c r="BV1179">
        <v>1</v>
      </c>
      <c r="BW1179">
        <v>1</v>
      </c>
      <c r="BX1179">
        <v>1</v>
      </c>
      <c r="BY1179" t="s">
        <v>6</v>
      </c>
      <c r="BZ1179">
        <v>116</v>
      </c>
      <c r="CA1179">
        <v>80</v>
      </c>
      <c r="CB1179" t="s">
        <v>6</v>
      </c>
      <c r="CE1179">
        <v>0</v>
      </c>
      <c r="CF1179">
        <v>0</v>
      </c>
      <c r="CG1179">
        <v>0</v>
      </c>
      <c r="CM1179">
        <v>0</v>
      </c>
      <c r="CN1179" t="s">
        <v>6</v>
      </c>
      <c r="CO1179">
        <v>0</v>
      </c>
      <c r="CP1179">
        <f t="shared" si="984"/>
        <v>-17707</v>
      </c>
      <c r="CQ1179">
        <f t="shared" si="985"/>
        <v>24800</v>
      </c>
      <c r="CR1179">
        <f t="shared" si="986"/>
        <v>0</v>
      </c>
      <c r="CS1179">
        <f t="shared" si="987"/>
        <v>0</v>
      </c>
      <c r="CT1179">
        <f t="shared" si="988"/>
        <v>0</v>
      </c>
      <c r="CU1179">
        <f t="shared" si="989"/>
        <v>0</v>
      </c>
      <c r="CV1179">
        <f t="shared" si="990"/>
        <v>0</v>
      </c>
      <c r="CW1179">
        <f t="shared" si="991"/>
        <v>0</v>
      </c>
      <c r="CX1179">
        <f t="shared" si="992"/>
        <v>0</v>
      </c>
      <c r="CY1179">
        <f t="shared" si="993"/>
        <v>0</v>
      </c>
      <c r="CZ1179">
        <f t="shared" si="994"/>
        <v>0</v>
      </c>
      <c r="DC1179" t="s">
        <v>6</v>
      </c>
      <c r="DD1179" t="s">
        <v>6</v>
      </c>
      <c r="DE1179" t="s">
        <v>6</v>
      </c>
      <c r="DF1179" t="s">
        <v>6</v>
      </c>
      <c r="DG1179" t="s">
        <v>6</v>
      </c>
      <c r="DH1179" t="s">
        <v>6</v>
      </c>
      <c r="DI1179" t="s">
        <v>6</v>
      </c>
      <c r="DJ1179" t="s">
        <v>6</v>
      </c>
      <c r="DK1179" t="s">
        <v>6</v>
      </c>
      <c r="DL1179" t="s">
        <v>6</v>
      </c>
      <c r="DM1179" t="s">
        <v>6</v>
      </c>
      <c r="DN1179">
        <v>0</v>
      </c>
      <c r="DO1179">
        <v>0</v>
      </c>
      <c r="DP1179">
        <v>1</v>
      </c>
      <c r="DQ1179">
        <v>1</v>
      </c>
      <c r="DU1179">
        <v>1003</v>
      </c>
      <c r="DV1179" t="s">
        <v>254</v>
      </c>
      <c r="DW1179" t="s">
        <v>254</v>
      </c>
      <c r="DX1179">
        <v>100</v>
      </c>
      <c r="DZ1179" t="s">
        <v>6</v>
      </c>
      <c r="EA1179" t="s">
        <v>6</v>
      </c>
      <c r="EB1179" t="s">
        <v>6</v>
      </c>
      <c r="EC1179" t="s">
        <v>6</v>
      </c>
      <c r="EE1179">
        <v>66434294</v>
      </c>
      <c r="EF1179">
        <v>2</v>
      </c>
      <c r="EG1179" t="s">
        <v>24</v>
      </c>
      <c r="EH1179">
        <v>7</v>
      </c>
      <c r="EI1179" t="s">
        <v>256</v>
      </c>
      <c r="EJ1179">
        <v>1</v>
      </c>
      <c r="EK1179">
        <v>7005</v>
      </c>
      <c r="EL1179" t="s">
        <v>257</v>
      </c>
      <c r="EM1179" t="s">
        <v>258</v>
      </c>
      <c r="EO1179" t="s">
        <v>6</v>
      </c>
      <c r="EQ1179">
        <v>32768</v>
      </c>
      <c r="ER1179">
        <v>2500</v>
      </c>
      <c r="ES1179">
        <v>2500</v>
      </c>
      <c r="ET1179">
        <v>0</v>
      </c>
      <c r="EU1179">
        <v>0</v>
      </c>
      <c r="EV1179">
        <v>0</v>
      </c>
      <c r="EW1179">
        <v>0</v>
      </c>
      <c r="EX1179">
        <v>0</v>
      </c>
      <c r="FQ1179">
        <v>0</v>
      </c>
      <c r="FR1179">
        <v>0</v>
      </c>
      <c r="FS1179">
        <v>0</v>
      </c>
      <c r="FX1179">
        <v>116</v>
      </c>
      <c r="FY1179">
        <v>80</v>
      </c>
      <c r="GA1179" t="s">
        <v>6</v>
      </c>
      <c r="GD1179">
        <v>1</v>
      </c>
      <c r="GF1179">
        <v>1075842345</v>
      </c>
      <c r="GG1179">
        <v>2</v>
      </c>
      <c r="GH1179">
        <v>1</v>
      </c>
      <c r="GI1179">
        <v>4</v>
      </c>
      <c r="GJ1179">
        <v>0</v>
      </c>
      <c r="GK1179">
        <v>0</v>
      </c>
      <c r="GL1179">
        <f t="shared" si="995"/>
        <v>0</v>
      </c>
      <c r="GM1179">
        <f t="shared" si="996"/>
        <v>-17707</v>
      </c>
      <c r="GN1179">
        <f t="shared" si="997"/>
        <v>-17707</v>
      </c>
      <c r="GO1179">
        <f t="shared" si="998"/>
        <v>0</v>
      </c>
      <c r="GP1179">
        <f t="shared" si="999"/>
        <v>0</v>
      </c>
      <c r="GR1179">
        <v>0</v>
      </c>
      <c r="GS1179">
        <v>3</v>
      </c>
      <c r="GT1179">
        <v>0</v>
      </c>
      <c r="GU1179" t="s">
        <v>6</v>
      </c>
      <c r="GV1179">
        <f t="shared" si="1000"/>
        <v>0</v>
      </c>
      <c r="GW1179">
        <v>1</v>
      </c>
      <c r="GX1179">
        <f t="shared" si="1001"/>
        <v>0</v>
      </c>
      <c r="HA1179">
        <v>0</v>
      </c>
      <c r="HB1179">
        <v>0</v>
      </c>
      <c r="HC1179">
        <f t="shared" si="1002"/>
        <v>0</v>
      </c>
      <c r="HE1179" t="s">
        <v>6</v>
      </c>
      <c r="HF1179" t="s">
        <v>6</v>
      </c>
      <c r="HM1179" t="s">
        <v>6</v>
      </c>
      <c r="HN1179" t="s">
        <v>259</v>
      </c>
      <c r="HO1179" t="s">
        <v>260</v>
      </c>
      <c r="HP1179" t="s">
        <v>257</v>
      </c>
      <c r="HQ1179" t="s">
        <v>257</v>
      </c>
      <c r="HS1179">
        <v>0</v>
      </c>
      <c r="IK1179">
        <v>0</v>
      </c>
    </row>
    <row r="1180" spans="1:245" x14ac:dyDescent="0.2">
      <c r="A1180">
        <v>18</v>
      </c>
      <c r="B1180">
        <v>1</v>
      </c>
      <c r="C1180">
        <v>735</v>
      </c>
      <c r="E1180" t="s">
        <v>558</v>
      </c>
      <c r="F1180" t="s">
        <v>266</v>
      </c>
      <c r="G1180" t="s">
        <v>267</v>
      </c>
      <c r="H1180" t="str">
        <f>'1.Ведомость'!C406</f>
        <v>м</v>
      </c>
      <c r="I1180">
        <f>I1178*J1180</f>
        <v>71.400000000000006</v>
      </c>
      <c r="J1180">
        <v>105</v>
      </c>
      <c r="K1180">
        <v>105</v>
      </c>
      <c r="O1180">
        <f t="shared" si="964"/>
        <v>1190</v>
      </c>
      <c r="P1180">
        <f t="shared" si="965"/>
        <v>1190</v>
      </c>
      <c r="Q1180">
        <f t="shared" si="966"/>
        <v>0</v>
      </c>
      <c r="R1180">
        <f t="shared" si="967"/>
        <v>0</v>
      </c>
      <c r="S1180">
        <f t="shared" si="968"/>
        <v>0</v>
      </c>
      <c r="T1180">
        <f t="shared" si="969"/>
        <v>0</v>
      </c>
      <c r="U1180">
        <f t="shared" si="970"/>
        <v>0</v>
      </c>
      <c r="V1180">
        <f t="shared" si="971"/>
        <v>0</v>
      </c>
      <c r="W1180">
        <f t="shared" si="972"/>
        <v>0</v>
      </c>
      <c r="X1180">
        <f t="shared" si="973"/>
        <v>0</v>
      </c>
      <c r="Y1180">
        <f t="shared" si="974"/>
        <v>0</v>
      </c>
      <c r="AA1180">
        <v>92810797</v>
      </c>
      <c r="AB1180">
        <f t="shared" si="975"/>
        <v>1.68</v>
      </c>
      <c r="AC1180">
        <f t="shared" si="976"/>
        <v>1.68</v>
      </c>
      <c r="AD1180">
        <f t="shared" si="977"/>
        <v>0</v>
      </c>
      <c r="AE1180">
        <f t="shared" si="978"/>
        <v>0</v>
      </c>
      <c r="AF1180">
        <f t="shared" si="979"/>
        <v>0</v>
      </c>
      <c r="AG1180">
        <f t="shared" si="980"/>
        <v>0</v>
      </c>
      <c r="AH1180">
        <f t="shared" si="981"/>
        <v>0</v>
      </c>
      <c r="AI1180">
        <f t="shared" si="982"/>
        <v>0</v>
      </c>
      <c r="AJ1180">
        <f t="shared" si="983"/>
        <v>0</v>
      </c>
      <c r="AK1180">
        <v>1.68</v>
      </c>
      <c r="AL1180">
        <v>1.68</v>
      </c>
      <c r="AM1180">
        <v>0</v>
      </c>
      <c r="AN1180">
        <v>0</v>
      </c>
      <c r="AO1180">
        <v>0</v>
      </c>
      <c r="AP1180">
        <v>0</v>
      </c>
      <c r="AQ1180">
        <v>0</v>
      </c>
      <c r="AR1180">
        <v>0</v>
      </c>
      <c r="AS1180">
        <v>0</v>
      </c>
      <c r="AT1180">
        <v>116</v>
      </c>
      <c r="AU1180">
        <v>80</v>
      </c>
      <c r="AV1180">
        <v>1</v>
      </c>
      <c r="AW1180">
        <v>1</v>
      </c>
      <c r="AZ1180">
        <v>1</v>
      </c>
      <c r="BA1180">
        <v>1</v>
      </c>
      <c r="BB1180">
        <v>1</v>
      </c>
      <c r="BC1180">
        <v>9.92</v>
      </c>
      <c r="BD1180" t="s">
        <v>6</v>
      </c>
      <c r="BE1180" t="s">
        <v>6</v>
      </c>
      <c r="BF1180" t="s">
        <v>6</v>
      </c>
      <c r="BG1180" t="s">
        <v>6</v>
      </c>
      <c r="BH1180">
        <v>3</v>
      </c>
      <c r="BI1180">
        <v>1</v>
      </c>
      <c r="BJ1180" t="s">
        <v>269</v>
      </c>
      <c r="BM1180">
        <v>7005</v>
      </c>
      <c r="BN1180">
        <v>0</v>
      </c>
      <c r="BO1180" t="s">
        <v>6</v>
      </c>
      <c r="BP1180">
        <v>0</v>
      </c>
      <c r="BQ1180">
        <v>2</v>
      </c>
      <c r="BR1180">
        <v>0</v>
      </c>
      <c r="BS1180">
        <v>1</v>
      </c>
      <c r="BT1180">
        <v>1</v>
      </c>
      <c r="BU1180">
        <v>1</v>
      </c>
      <c r="BV1180">
        <v>1</v>
      </c>
      <c r="BW1180">
        <v>1</v>
      </c>
      <c r="BX1180">
        <v>1</v>
      </c>
      <c r="BY1180" t="s">
        <v>6</v>
      </c>
      <c r="BZ1180">
        <v>116</v>
      </c>
      <c r="CA1180">
        <v>80</v>
      </c>
      <c r="CB1180" t="s">
        <v>6</v>
      </c>
      <c r="CE1180">
        <v>0</v>
      </c>
      <c r="CF1180">
        <v>0</v>
      </c>
      <c r="CG1180">
        <v>0</v>
      </c>
      <c r="CM1180">
        <v>0</v>
      </c>
      <c r="CN1180" t="s">
        <v>6</v>
      </c>
      <c r="CO1180">
        <v>0</v>
      </c>
      <c r="CP1180">
        <f t="shared" si="984"/>
        <v>1190</v>
      </c>
      <c r="CQ1180">
        <f t="shared" si="985"/>
        <v>16.665599999999998</v>
      </c>
      <c r="CR1180">
        <f t="shared" si="986"/>
        <v>0</v>
      </c>
      <c r="CS1180">
        <f t="shared" si="987"/>
        <v>0</v>
      </c>
      <c r="CT1180">
        <f t="shared" si="988"/>
        <v>0</v>
      </c>
      <c r="CU1180">
        <f t="shared" si="989"/>
        <v>0</v>
      </c>
      <c r="CV1180">
        <f t="shared" si="990"/>
        <v>0</v>
      </c>
      <c r="CW1180">
        <f t="shared" si="991"/>
        <v>0</v>
      </c>
      <c r="CX1180">
        <f t="shared" si="992"/>
        <v>0</v>
      </c>
      <c r="CY1180">
        <f t="shared" si="993"/>
        <v>0</v>
      </c>
      <c r="CZ1180">
        <f t="shared" si="994"/>
        <v>0</v>
      </c>
      <c r="DC1180" t="s">
        <v>6</v>
      </c>
      <c r="DD1180" t="s">
        <v>6</v>
      </c>
      <c r="DE1180" t="s">
        <v>6</v>
      </c>
      <c r="DF1180" t="s">
        <v>6</v>
      </c>
      <c r="DG1180" t="s">
        <v>6</v>
      </c>
      <c r="DH1180" t="s">
        <v>6</v>
      </c>
      <c r="DI1180" t="s">
        <v>6</v>
      </c>
      <c r="DJ1180" t="s">
        <v>6</v>
      </c>
      <c r="DK1180" t="s">
        <v>6</v>
      </c>
      <c r="DL1180" t="s">
        <v>6</v>
      </c>
      <c r="DM1180" t="s">
        <v>6</v>
      </c>
      <c r="DN1180">
        <v>0</v>
      </c>
      <c r="DO1180">
        <v>0</v>
      </c>
      <c r="DP1180">
        <v>1</v>
      </c>
      <c r="DQ1180">
        <v>1</v>
      </c>
      <c r="DU1180">
        <v>1003</v>
      </c>
      <c r="DV1180" t="s">
        <v>268</v>
      </c>
      <c r="DW1180" t="s">
        <v>268</v>
      </c>
      <c r="DX1180">
        <v>1</v>
      </c>
      <c r="DZ1180" t="s">
        <v>6</v>
      </c>
      <c r="EA1180" t="s">
        <v>6</v>
      </c>
      <c r="EB1180" t="s">
        <v>6</v>
      </c>
      <c r="EC1180" t="s">
        <v>6</v>
      </c>
      <c r="EE1180">
        <v>66434294</v>
      </c>
      <c r="EF1180">
        <v>2</v>
      </c>
      <c r="EG1180" t="s">
        <v>24</v>
      </c>
      <c r="EH1180">
        <v>7</v>
      </c>
      <c r="EI1180" t="s">
        <v>256</v>
      </c>
      <c r="EJ1180">
        <v>1</v>
      </c>
      <c r="EK1180">
        <v>7005</v>
      </c>
      <c r="EL1180" t="s">
        <v>257</v>
      </c>
      <c r="EM1180" t="s">
        <v>258</v>
      </c>
      <c r="EO1180" t="s">
        <v>6</v>
      </c>
      <c r="EQ1180">
        <v>0</v>
      </c>
      <c r="ER1180">
        <v>1.68</v>
      </c>
      <c r="ES1180">
        <v>1.68</v>
      </c>
      <c r="ET1180">
        <v>0</v>
      </c>
      <c r="EU1180">
        <v>0</v>
      </c>
      <c r="EV1180">
        <v>0</v>
      </c>
      <c r="EW1180">
        <v>0</v>
      </c>
      <c r="EX1180">
        <v>0</v>
      </c>
      <c r="FQ1180">
        <v>0</v>
      </c>
      <c r="FR1180">
        <v>0</v>
      </c>
      <c r="FS1180">
        <v>0</v>
      </c>
      <c r="FX1180">
        <v>116</v>
      </c>
      <c r="FY1180">
        <v>80</v>
      </c>
      <c r="GA1180" t="s">
        <v>6</v>
      </c>
      <c r="GD1180">
        <v>1</v>
      </c>
      <c r="GF1180">
        <v>-13007914</v>
      </c>
      <c r="GG1180">
        <v>2</v>
      </c>
      <c r="GH1180">
        <v>1</v>
      </c>
      <c r="GI1180">
        <v>4</v>
      </c>
      <c r="GJ1180">
        <v>0</v>
      </c>
      <c r="GK1180">
        <v>0</v>
      </c>
      <c r="GL1180">
        <f t="shared" si="995"/>
        <v>0</v>
      </c>
      <c r="GM1180">
        <f t="shared" si="996"/>
        <v>1190</v>
      </c>
      <c r="GN1180">
        <f t="shared" si="997"/>
        <v>1190</v>
      </c>
      <c r="GO1180">
        <f t="shared" si="998"/>
        <v>0</v>
      </c>
      <c r="GP1180">
        <f t="shared" si="999"/>
        <v>0</v>
      </c>
      <c r="GR1180">
        <v>0</v>
      </c>
      <c r="GS1180">
        <v>3</v>
      </c>
      <c r="GT1180">
        <v>0</v>
      </c>
      <c r="GU1180" t="s">
        <v>6</v>
      </c>
      <c r="GV1180">
        <f t="shared" si="1000"/>
        <v>0</v>
      </c>
      <c r="GW1180">
        <v>1</v>
      </c>
      <c r="GX1180">
        <f t="shared" si="1001"/>
        <v>0</v>
      </c>
      <c r="HA1180">
        <v>0</v>
      </c>
      <c r="HB1180">
        <v>0</v>
      </c>
      <c r="HC1180">
        <f t="shared" si="1002"/>
        <v>0</v>
      </c>
      <c r="HE1180" t="s">
        <v>6</v>
      </c>
      <c r="HF1180" t="s">
        <v>6</v>
      </c>
      <c r="HM1180" t="s">
        <v>6</v>
      </c>
      <c r="HN1180" t="s">
        <v>259</v>
      </c>
      <c r="HO1180" t="s">
        <v>260</v>
      </c>
      <c r="HP1180" t="s">
        <v>257</v>
      </c>
      <c r="HQ1180" t="s">
        <v>257</v>
      </c>
      <c r="HS1180">
        <v>0</v>
      </c>
      <c r="IK1180">
        <v>0</v>
      </c>
    </row>
    <row r="1181" spans="1:245" x14ac:dyDescent="0.2">
      <c r="A1181">
        <v>17</v>
      </c>
      <c r="B1181">
        <v>1</v>
      </c>
      <c r="C1181">
        <f>ROW(SmtRes!A741)</f>
        <v>741</v>
      </c>
      <c r="D1181">
        <f>ROW(EtalonRes!A702)</f>
        <v>702</v>
      </c>
      <c r="E1181" t="s">
        <v>559</v>
      </c>
      <c r="F1181" t="s">
        <v>235</v>
      </c>
      <c r="G1181" t="s">
        <v>236</v>
      </c>
      <c r="H1181" t="s">
        <v>70</v>
      </c>
      <c r="I1181">
        <v>6.4</v>
      </c>
      <c r="J1181">
        <v>0</v>
      </c>
      <c r="K1181">
        <v>6.4</v>
      </c>
      <c r="O1181">
        <f t="shared" si="964"/>
        <v>27903</v>
      </c>
      <c r="P1181">
        <f t="shared" si="965"/>
        <v>0</v>
      </c>
      <c r="Q1181">
        <f t="shared" si="966"/>
        <v>2351</v>
      </c>
      <c r="R1181">
        <f t="shared" si="967"/>
        <v>1033</v>
      </c>
      <c r="S1181">
        <f t="shared" si="968"/>
        <v>25552</v>
      </c>
      <c r="T1181">
        <f t="shared" si="969"/>
        <v>0</v>
      </c>
      <c r="U1181">
        <f t="shared" si="970"/>
        <v>60.607999999999997</v>
      </c>
      <c r="V1181">
        <f t="shared" si="971"/>
        <v>1.984</v>
      </c>
      <c r="W1181">
        <f t="shared" si="972"/>
        <v>0</v>
      </c>
      <c r="X1181">
        <f t="shared" si="973"/>
        <v>25787</v>
      </c>
      <c r="Y1181">
        <f t="shared" si="974"/>
        <v>14622</v>
      </c>
      <c r="AA1181">
        <v>92810797</v>
      </c>
      <c r="AB1181">
        <f t="shared" si="975"/>
        <v>112.39</v>
      </c>
      <c r="AC1181">
        <f t="shared" si="976"/>
        <v>0</v>
      </c>
      <c r="AD1181">
        <f t="shared" si="977"/>
        <v>23.37</v>
      </c>
      <c r="AE1181">
        <f t="shared" si="978"/>
        <v>3.6</v>
      </c>
      <c r="AF1181">
        <f t="shared" si="979"/>
        <v>89.02</v>
      </c>
      <c r="AG1181">
        <f t="shared" si="980"/>
        <v>0</v>
      </c>
      <c r="AH1181">
        <f t="shared" si="981"/>
        <v>9.4700000000000006</v>
      </c>
      <c r="AI1181">
        <f t="shared" si="982"/>
        <v>0.31</v>
      </c>
      <c r="AJ1181">
        <f t="shared" si="983"/>
        <v>0</v>
      </c>
      <c r="AK1181">
        <v>112.39</v>
      </c>
      <c r="AL1181">
        <v>0</v>
      </c>
      <c r="AM1181">
        <v>23.37</v>
      </c>
      <c r="AN1181">
        <v>3.6</v>
      </c>
      <c r="AO1181">
        <v>89.02</v>
      </c>
      <c r="AP1181">
        <v>0</v>
      </c>
      <c r="AQ1181">
        <v>9.4700000000000006</v>
      </c>
      <c r="AR1181">
        <v>0.31</v>
      </c>
      <c r="AS1181">
        <v>0</v>
      </c>
      <c r="AT1181">
        <v>97</v>
      </c>
      <c r="AU1181">
        <v>55</v>
      </c>
      <c r="AV1181">
        <v>1</v>
      </c>
      <c r="AW1181">
        <v>1</v>
      </c>
      <c r="AZ1181">
        <v>1</v>
      </c>
      <c r="BA1181">
        <v>44.85</v>
      </c>
      <c r="BB1181">
        <v>15.72</v>
      </c>
      <c r="BC1181">
        <v>9.92</v>
      </c>
      <c r="BD1181" t="s">
        <v>6</v>
      </c>
      <c r="BE1181" t="s">
        <v>6</v>
      </c>
      <c r="BF1181" t="s">
        <v>6</v>
      </c>
      <c r="BG1181" t="s">
        <v>6</v>
      </c>
      <c r="BH1181">
        <v>0</v>
      </c>
      <c r="BI1181">
        <v>1</v>
      </c>
      <c r="BJ1181" t="s">
        <v>237</v>
      </c>
      <c r="BM1181">
        <v>26001</v>
      </c>
      <c r="BN1181">
        <v>0</v>
      </c>
      <c r="BO1181" t="s">
        <v>6</v>
      </c>
      <c r="BP1181">
        <v>0</v>
      </c>
      <c r="BQ1181">
        <v>2</v>
      </c>
      <c r="BR1181">
        <v>0</v>
      </c>
      <c r="BS1181">
        <v>44.85</v>
      </c>
      <c r="BT1181">
        <v>1</v>
      </c>
      <c r="BU1181">
        <v>1</v>
      </c>
      <c r="BV1181">
        <v>1</v>
      </c>
      <c r="BW1181">
        <v>1</v>
      </c>
      <c r="BX1181">
        <v>1</v>
      </c>
      <c r="BY1181" t="s">
        <v>6</v>
      </c>
      <c r="BZ1181">
        <v>97</v>
      </c>
      <c r="CA1181">
        <v>55</v>
      </c>
      <c r="CB1181" t="s">
        <v>6</v>
      </c>
      <c r="CE1181">
        <v>0</v>
      </c>
      <c r="CF1181">
        <v>0</v>
      </c>
      <c r="CG1181">
        <v>0</v>
      </c>
      <c r="CM1181">
        <v>0</v>
      </c>
      <c r="CN1181" t="s">
        <v>6</v>
      </c>
      <c r="CO1181">
        <v>0</v>
      </c>
      <c r="CP1181">
        <f t="shared" si="984"/>
        <v>27903</v>
      </c>
      <c r="CQ1181">
        <f t="shared" si="985"/>
        <v>0</v>
      </c>
      <c r="CR1181">
        <f t="shared" si="986"/>
        <v>367.37640000000005</v>
      </c>
      <c r="CS1181">
        <f t="shared" si="987"/>
        <v>161.46</v>
      </c>
      <c r="CT1181">
        <f t="shared" si="988"/>
        <v>3992.547</v>
      </c>
      <c r="CU1181">
        <f t="shared" si="989"/>
        <v>0</v>
      </c>
      <c r="CV1181">
        <f t="shared" si="990"/>
        <v>9.4700000000000006</v>
      </c>
      <c r="CW1181">
        <f t="shared" si="991"/>
        <v>0.31</v>
      </c>
      <c r="CX1181">
        <f t="shared" si="992"/>
        <v>0</v>
      </c>
      <c r="CY1181">
        <f t="shared" si="993"/>
        <v>25787.45</v>
      </c>
      <c r="CZ1181">
        <f t="shared" si="994"/>
        <v>14621.75</v>
      </c>
      <c r="DC1181" t="s">
        <v>6</v>
      </c>
      <c r="DD1181" t="s">
        <v>6</v>
      </c>
      <c r="DE1181" t="s">
        <v>6</v>
      </c>
      <c r="DF1181" t="s">
        <v>6</v>
      </c>
      <c r="DG1181" t="s">
        <v>6</v>
      </c>
      <c r="DH1181" t="s">
        <v>6</v>
      </c>
      <c r="DI1181" t="s">
        <v>6</v>
      </c>
      <c r="DJ1181" t="s">
        <v>6</v>
      </c>
      <c r="DK1181" t="s">
        <v>6</v>
      </c>
      <c r="DL1181" t="s">
        <v>6</v>
      </c>
      <c r="DM1181" t="s">
        <v>6</v>
      </c>
      <c r="DN1181">
        <v>0</v>
      </c>
      <c r="DO1181">
        <v>0</v>
      </c>
      <c r="DP1181">
        <v>1</v>
      </c>
      <c r="DQ1181">
        <v>1</v>
      </c>
      <c r="DU1181">
        <v>1007</v>
      </c>
      <c r="DV1181" t="s">
        <v>70</v>
      </c>
      <c r="DW1181" t="s">
        <v>70</v>
      </c>
      <c r="DX1181">
        <v>1</v>
      </c>
      <c r="DZ1181" t="s">
        <v>6</v>
      </c>
      <c r="EA1181" t="s">
        <v>6</v>
      </c>
      <c r="EB1181" t="s">
        <v>6</v>
      </c>
      <c r="EC1181" t="s">
        <v>6</v>
      </c>
      <c r="EE1181">
        <v>66434353</v>
      </c>
      <c r="EF1181">
        <v>2</v>
      </c>
      <c r="EG1181" t="s">
        <v>24</v>
      </c>
      <c r="EH1181">
        <v>20</v>
      </c>
      <c r="EI1181" t="s">
        <v>238</v>
      </c>
      <c r="EJ1181">
        <v>1</v>
      </c>
      <c r="EK1181">
        <v>26001</v>
      </c>
      <c r="EL1181" t="s">
        <v>238</v>
      </c>
      <c r="EM1181" t="s">
        <v>239</v>
      </c>
      <c r="EO1181" t="s">
        <v>6</v>
      </c>
      <c r="EQ1181">
        <v>1441792</v>
      </c>
      <c r="ER1181">
        <v>112.39</v>
      </c>
      <c r="ES1181">
        <v>0</v>
      </c>
      <c r="ET1181">
        <v>23.37</v>
      </c>
      <c r="EU1181">
        <v>3.6</v>
      </c>
      <c r="EV1181">
        <v>89.02</v>
      </c>
      <c r="EW1181">
        <v>9.4700000000000006</v>
      </c>
      <c r="EX1181">
        <v>0.31</v>
      </c>
      <c r="EY1181">
        <v>0</v>
      </c>
      <c r="FQ1181">
        <v>0</v>
      </c>
      <c r="FR1181">
        <v>0</v>
      </c>
      <c r="FS1181">
        <v>0</v>
      </c>
      <c r="FX1181">
        <v>97</v>
      </c>
      <c r="FY1181">
        <v>55</v>
      </c>
      <c r="GA1181" t="s">
        <v>6</v>
      </c>
      <c r="GD1181">
        <v>1</v>
      </c>
      <c r="GF1181">
        <v>1577831877</v>
      </c>
      <c r="GG1181">
        <v>2</v>
      </c>
      <c r="GH1181">
        <v>1</v>
      </c>
      <c r="GI1181">
        <v>4</v>
      </c>
      <c r="GJ1181">
        <v>0</v>
      </c>
      <c r="GK1181">
        <v>0</v>
      </c>
      <c r="GL1181">
        <f t="shared" si="995"/>
        <v>0</v>
      </c>
      <c r="GM1181">
        <f t="shared" si="996"/>
        <v>68312</v>
      </c>
      <c r="GN1181">
        <f t="shared" si="997"/>
        <v>68312</v>
      </c>
      <c r="GO1181">
        <f t="shared" si="998"/>
        <v>0</v>
      </c>
      <c r="GP1181">
        <f t="shared" si="999"/>
        <v>0</v>
      </c>
      <c r="GR1181">
        <v>0</v>
      </c>
      <c r="GS1181">
        <v>3</v>
      </c>
      <c r="GT1181">
        <v>0</v>
      </c>
      <c r="GU1181" t="s">
        <v>6</v>
      </c>
      <c r="GV1181">
        <f t="shared" si="1000"/>
        <v>0</v>
      </c>
      <c r="GW1181">
        <v>1</v>
      </c>
      <c r="GX1181">
        <f t="shared" si="1001"/>
        <v>0</v>
      </c>
      <c r="HA1181">
        <v>0</v>
      </c>
      <c r="HB1181">
        <v>0</v>
      </c>
      <c r="HC1181">
        <f t="shared" si="1002"/>
        <v>0</v>
      </c>
      <c r="HE1181" t="s">
        <v>6</v>
      </c>
      <c r="HF1181" t="s">
        <v>6</v>
      </c>
      <c r="HM1181" t="s">
        <v>6</v>
      </c>
      <c r="HN1181" t="s">
        <v>240</v>
      </c>
      <c r="HO1181" t="s">
        <v>241</v>
      </c>
      <c r="HP1181" t="s">
        <v>238</v>
      </c>
      <c r="HQ1181" t="s">
        <v>238</v>
      </c>
      <c r="HS1181">
        <v>0</v>
      </c>
      <c r="IK1181">
        <v>0</v>
      </c>
    </row>
    <row r="1182" spans="1:245" x14ac:dyDescent="0.2">
      <c r="A1182">
        <v>18</v>
      </c>
      <c r="B1182">
        <v>1</v>
      </c>
      <c r="C1182">
        <v>741</v>
      </c>
      <c r="E1182" t="s">
        <v>560</v>
      </c>
      <c r="F1182" t="s">
        <v>243</v>
      </c>
      <c r="G1182" t="s">
        <v>244</v>
      </c>
      <c r="H1182" t="str">
        <f>'1.Ведомость'!C408</f>
        <v>м3</v>
      </c>
      <c r="I1182">
        <f>I1181*J1182</f>
        <v>6.5279999999999987</v>
      </c>
      <c r="J1182">
        <v>1.0199999999999998</v>
      </c>
      <c r="K1182">
        <v>1.02</v>
      </c>
      <c r="O1182">
        <f t="shared" si="964"/>
        <v>64395</v>
      </c>
      <c r="P1182">
        <f t="shared" si="965"/>
        <v>64395</v>
      </c>
      <c r="Q1182">
        <f t="shared" si="966"/>
        <v>0</v>
      </c>
      <c r="R1182">
        <f t="shared" si="967"/>
        <v>0</v>
      </c>
      <c r="S1182">
        <f t="shared" si="968"/>
        <v>0</v>
      </c>
      <c r="T1182">
        <f t="shared" si="969"/>
        <v>0</v>
      </c>
      <c r="U1182">
        <f t="shared" si="970"/>
        <v>0</v>
      </c>
      <c r="V1182">
        <f t="shared" si="971"/>
        <v>0</v>
      </c>
      <c r="W1182">
        <f t="shared" si="972"/>
        <v>0</v>
      </c>
      <c r="X1182">
        <f t="shared" si="973"/>
        <v>0</v>
      </c>
      <c r="Y1182">
        <f t="shared" si="974"/>
        <v>0</v>
      </c>
      <c r="AA1182">
        <v>92810797</v>
      </c>
      <c r="AB1182">
        <f t="shared" si="975"/>
        <v>994.4</v>
      </c>
      <c r="AC1182">
        <f t="shared" si="976"/>
        <v>994.4</v>
      </c>
      <c r="AD1182">
        <f t="shared" si="977"/>
        <v>0</v>
      </c>
      <c r="AE1182">
        <f t="shared" si="978"/>
        <v>0</v>
      </c>
      <c r="AF1182">
        <f t="shared" si="979"/>
        <v>0</v>
      </c>
      <c r="AG1182">
        <f t="shared" si="980"/>
        <v>0</v>
      </c>
      <c r="AH1182">
        <f t="shared" si="981"/>
        <v>0</v>
      </c>
      <c r="AI1182">
        <f t="shared" si="982"/>
        <v>0</v>
      </c>
      <c r="AJ1182">
        <f t="shared" si="983"/>
        <v>0</v>
      </c>
      <c r="AK1182">
        <v>994.4</v>
      </c>
      <c r="AL1182">
        <v>994.4</v>
      </c>
      <c r="AM1182">
        <v>0</v>
      </c>
      <c r="AN1182">
        <v>0</v>
      </c>
      <c r="AO1182">
        <v>0</v>
      </c>
      <c r="AP1182">
        <v>0</v>
      </c>
      <c r="AQ1182">
        <v>0</v>
      </c>
      <c r="AR1182">
        <v>0</v>
      </c>
      <c r="AS1182">
        <v>0</v>
      </c>
      <c r="AT1182">
        <v>97</v>
      </c>
      <c r="AU1182">
        <v>55</v>
      </c>
      <c r="AV1182">
        <v>1</v>
      </c>
      <c r="AW1182">
        <v>1</v>
      </c>
      <c r="AZ1182">
        <v>1</v>
      </c>
      <c r="BA1182">
        <v>1</v>
      </c>
      <c r="BB1182">
        <v>1</v>
      </c>
      <c r="BC1182">
        <v>9.92</v>
      </c>
      <c r="BD1182" t="s">
        <v>6</v>
      </c>
      <c r="BE1182" t="s">
        <v>6</v>
      </c>
      <c r="BF1182" t="s">
        <v>6</v>
      </c>
      <c r="BG1182" t="s">
        <v>6</v>
      </c>
      <c r="BH1182">
        <v>3</v>
      </c>
      <c r="BI1182">
        <v>1</v>
      </c>
      <c r="BJ1182" t="s">
        <v>245</v>
      </c>
      <c r="BM1182">
        <v>26001</v>
      </c>
      <c r="BN1182">
        <v>0</v>
      </c>
      <c r="BO1182" t="s">
        <v>6</v>
      </c>
      <c r="BP1182">
        <v>0</v>
      </c>
      <c r="BQ1182">
        <v>2</v>
      </c>
      <c r="BR1182">
        <v>0</v>
      </c>
      <c r="BS1182">
        <v>1</v>
      </c>
      <c r="BT1182">
        <v>1</v>
      </c>
      <c r="BU1182">
        <v>1</v>
      </c>
      <c r="BV1182">
        <v>1</v>
      </c>
      <c r="BW1182">
        <v>1</v>
      </c>
      <c r="BX1182">
        <v>1</v>
      </c>
      <c r="BY1182" t="s">
        <v>6</v>
      </c>
      <c r="BZ1182">
        <v>97</v>
      </c>
      <c r="CA1182">
        <v>55</v>
      </c>
      <c r="CB1182" t="s">
        <v>6</v>
      </c>
      <c r="CE1182">
        <v>0</v>
      </c>
      <c r="CF1182">
        <v>0</v>
      </c>
      <c r="CG1182">
        <v>0</v>
      </c>
      <c r="CM1182">
        <v>0</v>
      </c>
      <c r="CN1182" t="s">
        <v>6</v>
      </c>
      <c r="CO1182">
        <v>0</v>
      </c>
      <c r="CP1182">
        <f t="shared" si="984"/>
        <v>64395</v>
      </c>
      <c r="CQ1182">
        <f t="shared" si="985"/>
        <v>9864.4480000000003</v>
      </c>
      <c r="CR1182">
        <f t="shared" si="986"/>
        <v>0</v>
      </c>
      <c r="CS1182">
        <f t="shared" si="987"/>
        <v>0</v>
      </c>
      <c r="CT1182">
        <f t="shared" si="988"/>
        <v>0</v>
      </c>
      <c r="CU1182">
        <f t="shared" si="989"/>
        <v>0</v>
      </c>
      <c r="CV1182">
        <f t="shared" si="990"/>
        <v>0</v>
      </c>
      <c r="CW1182">
        <f t="shared" si="991"/>
        <v>0</v>
      </c>
      <c r="CX1182">
        <f t="shared" si="992"/>
        <v>0</v>
      </c>
      <c r="CY1182">
        <f t="shared" si="993"/>
        <v>0</v>
      </c>
      <c r="CZ1182">
        <f t="shared" si="994"/>
        <v>0</v>
      </c>
      <c r="DC1182" t="s">
        <v>6</v>
      </c>
      <c r="DD1182" t="s">
        <v>6</v>
      </c>
      <c r="DE1182" t="s">
        <v>6</v>
      </c>
      <c r="DF1182" t="s">
        <v>6</v>
      </c>
      <c r="DG1182" t="s">
        <v>6</v>
      </c>
      <c r="DH1182" t="s">
        <v>6</v>
      </c>
      <c r="DI1182" t="s">
        <v>6</v>
      </c>
      <c r="DJ1182" t="s">
        <v>6</v>
      </c>
      <c r="DK1182" t="s">
        <v>6</v>
      </c>
      <c r="DL1182" t="s">
        <v>6</v>
      </c>
      <c r="DM1182" t="s">
        <v>6</v>
      </c>
      <c r="DN1182">
        <v>0</v>
      </c>
      <c r="DO1182">
        <v>0</v>
      </c>
      <c r="DP1182">
        <v>1</v>
      </c>
      <c r="DQ1182">
        <v>1</v>
      </c>
      <c r="DU1182">
        <v>1007</v>
      </c>
      <c r="DV1182" t="s">
        <v>70</v>
      </c>
      <c r="DW1182" t="s">
        <v>70</v>
      </c>
      <c r="DX1182">
        <v>1</v>
      </c>
      <c r="DZ1182" t="s">
        <v>6</v>
      </c>
      <c r="EA1182" t="s">
        <v>6</v>
      </c>
      <c r="EB1182" t="s">
        <v>6</v>
      </c>
      <c r="EC1182" t="s">
        <v>6</v>
      </c>
      <c r="EE1182">
        <v>66434353</v>
      </c>
      <c r="EF1182">
        <v>2</v>
      </c>
      <c r="EG1182" t="s">
        <v>24</v>
      </c>
      <c r="EH1182">
        <v>20</v>
      </c>
      <c r="EI1182" t="s">
        <v>238</v>
      </c>
      <c r="EJ1182">
        <v>1</v>
      </c>
      <c r="EK1182">
        <v>26001</v>
      </c>
      <c r="EL1182" t="s">
        <v>238</v>
      </c>
      <c r="EM1182" t="s">
        <v>239</v>
      </c>
      <c r="EO1182" t="s">
        <v>6</v>
      </c>
      <c r="EQ1182">
        <v>0</v>
      </c>
      <c r="ER1182">
        <v>994.4</v>
      </c>
      <c r="ES1182">
        <v>994.4</v>
      </c>
      <c r="ET1182">
        <v>0</v>
      </c>
      <c r="EU1182">
        <v>0</v>
      </c>
      <c r="EV1182">
        <v>0</v>
      </c>
      <c r="EW1182">
        <v>0</v>
      </c>
      <c r="EX1182">
        <v>0</v>
      </c>
      <c r="FQ1182">
        <v>0</v>
      </c>
      <c r="FR1182">
        <v>0</v>
      </c>
      <c r="FS1182">
        <v>0</v>
      </c>
      <c r="FX1182">
        <v>97</v>
      </c>
      <c r="FY1182">
        <v>55</v>
      </c>
      <c r="GA1182" t="s">
        <v>6</v>
      </c>
      <c r="GD1182">
        <v>1</v>
      </c>
      <c r="GF1182">
        <v>1849619500</v>
      </c>
      <c r="GG1182">
        <v>2</v>
      </c>
      <c r="GH1182">
        <v>1</v>
      </c>
      <c r="GI1182">
        <v>4</v>
      </c>
      <c r="GJ1182">
        <v>0</v>
      </c>
      <c r="GK1182">
        <v>0</v>
      </c>
      <c r="GL1182">
        <f t="shared" si="995"/>
        <v>0</v>
      </c>
      <c r="GM1182">
        <f t="shared" si="996"/>
        <v>64395</v>
      </c>
      <c r="GN1182">
        <f t="shared" si="997"/>
        <v>64395</v>
      </c>
      <c r="GO1182">
        <f t="shared" si="998"/>
        <v>0</v>
      </c>
      <c r="GP1182">
        <f t="shared" si="999"/>
        <v>0</v>
      </c>
      <c r="GR1182">
        <v>0</v>
      </c>
      <c r="GS1182">
        <v>3</v>
      </c>
      <c r="GT1182">
        <v>0</v>
      </c>
      <c r="GU1182" t="s">
        <v>6</v>
      </c>
      <c r="GV1182">
        <f t="shared" si="1000"/>
        <v>0</v>
      </c>
      <c r="GW1182">
        <v>1</v>
      </c>
      <c r="GX1182">
        <f t="shared" si="1001"/>
        <v>0</v>
      </c>
      <c r="HA1182">
        <v>0</v>
      </c>
      <c r="HB1182">
        <v>0</v>
      </c>
      <c r="HC1182">
        <f t="shared" si="1002"/>
        <v>0</v>
      </c>
      <c r="HE1182" t="s">
        <v>6</v>
      </c>
      <c r="HF1182" t="s">
        <v>6</v>
      </c>
      <c r="HM1182" t="s">
        <v>6</v>
      </c>
      <c r="HN1182" t="s">
        <v>240</v>
      </c>
      <c r="HO1182" t="s">
        <v>241</v>
      </c>
      <c r="HP1182" t="s">
        <v>238</v>
      </c>
      <c r="HQ1182" t="s">
        <v>238</v>
      </c>
      <c r="HS1182">
        <v>0</v>
      </c>
      <c r="IK1182">
        <v>0</v>
      </c>
    </row>
    <row r="1183" spans="1:245" x14ac:dyDescent="0.2">
      <c r="A1183">
        <v>17</v>
      </c>
      <c r="B1183">
        <v>1</v>
      </c>
      <c r="C1183">
        <f>ROW(SmtRes!A747)</f>
        <v>747</v>
      </c>
      <c r="D1183">
        <f>ROW(EtalonRes!A708)</f>
        <v>708</v>
      </c>
      <c r="E1183" t="s">
        <v>561</v>
      </c>
      <c r="F1183" t="s">
        <v>165</v>
      </c>
      <c r="G1183" t="s">
        <v>166</v>
      </c>
      <c r="H1183" t="s">
        <v>37</v>
      </c>
      <c r="I1183">
        <v>0.184</v>
      </c>
      <c r="J1183">
        <v>0</v>
      </c>
      <c r="K1183">
        <v>0.184</v>
      </c>
      <c r="O1183">
        <f t="shared" si="964"/>
        <v>1457</v>
      </c>
      <c r="P1183">
        <f t="shared" si="965"/>
        <v>521</v>
      </c>
      <c r="Q1183">
        <f t="shared" si="966"/>
        <v>88</v>
      </c>
      <c r="R1183">
        <f t="shared" si="967"/>
        <v>36</v>
      </c>
      <c r="S1183">
        <f t="shared" si="968"/>
        <v>848</v>
      </c>
      <c r="T1183">
        <f t="shared" si="969"/>
        <v>0</v>
      </c>
      <c r="U1183">
        <f t="shared" si="970"/>
        <v>2.1343999999999999</v>
      </c>
      <c r="V1183">
        <f t="shared" si="971"/>
        <v>6.4399999999999999E-2</v>
      </c>
      <c r="W1183">
        <f t="shared" si="972"/>
        <v>0</v>
      </c>
      <c r="X1183">
        <f t="shared" si="973"/>
        <v>902</v>
      </c>
      <c r="Y1183">
        <f t="shared" si="974"/>
        <v>513</v>
      </c>
      <c r="AA1183">
        <v>92810797</v>
      </c>
      <c r="AB1183">
        <f t="shared" si="975"/>
        <v>418.83</v>
      </c>
      <c r="AC1183">
        <f t="shared" si="976"/>
        <v>285.60000000000002</v>
      </c>
      <c r="AD1183">
        <f t="shared" si="977"/>
        <v>30.45</v>
      </c>
      <c r="AE1183">
        <f t="shared" si="978"/>
        <v>4.3499999999999996</v>
      </c>
      <c r="AF1183">
        <f t="shared" si="979"/>
        <v>102.78</v>
      </c>
      <c r="AG1183">
        <f t="shared" si="980"/>
        <v>0</v>
      </c>
      <c r="AH1183">
        <f t="shared" si="981"/>
        <v>11.6</v>
      </c>
      <c r="AI1183">
        <f t="shared" si="982"/>
        <v>0.35</v>
      </c>
      <c r="AJ1183">
        <f t="shared" si="983"/>
        <v>0</v>
      </c>
      <c r="AK1183">
        <v>418.83</v>
      </c>
      <c r="AL1183">
        <v>285.60000000000002</v>
      </c>
      <c r="AM1183">
        <v>30.45</v>
      </c>
      <c r="AN1183">
        <v>4.3499999999999996</v>
      </c>
      <c r="AO1183">
        <v>102.78</v>
      </c>
      <c r="AP1183">
        <v>0</v>
      </c>
      <c r="AQ1183">
        <v>11.6</v>
      </c>
      <c r="AR1183">
        <v>0.35</v>
      </c>
      <c r="AS1183">
        <v>0</v>
      </c>
      <c r="AT1183">
        <v>102</v>
      </c>
      <c r="AU1183">
        <v>58</v>
      </c>
      <c r="AV1183">
        <v>1</v>
      </c>
      <c r="AW1183">
        <v>1</v>
      </c>
      <c r="AZ1183">
        <v>1</v>
      </c>
      <c r="BA1183">
        <v>44.85</v>
      </c>
      <c r="BB1183">
        <v>15.72</v>
      </c>
      <c r="BC1183">
        <v>9.92</v>
      </c>
      <c r="BD1183" t="s">
        <v>6</v>
      </c>
      <c r="BE1183" t="s">
        <v>6</v>
      </c>
      <c r="BF1183" t="s">
        <v>6</v>
      </c>
      <c r="BG1183" t="s">
        <v>6</v>
      </c>
      <c r="BH1183">
        <v>0</v>
      </c>
      <c r="BI1183">
        <v>1</v>
      </c>
      <c r="BJ1183" t="s">
        <v>167</v>
      </c>
      <c r="BM1183">
        <v>6001</v>
      </c>
      <c r="BN1183">
        <v>0</v>
      </c>
      <c r="BO1183" t="s">
        <v>6</v>
      </c>
      <c r="BP1183">
        <v>0</v>
      </c>
      <c r="BQ1183">
        <v>2</v>
      </c>
      <c r="BR1183">
        <v>0</v>
      </c>
      <c r="BS1183">
        <v>44.85</v>
      </c>
      <c r="BT1183">
        <v>1</v>
      </c>
      <c r="BU1183">
        <v>1</v>
      </c>
      <c r="BV1183">
        <v>1</v>
      </c>
      <c r="BW1183">
        <v>1</v>
      </c>
      <c r="BX1183">
        <v>1</v>
      </c>
      <c r="BY1183" t="s">
        <v>6</v>
      </c>
      <c r="BZ1183">
        <v>102</v>
      </c>
      <c r="CA1183">
        <v>58</v>
      </c>
      <c r="CB1183" t="s">
        <v>6</v>
      </c>
      <c r="CE1183">
        <v>0</v>
      </c>
      <c r="CF1183">
        <v>0</v>
      </c>
      <c r="CG1183">
        <v>0</v>
      </c>
      <c r="CM1183">
        <v>0</v>
      </c>
      <c r="CN1183" t="s">
        <v>6</v>
      </c>
      <c r="CO1183">
        <v>0</v>
      </c>
      <c r="CP1183">
        <f t="shared" si="984"/>
        <v>1457</v>
      </c>
      <c r="CQ1183">
        <f t="shared" si="985"/>
        <v>2833.152</v>
      </c>
      <c r="CR1183">
        <f t="shared" si="986"/>
        <v>478.67400000000004</v>
      </c>
      <c r="CS1183">
        <f t="shared" si="987"/>
        <v>195.0975</v>
      </c>
      <c r="CT1183">
        <f t="shared" si="988"/>
        <v>4609.683</v>
      </c>
      <c r="CU1183">
        <f t="shared" si="989"/>
        <v>0</v>
      </c>
      <c r="CV1183">
        <f t="shared" si="990"/>
        <v>11.6</v>
      </c>
      <c r="CW1183">
        <f t="shared" si="991"/>
        <v>0.35</v>
      </c>
      <c r="CX1183">
        <f t="shared" si="992"/>
        <v>0</v>
      </c>
      <c r="CY1183">
        <f t="shared" si="993"/>
        <v>901.68</v>
      </c>
      <c r="CZ1183">
        <f t="shared" si="994"/>
        <v>512.72</v>
      </c>
      <c r="DC1183" t="s">
        <v>6</v>
      </c>
      <c r="DD1183" t="s">
        <v>6</v>
      </c>
      <c r="DE1183" t="s">
        <v>6</v>
      </c>
      <c r="DF1183" t="s">
        <v>6</v>
      </c>
      <c r="DG1183" t="s">
        <v>6</v>
      </c>
      <c r="DH1183" t="s">
        <v>6</v>
      </c>
      <c r="DI1183" t="s">
        <v>6</v>
      </c>
      <c r="DJ1183" t="s">
        <v>6</v>
      </c>
      <c r="DK1183" t="s">
        <v>6</v>
      </c>
      <c r="DL1183" t="s">
        <v>6</v>
      </c>
      <c r="DM1183" t="s">
        <v>6</v>
      </c>
      <c r="DN1183">
        <v>0</v>
      </c>
      <c r="DO1183">
        <v>0</v>
      </c>
      <c r="DP1183">
        <v>1</v>
      </c>
      <c r="DQ1183">
        <v>1</v>
      </c>
      <c r="DU1183">
        <v>1009</v>
      </c>
      <c r="DV1183" t="s">
        <v>37</v>
      </c>
      <c r="DW1183" t="s">
        <v>37</v>
      </c>
      <c r="DX1183">
        <v>1000</v>
      </c>
      <c r="DZ1183" t="s">
        <v>6</v>
      </c>
      <c r="EA1183" t="s">
        <v>6</v>
      </c>
      <c r="EB1183" t="s">
        <v>6</v>
      </c>
      <c r="EC1183" t="s">
        <v>6</v>
      </c>
      <c r="EE1183">
        <v>66434263</v>
      </c>
      <c r="EF1183">
        <v>2</v>
      </c>
      <c r="EG1183" t="s">
        <v>24</v>
      </c>
      <c r="EH1183">
        <v>6</v>
      </c>
      <c r="EI1183" t="s">
        <v>168</v>
      </c>
      <c r="EJ1183">
        <v>1</v>
      </c>
      <c r="EK1183">
        <v>6001</v>
      </c>
      <c r="EL1183" t="s">
        <v>168</v>
      </c>
      <c r="EM1183" t="s">
        <v>169</v>
      </c>
      <c r="EO1183" t="s">
        <v>6</v>
      </c>
      <c r="EQ1183">
        <v>1441792</v>
      </c>
      <c r="ER1183">
        <v>418.83</v>
      </c>
      <c r="ES1183">
        <v>285.60000000000002</v>
      </c>
      <c r="ET1183">
        <v>30.45</v>
      </c>
      <c r="EU1183">
        <v>4.3499999999999996</v>
      </c>
      <c r="EV1183">
        <v>102.78</v>
      </c>
      <c r="EW1183">
        <v>11.6</v>
      </c>
      <c r="EX1183">
        <v>0.35</v>
      </c>
      <c r="EY1183">
        <v>0</v>
      </c>
      <c r="FQ1183">
        <v>0</v>
      </c>
      <c r="FR1183">
        <v>0</v>
      </c>
      <c r="FS1183">
        <v>0</v>
      </c>
      <c r="FX1183">
        <v>102</v>
      </c>
      <c r="FY1183">
        <v>58</v>
      </c>
      <c r="GA1183" t="s">
        <v>6</v>
      </c>
      <c r="GD1183">
        <v>1</v>
      </c>
      <c r="GF1183">
        <v>-1525062063</v>
      </c>
      <c r="GG1183">
        <v>2</v>
      </c>
      <c r="GH1183">
        <v>1</v>
      </c>
      <c r="GI1183">
        <v>4</v>
      </c>
      <c r="GJ1183">
        <v>0</v>
      </c>
      <c r="GK1183">
        <v>0</v>
      </c>
      <c r="GL1183">
        <f t="shared" si="995"/>
        <v>0</v>
      </c>
      <c r="GM1183">
        <f t="shared" si="996"/>
        <v>2872</v>
      </c>
      <c r="GN1183">
        <f t="shared" si="997"/>
        <v>2872</v>
      </c>
      <c r="GO1183">
        <f t="shared" si="998"/>
        <v>0</v>
      </c>
      <c r="GP1183">
        <f t="shared" si="999"/>
        <v>0</v>
      </c>
      <c r="GR1183">
        <v>0</v>
      </c>
      <c r="GS1183">
        <v>3</v>
      </c>
      <c r="GT1183">
        <v>0</v>
      </c>
      <c r="GU1183" t="s">
        <v>6</v>
      </c>
      <c r="GV1183">
        <f t="shared" si="1000"/>
        <v>0</v>
      </c>
      <c r="GW1183">
        <v>1</v>
      </c>
      <c r="GX1183">
        <f t="shared" si="1001"/>
        <v>0</v>
      </c>
      <c r="HA1183">
        <v>0</v>
      </c>
      <c r="HB1183">
        <v>0</v>
      </c>
      <c r="HC1183">
        <f t="shared" si="1002"/>
        <v>0</v>
      </c>
      <c r="HE1183" t="s">
        <v>6</v>
      </c>
      <c r="HF1183" t="s">
        <v>6</v>
      </c>
      <c r="HM1183" t="s">
        <v>6</v>
      </c>
      <c r="HN1183" t="s">
        <v>170</v>
      </c>
      <c r="HO1183" t="s">
        <v>171</v>
      </c>
      <c r="HP1183" t="s">
        <v>168</v>
      </c>
      <c r="HQ1183" t="s">
        <v>168</v>
      </c>
      <c r="HS1183">
        <v>0</v>
      </c>
      <c r="IK1183">
        <v>0</v>
      </c>
    </row>
    <row r="1184" spans="1:245" x14ac:dyDescent="0.2">
      <c r="A1184">
        <v>18</v>
      </c>
      <c r="B1184">
        <v>1</v>
      </c>
      <c r="C1184">
        <v>747</v>
      </c>
      <c r="E1184" t="s">
        <v>562</v>
      </c>
      <c r="F1184" t="s">
        <v>173</v>
      </c>
      <c r="G1184" t="s">
        <v>174</v>
      </c>
      <c r="H1184" t="str">
        <f>'1.Ведомость'!C410</f>
        <v>т</v>
      </c>
      <c r="I1184">
        <f>I1183*J1184</f>
        <v>0.184</v>
      </c>
      <c r="J1184">
        <v>1</v>
      </c>
      <c r="K1184">
        <v>1</v>
      </c>
      <c r="O1184">
        <f t="shared" si="964"/>
        <v>16026</v>
      </c>
      <c r="P1184">
        <f t="shared" si="965"/>
        <v>16026</v>
      </c>
      <c r="Q1184">
        <f t="shared" si="966"/>
        <v>0</v>
      </c>
      <c r="R1184">
        <f t="shared" si="967"/>
        <v>0</v>
      </c>
      <c r="S1184">
        <f t="shared" si="968"/>
        <v>0</v>
      </c>
      <c r="T1184">
        <f t="shared" si="969"/>
        <v>0</v>
      </c>
      <c r="U1184">
        <f t="shared" si="970"/>
        <v>0</v>
      </c>
      <c r="V1184">
        <f t="shared" si="971"/>
        <v>0</v>
      </c>
      <c r="W1184">
        <f t="shared" si="972"/>
        <v>0</v>
      </c>
      <c r="X1184">
        <f t="shared" si="973"/>
        <v>0</v>
      </c>
      <c r="Y1184">
        <f t="shared" si="974"/>
        <v>0</v>
      </c>
      <c r="AA1184">
        <v>92810797</v>
      </c>
      <c r="AB1184">
        <f t="shared" si="975"/>
        <v>8780.09</v>
      </c>
      <c r="AC1184">
        <f t="shared" si="976"/>
        <v>8780.09</v>
      </c>
      <c r="AD1184">
        <f t="shared" si="977"/>
        <v>0</v>
      </c>
      <c r="AE1184">
        <f t="shared" si="978"/>
        <v>0</v>
      </c>
      <c r="AF1184">
        <f t="shared" si="979"/>
        <v>0</v>
      </c>
      <c r="AG1184">
        <f t="shared" si="980"/>
        <v>0</v>
      </c>
      <c r="AH1184">
        <f t="shared" si="981"/>
        <v>0</v>
      </c>
      <c r="AI1184">
        <f t="shared" si="982"/>
        <v>0</v>
      </c>
      <c r="AJ1184">
        <f t="shared" si="983"/>
        <v>0</v>
      </c>
      <c r="AK1184">
        <v>8780.09</v>
      </c>
      <c r="AL1184">
        <v>8780.09</v>
      </c>
      <c r="AM1184">
        <v>0</v>
      </c>
      <c r="AN1184">
        <v>0</v>
      </c>
      <c r="AO1184">
        <v>0</v>
      </c>
      <c r="AP1184">
        <v>0</v>
      </c>
      <c r="AQ1184">
        <v>0</v>
      </c>
      <c r="AR1184">
        <v>0</v>
      </c>
      <c r="AS1184">
        <v>0</v>
      </c>
      <c r="AT1184">
        <v>102</v>
      </c>
      <c r="AU1184">
        <v>58</v>
      </c>
      <c r="AV1184">
        <v>1</v>
      </c>
      <c r="AW1184">
        <v>1</v>
      </c>
      <c r="AZ1184">
        <v>1</v>
      </c>
      <c r="BA1184">
        <v>1</v>
      </c>
      <c r="BB1184">
        <v>1</v>
      </c>
      <c r="BC1184">
        <v>9.92</v>
      </c>
      <c r="BD1184" t="s">
        <v>6</v>
      </c>
      <c r="BE1184" t="s">
        <v>6</v>
      </c>
      <c r="BF1184" t="s">
        <v>6</v>
      </c>
      <c r="BG1184" t="s">
        <v>6</v>
      </c>
      <c r="BH1184">
        <v>3</v>
      </c>
      <c r="BI1184">
        <v>1</v>
      </c>
      <c r="BJ1184" t="s">
        <v>175</v>
      </c>
      <c r="BM1184">
        <v>6001</v>
      </c>
      <c r="BN1184">
        <v>0</v>
      </c>
      <c r="BO1184" t="s">
        <v>6</v>
      </c>
      <c r="BP1184">
        <v>0</v>
      </c>
      <c r="BQ1184">
        <v>2</v>
      </c>
      <c r="BR1184">
        <v>0</v>
      </c>
      <c r="BS1184">
        <v>1</v>
      </c>
      <c r="BT1184">
        <v>1</v>
      </c>
      <c r="BU1184">
        <v>1</v>
      </c>
      <c r="BV1184">
        <v>1</v>
      </c>
      <c r="BW1184">
        <v>1</v>
      </c>
      <c r="BX1184">
        <v>1</v>
      </c>
      <c r="BY1184" t="s">
        <v>6</v>
      </c>
      <c r="BZ1184">
        <v>102</v>
      </c>
      <c r="CA1184">
        <v>58</v>
      </c>
      <c r="CB1184" t="s">
        <v>6</v>
      </c>
      <c r="CE1184">
        <v>0</v>
      </c>
      <c r="CF1184">
        <v>0</v>
      </c>
      <c r="CG1184">
        <v>0</v>
      </c>
      <c r="CM1184">
        <v>0</v>
      </c>
      <c r="CN1184" t="s">
        <v>6</v>
      </c>
      <c r="CO1184">
        <v>0</v>
      </c>
      <c r="CP1184">
        <f t="shared" si="984"/>
        <v>16026</v>
      </c>
      <c r="CQ1184">
        <f t="shared" si="985"/>
        <v>87098.492800000007</v>
      </c>
      <c r="CR1184">
        <f t="shared" si="986"/>
        <v>0</v>
      </c>
      <c r="CS1184">
        <f t="shared" si="987"/>
        <v>0</v>
      </c>
      <c r="CT1184">
        <f t="shared" si="988"/>
        <v>0</v>
      </c>
      <c r="CU1184">
        <f t="shared" si="989"/>
        <v>0</v>
      </c>
      <c r="CV1184">
        <f t="shared" si="990"/>
        <v>0</v>
      </c>
      <c r="CW1184">
        <f t="shared" si="991"/>
        <v>0</v>
      </c>
      <c r="CX1184">
        <f t="shared" si="992"/>
        <v>0</v>
      </c>
      <c r="CY1184">
        <f t="shared" si="993"/>
        <v>0</v>
      </c>
      <c r="CZ1184">
        <f t="shared" si="994"/>
        <v>0</v>
      </c>
      <c r="DC1184" t="s">
        <v>6</v>
      </c>
      <c r="DD1184" t="s">
        <v>6</v>
      </c>
      <c r="DE1184" t="s">
        <v>6</v>
      </c>
      <c r="DF1184" t="s">
        <v>6</v>
      </c>
      <c r="DG1184" t="s">
        <v>6</v>
      </c>
      <c r="DH1184" t="s">
        <v>6</v>
      </c>
      <c r="DI1184" t="s">
        <v>6</v>
      </c>
      <c r="DJ1184" t="s">
        <v>6</v>
      </c>
      <c r="DK1184" t="s">
        <v>6</v>
      </c>
      <c r="DL1184" t="s">
        <v>6</v>
      </c>
      <c r="DM1184" t="s">
        <v>6</v>
      </c>
      <c r="DN1184">
        <v>0</v>
      </c>
      <c r="DO1184">
        <v>0</v>
      </c>
      <c r="DP1184">
        <v>1</v>
      </c>
      <c r="DQ1184">
        <v>1</v>
      </c>
      <c r="DU1184">
        <v>1009</v>
      </c>
      <c r="DV1184" t="s">
        <v>37</v>
      </c>
      <c r="DW1184" t="s">
        <v>37</v>
      </c>
      <c r="DX1184">
        <v>1000</v>
      </c>
      <c r="DZ1184" t="s">
        <v>6</v>
      </c>
      <c r="EA1184" t="s">
        <v>6</v>
      </c>
      <c r="EB1184" t="s">
        <v>6</v>
      </c>
      <c r="EC1184" t="s">
        <v>6</v>
      </c>
      <c r="EE1184">
        <v>66434263</v>
      </c>
      <c r="EF1184">
        <v>2</v>
      </c>
      <c r="EG1184" t="s">
        <v>24</v>
      </c>
      <c r="EH1184">
        <v>6</v>
      </c>
      <c r="EI1184" t="s">
        <v>168</v>
      </c>
      <c r="EJ1184">
        <v>1</v>
      </c>
      <c r="EK1184">
        <v>6001</v>
      </c>
      <c r="EL1184" t="s">
        <v>168</v>
      </c>
      <c r="EM1184" t="s">
        <v>169</v>
      </c>
      <c r="EO1184" t="s">
        <v>6</v>
      </c>
      <c r="EQ1184">
        <v>0</v>
      </c>
      <c r="ER1184">
        <v>8780.09</v>
      </c>
      <c r="ES1184">
        <v>8780.09</v>
      </c>
      <c r="ET1184">
        <v>0</v>
      </c>
      <c r="EU1184">
        <v>0</v>
      </c>
      <c r="EV1184">
        <v>0</v>
      </c>
      <c r="EW1184">
        <v>0</v>
      </c>
      <c r="EX1184">
        <v>0</v>
      </c>
      <c r="FQ1184">
        <v>0</v>
      </c>
      <c r="FR1184">
        <v>0</v>
      </c>
      <c r="FS1184">
        <v>0</v>
      </c>
      <c r="FX1184">
        <v>102</v>
      </c>
      <c r="FY1184">
        <v>58</v>
      </c>
      <c r="GA1184" t="s">
        <v>6</v>
      </c>
      <c r="GD1184">
        <v>1</v>
      </c>
      <c r="GF1184">
        <v>1471731351</v>
      </c>
      <c r="GG1184">
        <v>2</v>
      </c>
      <c r="GH1184">
        <v>1</v>
      </c>
      <c r="GI1184">
        <v>4</v>
      </c>
      <c r="GJ1184">
        <v>0</v>
      </c>
      <c r="GK1184">
        <v>0</v>
      </c>
      <c r="GL1184">
        <f t="shared" si="995"/>
        <v>0</v>
      </c>
      <c r="GM1184">
        <f t="shared" si="996"/>
        <v>16026</v>
      </c>
      <c r="GN1184">
        <f t="shared" si="997"/>
        <v>16026</v>
      </c>
      <c r="GO1184">
        <f t="shared" si="998"/>
        <v>0</v>
      </c>
      <c r="GP1184">
        <f t="shared" si="999"/>
        <v>0</v>
      </c>
      <c r="GR1184">
        <v>0</v>
      </c>
      <c r="GS1184">
        <v>3</v>
      </c>
      <c r="GT1184">
        <v>0</v>
      </c>
      <c r="GU1184" t="s">
        <v>6</v>
      </c>
      <c r="GV1184">
        <f t="shared" si="1000"/>
        <v>0</v>
      </c>
      <c r="GW1184">
        <v>1</v>
      </c>
      <c r="GX1184">
        <f t="shared" si="1001"/>
        <v>0</v>
      </c>
      <c r="HA1184">
        <v>0</v>
      </c>
      <c r="HB1184">
        <v>0</v>
      </c>
      <c r="HC1184">
        <f t="shared" si="1002"/>
        <v>0</v>
      </c>
      <c r="HE1184" t="s">
        <v>6</v>
      </c>
      <c r="HF1184" t="s">
        <v>6</v>
      </c>
      <c r="HM1184" t="s">
        <v>6</v>
      </c>
      <c r="HN1184" t="s">
        <v>170</v>
      </c>
      <c r="HO1184" t="s">
        <v>171</v>
      </c>
      <c r="HP1184" t="s">
        <v>168</v>
      </c>
      <c r="HQ1184" t="s">
        <v>168</v>
      </c>
      <c r="HS1184">
        <v>0</v>
      </c>
      <c r="IK1184">
        <v>0</v>
      </c>
    </row>
    <row r="1185" spans="1:245" x14ac:dyDescent="0.2">
      <c r="A1185">
        <v>17</v>
      </c>
      <c r="B1185">
        <v>1</v>
      </c>
      <c r="C1185">
        <f>ROW(SmtRes!A753)</f>
        <v>753</v>
      </c>
      <c r="D1185">
        <f>ROW(EtalonRes!A714)</f>
        <v>714</v>
      </c>
      <c r="E1185" t="s">
        <v>563</v>
      </c>
      <c r="F1185" t="s">
        <v>64</v>
      </c>
      <c r="G1185" t="s">
        <v>415</v>
      </c>
      <c r="H1185" t="s">
        <v>22</v>
      </c>
      <c r="I1185">
        <v>0.63900000000000001</v>
      </c>
      <c r="J1185">
        <v>0</v>
      </c>
      <c r="K1185">
        <v>0.63900000000000001</v>
      </c>
      <c r="O1185">
        <f t="shared" si="964"/>
        <v>8593</v>
      </c>
      <c r="P1185">
        <f t="shared" si="965"/>
        <v>54</v>
      </c>
      <c r="Q1185">
        <f t="shared" si="966"/>
        <v>438</v>
      </c>
      <c r="R1185">
        <f t="shared" si="967"/>
        <v>492</v>
      </c>
      <c r="S1185">
        <f t="shared" si="968"/>
        <v>8101</v>
      </c>
      <c r="T1185">
        <f t="shared" si="969"/>
        <v>0</v>
      </c>
      <c r="U1185">
        <f t="shared" si="970"/>
        <v>22.7484</v>
      </c>
      <c r="V1185">
        <f t="shared" si="971"/>
        <v>0.81152999999999997</v>
      </c>
      <c r="W1185">
        <f t="shared" si="972"/>
        <v>0</v>
      </c>
      <c r="X1185">
        <f t="shared" si="973"/>
        <v>9624</v>
      </c>
      <c r="Y1185">
        <f t="shared" si="974"/>
        <v>5585</v>
      </c>
      <c r="AA1185">
        <v>92810797</v>
      </c>
      <c r="AB1185">
        <f t="shared" si="975"/>
        <v>334.81</v>
      </c>
      <c r="AC1185">
        <f t="shared" si="976"/>
        <v>8.5399999999999991</v>
      </c>
      <c r="AD1185">
        <f t="shared" si="977"/>
        <v>43.61</v>
      </c>
      <c r="AE1185">
        <f t="shared" si="978"/>
        <v>17.149999999999999</v>
      </c>
      <c r="AF1185">
        <f t="shared" si="979"/>
        <v>282.66000000000003</v>
      </c>
      <c r="AG1185">
        <f t="shared" si="980"/>
        <v>0</v>
      </c>
      <c r="AH1185">
        <f t="shared" si="981"/>
        <v>35.6</v>
      </c>
      <c r="AI1185">
        <f t="shared" si="982"/>
        <v>1.27</v>
      </c>
      <c r="AJ1185">
        <f t="shared" si="983"/>
        <v>0</v>
      </c>
      <c r="AK1185">
        <v>334.81</v>
      </c>
      <c r="AL1185">
        <v>8.5399999999999991</v>
      </c>
      <c r="AM1185">
        <v>43.61</v>
      </c>
      <c r="AN1185">
        <v>17.149999999999999</v>
      </c>
      <c r="AO1185">
        <v>282.66000000000003</v>
      </c>
      <c r="AP1185">
        <v>0</v>
      </c>
      <c r="AQ1185">
        <v>35.6</v>
      </c>
      <c r="AR1185">
        <v>1.27</v>
      </c>
      <c r="AS1185">
        <v>0</v>
      </c>
      <c r="AT1185">
        <v>112</v>
      </c>
      <c r="AU1185">
        <v>65</v>
      </c>
      <c r="AV1185">
        <v>1</v>
      </c>
      <c r="AW1185">
        <v>1</v>
      </c>
      <c r="AZ1185">
        <v>1</v>
      </c>
      <c r="BA1185">
        <v>44.85</v>
      </c>
      <c r="BB1185">
        <v>15.72</v>
      </c>
      <c r="BC1185">
        <v>9.92</v>
      </c>
      <c r="BD1185" t="s">
        <v>6</v>
      </c>
      <c r="BE1185" t="s">
        <v>6</v>
      </c>
      <c r="BF1185" t="s">
        <v>6</v>
      </c>
      <c r="BG1185" t="s">
        <v>6</v>
      </c>
      <c r="BH1185">
        <v>0</v>
      </c>
      <c r="BI1185">
        <v>1</v>
      </c>
      <c r="BJ1185" t="s">
        <v>66</v>
      </c>
      <c r="BM1185">
        <v>11001</v>
      </c>
      <c r="BN1185">
        <v>0</v>
      </c>
      <c r="BO1185" t="s">
        <v>6</v>
      </c>
      <c r="BP1185">
        <v>0</v>
      </c>
      <c r="BQ1185">
        <v>2</v>
      </c>
      <c r="BR1185">
        <v>0</v>
      </c>
      <c r="BS1185">
        <v>44.85</v>
      </c>
      <c r="BT1185">
        <v>1</v>
      </c>
      <c r="BU1185">
        <v>1</v>
      </c>
      <c r="BV1185">
        <v>1</v>
      </c>
      <c r="BW1185">
        <v>1</v>
      </c>
      <c r="BX1185">
        <v>1</v>
      </c>
      <c r="BY1185" t="s">
        <v>6</v>
      </c>
      <c r="BZ1185">
        <v>112</v>
      </c>
      <c r="CA1185">
        <v>65</v>
      </c>
      <c r="CB1185" t="s">
        <v>6</v>
      </c>
      <c r="CE1185">
        <v>0</v>
      </c>
      <c r="CF1185">
        <v>0</v>
      </c>
      <c r="CG1185">
        <v>0</v>
      </c>
      <c r="CM1185">
        <v>0</v>
      </c>
      <c r="CN1185" t="s">
        <v>6</v>
      </c>
      <c r="CO1185">
        <v>0</v>
      </c>
      <c r="CP1185">
        <f t="shared" si="984"/>
        <v>8593</v>
      </c>
      <c r="CQ1185">
        <f t="shared" si="985"/>
        <v>84.716799999999992</v>
      </c>
      <c r="CR1185">
        <f t="shared" si="986"/>
        <v>685.54920000000004</v>
      </c>
      <c r="CS1185">
        <f t="shared" si="987"/>
        <v>769.17750000000001</v>
      </c>
      <c r="CT1185">
        <f t="shared" si="988"/>
        <v>12677.301000000001</v>
      </c>
      <c r="CU1185">
        <f t="shared" si="989"/>
        <v>0</v>
      </c>
      <c r="CV1185">
        <f t="shared" si="990"/>
        <v>35.6</v>
      </c>
      <c r="CW1185">
        <f t="shared" si="991"/>
        <v>1.27</v>
      </c>
      <c r="CX1185">
        <f t="shared" si="992"/>
        <v>0</v>
      </c>
      <c r="CY1185">
        <f t="shared" si="993"/>
        <v>9624.16</v>
      </c>
      <c r="CZ1185">
        <f t="shared" si="994"/>
        <v>5585.45</v>
      </c>
      <c r="DC1185" t="s">
        <v>6</v>
      </c>
      <c r="DD1185" t="s">
        <v>6</v>
      </c>
      <c r="DE1185" t="s">
        <v>6</v>
      </c>
      <c r="DF1185" t="s">
        <v>6</v>
      </c>
      <c r="DG1185" t="s">
        <v>6</v>
      </c>
      <c r="DH1185" t="s">
        <v>6</v>
      </c>
      <c r="DI1185" t="s">
        <v>6</v>
      </c>
      <c r="DJ1185" t="s">
        <v>6</v>
      </c>
      <c r="DK1185" t="s">
        <v>6</v>
      </c>
      <c r="DL1185" t="s">
        <v>6</v>
      </c>
      <c r="DM1185" t="s">
        <v>6</v>
      </c>
      <c r="DN1185">
        <v>0</v>
      </c>
      <c r="DO1185">
        <v>0</v>
      </c>
      <c r="DP1185">
        <v>1</v>
      </c>
      <c r="DQ1185">
        <v>1</v>
      </c>
      <c r="DU1185">
        <v>1005</v>
      </c>
      <c r="DV1185" t="s">
        <v>22</v>
      </c>
      <c r="DW1185" t="s">
        <v>22</v>
      </c>
      <c r="DX1185">
        <v>100</v>
      </c>
      <c r="DZ1185" t="s">
        <v>6</v>
      </c>
      <c r="EA1185" t="s">
        <v>6</v>
      </c>
      <c r="EB1185" t="s">
        <v>6</v>
      </c>
      <c r="EC1185" t="s">
        <v>6</v>
      </c>
      <c r="EE1185">
        <v>66434313</v>
      </c>
      <c r="EF1185">
        <v>2</v>
      </c>
      <c r="EG1185" t="s">
        <v>24</v>
      </c>
      <c r="EH1185">
        <v>11</v>
      </c>
      <c r="EI1185" t="s">
        <v>25</v>
      </c>
      <c r="EJ1185">
        <v>1</v>
      </c>
      <c r="EK1185">
        <v>11001</v>
      </c>
      <c r="EL1185" t="s">
        <v>25</v>
      </c>
      <c r="EM1185" t="s">
        <v>26</v>
      </c>
      <c r="EO1185" t="s">
        <v>6</v>
      </c>
      <c r="EQ1185">
        <v>1441792</v>
      </c>
      <c r="ER1185">
        <v>334.81</v>
      </c>
      <c r="ES1185">
        <v>8.5399999999999991</v>
      </c>
      <c r="ET1185">
        <v>43.61</v>
      </c>
      <c r="EU1185">
        <v>17.149999999999999</v>
      </c>
      <c r="EV1185">
        <v>282.66000000000003</v>
      </c>
      <c r="EW1185">
        <v>35.6</v>
      </c>
      <c r="EX1185">
        <v>1.27</v>
      </c>
      <c r="EY1185">
        <v>0</v>
      </c>
      <c r="FQ1185">
        <v>0</v>
      </c>
      <c r="FR1185">
        <v>0</v>
      </c>
      <c r="FS1185">
        <v>0</v>
      </c>
      <c r="FX1185">
        <v>112</v>
      </c>
      <c r="FY1185">
        <v>65</v>
      </c>
      <c r="GA1185" t="s">
        <v>6</v>
      </c>
      <c r="GD1185">
        <v>1</v>
      </c>
      <c r="GF1185">
        <v>-1039555561</v>
      </c>
      <c r="GG1185">
        <v>2</v>
      </c>
      <c r="GH1185">
        <v>1</v>
      </c>
      <c r="GI1185">
        <v>4</v>
      </c>
      <c r="GJ1185">
        <v>0</v>
      </c>
      <c r="GK1185">
        <v>0</v>
      </c>
      <c r="GL1185">
        <f t="shared" si="995"/>
        <v>0</v>
      </c>
      <c r="GM1185">
        <f t="shared" si="996"/>
        <v>23802</v>
      </c>
      <c r="GN1185">
        <f t="shared" si="997"/>
        <v>23802</v>
      </c>
      <c r="GO1185">
        <f t="shared" si="998"/>
        <v>0</v>
      </c>
      <c r="GP1185">
        <f t="shared" si="999"/>
        <v>0</v>
      </c>
      <c r="GR1185">
        <v>0</v>
      </c>
      <c r="GS1185">
        <v>3</v>
      </c>
      <c r="GT1185">
        <v>0</v>
      </c>
      <c r="GU1185" t="s">
        <v>6</v>
      </c>
      <c r="GV1185">
        <f t="shared" si="1000"/>
        <v>0</v>
      </c>
      <c r="GW1185">
        <v>1</v>
      </c>
      <c r="GX1185">
        <f t="shared" si="1001"/>
        <v>0</v>
      </c>
      <c r="HA1185">
        <v>0</v>
      </c>
      <c r="HB1185">
        <v>0</v>
      </c>
      <c r="HC1185">
        <f t="shared" si="1002"/>
        <v>0</v>
      </c>
      <c r="HE1185" t="s">
        <v>6</v>
      </c>
      <c r="HF1185" t="s">
        <v>6</v>
      </c>
      <c r="HM1185" t="s">
        <v>6</v>
      </c>
      <c r="HN1185" t="s">
        <v>27</v>
      </c>
      <c r="HO1185" t="s">
        <v>28</v>
      </c>
      <c r="HP1185" t="s">
        <v>25</v>
      </c>
      <c r="HQ1185" t="s">
        <v>25</v>
      </c>
      <c r="HS1185">
        <v>0</v>
      </c>
      <c r="IK1185">
        <v>0</v>
      </c>
    </row>
    <row r="1186" spans="1:245" x14ac:dyDescent="0.2">
      <c r="A1186">
        <v>18</v>
      </c>
      <c r="B1186">
        <v>1</v>
      </c>
      <c r="C1186">
        <v>753</v>
      </c>
      <c r="E1186" t="s">
        <v>564</v>
      </c>
      <c r="F1186" t="s">
        <v>273</v>
      </c>
      <c r="G1186" t="s">
        <v>274</v>
      </c>
      <c r="H1186" t="str">
        <f>'1.Ведомость'!C412</f>
        <v>м3</v>
      </c>
      <c r="I1186">
        <f>I1185*J1186</f>
        <v>1.3035600000000001</v>
      </c>
      <c r="J1186">
        <v>2.04</v>
      </c>
      <c r="K1186">
        <v>2.04</v>
      </c>
      <c r="O1186">
        <f t="shared" si="964"/>
        <v>10272</v>
      </c>
      <c r="P1186">
        <f t="shared" si="965"/>
        <v>10272</v>
      </c>
      <c r="Q1186">
        <f t="shared" si="966"/>
        <v>0</v>
      </c>
      <c r="R1186">
        <f t="shared" si="967"/>
        <v>0</v>
      </c>
      <c r="S1186">
        <f t="shared" si="968"/>
        <v>0</v>
      </c>
      <c r="T1186">
        <f t="shared" si="969"/>
        <v>0</v>
      </c>
      <c r="U1186">
        <f t="shared" si="970"/>
        <v>0</v>
      </c>
      <c r="V1186">
        <f t="shared" si="971"/>
        <v>0</v>
      </c>
      <c r="W1186">
        <f t="shared" si="972"/>
        <v>0</v>
      </c>
      <c r="X1186">
        <f t="shared" si="973"/>
        <v>0</v>
      </c>
      <c r="Y1186">
        <f t="shared" si="974"/>
        <v>0</v>
      </c>
      <c r="AA1186">
        <v>92810797</v>
      </c>
      <c r="AB1186">
        <f t="shared" si="975"/>
        <v>7880.09</v>
      </c>
      <c r="AC1186">
        <f t="shared" si="976"/>
        <v>7880.09</v>
      </c>
      <c r="AD1186">
        <f t="shared" si="977"/>
        <v>0</v>
      </c>
      <c r="AE1186">
        <f t="shared" si="978"/>
        <v>0</v>
      </c>
      <c r="AF1186">
        <f t="shared" si="979"/>
        <v>0</v>
      </c>
      <c r="AG1186">
        <f t="shared" si="980"/>
        <v>0</v>
      </c>
      <c r="AH1186">
        <f t="shared" si="981"/>
        <v>0</v>
      </c>
      <c r="AI1186">
        <f t="shared" si="982"/>
        <v>0</v>
      </c>
      <c r="AJ1186">
        <f t="shared" si="983"/>
        <v>0</v>
      </c>
      <c r="AK1186">
        <v>7880.09</v>
      </c>
      <c r="AL1186">
        <v>7880.09</v>
      </c>
      <c r="AM1186">
        <v>0</v>
      </c>
      <c r="AN1186">
        <v>0</v>
      </c>
      <c r="AO1186">
        <v>0</v>
      </c>
      <c r="AP1186">
        <v>0</v>
      </c>
      <c r="AQ1186">
        <v>0</v>
      </c>
      <c r="AR1186">
        <v>0</v>
      </c>
      <c r="AS1186">
        <v>0</v>
      </c>
      <c r="AT1186">
        <v>112</v>
      </c>
      <c r="AU1186">
        <v>65</v>
      </c>
      <c r="AV1186">
        <v>1</v>
      </c>
      <c r="AW1186">
        <v>1</v>
      </c>
      <c r="AZ1186">
        <v>1</v>
      </c>
      <c r="BA1186">
        <v>1</v>
      </c>
      <c r="BB1186">
        <v>1</v>
      </c>
      <c r="BC1186">
        <v>9.92</v>
      </c>
      <c r="BD1186" t="s">
        <v>6</v>
      </c>
      <c r="BE1186" t="s">
        <v>6</v>
      </c>
      <c r="BF1186" t="s">
        <v>6</v>
      </c>
      <c r="BG1186" t="s">
        <v>6</v>
      </c>
      <c r="BH1186">
        <v>3</v>
      </c>
      <c r="BI1186">
        <v>1</v>
      </c>
      <c r="BJ1186" t="s">
        <v>71</v>
      </c>
      <c r="BM1186">
        <v>11001</v>
      </c>
      <c r="BN1186">
        <v>0</v>
      </c>
      <c r="BO1186" t="s">
        <v>6</v>
      </c>
      <c r="BP1186">
        <v>0</v>
      </c>
      <c r="BQ1186">
        <v>2</v>
      </c>
      <c r="BR1186">
        <v>0</v>
      </c>
      <c r="BS1186">
        <v>1</v>
      </c>
      <c r="BT1186">
        <v>1</v>
      </c>
      <c r="BU1186">
        <v>1</v>
      </c>
      <c r="BV1186">
        <v>1</v>
      </c>
      <c r="BW1186">
        <v>1</v>
      </c>
      <c r="BX1186">
        <v>1</v>
      </c>
      <c r="BY1186" t="s">
        <v>6</v>
      </c>
      <c r="BZ1186">
        <v>112</v>
      </c>
      <c r="CA1186">
        <v>65</v>
      </c>
      <c r="CB1186" t="s">
        <v>6</v>
      </c>
      <c r="CE1186">
        <v>0</v>
      </c>
      <c r="CF1186">
        <v>0</v>
      </c>
      <c r="CG1186">
        <v>0</v>
      </c>
      <c r="CM1186">
        <v>0</v>
      </c>
      <c r="CN1186" t="s">
        <v>6</v>
      </c>
      <c r="CO1186">
        <v>0</v>
      </c>
      <c r="CP1186">
        <f t="shared" si="984"/>
        <v>10272</v>
      </c>
      <c r="CQ1186">
        <f>AC1186</f>
        <v>7880.09</v>
      </c>
      <c r="CR1186">
        <f>AD1186</f>
        <v>0</v>
      </c>
      <c r="CS1186">
        <f t="shared" si="987"/>
        <v>0</v>
      </c>
      <c r="CT1186">
        <f t="shared" si="988"/>
        <v>0</v>
      </c>
      <c r="CU1186">
        <f t="shared" si="989"/>
        <v>0</v>
      </c>
      <c r="CV1186">
        <f t="shared" si="990"/>
        <v>0</v>
      </c>
      <c r="CW1186">
        <f t="shared" si="991"/>
        <v>0</v>
      </c>
      <c r="CX1186">
        <f t="shared" si="992"/>
        <v>0</v>
      </c>
      <c r="CY1186">
        <f t="shared" si="993"/>
        <v>0</v>
      </c>
      <c r="CZ1186">
        <f t="shared" si="994"/>
        <v>0</v>
      </c>
      <c r="DC1186" t="s">
        <v>6</v>
      </c>
      <c r="DD1186" t="s">
        <v>6</v>
      </c>
      <c r="DE1186" t="s">
        <v>6</v>
      </c>
      <c r="DF1186" t="s">
        <v>6</v>
      </c>
      <c r="DG1186" t="s">
        <v>6</v>
      </c>
      <c r="DH1186" t="s">
        <v>6</v>
      </c>
      <c r="DI1186" t="s">
        <v>6</v>
      </c>
      <c r="DJ1186" t="s">
        <v>6</v>
      </c>
      <c r="DK1186" t="s">
        <v>6</v>
      </c>
      <c r="DL1186" t="s">
        <v>6</v>
      </c>
      <c r="DM1186" t="s">
        <v>6</v>
      </c>
      <c r="DN1186">
        <v>0</v>
      </c>
      <c r="DO1186">
        <v>0</v>
      </c>
      <c r="DP1186">
        <v>1</v>
      </c>
      <c r="DQ1186">
        <v>1</v>
      </c>
      <c r="DU1186">
        <v>1007</v>
      </c>
      <c r="DV1186" t="s">
        <v>70</v>
      </c>
      <c r="DW1186" t="s">
        <v>70</v>
      </c>
      <c r="DX1186">
        <v>1</v>
      </c>
      <c r="DZ1186" t="s">
        <v>6</v>
      </c>
      <c r="EA1186" t="s">
        <v>6</v>
      </c>
      <c r="EB1186" t="s">
        <v>6</v>
      </c>
      <c r="EC1186" t="s">
        <v>6</v>
      </c>
      <c r="EE1186">
        <v>66434313</v>
      </c>
      <c r="EF1186">
        <v>2</v>
      </c>
      <c r="EG1186" t="s">
        <v>24</v>
      </c>
      <c r="EH1186">
        <v>11</v>
      </c>
      <c r="EI1186" t="s">
        <v>25</v>
      </c>
      <c r="EJ1186">
        <v>1</v>
      </c>
      <c r="EK1186">
        <v>11001</v>
      </c>
      <c r="EL1186" t="s">
        <v>25</v>
      </c>
      <c r="EM1186" t="s">
        <v>26</v>
      </c>
      <c r="EO1186" t="s">
        <v>6</v>
      </c>
      <c r="EQ1186">
        <v>0</v>
      </c>
      <c r="ER1186">
        <v>7537.15</v>
      </c>
      <c r="ES1186">
        <v>7880.09</v>
      </c>
      <c r="ET1186">
        <v>0</v>
      </c>
      <c r="EU1186">
        <v>0</v>
      </c>
      <c r="EV1186">
        <v>0</v>
      </c>
      <c r="EW1186">
        <v>0</v>
      </c>
      <c r="EX1186">
        <v>0</v>
      </c>
      <c r="EZ1186">
        <v>5</v>
      </c>
      <c r="FC1186">
        <v>0</v>
      </c>
      <c r="FD1186">
        <v>18</v>
      </c>
      <c r="FF1186">
        <v>7537.15</v>
      </c>
      <c r="FQ1186">
        <v>0</v>
      </c>
      <c r="FR1186">
        <v>0</v>
      </c>
      <c r="FS1186">
        <v>0</v>
      </c>
      <c r="FX1186">
        <v>112</v>
      </c>
      <c r="FY1186">
        <v>65</v>
      </c>
      <c r="GA1186" t="s">
        <v>275</v>
      </c>
      <c r="GD1186">
        <v>1</v>
      </c>
      <c r="GF1186">
        <v>1476377462</v>
      </c>
      <c r="GG1186">
        <v>2</v>
      </c>
      <c r="GH1186">
        <v>3</v>
      </c>
      <c r="GI1186">
        <v>4</v>
      </c>
      <c r="GJ1186">
        <v>0</v>
      </c>
      <c r="GK1186">
        <v>0</v>
      </c>
      <c r="GL1186">
        <f t="shared" si="995"/>
        <v>0</v>
      </c>
      <c r="GM1186">
        <f t="shared" si="996"/>
        <v>10272</v>
      </c>
      <c r="GN1186">
        <f t="shared" si="997"/>
        <v>10272</v>
      </c>
      <c r="GO1186">
        <f t="shared" si="998"/>
        <v>0</v>
      </c>
      <c r="GP1186">
        <f t="shared" si="999"/>
        <v>0</v>
      </c>
      <c r="GR1186">
        <v>1</v>
      </c>
      <c r="GS1186">
        <v>1</v>
      </c>
      <c r="GT1186">
        <v>0</v>
      </c>
      <c r="GU1186" t="s">
        <v>6</v>
      </c>
      <c r="GV1186">
        <f t="shared" si="1000"/>
        <v>0</v>
      </c>
      <c r="GW1186">
        <v>1</v>
      </c>
      <c r="GX1186">
        <f t="shared" si="1001"/>
        <v>0</v>
      </c>
      <c r="HA1186">
        <v>0</v>
      </c>
      <c r="HB1186">
        <v>0</v>
      </c>
      <c r="HC1186">
        <f t="shared" si="1002"/>
        <v>0</v>
      </c>
      <c r="HE1186" t="s">
        <v>147</v>
      </c>
      <c r="HF1186" t="s">
        <v>55</v>
      </c>
      <c r="HG1186">
        <f>ROUND(AC1186*I1186,0)</f>
        <v>10272</v>
      </c>
      <c r="HM1186" t="s">
        <v>6</v>
      </c>
      <c r="HN1186" t="s">
        <v>27</v>
      </c>
      <c r="HO1186" t="s">
        <v>28</v>
      </c>
      <c r="HP1186" t="s">
        <v>25</v>
      </c>
      <c r="HQ1186" t="s">
        <v>25</v>
      </c>
      <c r="HS1186">
        <v>0</v>
      </c>
      <c r="IK1186">
        <v>0</v>
      </c>
    </row>
    <row r="1187" spans="1:245" x14ac:dyDescent="0.2">
      <c r="A1187">
        <v>17</v>
      </c>
      <c r="B1187">
        <v>1</v>
      </c>
      <c r="C1187">
        <f>ROW(SmtRes!A758)</f>
        <v>758</v>
      </c>
      <c r="D1187">
        <f>ROW(EtalonRes!A719)</f>
        <v>719</v>
      </c>
      <c r="E1187" t="s">
        <v>565</v>
      </c>
      <c r="F1187" t="s">
        <v>75</v>
      </c>
      <c r="G1187" t="s">
        <v>307</v>
      </c>
      <c r="H1187" t="s">
        <v>22</v>
      </c>
      <c r="I1187">
        <v>0.63900000000000001</v>
      </c>
      <c r="J1187">
        <v>0</v>
      </c>
      <c r="K1187">
        <v>0.63900000000000001</v>
      </c>
      <c r="O1187">
        <f t="shared" si="964"/>
        <v>704</v>
      </c>
      <c r="P1187">
        <f t="shared" si="965"/>
        <v>0</v>
      </c>
      <c r="Q1187">
        <f t="shared" si="966"/>
        <v>304</v>
      </c>
      <c r="R1187">
        <f t="shared" si="967"/>
        <v>326</v>
      </c>
      <c r="S1187">
        <f t="shared" si="968"/>
        <v>400</v>
      </c>
      <c r="T1187">
        <f t="shared" si="969"/>
        <v>0</v>
      </c>
      <c r="U1187">
        <f t="shared" si="970"/>
        <v>1.1246400000000001</v>
      </c>
      <c r="V1187">
        <f t="shared" si="971"/>
        <v>0.53676000000000001</v>
      </c>
      <c r="W1187">
        <f t="shared" si="972"/>
        <v>0</v>
      </c>
      <c r="X1187">
        <f t="shared" si="973"/>
        <v>813</v>
      </c>
      <c r="Y1187">
        <f t="shared" si="974"/>
        <v>472</v>
      </c>
      <c r="AA1187">
        <v>92810797</v>
      </c>
      <c r="AB1187">
        <f t="shared" si="975"/>
        <v>44.2</v>
      </c>
      <c r="AC1187">
        <f>ROUND(((ES1187*ROUND(4,7))),2)</f>
        <v>0</v>
      </c>
      <c r="AD1187">
        <f>ROUND(((((ET1187*ROUND(4,7)))-((EU1187*ROUND(4,7))))+AE1187),2)</f>
        <v>30.24</v>
      </c>
      <c r="AE1187">
        <f>ROUND(((EU1187*ROUND(4,7))),2)</f>
        <v>11.36</v>
      </c>
      <c r="AF1187">
        <f>ROUND(((EV1187*ROUND(4,7))),2)</f>
        <v>13.96</v>
      </c>
      <c r="AG1187">
        <f t="shared" si="980"/>
        <v>0</v>
      </c>
      <c r="AH1187">
        <f>((EW1187*ROUND(4,7)))</f>
        <v>1.76</v>
      </c>
      <c r="AI1187">
        <f>((EX1187*ROUND(4,7)))</f>
        <v>0.84</v>
      </c>
      <c r="AJ1187">
        <f t="shared" si="983"/>
        <v>0</v>
      </c>
      <c r="AK1187">
        <v>11.05</v>
      </c>
      <c r="AL1187">
        <v>0</v>
      </c>
      <c r="AM1187">
        <v>7.56</v>
      </c>
      <c r="AN1187">
        <v>2.84</v>
      </c>
      <c r="AO1187">
        <v>3.49</v>
      </c>
      <c r="AP1187">
        <v>0</v>
      </c>
      <c r="AQ1187">
        <v>0.44</v>
      </c>
      <c r="AR1187">
        <v>0.21</v>
      </c>
      <c r="AS1187">
        <v>0</v>
      </c>
      <c r="AT1187">
        <v>112</v>
      </c>
      <c r="AU1187">
        <v>65</v>
      </c>
      <c r="AV1187">
        <v>1</v>
      </c>
      <c r="AW1187">
        <v>1</v>
      </c>
      <c r="AZ1187">
        <v>1</v>
      </c>
      <c r="BA1187">
        <v>44.85</v>
      </c>
      <c r="BB1187">
        <v>15.72</v>
      </c>
      <c r="BC1187">
        <v>9.92</v>
      </c>
      <c r="BD1187" t="s">
        <v>6</v>
      </c>
      <c r="BE1187" t="s">
        <v>6</v>
      </c>
      <c r="BF1187" t="s">
        <v>6</v>
      </c>
      <c r="BG1187" t="s">
        <v>6</v>
      </c>
      <c r="BH1187">
        <v>0</v>
      </c>
      <c r="BI1187">
        <v>1</v>
      </c>
      <c r="BJ1187" t="s">
        <v>77</v>
      </c>
      <c r="BM1187">
        <v>11001</v>
      </c>
      <c r="BN1187">
        <v>0</v>
      </c>
      <c r="BO1187" t="s">
        <v>6</v>
      </c>
      <c r="BP1187">
        <v>0</v>
      </c>
      <c r="BQ1187">
        <v>2</v>
      </c>
      <c r="BR1187">
        <v>0</v>
      </c>
      <c r="BS1187">
        <v>44.85</v>
      </c>
      <c r="BT1187">
        <v>1</v>
      </c>
      <c r="BU1187">
        <v>1</v>
      </c>
      <c r="BV1187">
        <v>1</v>
      </c>
      <c r="BW1187">
        <v>1</v>
      </c>
      <c r="BX1187">
        <v>1</v>
      </c>
      <c r="BY1187" t="s">
        <v>6</v>
      </c>
      <c r="BZ1187">
        <v>112</v>
      </c>
      <c r="CA1187">
        <v>65</v>
      </c>
      <c r="CB1187" t="s">
        <v>6</v>
      </c>
      <c r="CE1187">
        <v>0</v>
      </c>
      <c r="CF1187">
        <v>0</v>
      </c>
      <c r="CG1187">
        <v>0</v>
      </c>
      <c r="CM1187">
        <v>0</v>
      </c>
      <c r="CN1187" t="s">
        <v>6</v>
      </c>
      <c r="CO1187">
        <v>0</v>
      </c>
      <c r="CP1187">
        <f t="shared" si="984"/>
        <v>704</v>
      </c>
      <c r="CQ1187">
        <f>AC1187*BC1187</f>
        <v>0</v>
      </c>
      <c r="CR1187">
        <f>AD1187*BB1187</f>
        <v>475.37279999999998</v>
      </c>
      <c r="CS1187">
        <f t="shared" si="987"/>
        <v>509.49599999999998</v>
      </c>
      <c r="CT1187">
        <f t="shared" si="988"/>
        <v>626.10600000000011</v>
      </c>
      <c r="CU1187">
        <f t="shared" si="989"/>
        <v>0</v>
      </c>
      <c r="CV1187">
        <f t="shared" si="990"/>
        <v>1.76</v>
      </c>
      <c r="CW1187">
        <f t="shared" si="991"/>
        <v>0.84</v>
      </c>
      <c r="CX1187">
        <f t="shared" si="992"/>
        <v>0</v>
      </c>
      <c r="CY1187">
        <f t="shared" si="993"/>
        <v>813.12</v>
      </c>
      <c r="CZ1187">
        <f t="shared" si="994"/>
        <v>471.9</v>
      </c>
      <c r="DC1187" t="s">
        <v>6</v>
      </c>
      <c r="DD1187" t="s">
        <v>308</v>
      </c>
      <c r="DE1187" t="s">
        <v>308</v>
      </c>
      <c r="DF1187" t="s">
        <v>308</v>
      </c>
      <c r="DG1187" t="s">
        <v>308</v>
      </c>
      <c r="DH1187" t="s">
        <v>6</v>
      </c>
      <c r="DI1187" t="s">
        <v>308</v>
      </c>
      <c r="DJ1187" t="s">
        <v>308</v>
      </c>
      <c r="DK1187" t="s">
        <v>6</v>
      </c>
      <c r="DL1187" t="s">
        <v>6</v>
      </c>
      <c r="DM1187" t="s">
        <v>6</v>
      </c>
      <c r="DN1187">
        <v>0</v>
      </c>
      <c r="DO1187">
        <v>0</v>
      </c>
      <c r="DP1187">
        <v>1</v>
      </c>
      <c r="DQ1187">
        <v>1</v>
      </c>
      <c r="DU1187">
        <v>1005</v>
      </c>
      <c r="DV1187" t="s">
        <v>22</v>
      </c>
      <c r="DW1187" t="s">
        <v>22</v>
      </c>
      <c r="DX1187">
        <v>100</v>
      </c>
      <c r="DZ1187" t="s">
        <v>6</v>
      </c>
      <c r="EA1187" t="s">
        <v>6</v>
      </c>
      <c r="EB1187" t="s">
        <v>6</v>
      </c>
      <c r="EC1187" t="s">
        <v>6</v>
      </c>
      <c r="EE1187">
        <v>66434313</v>
      </c>
      <c r="EF1187">
        <v>2</v>
      </c>
      <c r="EG1187" t="s">
        <v>24</v>
      </c>
      <c r="EH1187">
        <v>11</v>
      </c>
      <c r="EI1187" t="s">
        <v>25</v>
      </c>
      <c r="EJ1187">
        <v>1</v>
      </c>
      <c r="EK1187">
        <v>11001</v>
      </c>
      <c r="EL1187" t="s">
        <v>25</v>
      </c>
      <c r="EM1187" t="s">
        <v>26</v>
      </c>
      <c r="EO1187" t="s">
        <v>6</v>
      </c>
      <c r="EQ1187">
        <v>1441792</v>
      </c>
      <c r="ER1187">
        <v>11.05</v>
      </c>
      <c r="ES1187">
        <v>0</v>
      </c>
      <c r="ET1187">
        <v>7.56</v>
      </c>
      <c r="EU1187">
        <v>2.84</v>
      </c>
      <c r="EV1187">
        <v>3.49</v>
      </c>
      <c r="EW1187">
        <v>0.44</v>
      </c>
      <c r="EX1187">
        <v>0.21</v>
      </c>
      <c r="EY1187">
        <v>0</v>
      </c>
      <c r="FQ1187">
        <v>0</v>
      </c>
      <c r="FR1187">
        <v>0</v>
      </c>
      <c r="FS1187">
        <v>0</v>
      </c>
      <c r="FX1187">
        <v>112</v>
      </c>
      <c r="FY1187">
        <v>65</v>
      </c>
      <c r="GA1187" t="s">
        <v>6</v>
      </c>
      <c r="GD1187">
        <v>1</v>
      </c>
      <c r="GF1187">
        <v>27947588</v>
      </c>
      <c r="GG1187">
        <v>2</v>
      </c>
      <c r="GH1187">
        <v>1</v>
      </c>
      <c r="GI1187">
        <v>4</v>
      </c>
      <c r="GJ1187">
        <v>0</v>
      </c>
      <c r="GK1187">
        <v>0</v>
      </c>
      <c r="GL1187">
        <f t="shared" si="995"/>
        <v>0</v>
      </c>
      <c r="GM1187">
        <f t="shared" si="996"/>
        <v>1989</v>
      </c>
      <c r="GN1187">
        <f t="shared" si="997"/>
        <v>1989</v>
      </c>
      <c r="GO1187">
        <f t="shared" si="998"/>
        <v>0</v>
      </c>
      <c r="GP1187">
        <f t="shared" si="999"/>
        <v>0</v>
      </c>
      <c r="GR1187">
        <v>0</v>
      </c>
      <c r="GS1187">
        <v>3</v>
      </c>
      <c r="GT1187">
        <v>0</v>
      </c>
      <c r="GU1187" t="s">
        <v>308</v>
      </c>
      <c r="GV1187">
        <f>ROUND(((GT1187*ROUND(4,7))),2)</f>
        <v>0</v>
      </c>
      <c r="GW1187">
        <v>1</v>
      </c>
      <c r="GX1187">
        <f t="shared" si="1001"/>
        <v>0</v>
      </c>
      <c r="HA1187">
        <v>0</v>
      </c>
      <c r="HB1187">
        <v>0</v>
      </c>
      <c r="HC1187">
        <f t="shared" si="1002"/>
        <v>0</v>
      </c>
      <c r="HE1187" t="s">
        <v>6</v>
      </c>
      <c r="HF1187" t="s">
        <v>6</v>
      </c>
      <c r="HM1187" t="s">
        <v>6</v>
      </c>
      <c r="HN1187" t="s">
        <v>27</v>
      </c>
      <c r="HO1187" t="s">
        <v>28</v>
      </c>
      <c r="HP1187" t="s">
        <v>25</v>
      </c>
      <c r="HQ1187" t="s">
        <v>25</v>
      </c>
      <c r="HS1187">
        <v>0</v>
      </c>
      <c r="IK1187">
        <v>0</v>
      </c>
    </row>
    <row r="1188" spans="1:245" x14ac:dyDescent="0.2">
      <c r="A1188">
        <v>18</v>
      </c>
      <c r="B1188">
        <v>1</v>
      </c>
      <c r="C1188">
        <v>758</v>
      </c>
      <c r="E1188" t="s">
        <v>566</v>
      </c>
      <c r="F1188" t="s">
        <v>273</v>
      </c>
      <c r="G1188" t="s">
        <v>274</v>
      </c>
      <c r="H1188" t="str">
        <f>'1.Ведомость'!C414</f>
        <v>м3</v>
      </c>
      <c r="I1188">
        <f>I1187*J1188</f>
        <v>1.3035600000000001</v>
      </c>
      <c r="J1188">
        <v>2.04</v>
      </c>
      <c r="K1188">
        <v>0.51</v>
      </c>
      <c r="O1188">
        <f t="shared" si="964"/>
        <v>10272</v>
      </c>
      <c r="P1188">
        <f t="shared" si="965"/>
        <v>10272</v>
      </c>
      <c r="Q1188">
        <f t="shared" si="966"/>
        <v>0</v>
      </c>
      <c r="R1188">
        <f t="shared" si="967"/>
        <v>0</v>
      </c>
      <c r="S1188">
        <f t="shared" si="968"/>
        <v>0</v>
      </c>
      <c r="T1188">
        <f t="shared" si="969"/>
        <v>0</v>
      </c>
      <c r="U1188">
        <f t="shared" si="970"/>
        <v>0</v>
      </c>
      <c r="V1188">
        <f t="shared" si="971"/>
        <v>0</v>
      </c>
      <c r="W1188">
        <f t="shared" si="972"/>
        <v>0</v>
      </c>
      <c r="X1188">
        <f t="shared" si="973"/>
        <v>0</v>
      </c>
      <c r="Y1188">
        <f t="shared" si="974"/>
        <v>0</v>
      </c>
      <c r="AA1188">
        <v>92810797</v>
      </c>
      <c r="AB1188">
        <f t="shared" si="975"/>
        <v>7880.09</v>
      </c>
      <c r="AC1188">
        <f>ROUND((ES1188),2)</f>
        <v>7880.09</v>
      </c>
      <c r="AD1188">
        <f>ROUND((((ET1188)-(EU1188))+AE1188),2)</f>
        <v>0</v>
      </c>
      <c r="AE1188">
        <f>ROUND((EU1188),2)</f>
        <v>0</v>
      </c>
      <c r="AF1188">
        <f>ROUND((EV1188),2)</f>
        <v>0</v>
      </c>
      <c r="AG1188">
        <f t="shared" si="980"/>
        <v>0</v>
      </c>
      <c r="AH1188">
        <f>(EW1188)</f>
        <v>0</v>
      </c>
      <c r="AI1188">
        <f>(EX1188)</f>
        <v>0</v>
      </c>
      <c r="AJ1188">
        <f t="shared" si="983"/>
        <v>0</v>
      </c>
      <c r="AK1188">
        <v>7880.09</v>
      </c>
      <c r="AL1188">
        <v>7880.09</v>
      </c>
      <c r="AM1188">
        <v>0</v>
      </c>
      <c r="AN1188">
        <v>0</v>
      </c>
      <c r="AO1188">
        <v>0</v>
      </c>
      <c r="AP1188">
        <v>0</v>
      </c>
      <c r="AQ1188">
        <v>0</v>
      </c>
      <c r="AR1188">
        <v>0</v>
      </c>
      <c r="AS1188">
        <v>0</v>
      </c>
      <c r="AT1188">
        <v>112</v>
      </c>
      <c r="AU1188">
        <v>65</v>
      </c>
      <c r="AV1188">
        <v>1</v>
      </c>
      <c r="AW1188">
        <v>1</v>
      </c>
      <c r="AZ1188">
        <v>1</v>
      </c>
      <c r="BA1188">
        <v>1</v>
      </c>
      <c r="BB1188">
        <v>1</v>
      </c>
      <c r="BC1188">
        <v>9.92</v>
      </c>
      <c r="BD1188" t="s">
        <v>6</v>
      </c>
      <c r="BE1188" t="s">
        <v>6</v>
      </c>
      <c r="BF1188" t="s">
        <v>6</v>
      </c>
      <c r="BG1188" t="s">
        <v>6</v>
      </c>
      <c r="BH1188">
        <v>3</v>
      </c>
      <c r="BI1188">
        <v>1</v>
      </c>
      <c r="BJ1188" t="s">
        <v>71</v>
      </c>
      <c r="BM1188">
        <v>11001</v>
      </c>
      <c r="BN1188">
        <v>0</v>
      </c>
      <c r="BO1188" t="s">
        <v>6</v>
      </c>
      <c r="BP1188">
        <v>0</v>
      </c>
      <c r="BQ1188">
        <v>2</v>
      </c>
      <c r="BR1188">
        <v>0</v>
      </c>
      <c r="BS1188">
        <v>1</v>
      </c>
      <c r="BT1188">
        <v>1</v>
      </c>
      <c r="BU1188">
        <v>1</v>
      </c>
      <c r="BV1188">
        <v>1</v>
      </c>
      <c r="BW1188">
        <v>1</v>
      </c>
      <c r="BX1188">
        <v>1</v>
      </c>
      <c r="BY1188" t="s">
        <v>6</v>
      </c>
      <c r="BZ1188">
        <v>112</v>
      </c>
      <c r="CA1188">
        <v>65</v>
      </c>
      <c r="CB1188" t="s">
        <v>6</v>
      </c>
      <c r="CE1188">
        <v>0</v>
      </c>
      <c r="CF1188">
        <v>0</v>
      </c>
      <c r="CG1188">
        <v>0</v>
      </c>
      <c r="CM1188">
        <v>0</v>
      </c>
      <c r="CN1188" t="s">
        <v>6</v>
      </c>
      <c r="CO1188">
        <v>0</v>
      </c>
      <c r="CP1188">
        <f t="shared" si="984"/>
        <v>10272</v>
      </c>
      <c r="CQ1188">
        <f>AC1188</f>
        <v>7880.09</v>
      </c>
      <c r="CR1188">
        <f>AD1188</f>
        <v>0</v>
      </c>
      <c r="CS1188">
        <f t="shared" si="987"/>
        <v>0</v>
      </c>
      <c r="CT1188">
        <f t="shared" si="988"/>
        <v>0</v>
      </c>
      <c r="CU1188">
        <f t="shared" si="989"/>
        <v>0</v>
      </c>
      <c r="CV1188">
        <f t="shared" si="990"/>
        <v>0</v>
      </c>
      <c r="CW1188">
        <f t="shared" si="991"/>
        <v>0</v>
      </c>
      <c r="CX1188">
        <f t="shared" si="992"/>
        <v>0</v>
      </c>
      <c r="CY1188">
        <f t="shared" si="993"/>
        <v>0</v>
      </c>
      <c r="CZ1188">
        <f t="shared" si="994"/>
        <v>0</v>
      </c>
      <c r="DC1188" t="s">
        <v>6</v>
      </c>
      <c r="DD1188" t="s">
        <v>6</v>
      </c>
      <c r="DE1188" t="s">
        <v>6</v>
      </c>
      <c r="DF1188" t="s">
        <v>6</v>
      </c>
      <c r="DG1188" t="s">
        <v>6</v>
      </c>
      <c r="DH1188" t="s">
        <v>6</v>
      </c>
      <c r="DI1188" t="s">
        <v>6</v>
      </c>
      <c r="DJ1188" t="s">
        <v>6</v>
      </c>
      <c r="DK1188" t="s">
        <v>6</v>
      </c>
      <c r="DL1188" t="s">
        <v>6</v>
      </c>
      <c r="DM1188" t="s">
        <v>6</v>
      </c>
      <c r="DN1188">
        <v>0</v>
      </c>
      <c r="DO1188">
        <v>0</v>
      </c>
      <c r="DP1188">
        <v>1</v>
      </c>
      <c r="DQ1188">
        <v>1</v>
      </c>
      <c r="DU1188">
        <v>1007</v>
      </c>
      <c r="DV1188" t="s">
        <v>70</v>
      </c>
      <c r="DW1188" t="s">
        <v>70</v>
      </c>
      <c r="DX1188">
        <v>1</v>
      </c>
      <c r="DZ1188" t="s">
        <v>6</v>
      </c>
      <c r="EA1188" t="s">
        <v>6</v>
      </c>
      <c r="EB1188" t="s">
        <v>6</v>
      </c>
      <c r="EC1188" t="s">
        <v>6</v>
      </c>
      <c r="EE1188">
        <v>66434313</v>
      </c>
      <c r="EF1188">
        <v>2</v>
      </c>
      <c r="EG1188" t="s">
        <v>24</v>
      </c>
      <c r="EH1188">
        <v>11</v>
      </c>
      <c r="EI1188" t="s">
        <v>25</v>
      </c>
      <c r="EJ1188">
        <v>1</v>
      </c>
      <c r="EK1188">
        <v>11001</v>
      </c>
      <c r="EL1188" t="s">
        <v>25</v>
      </c>
      <c r="EM1188" t="s">
        <v>26</v>
      </c>
      <c r="EO1188" t="s">
        <v>6</v>
      </c>
      <c r="EQ1188">
        <v>0</v>
      </c>
      <c r="ER1188">
        <v>7537.15</v>
      </c>
      <c r="ES1188">
        <v>7880.09</v>
      </c>
      <c r="ET1188">
        <v>0</v>
      </c>
      <c r="EU1188">
        <v>0</v>
      </c>
      <c r="EV1188">
        <v>0</v>
      </c>
      <c r="EW1188">
        <v>0</v>
      </c>
      <c r="EX1188">
        <v>0</v>
      </c>
      <c r="EZ1188">
        <v>5</v>
      </c>
      <c r="FC1188">
        <v>0</v>
      </c>
      <c r="FD1188">
        <v>18</v>
      </c>
      <c r="FF1188">
        <v>7537.15</v>
      </c>
      <c r="FQ1188">
        <v>0</v>
      </c>
      <c r="FR1188">
        <v>0</v>
      </c>
      <c r="FS1188">
        <v>0</v>
      </c>
      <c r="FX1188">
        <v>112</v>
      </c>
      <c r="FY1188">
        <v>65</v>
      </c>
      <c r="GA1188" t="s">
        <v>275</v>
      </c>
      <c r="GD1188">
        <v>1</v>
      </c>
      <c r="GF1188">
        <v>1476377462</v>
      </c>
      <c r="GG1188">
        <v>2</v>
      </c>
      <c r="GH1188">
        <v>3</v>
      </c>
      <c r="GI1188">
        <v>4</v>
      </c>
      <c r="GJ1188">
        <v>0</v>
      </c>
      <c r="GK1188">
        <v>0</v>
      </c>
      <c r="GL1188">
        <f t="shared" si="995"/>
        <v>0</v>
      </c>
      <c r="GM1188">
        <f t="shared" si="996"/>
        <v>10272</v>
      </c>
      <c r="GN1188">
        <f t="shared" si="997"/>
        <v>10272</v>
      </c>
      <c r="GO1188">
        <f t="shared" si="998"/>
        <v>0</v>
      </c>
      <c r="GP1188">
        <f t="shared" si="999"/>
        <v>0</v>
      </c>
      <c r="GR1188">
        <v>1</v>
      </c>
      <c r="GS1188">
        <v>1</v>
      </c>
      <c r="GT1188">
        <v>0</v>
      </c>
      <c r="GU1188" t="s">
        <v>6</v>
      </c>
      <c r="GV1188">
        <f>ROUND((GT1188),2)</f>
        <v>0</v>
      </c>
      <c r="GW1188">
        <v>1</v>
      </c>
      <c r="GX1188">
        <f t="shared" si="1001"/>
        <v>0</v>
      </c>
      <c r="HA1188">
        <v>0</v>
      </c>
      <c r="HB1188">
        <v>0</v>
      </c>
      <c r="HC1188">
        <f t="shared" si="1002"/>
        <v>0</v>
      </c>
      <c r="HE1188" t="s">
        <v>147</v>
      </c>
      <c r="HF1188" t="s">
        <v>55</v>
      </c>
      <c r="HG1188">
        <f>ROUND(AC1188*I1188,0)</f>
        <v>10272</v>
      </c>
      <c r="HM1188" t="s">
        <v>308</v>
      </c>
      <c r="HN1188" t="s">
        <v>27</v>
      </c>
      <c r="HO1188" t="s">
        <v>28</v>
      </c>
      <c r="HP1188" t="s">
        <v>25</v>
      </c>
      <c r="HQ1188" t="s">
        <v>25</v>
      </c>
      <c r="HS1188">
        <v>0</v>
      </c>
      <c r="IK1188">
        <v>0</v>
      </c>
    </row>
    <row r="1189" spans="1:245" x14ac:dyDescent="0.2">
      <c r="A1189">
        <v>17</v>
      </c>
      <c r="B1189">
        <v>1</v>
      </c>
      <c r="C1189">
        <f>ROW(SmtRes!A763)</f>
        <v>763</v>
      </c>
      <c r="D1189">
        <f>ROW(EtalonRes!A724)</f>
        <v>724</v>
      </c>
      <c r="E1189" t="s">
        <v>567</v>
      </c>
      <c r="F1189" t="s">
        <v>279</v>
      </c>
      <c r="G1189" t="s">
        <v>280</v>
      </c>
      <c r="H1189" t="s">
        <v>22</v>
      </c>
      <c r="I1189">
        <v>0.63900000000000001</v>
      </c>
      <c r="J1189">
        <v>0</v>
      </c>
      <c r="K1189">
        <v>0.63900000000000001</v>
      </c>
      <c r="O1189">
        <f t="shared" si="964"/>
        <v>18277</v>
      </c>
      <c r="P1189">
        <f t="shared" si="965"/>
        <v>103</v>
      </c>
      <c r="Q1189">
        <f t="shared" si="966"/>
        <v>238</v>
      </c>
      <c r="R1189">
        <f t="shared" si="967"/>
        <v>0</v>
      </c>
      <c r="S1189">
        <f t="shared" si="968"/>
        <v>17936</v>
      </c>
      <c r="T1189">
        <f t="shared" si="969"/>
        <v>0</v>
      </c>
      <c r="U1189">
        <f t="shared" si="970"/>
        <v>44.091000000000001</v>
      </c>
      <c r="V1189">
        <f t="shared" si="971"/>
        <v>0</v>
      </c>
      <c r="W1189">
        <f t="shared" si="972"/>
        <v>0</v>
      </c>
      <c r="X1189">
        <f t="shared" si="973"/>
        <v>20088</v>
      </c>
      <c r="Y1189">
        <f t="shared" si="974"/>
        <v>11658</v>
      </c>
      <c r="AA1189">
        <v>92810797</v>
      </c>
      <c r="AB1189">
        <f t="shared" si="975"/>
        <v>665.79</v>
      </c>
      <c r="AC1189">
        <f>ROUND((ES1189),2)</f>
        <v>16.3</v>
      </c>
      <c r="AD1189">
        <f>ROUND(((((ET1189*ROUND(0.5,7)))-((EU1189*ROUND(0.5,7))))+AE1189),2)</f>
        <v>23.66</v>
      </c>
      <c r="AE1189">
        <f>ROUND(((EU1189*ROUND(0.5,7))),2)</f>
        <v>0</v>
      </c>
      <c r="AF1189">
        <f>ROUND((EV1189),2)</f>
        <v>625.83000000000004</v>
      </c>
      <c r="AG1189">
        <f t="shared" si="980"/>
        <v>0</v>
      </c>
      <c r="AH1189">
        <f>(EW1189)</f>
        <v>69</v>
      </c>
      <c r="AI1189">
        <f>((EX1189*ROUND(0.5,7)))</f>
        <v>0</v>
      </c>
      <c r="AJ1189">
        <f t="shared" si="983"/>
        <v>0</v>
      </c>
      <c r="AK1189">
        <v>689.44</v>
      </c>
      <c r="AL1189">
        <v>16.3</v>
      </c>
      <c r="AM1189">
        <v>47.31</v>
      </c>
      <c r="AN1189">
        <v>0</v>
      </c>
      <c r="AO1189">
        <v>625.83000000000004</v>
      </c>
      <c r="AP1189">
        <v>0</v>
      </c>
      <c r="AQ1189">
        <v>69</v>
      </c>
      <c r="AR1189">
        <v>0</v>
      </c>
      <c r="AS1189">
        <v>0</v>
      </c>
      <c r="AT1189">
        <v>112</v>
      </c>
      <c r="AU1189">
        <v>65</v>
      </c>
      <c r="AV1189">
        <v>1</v>
      </c>
      <c r="AW1189">
        <v>1</v>
      </c>
      <c r="AZ1189">
        <v>1</v>
      </c>
      <c r="BA1189">
        <v>44.85</v>
      </c>
      <c r="BB1189">
        <v>15.72</v>
      </c>
      <c r="BC1189">
        <v>9.92</v>
      </c>
      <c r="BD1189" t="s">
        <v>6</v>
      </c>
      <c r="BE1189" t="s">
        <v>6</v>
      </c>
      <c r="BF1189" t="s">
        <v>6</v>
      </c>
      <c r="BG1189" t="s">
        <v>6</v>
      </c>
      <c r="BH1189">
        <v>0</v>
      </c>
      <c r="BI1189">
        <v>1</v>
      </c>
      <c r="BJ1189" t="s">
        <v>281</v>
      </c>
      <c r="BM1189">
        <v>11001</v>
      </c>
      <c r="BN1189">
        <v>0</v>
      </c>
      <c r="BO1189" t="s">
        <v>6</v>
      </c>
      <c r="BP1189">
        <v>0</v>
      </c>
      <c r="BQ1189">
        <v>2</v>
      </c>
      <c r="BR1189">
        <v>0</v>
      </c>
      <c r="BS1189">
        <v>44.85</v>
      </c>
      <c r="BT1189">
        <v>1</v>
      </c>
      <c r="BU1189">
        <v>1</v>
      </c>
      <c r="BV1189">
        <v>1</v>
      </c>
      <c r="BW1189">
        <v>1</v>
      </c>
      <c r="BX1189">
        <v>1</v>
      </c>
      <c r="BY1189" t="s">
        <v>6</v>
      </c>
      <c r="BZ1189">
        <v>112</v>
      </c>
      <c r="CA1189">
        <v>65</v>
      </c>
      <c r="CB1189" t="s">
        <v>6</v>
      </c>
      <c r="CE1189">
        <v>0</v>
      </c>
      <c r="CF1189">
        <v>0</v>
      </c>
      <c r="CG1189">
        <v>0</v>
      </c>
      <c r="CM1189">
        <v>0</v>
      </c>
      <c r="CN1189" t="s">
        <v>6</v>
      </c>
      <c r="CO1189">
        <v>0</v>
      </c>
      <c r="CP1189">
        <f t="shared" si="984"/>
        <v>18277</v>
      </c>
      <c r="CQ1189">
        <f>AC1189*BC1189</f>
        <v>161.696</v>
      </c>
      <c r="CR1189">
        <f>AD1189*BB1189</f>
        <v>371.93520000000001</v>
      </c>
      <c r="CS1189">
        <f t="shared" si="987"/>
        <v>0</v>
      </c>
      <c r="CT1189">
        <f t="shared" si="988"/>
        <v>28068.475500000004</v>
      </c>
      <c r="CU1189">
        <f t="shared" si="989"/>
        <v>0</v>
      </c>
      <c r="CV1189">
        <f t="shared" si="990"/>
        <v>69</v>
      </c>
      <c r="CW1189">
        <f t="shared" si="991"/>
        <v>0</v>
      </c>
      <c r="CX1189">
        <f t="shared" si="992"/>
        <v>0</v>
      </c>
      <c r="CY1189">
        <f t="shared" si="993"/>
        <v>20088.32</v>
      </c>
      <c r="CZ1189">
        <f t="shared" si="994"/>
        <v>11658.4</v>
      </c>
      <c r="DC1189" t="s">
        <v>6</v>
      </c>
      <c r="DD1189" t="s">
        <v>6</v>
      </c>
      <c r="DE1189" t="s">
        <v>282</v>
      </c>
      <c r="DF1189" t="s">
        <v>282</v>
      </c>
      <c r="DG1189" t="s">
        <v>6</v>
      </c>
      <c r="DH1189" t="s">
        <v>6</v>
      </c>
      <c r="DI1189" t="s">
        <v>6</v>
      </c>
      <c r="DJ1189" t="s">
        <v>282</v>
      </c>
      <c r="DK1189" t="s">
        <v>6</v>
      </c>
      <c r="DL1189" t="s">
        <v>6</v>
      </c>
      <c r="DM1189" t="s">
        <v>6</v>
      </c>
      <c r="DN1189">
        <v>0</v>
      </c>
      <c r="DO1189">
        <v>0</v>
      </c>
      <c r="DP1189">
        <v>1</v>
      </c>
      <c r="DQ1189">
        <v>1</v>
      </c>
      <c r="DU1189">
        <v>1005</v>
      </c>
      <c r="DV1189" t="s">
        <v>22</v>
      </c>
      <c r="DW1189" t="s">
        <v>22</v>
      </c>
      <c r="DX1189">
        <v>100</v>
      </c>
      <c r="DZ1189" t="s">
        <v>6</v>
      </c>
      <c r="EA1189" t="s">
        <v>6</v>
      </c>
      <c r="EB1189" t="s">
        <v>6</v>
      </c>
      <c r="EC1189" t="s">
        <v>6</v>
      </c>
      <c r="EE1189">
        <v>66434313</v>
      </c>
      <c r="EF1189">
        <v>2</v>
      </c>
      <c r="EG1189" t="s">
        <v>24</v>
      </c>
      <c r="EH1189">
        <v>11</v>
      </c>
      <c r="EI1189" t="s">
        <v>25</v>
      </c>
      <c r="EJ1189">
        <v>1</v>
      </c>
      <c r="EK1189">
        <v>11001</v>
      </c>
      <c r="EL1189" t="s">
        <v>25</v>
      </c>
      <c r="EM1189" t="s">
        <v>26</v>
      </c>
      <c r="EO1189" t="s">
        <v>6</v>
      </c>
      <c r="EQ1189">
        <v>1441792</v>
      </c>
      <c r="ER1189">
        <v>689.44</v>
      </c>
      <c r="ES1189">
        <v>16.3</v>
      </c>
      <c r="ET1189">
        <v>47.31</v>
      </c>
      <c r="EU1189">
        <v>0</v>
      </c>
      <c r="EV1189">
        <v>625.83000000000004</v>
      </c>
      <c r="EW1189">
        <v>69</v>
      </c>
      <c r="EX1189">
        <v>0</v>
      </c>
      <c r="EY1189">
        <v>0</v>
      </c>
      <c r="FQ1189">
        <v>0</v>
      </c>
      <c r="FR1189">
        <v>0</v>
      </c>
      <c r="FS1189">
        <v>0</v>
      </c>
      <c r="FX1189">
        <v>112</v>
      </c>
      <c r="FY1189">
        <v>65</v>
      </c>
      <c r="GA1189" t="s">
        <v>6</v>
      </c>
      <c r="GD1189">
        <v>1</v>
      </c>
      <c r="GF1189">
        <v>-1440492602</v>
      </c>
      <c r="GG1189">
        <v>2</v>
      </c>
      <c r="GH1189">
        <v>1</v>
      </c>
      <c r="GI1189">
        <v>4</v>
      </c>
      <c r="GJ1189">
        <v>0</v>
      </c>
      <c r="GK1189">
        <v>0</v>
      </c>
      <c r="GL1189">
        <f t="shared" si="995"/>
        <v>0</v>
      </c>
      <c r="GM1189">
        <f t="shared" si="996"/>
        <v>50023</v>
      </c>
      <c r="GN1189">
        <f t="shared" si="997"/>
        <v>50023</v>
      </c>
      <c r="GO1189">
        <f t="shared" si="998"/>
        <v>0</v>
      </c>
      <c r="GP1189">
        <f t="shared" si="999"/>
        <v>0</v>
      </c>
      <c r="GR1189">
        <v>0</v>
      </c>
      <c r="GS1189">
        <v>3</v>
      </c>
      <c r="GT1189">
        <v>0</v>
      </c>
      <c r="GU1189" t="s">
        <v>6</v>
      </c>
      <c r="GV1189">
        <f>ROUND((GT1189),2)</f>
        <v>0</v>
      </c>
      <c r="GW1189">
        <v>1</v>
      </c>
      <c r="GX1189">
        <f t="shared" si="1001"/>
        <v>0</v>
      </c>
      <c r="HA1189">
        <v>0</v>
      </c>
      <c r="HB1189">
        <v>0</v>
      </c>
      <c r="HC1189">
        <f t="shared" si="1002"/>
        <v>0</v>
      </c>
      <c r="HE1189" t="s">
        <v>6</v>
      </c>
      <c r="HF1189" t="s">
        <v>6</v>
      </c>
      <c r="HM1189" t="s">
        <v>6</v>
      </c>
      <c r="HN1189" t="s">
        <v>27</v>
      </c>
      <c r="HO1189" t="s">
        <v>28</v>
      </c>
      <c r="HP1189" t="s">
        <v>25</v>
      </c>
      <c r="HQ1189" t="s">
        <v>25</v>
      </c>
      <c r="HS1189">
        <v>0</v>
      </c>
      <c r="IK1189">
        <v>0</v>
      </c>
    </row>
    <row r="1190" spans="1:245" x14ac:dyDescent="0.2">
      <c r="A1190">
        <v>18</v>
      </c>
      <c r="B1190">
        <v>1</v>
      </c>
      <c r="C1190">
        <v>763</v>
      </c>
      <c r="E1190" t="s">
        <v>568</v>
      </c>
      <c r="F1190" t="s">
        <v>284</v>
      </c>
      <c r="G1190" t="s">
        <v>285</v>
      </c>
      <c r="H1190" t="str">
        <f>'1.Ведомость'!C416</f>
        <v>кг</v>
      </c>
      <c r="I1190">
        <f>I1189*J1190</f>
        <v>-1.278</v>
      </c>
      <c r="J1190">
        <v>-2</v>
      </c>
      <c r="K1190">
        <v>-2</v>
      </c>
      <c r="O1190">
        <f t="shared" si="964"/>
        <v>-72</v>
      </c>
      <c r="P1190">
        <f t="shared" si="965"/>
        <v>-72</v>
      </c>
      <c r="Q1190">
        <f t="shared" si="966"/>
        <v>0</v>
      </c>
      <c r="R1190">
        <f t="shared" si="967"/>
        <v>0</v>
      </c>
      <c r="S1190">
        <f t="shared" si="968"/>
        <v>0</v>
      </c>
      <c r="T1190">
        <f t="shared" si="969"/>
        <v>0</v>
      </c>
      <c r="U1190">
        <f t="shared" si="970"/>
        <v>0</v>
      </c>
      <c r="V1190">
        <f t="shared" si="971"/>
        <v>0</v>
      </c>
      <c r="W1190">
        <f t="shared" si="972"/>
        <v>0</v>
      </c>
      <c r="X1190">
        <f t="shared" si="973"/>
        <v>0</v>
      </c>
      <c r="Y1190">
        <f t="shared" si="974"/>
        <v>0</v>
      </c>
      <c r="AA1190">
        <v>92810797</v>
      </c>
      <c r="AB1190">
        <f t="shared" si="975"/>
        <v>5.71</v>
      </c>
      <c r="AC1190">
        <f>ROUND((ES1190),2)</f>
        <v>5.71</v>
      </c>
      <c r="AD1190">
        <f>ROUND((((ET1190)-(EU1190))+AE1190),2)</f>
        <v>0</v>
      </c>
      <c r="AE1190">
        <f>ROUND((EU1190),2)</f>
        <v>0</v>
      </c>
      <c r="AF1190">
        <f>ROUND((EV1190),2)</f>
        <v>0</v>
      </c>
      <c r="AG1190">
        <f t="shared" si="980"/>
        <v>0</v>
      </c>
      <c r="AH1190">
        <f>(EW1190)</f>
        <v>0</v>
      </c>
      <c r="AI1190">
        <f>(EX1190)</f>
        <v>0</v>
      </c>
      <c r="AJ1190">
        <f t="shared" si="983"/>
        <v>0</v>
      </c>
      <c r="AK1190">
        <v>5.71</v>
      </c>
      <c r="AL1190">
        <v>5.71</v>
      </c>
      <c r="AM1190">
        <v>0</v>
      </c>
      <c r="AN1190">
        <v>0</v>
      </c>
      <c r="AO1190">
        <v>0</v>
      </c>
      <c r="AP1190">
        <v>0</v>
      </c>
      <c r="AQ1190">
        <v>0</v>
      </c>
      <c r="AR1190">
        <v>0</v>
      </c>
      <c r="AS1190">
        <v>0</v>
      </c>
      <c r="AT1190">
        <v>112</v>
      </c>
      <c r="AU1190">
        <v>65</v>
      </c>
      <c r="AV1190">
        <v>1</v>
      </c>
      <c r="AW1190">
        <v>1</v>
      </c>
      <c r="AZ1190">
        <v>1</v>
      </c>
      <c r="BA1190">
        <v>1</v>
      </c>
      <c r="BB1190">
        <v>1</v>
      </c>
      <c r="BC1190">
        <v>9.92</v>
      </c>
      <c r="BD1190" t="s">
        <v>6</v>
      </c>
      <c r="BE1190" t="s">
        <v>6</v>
      </c>
      <c r="BF1190" t="s">
        <v>6</v>
      </c>
      <c r="BG1190" t="s">
        <v>6</v>
      </c>
      <c r="BH1190">
        <v>3</v>
      </c>
      <c r="BI1190">
        <v>1</v>
      </c>
      <c r="BJ1190" t="s">
        <v>286</v>
      </c>
      <c r="BM1190">
        <v>11001</v>
      </c>
      <c r="BN1190">
        <v>0</v>
      </c>
      <c r="BO1190" t="s">
        <v>6</v>
      </c>
      <c r="BP1190">
        <v>0</v>
      </c>
      <c r="BQ1190">
        <v>2</v>
      </c>
      <c r="BR1190">
        <v>1</v>
      </c>
      <c r="BS1190">
        <v>1</v>
      </c>
      <c r="BT1190">
        <v>1</v>
      </c>
      <c r="BU1190">
        <v>1</v>
      </c>
      <c r="BV1190">
        <v>1</v>
      </c>
      <c r="BW1190">
        <v>1</v>
      </c>
      <c r="BX1190">
        <v>1</v>
      </c>
      <c r="BY1190" t="s">
        <v>6</v>
      </c>
      <c r="BZ1190">
        <v>112</v>
      </c>
      <c r="CA1190">
        <v>65</v>
      </c>
      <c r="CB1190" t="s">
        <v>6</v>
      </c>
      <c r="CE1190">
        <v>0</v>
      </c>
      <c r="CF1190">
        <v>0</v>
      </c>
      <c r="CG1190">
        <v>0</v>
      </c>
      <c r="CM1190">
        <v>0</v>
      </c>
      <c r="CN1190" t="s">
        <v>6</v>
      </c>
      <c r="CO1190">
        <v>0</v>
      </c>
      <c r="CP1190">
        <f t="shared" si="984"/>
        <v>-72</v>
      </c>
      <c r="CQ1190">
        <f>AC1190*BC1190</f>
        <v>56.6432</v>
      </c>
      <c r="CR1190">
        <f>AD1190*BB1190</f>
        <v>0</v>
      </c>
      <c r="CS1190">
        <f t="shared" si="987"/>
        <v>0</v>
      </c>
      <c r="CT1190">
        <f t="shared" si="988"/>
        <v>0</v>
      </c>
      <c r="CU1190">
        <f t="shared" si="989"/>
        <v>0</v>
      </c>
      <c r="CV1190">
        <f t="shared" si="990"/>
        <v>0</v>
      </c>
      <c r="CW1190">
        <f t="shared" si="991"/>
        <v>0</v>
      </c>
      <c r="CX1190">
        <f t="shared" si="992"/>
        <v>0</v>
      </c>
      <c r="CY1190">
        <f t="shared" si="993"/>
        <v>0</v>
      </c>
      <c r="CZ1190">
        <f t="shared" si="994"/>
        <v>0</v>
      </c>
      <c r="DC1190" t="s">
        <v>6</v>
      </c>
      <c r="DD1190" t="s">
        <v>6</v>
      </c>
      <c r="DE1190" t="s">
        <v>6</v>
      </c>
      <c r="DF1190" t="s">
        <v>6</v>
      </c>
      <c r="DG1190" t="s">
        <v>6</v>
      </c>
      <c r="DH1190" t="s">
        <v>6</v>
      </c>
      <c r="DI1190" t="s">
        <v>6</v>
      </c>
      <c r="DJ1190" t="s">
        <v>6</v>
      </c>
      <c r="DK1190" t="s">
        <v>6</v>
      </c>
      <c r="DL1190" t="s">
        <v>6</v>
      </c>
      <c r="DM1190" t="s">
        <v>6</v>
      </c>
      <c r="DN1190">
        <v>0</v>
      </c>
      <c r="DO1190">
        <v>0</v>
      </c>
      <c r="DP1190">
        <v>1</v>
      </c>
      <c r="DQ1190">
        <v>1</v>
      </c>
      <c r="DU1190">
        <v>1009</v>
      </c>
      <c r="DV1190" t="s">
        <v>32</v>
      </c>
      <c r="DW1190" t="s">
        <v>32</v>
      </c>
      <c r="DX1190">
        <v>1</v>
      </c>
      <c r="DZ1190" t="s">
        <v>6</v>
      </c>
      <c r="EA1190" t="s">
        <v>6</v>
      </c>
      <c r="EB1190" t="s">
        <v>6</v>
      </c>
      <c r="EC1190" t="s">
        <v>6</v>
      </c>
      <c r="EE1190">
        <v>66434313</v>
      </c>
      <c r="EF1190">
        <v>2</v>
      </c>
      <c r="EG1190" t="s">
        <v>24</v>
      </c>
      <c r="EH1190">
        <v>11</v>
      </c>
      <c r="EI1190" t="s">
        <v>25</v>
      </c>
      <c r="EJ1190">
        <v>1</v>
      </c>
      <c r="EK1190">
        <v>11001</v>
      </c>
      <c r="EL1190" t="s">
        <v>25</v>
      </c>
      <c r="EM1190" t="s">
        <v>26</v>
      </c>
      <c r="EO1190" t="s">
        <v>6</v>
      </c>
      <c r="EQ1190">
        <v>32768</v>
      </c>
      <c r="ER1190">
        <v>5.71</v>
      </c>
      <c r="ES1190">
        <v>5.71</v>
      </c>
      <c r="ET1190">
        <v>0</v>
      </c>
      <c r="EU1190">
        <v>0</v>
      </c>
      <c r="EV1190">
        <v>0</v>
      </c>
      <c r="EW1190">
        <v>0</v>
      </c>
      <c r="EX1190">
        <v>0</v>
      </c>
      <c r="FQ1190">
        <v>0</v>
      </c>
      <c r="FR1190">
        <v>0</v>
      </c>
      <c r="FS1190">
        <v>0</v>
      </c>
      <c r="FX1190">
        <v>112</v>
      </c>
      <c r="FY1190">
        <v>65</v>
      </c>
      <c r="GA1190" t="s">
        <v>6</v>
      </c>
      <c r="GD1190">
        <v>1</v>
      </c>
      <c r="GF1190">
        <v>-1794109170</v>
      </c>
      <c r="GG1190">
        <v>2</v>
      </c>
      <c r="GH1190">
        <v>1</v>
      </c>
      <c r="GI1190">
        <v>4</v>
      </c>
      <c r="GJ1190">
        <v>0</v>
      </c>
      <c r="GK1190">
        <v>0</v>
      </c>
      <c r="GL1190">
        <f t="shared" si="995"/>
        <v>0</v>
      </c>
      <c r="GM1190">
        <f t="shared" si="996"/>
        <v>-72</v>
      </c>
      <c r="GN1190">
        <f t="shared" si="997"/>
        <v>-72</v>
      </c>
      <c r="GO1190">
        <f t="shared" si="998"/>
        <v>0</v>
      </c>
      <c r="GP1190">
        <f t="shared" si="999"/>
        <v>0</v>
      </c>
      <c r="GR1190">
        <v>0</v>
      </c>
      <c r="GS1190">
        <v>3</v>
      </c>
      <c r="GT1190">
        <v>0</v>
      </c>
      <c r="GU1190" t="s">
        <v>6</v>
      </c>
      <c r="GV1190">
        <f>ROUND((GT1190),2)</f>
        <v>0</v>
      </c>
      <c r="GW1190">
        <v>1</v>
      </c>
      <c r="GX1190">
        <f t="shared" si="1001"/>
        <v>0</v>
      </c>
      <c r="HA1190">
        <v>0</v>
      </c>
      <c r="HB1190">
        <v>0</v>
      </c>
      <c r="HC1190">
        <f t="shared" si="1002"/>
        <v>0</v>
      </c>
      <c r="HE1190" t="s">
        <v>6</v>
      </c>
      <c r="HF1190" t="s">
        <v>6</v>
      </c>
      <c r="HM1190" t="s">
        <v>6</v>
      </c>
      <c r="HN1190" t="s">
        <v>27</v>
      </c>
      <c r="HO1190" t="s">
        <v>28</v>
      </c>
      <c r="HP1190" t="s">
        <v>25</v>
      </c>
      <c r="HQ1190" t="s">
        <v>25</v>
      </c>
      <c r="HS1190">
        <v>0</v>
      </c>
      <c r="IK1190">
        <v>0</v>
      </c>
    </row>
    <row r="1192" spans="1:245" x14ac:dyDescent="0.2">
      <c r="A1192" s="2">
        <v>51</v>
      </c>
      <c r="B1192" s="2">
        <f>B1171</f>
        <v>1</v>
      </c>
      <c r="C1192" s="2">
        <f>A1171</f>
        <v>5</v>
      </c>
      <c r="D1192" s="2">
        <f>ROW(A1171)</f>
        <v>1171</v>
      </c>
      <c r="E1192" s="2"/>
      <c r="F1192" s="2" t="str">
        <f>IF(F1171&lt;&gt;"",F1171,"")</f>
        <v>Новый подраздел</v>
      </c>
      <c r="G1192" s="2" t="str">
        <f>IF(G1171&lt;&gt;"",G1171,"")</f>
        <v>Техническое пространство</v>
      </c>
      <c r="H1192" s="2">
        <v>0</v>
      </c>
      <c r="I1192" s="2"/>
      <c r="J1192" s="2"/>
      <c r="K1192" s="2"/>
      <c r="L1192" s="2"/>
      <c r="M1192" s="2"/>
      <c r="N1192" s="2"/>
      <c r="O1192" s="2">
        <f t="shared" ref="O1192:T1192" si="1003">ROUND(AB1192,0)</f>
        <v>162600</v>
      </c>
      <c r="P1192" s="2">
        <f t="shared" si="1003"/>
        <v>104266</v>
      </c>
      <c r="Q1192" s="2">
        <f t="shared" si="1003"/>
        <v>3509</v>
      </c>
      <c r="R1192" s="2">
        <f t="shared" si="1003"/>
        <v>1933</v>
      </c>
      <c r="S1192" s="2">
        <f t="shared" si="1003"/>
        <v>54825</v>
      </c>
      <c r="T1192" s="2">
        <f t="shared" si="1003"/>
        <v>0</v>
      </c>
      <c r="U1192" s="2">
        <f>AH1192</f>
        <v>135.72619</v>
      </c>
      <c r="V1192" s="2">
        <f>AI1192</f>
        <v>3.48427</v>
      </c>
      <c r="W1192" s="2">
        <f>ROUND(AJ1192,0)</f>
        <v>0</v>
      </c>
      <c r="X1192" s="2">
        <f>ROUND(AK1192,0)</f>
        <v>59539</v>
      </c>
      <c r="Y1192" s="2">
        <f>ROUND(AL1192,0)</f>
        <v>34350</v>
      </c>
      <c r="Z1192" s="2"/>
      <c r="AA1192" s="2"/>
      <c r="AB1192" s="2">
        <f>ROUND(SUMIF(AA1175:AA1190,"=92810797",O1175:O1190),0)</f>
        <v>162600</v>
      </c>
      <c r="AC1192" s="2">
        <f>ROUND(SUMIF(AA1175:AA1190,"=92810797",P1175:P1190),0)</f>
        <v>104266</v>
      </c>
      <c r="AD1192" s="2">
        <f>ROUND(SUMIF(AA1175:AA1190,"=92810797",Q1175:Q1190),0)</f>
        <v>3509</v>
      </c>
      <c r="AE1192" s="2">
        <f>ROUND(SUMIF(AA1175:AA1190,"=92810797",R1175:R1190),0)</f>
        <v>1933</v>
      </c>
      <c r="AF1192" s="2">
        <f>ROUND(SUMIF(AA1175:AA1190,"=92810797",S1175:S1190),0)</f>
        <v>54825</v>
      </c>
      <c r="AG1192" s="2">
        <f>ROUND(SUMIF(AA1175:AA1190,"=92810797",T1175:T1190),0)</f>
        <v>0</v>
      </c>
      <c r="AH1192" s="2">
        <f>SUMIF(AA1175:AA1190,"=92810797",U1175:U1190)</f>
        <v>135.72619</v>
      </c>
      <c r="AI1192" s="2">
        <f>SUMIF(AA1175:AA1190,"=92810797",V1175:V1190)</f>
        <v>3.48427</v>
      </c>
      <c r="AJ1192" s="2">
        <f>ROUND(SUMIF(AA1175:AA1190,"=92810797",W1175:W1190),0)</f>
        <v>0</v>
      </c>
      <c r="AK1192" s="2">
        <f>ROUND(SUMIF(AA1175:AA1190,"=92810797",X1175:X1190),0)</f>
        <v>59539</v>
      </c>
      <c r="AL1192" s="2">
        <f>ROUND(SUMIF(AA1175:AA1190,"=92810797",Y1175:Y1190),0)</f>
        <v>34350</v>
      </c>
      <c r="AM1192" s="2"/>
      <c r="AN1192" s="2"/>
      <c r="AO1192" s="2">
        <f t="shared" ref="AO1192:BD1192" si="1004">ROUND(BX1192,0)</f>
        <v>0</v>
      </c>
      <c r="AP1192" s="2">
        <f t="shared" si="1004"/>
        <v>0</v>
      </c>
      <c r="AQ1192" s="2">
        <f t="shared" si="1004"/>
        <v>0</v>
      </c>
      <c r="AR1192" s="2">
        <f t="shared" si="1004"/>
        <v>256489</v>
      </c>
      <c r="AS1192" s="2">
        <f t="shared" si="1004"/>
        <v>256489</v>
      </c>
      <c r="AT1192" s="2">
        <f t="shared" si="1004"/>
        <v>0</v>
      </c>
      <c r="AU1192" s="2">
        <f t="shared" si="1004"/>
        <v>0</v>
      </c>
      <c r="AV1192" s="2">
        <f t="shared" si="1004"/>
        <v>104266</v>
      </c>
      <c r="AW1192" s="2">
        <f t="shared" si="1004"/>
        <v>104266</v>
      </c>
      <c r="AX1192" s="2">
        <f t="shared" si="1004"/>
        <v>0</v>
      </c>
      <c r="AY1192" s="2">
        <f t="shared" si="1004"/>
        <v>104266</v>
      </c>
      <c r="AZ1192" s="2">
        <f t="shared" si="1004"/>
        <v>0</v>
      </c>
      <c r="BA1192" s="2">
        <f t="shared" si="1004"/>
        <v>0</v>
      </c>
      <c r="BB1192" s="2">
        <f t="shared" si="1004"/>
        <v>0</v>
      </c>
      <c r="BC1192" s="2">
        <f t="shared" si="1004"/>
        <v>0</v>
      </c>
      <c r="BD1192" s="2">
        <f t="shared" si="1004"/>
        <v>0</v>
      </c>
      <c r="BE1192" s="2"/>
      <c r="BF1192" s="2"/>
      <c r="BG1192" s="2"/>
      <c r="BH1192" s="2"/>
      <c r="BI1192" s="2"/>
      <c r="BJ1192" s="2"/>
      <c r="BK1192" s="2"/>
      <c r="BL1192" s="2"/>
      <c r="BM1192" s="2"/>
      <c r="BN1192" s="2"/>
      <c r="BO1192" s="2"/>
      <c r="BP1192" s="2"/>
      <c r="BQ1192" s="2"/>
      <c r="BR1192" s="2"/>
      <c r="BS1192" s="2"/>
      <c r="BT1192" s="2"/>
      <c r="BU1192" s="2"/>
      <c r="BV1192" s="2"/>
      <c r="BW1192" s="2"/>
      <c r="BX1192" s="2">
        <f>ROUND(SUMIF(AA1175:AA1190,"=92810797",FQ1175:FQ1190),0)</f>
        <v>0</v>
      </c>
      <c r="BY1192" s="2">
        <f>ROUND(SUMIF(AA1175:AA1190,"=92810797",FR1175:FR1190),0)</f>
        <v>0</v>
      </c>
      <c r="BZ1192" s="2">
        <f>ROUND(SUMIF(AA1175:AA1190,"=92810797",GL1175:GL1190),0)</f>
        <v>0</v>
      </c>
      <c r="CA1192" s="2">
        <f>ROUND(SUMIF(AA1175:AA1190,"=92810797",GM1175:GM1190),0)</f>
        <v>256489</v>
      </c>
      <c r="CB1192" s="2">
        <f>ROUND(SUMIF(AA1175:AA1190,"=92810797",GN1175:GN1190),0)</f>
        <v>256489</v>
      </c>
      <c r="CC1192" s="2">
        <f>ROUND(SUMIF(AA1175:AA1190,"=92810797",GO1175:GO1190),0)</f>
        <v>0</v>
      </c>
      <c r="CD1192" s="2">
        <f>ROUND(SUMIF(AA1175:AA1190,"=92810797",GP1175:GP1190),0)</f>
        <v>0</v>
      </c>
      <c r="CE1192" s="2">
        <f>AC1192-BX1192</f>
        <v>104266</v>
      </c>
      <c r="CF1192" s="2">
        <f>AC1192-BY1192</f>
        <v>104266</v>
      </c>
      <c r="CG1192" s="2">
        <f>BX1192-BZ1192</f>
        <v>0</v>
      </c>
      <c r="CH1192" s="2">
        <f>AC1192-BX1192-BY1192+BZ1192</f>
        <v>104266</v>
      </c>
      <c r="CI1192" s="2">
        <f>BY1192-BZ1192</f>
        <v>0</v>
      </c>
      <c r="CJ1192" s="2">
        <f>ROUND(SUMIF(AA1175:AA1190,"=92810797",GX1175:GX1190),0)</f>
        <v>0</v>
      </c>
      <c r="CK1192" s="2">
        <f>ROUND(SUMIF(AA1175:AA1190,"=92810797",GY1175:GY1190),0)</f>
        <v>0</v>
      </c>
      <c r="CL1192" s="2">
        <f>ROUND(SUMIF(AA1175:AA1190,"=92810797",GZ1175:GZ1190),0)</f>
        <v>0</v>
      </c>
      <c r="CM1192" s="2">
        <f>ROUND(SUMIF(AA1175:AA1190,"=92810797",HD1175:HD1190),0)</f>
        <v>0</v>
      </c>
      <c r="CN1192" s="2"/>
      <c r="CO1192" s="2"/>
      <c r="CP1192" s="2"/>
      <c r="CQ1192" s="2"/>
      <c r="CR1192" s="2"/>
      <c r="CS1192" s="2"/>
      <c r="CT1192" s="2"/>
      <c r="CU1192" s="2"/>
      <c r="CV1192" s="2"/>
      <c r="CW1192" s="2"/>
      <c r="CX1192" s="2"/>
      <c r="CY1192" s="2"/>
      <c r="CZ1192" s="2"/>
      <c r="DA1192" s="2"/>
      <c r="DB1192" s="2"/>
      <c r="DC1192" s="2"/>
      <c r="DD1192" s="2"/>
      <c r="DE1192" s="2"/>
      <c r="DF1192" s="2"/>
      <c r="DG1192" s="3"/>
      <c r="DH1192" s="3"/>
      <c r="DI1192" s="3"/>
      <c r="DJ1192" s="3"/>
      <c r="DK1192" s="3"/>
      <c r="DL1192" s="3"/>
      <c r="DM1192" s="3"/>
      <c r="DN1192" s="3"/>
      <c r="DO1192" s="3"/>
      <c r="DP1192" s="3"/>
      <c r="DQ1192" s="3"/>
      <c r="DR1192" s="3"/>
      <c r="DS1192" s="3"/>
      <c r="DT1192" s="3"/>
      <c r="DU1192" s="3"/>
      <c r="DV1192" s="3"/>
      <c r="DW1192" s="3"/>
      <c r="DX1192" s="3"/>
      <c r="DY1192" s="3"/>
      <c r="DZ1192" s="3"/>
      <c r="EA1192" s="3"/>
      <c r="EB1192" s="3"/>
      <c r="EC1192" s="3"/>
      <c r="ED1192" s="3"/>
      <c r="EE1192" s="3"/>
      <c r="EF1192" s="3"/>
      <c r="EG1192" s="3"/>
      <c r="EH1192" s="3"/>
      <c r="EI1192" s="3"/>
      <c r="EJ1192" s="3"/>
      <c r="EK1192" s="3"/>
      <c r="EL1192" s="3"/>
      <c r="EM1192" s="3"/>
      <c r="EN1192" s="3"/>
      <c r="EO1192" s="3"/>
      <c r="EP1192" s="3"/>
      <c r="EQ1192" s="3"/>
      <c r="ER1192" s="3"/>
      <c r="ES1192" s="3"/>
      <c r="ET1192" s="3"/>
      <c r="EU1192" s="3"/>
      <c r="EV1192" s="3"/>
      <c r="EW1192" s="3"/>
      <c r="EX1192" s="3"/>
      <c r="EY1192" s="3"/>
      <c r="EZ1192" s="3"/>
      <c r="FA1192" s="3"/>
      <c r="FB1192" s="3"/>
      <c r="FC1192" s="3"/>
      <c r="FD1192" s="3"/>
      <c r="FE1192" s="3"/>
      <c r="FF1192" s="3"/>
      <c r="FG1192" s="3"/>
      <c r="FH1192" s="3"/>
      <c r="FI1192" s="3"/>
      <c r="FJ1192" s="3"/>
      <c r="FK1192" s="3"/>
      <c r="FL1192" s="3"/>
      <c r="FM1192" s="3"/>
      <c r="FN1192" s="3"/>
      <c r="FO1192" s="3"/>
      <c r="FP1192" s="3"/>
      <c r="FQ1192" s="3"/>
      <c r="FR1192" s="3"/>
      <c r="FS1192" s="3"/>
      <c r="FT1192" s="3"/>
      <c r="FU1192" s="3"/>
      <c r="FV1192" s="3"/>
      <c r="FW1192" s="3"/>
      <c r="FX1192" s="3"/>
      <c r="FY1192" s="3"/>
      <c r="FZ1192" s="3"/>
      <c r="GA1192" s="3"/>
      <c r="GB1192" s="3"/>
      <c r="GC1192" s="3"/>
      <c r="GD1192" s="3"/>
      <c r="GE1192" s="3"/>
      <c r="GF1192" s="3"/>
      <c r="GG1192" s="3"/>
      <c r="GH1192" s="3"/>
      <c r="GI1192" s="3"/>
      <c r="GJ1192" s="3"/>
      <c r="GK1192" s="3"/>
      <c r="GL1192" s="3"/>
      <c r="GM1192" s="3"/>
      <c r="GN1192" s="3"/>
      <c r="GO1192" s="3"/>
      <c r="GP1192" s="3"/>
      <c r="GQ1192" s="3"/>
      <c r="GR1192" s="3"/>
      <c r="GS1192" s="3"/>
      <c r="GT1192" s="3"/>
      <c r="GU1192" s="3"/>
      <c r="GV1192" s="3"/>
      <c r="GW1192" s="3"/>
      <c r="GX1192" s="3">
        <v>0</v>
      </c>
    </row>
    <row r="1194" spans="1:245" x14ac:dyDescent="0.2">
      <c r="A1194" s="4">
        <v>50</v>
      </c>
      <c r="B1194" s="4">
        <v>0</v>
      </c>
      <c r="C1194" s="4">
        <v>0</v>
      </c>
      <c r="D1194" s="4">
        <v>1</v>
      </c>
      <c r="E1194" s="4">
        <v>201</v>
      </c>
      <c r="F1194" s="4">
        <f>ROUND(Source!O1192,O1194)</f>
        <v>162600</v>
      </c>
      <c r="G1194" s="4" t="s">
        <v>84</v>
      </c>
      <c r="H1194" s="4" t="s">
        <v>85</v>
      </c>
      <c r="I1194" s="4"/>
      <c r="J1194" s="4"/>
      <c r="K1194" s="4">
        <v>201</v>
      </c>
      <c r="L1194" s="4">
        <v>1</v>
      </c>
      <c r="M1194" s="4">
        <v>3</v>
      </c>
      <c r="N1194" s="4" t="s">
        <v>6</v>
      </c>
      <c r="O1194" s="4">
        <v>0</v>
      </c>
      <c r="P1194" s="4"/>
      <c r="Q1194" s="4"/>
      <c r="R1194" s="4"/>
      <c r="S1194" s="4"/>
      <c r="T1194" s="4"/>
      <c r="U1194" s="4"/>
      <c r="V1194" s="4"/>
      <c r="W1194" s="4">
        <v>162600</v>
      </c>
      <c r="X1194" s="4">
        <v>1</v>
      </c>
      <c r="Y1194" s="4">
        <v>162600</v>
      </c>
      <c r="Z1194" s="4"/>
      <c r="AA1194" s="4"/>
      <c r="AB1194" s="4"/>
    </row>
    <row r="1195" spans="1:245" x14ac:dyDescent="0.2">
      <c r="A1195" s="4">
        <v>50</v>
      </c>
      <c r="B1195" s="4">
        <v>0</v>
      </c>
      <c r="C1195" s="4">
        <v>0</v>
      </c>
      <c r="D1195" s="4">
        <v>1</v>
      </c>
      <c r="E1195" s="4">
        <v>202</v>
      </c>
      <c r="F1195" s="4">
        <f>ROUND(Source!P1192,O1195)</f>
        <v>104266</v>
      </c>
      <c r="G1195" s="4" t="s">
        <v>86</v>
      </c>
      <c r="H1195" s="4" t="s">
        <v>87</v>
      </c>
      <c r="I1195" s="4"/>
      <c r="J1195" s="4"/>
      <c r="K1195" s="4">
        <v>202</v>
      </c>
      <c r="L1195" s="4">
        <v>2</v>
      </c>
      <c r="M1195" s="4">
        <v>3</v>
      </c>
      <c r="N1195" s="4" t="s">
        <v>6</v>
      </c>
      <c r="O1195" s="4">
        <v>0</v>
      </c>
      <c r="P1195" s="4"/>
      <c r="Q1195" s="4"/>
      <c r="R1195" s="4"/>
      <c r="S1195" s="4"/>
      <c r="T1195" s="4"/>
      <c r="U1195" s="4"/>
      <c r="V1195" s="4"/>
      <c r="W1195" s="4">
        <v>104266</v>
      </c>
      <c r="X1195" s="4">
        <v>1</v>
      </c>
      <c r="Y1195" s="4">
        <v>104266</v>
      </c>
      <c r="Z1195" s="4"/>
      <c r="AA1195" s="4"/>
      <c r="AB1195" s="4"/>
    </row>
    <row r="1196" spans="1:245" x14ac:dyDescent="0.2">
      <c r="A1196" s="4">
        <v>50</v>
      </c>
      <c r="B1196" s="4">
        <v>0</v>
      </c>
      <c r="C1196" s="4">
        <v>0</v>
      </c>
      <c r="D1196" s="4">
        <v>1</v>
      </c>
      <c r="E1196" s="4">
        <v>222</v>
      </c>
      <c r="F1196" s="4">
        <f>ROUND(Source!AO1192,O1196)</f>
        <v>0</v>
      </c>
      <c r="G1196" s="4" t="s">
        <v>88</v>
      </c>
      <c r="H1196" s="4" t="s">
        <v>89</v>
      </c>
      <c r="I1196" s="4"/>
      <c r="J1196" s="4"/>
      <c r="K1196" s="4">
        <v>222</v>
      </c>
      <c r="L1196" s="4">
        <v>3</v>
      </c>
      <c r="M1196" s="4">
        <v>3</v>
      </c>
      <c r="N1196" s="4" t="s">
        <v>6</v>
      </c>
      <c r="O1196" s="4">
        <v>0</v>
      </c>
      <c r="P1196" s="4"/>
      <c r="Q1196" s="4"/>
      <c r="R1196" s="4"/>
      <c r="S1196" s="4"/>
      <c r="T1196" s="4"/>
      <c r="U1196" s="4"/>
      <c r="V1196" s="4"/>
      <c r="W1196" s="4">
        <v>0</v>
      </c>
      <c r="X1196" s="4">
        <v>1</v>
      </c>
      <c r="Y1196" s="4">
        <v>0</v>
      </c>
      <c r="Z1196" s="4"/>
      <c r="AA1196" s="4"/>
      <c r="AB1196" s="4"/>
    </row>
    <row r="1197" spans="1:245" x14ac:dyDescent="0.2">
      <c r="A1197" s="4">
        <v>50</v>
      </c>
      <c r="B1197" s="4">
        <v>0</v>
      </c>
      <c r="C1197" s="4">
        <v>0</v>
      </c>
      <c r="D1197" s="4">
        <v>1</v>
      </c>
      <c r="E1197" s="4">
        <v>225</v>
      </c>
      <c r="F1197" s="4">
        <f>ROUND(Source!AV1192,O1197)</f>
        <v>104266</v>
      </c>
      <c r="G1197" s="4" t="s">
        <v>90</v>
      </c>
      <c r="H1197" s="4" t="s">
        <v>91</v>
      </c>
      <c r="I1197" s="4"/>
      <c r="J1197" s="4"/>
      <c r="K1197" s="4">
        <v>225</v>
      </c>
      <c r="L1197" s="4">
        <v>4</v>
      </c>
      <c r="M1197" s="4">
        <v>3</v>
      </c>
      <c r="N1197" s="4" t="s">
        <v>6</v>
      </c>
      <c r="O1197" s="4">
        <v>0</v>
      </c>
      <c r="P1197" s="4"/>
      <c r="Q1197" s="4"/>
      <c r="R1197" s="4"/>
      <c r="S1197" s="4"/>
      <c r="T1197" s="4"/>
      <c r="U1197" s="4"/>
      <c r="V1197" s="4"/>
      <c r="W1197" s="4">
        <v>104266</v>
      </c>
      <c r="X1197" s="4">
        <v>1</v>
      </c>
      <c r="Y1197" s="4">
        <v>104266</v>
      </c>
      <c r="Z1197" s="4"/>
      <c r="AA1197" s="4"/>
      <c r="AB1197" s="4"/>
    </row>
    <row r="1198" spans="1:245" x14ac:dyDescent="0.2">
      <c r="A1198" s="4">
        <v>50</v>
      </c>
      <c r="B1198" s="4">
        <v>0</v>
      </c>
      <c r="C1198" s="4">
        <v>0</v>
      </c>
      <c r="D1198" s="4">
        <v>1</v>
      </c>
      <c r="E1198" s="4">
        <v>226</v>
      </c>
      <c r="F1198" s="4">
        <f>ROUND(Source!AW1192,O1198)</f>
        <v>104266</v>
      </c>
      <c r="G1198" s="4" t="s">
        <v>92</v>
      </c>
      <c r="H1198" s="4" t="s">
        <v>93</v>
      </c>
      <c r="I1198" s="4"/>
      <c r="J1198" s="4"/>
      <c r="K1198" s="4">
        <v>226</v>
      </c>
      <c r="L1198" s="4">
        <v>5</v>
      </c>
      <c r="M1198" s="4">
        <v>3</v>
      </c>
      <c r="N1198" s="4" t="s">
        <v>6</v>
      </c>
      <c r="O1198" s="4">
        <v>0</v>
      </c>
      <c r="P1198" s="4"/>
      <c r="Q1198" s="4"/>
      <c r="R1198" s="4"/>
      <c r="S1198" s="4"/>
      <c r="T1198" s="4"/>
      <c r="U1198" s="4"/>
      <c r="V1198" s="4"/>
      <c r="W1198" s="4">
        <v>104266</v>
      </c>
      <c r="X1198" s="4">
        <v>1</v>
      </c>
      <c r="Y1198" s="4">
        <v>104266</v>
      </c>
      <c r="Z1198" s="4"/>
      <c r="AA1198" s="4"/>
      <c r="AB1198" s="4"/>
    </row>
    <row r="1199" spans="1:245" x14ac:dyDescent="0.2">
      <c r="A1199" s="4">
        <v>50</v>
      </c>
      <c r="B1199" s="4">
        <v>0</v>
      </c>
      <c r="C1199" s="4">
        <v>0</v>
      </c>
      <c r="D1199" s="4">
        <v>1</v>
      </c>
      <c r="E1199" s="4">
        <v>227</v>
      </c>
      <c r="F1199" s="4">
        <f>ROUND(Source!AX1192,O1199)</f>
        <v>0</v>
      </c>
      <c r="G1199" s="4" t="s">
        <v>94</v>
      </c>
      <c r="H1199" s="4" t="s">
        <v>95</v>
      </c>
      <c r="I1199" s="4"/>
      <c r="J1199" s="4"/>
      <c r="K1199" s="4">
        <v>227</v>
      </c>
      <c r="L1199" s="4">
        <v>6</v>
      </c>
      <c r="M1199" s="4">
        <v>3</v>
      </c>
      <c r="N1199" s="4" t="s">
        <v>6</v>
      </c>
      <c r="O1199" s="4">
        <v>0</v>
      </c>
      <c r="P1199" s="4"/>
      <c r="Q1199" s="4"/>
      <c r="R1199" s="4"/>
      <c r="S1199" s="4"/>
      <c r="T1199" s="4"/>
      <c r="U1199" s="4"/>
      <c r="V1199" s="4"/>
      <c r="W1199" s="4">
        <v>0</v>
      </c>
      <c r="X1199" s="4">
        <v>1</v>
      </c>
      <c r="Y1199" s="4">
        <v>0</v>
      </c>
      <c r="Z1199" s="4"/>
      <c r="AA1199" s="4"/>
      <c r="AB1199" s="4"/>
    </row>
    <row r="1200" spans="1:245" x14ac:dyDescent="0.2">
      <c r="A1200" s="4">
        <v>50</v>
      </c>
      <c r="B1200" s="4">
        <v>0</v>
      </c>
      <c r="C1200" s="4">
        <v>0</v>
      </c>
      <c r="D1200" s="4">
        <v>1</v>
      </c>
      <c r="E1200" s="4">
        <v>228</v>
      </c>
      <c r="F1200" s="4">
        <f>ROUND(Source!AY1192,O1200)</f>
        <v>104266</v>
      </c>
      <c r="G1200" s="4" t="s">
        <v>96</v>
      </c>
      <c r="H1200" s="4" t="s">
        <v>97</v>
      </c>
      <c r="I1200" s="4"/>
      <c r="J1200" s="4"/>
      <c r="K1200" s="4">
        <v>228</v>
      </c>
      <c r="L1200" s="4">
        <v>7</v>
      </c>
      <c r="M1200" s="4">
        <v>3</v>
      </c>
      <c r="N1200" s="4" t="s">
        <v>6</v>
      </c>
      <c r="O1200" s="4">
        <v>0</v>
      </c>
      <c r="P1200" s="4"/>
      <c r="Q1200" s="4"/>
      <c r="R1200" s="4"/>
      <c r="S1200" s="4"/>
      <c r="T1200" s="4"/>
      <c r="U1200" s="4"/>
      <c r="V1200" s="4"/>
      <c r="W1200" s="4">
        <v>104266</v>
      </c>
      <c r="X1200" s="4">
        <v>1</v>
      </c>
      <c r="Y1200" s="4">
        <v>104266</v>
      </c>
      <c r="Z1200" s="4"/>
      <c r="AA1200" s="4"/>
      <c r="AB1200" s="4"/>
    </row>
    <row r="1201" spans="1:28" x14ac:dyDescent="0.2">
      <c r="A1201" s="4">
        <v>50</v>
      </c>
      <c r="B1201" s="4">
        <v>0</v>
      </c>
      <c r="C1201" s="4">
        <v>0</v>
      </c>
      <c r="D1201" s="4">
        <v>1</v>
      </c>
      <c r="E1201" s="4">
        <v>216</v>
      </c>
      <c r="F1201" s="4">
        <f>ROUND(Source!AP1192,O1201)</f>
        <v>0</v>
      </c>
      <c r="G1201" s="4" t="s">
        <v>98</v>
      </c>
      <c r="H1201" s="4" t="s">
        <v>99</v>
      </c>
      <c r="I1201" s="4"/>
      <c r="J1201" s="4"/>
      <c r="K1201" s="4">
        <v>216</v>
      </c>
      <c r="L1201" s="4">
        <v>8</v>
      </c>
      <c r="M1201" s="4">
        <v>3</v>
      </c>
      <c r="N1201" s="4" t="s">
        <v>6</v>
      </c>
      <c r="O1201" s="4">
        <v>0</v>
      </c>
      <c r="P1201" s="4"/>
      <c r="Q1201" s="4"/>
      <c r="R1201" s="4"/>
      <c r="S1201" s="4"/>
      <c r="T1201" s="4"/>
      <c r="U1201" s="4"/>
      <c r="V1201" s="4"/>
      <c r="W1201" s="4">
        <v>0</v>
      </c>
      <c r="X1201" s="4">
        <v>1</v>
      </c>
      <c r="Y1201" s="4">
        <v>0</v>
      </c>
      <c r="Z1201" s="4"/>
      <c r="AA1201" s="4"/>
      <c r="AB1201" s="4"/>
    </row>
    <row r="1202" spans="1:28" x14ac:dyDescent="0.2">
      <c r="A1202" s="4">
        <v>50</v>
      </c>
      <c r="B1202" s="4">
        <v>0</v>
      </c>
      <c r="C1202" s="4">
        <v>0</v>
      </c>
      <c r="D1202" s="4">
        <v>1</v>
      </c>
      <c r="E1202" s="4">
        <v>223</v>
      </c>
      <c r="F1202" s="4">
        <f>ROUND(Source!AQ1192,O1202)</f>
        <v>0</v>
      </c>
      <c r="G1202" s="4" t="s">
        <v>100</v>
      </c>
      <c r="H1202" s="4" t="s">
        <v>101</v>
      </c>
      <c r="I1202" s="4"/>
      <c r="J1202" s="4"/>
      <c r="K1202" s="4">
        <v>223</v>
      </c>
      <c r="L1202" s="4">
        <v>9</v>
      </c>
      <c r="M1202" s="4">
        <v>3</v>
      </c>
      <c r="N1202" s="4" t="s">
        <v>6</v>
      </c>
      <c r="O1202" s="4">
        <v>0</v>
      </c>
      <c r="P1202" s="4"/>
      <c r="Q1202" s="4"/>
      <c r="R1202" s="4"/>
      <c r="S1202" s="4"/>
      <c r="T1202" s="4"/>
      <c r="U1202" s="4"/>
      <c r="V1202" s="4"/>
      <c r="W1202" s="4">
        <v>0</v>
      </c>
      <c r="X1202" s="4">
        <v>1</v>
      </c>
      <c r="Y1202" s="4">
        <v>0</v>
      </c>
      <c r="Z1202" s="4"/>
      <c r="AA1202" s="4"/>
      <c r="AB1202" s="4"/>
    </row>
    <row r="1203" spans="1:28" x14ac:dyDescent="0.2">
      <c r="A1203" s="4">
        <v>50</v>
      </c>
      <c r="B1203" s="4">
        <v>0</v>
      </c>
      <c r="C1203" s="4">
        <v>0</v>
      </c>
      <c r="D1203" s="4">
        <v>1</v>
      </c>
      <c r="E1203" s="4">
        <v>229</v>
      </c>
      <c r="F1203" s="4">
        <f>ROUND(Source!AZ1192,O1203)</f>
        <v>0</v>
      </c>
      <c r="G1203" s="4" t="s">
        <v>102</v>
      </c>
      <c r="H1203" s="4" t="s">
        <v>103</v>
      </c>
      <c r="I1203" s="4"/>
      <c r="J1203" s="4"/>
      <c r="K1203" s="4">
        <v>229</v>
      </c>
      <c r="L1203" s="4">
        <v>10</v>
      </c>
      <c r="M1203" s="4">
        <v>3</v>
      </c>
      <c r="N1203" s="4" t="s">
        <v>6</v>
      </c>
      <c r="O1203" s="4">
        <v>0</v>
      </c>
      <c r="P1203" s="4"/>
      <c r="Q1203" s="4"/>
      <c r="R1203" s="4"/>
      <c r="S1203" s="4"/>
      <c r="T1203" s="4"/>
      <c r="U1203" s="4"/>
      <c r="V1203" s="4"/>
      <c r="W1203" s="4">
        <v>0</v>
      </c>
      <c r="X1203" s="4">
        <v>1</v>
      </c>
      <c r="Y1203" s="4">
        <v>0</v>
      </c>
      <c r="Z1203" s="4"/>
      <c r="AA1203" s="4"/>
      <c r="AB1203" s="4"/>
    </row>
    <row r="1204" spans="1:28" x14ac:dyDescent="0.2">
      <c r="A1204" s="4">
        <v>50</v>
      </c>
      <c r="B1204" s="4">
        <v>0</v>
      </c>
      <c r="C1204" s="4">
        <v>0</v>
      </c>
      <c r="D1204" s="4">
        <v>1</v>
      </c>
      <c r="E1204" s="4">
        <v>203</v>
      </c>
      <c r="F1204" s="4">
        <f>ROUND(Source!Q1192,O1204)</f>
        <v>3509</v>
      </c>
      <c r="G1204" s="4" t="s">
        <v>104</v>
      </c>
      <c r="H1204" s="4" t="s">
        <v>105</v>
      </c>
      <c r="I1204" s="4"/>
      <c r="J1204" s="4"/>
      <c r="K1204" s="4">
        <v>203</v>
      </c>
      <c r="L1204" s="4">
        <v>11</v>
      </c>
      <c r="M1204" s="4">
        <v>3</v>
      </c>
      <c r="N1204" s="4" t="s">
        <v>6</v>
      </c>
      <c r="O1204" s="4">
        <v>0</v>
      </c>
      <c r="P1204" s="4"/>
      <c r="Q1204" s="4"/>
      <c r="R1204" s="4"/>
      <c r="S1204" s="4"/>
      <c r="T1204" s="4"/>
      <c r="U1204" s="4"/>
      <c r="V1204" s="4"/>
      <c r="W1204" s="4">
        <v>3509</v>
      </c>
      <c r="X1204" s="4">
        <v>1</v>
      </c>
      <c r="Y1204" s="4">
        <v>3509</v>
      </c>
      <c r="Z1204" s="4"/>
      <c r="AA1204" s="4"/>
      <c r="AB1204" s="4"/>
    </row>
    <row r="1205" spans="1:28" x14ac:dyDescent="0.2">
      <c r="A1205" s="4">
        <v>50</v>
      </c>
      <c r="B1205" s="4">
        <v>0</v>
      </c>
      <c r="C1205" s="4">
        <v>0</v>
      </c>
      <c r="D1205" s="4">
        <v>1</v>
      </c>
      <c r="E1205" s="4">
        <v>231</v>
      </c>
      <c r="F1205" s="4">
        <f>ROUND(Source!BB1192,O1205)</f>
        <v>0</v>
      </c>
      <c r="G1205" s="4" t="s">
        <v>106</v>
      </c>
      <c r="H1205" s="4" t="s">
        <v>107</v>
      </c>
      <c r="I1205" s="4"/>
      <c r="J1205" s="4"/>
      <c r="K1205" s="4">
        <v>231</v>
      </c>
      <c r="L1205" s="4">
        <v>12</v>
      </c>
      <c r="M1205" s="4">
        <v>3</v>
      </c>
      <c r="N1205" s="4" t="s">
        <v>6</v>
      </c>
      <c r="O1205" s="4">
        <v>0</v>
      </c>
      <c r="P1205" s="4"/>
      <c r="Q1205" s="4"/>
      <c r="R1205" s="4"/>
      <c r="S1205" s="4"/>
      <c r="T1205" s="4"/>
      <c r="U1205" s="4"/>
      <c r="V1205" s="4"/>
      <c r="W1205" s="4">
        <v>0</v>
      </c>
      <c r="X1205" s="4">
        <v>1</v>
      </c>
      <c r="Y1205" s="4">
        <v>0</v>
      </c>
      <c r="Z1205" s="4"/>
      <c r="AA1205" s="4"/>
      <c r="AB1205" s="4"/>
    </row>
    <row r="1206" spans="1:28" x14ac:dyDescent="0.2">
      <c r="A1206" s="4">
        <v>50</v>
      </c>
      <c r="B1206" s="4">
        <v>0</v>
      </c>
      <c r="C1206" s="4">
        <v>0</v>
      </c>
      <c r="D1206" s="4">
        <v>1</v>
      </c>
      <c r="E1206" s="4">
        <v>204</v>
      </c>
      <c r="F1206" s="4">
        <f>ROUND(Source!R1192,O1206)</f>
        <v>1933</v>
      </c>
      <c r="G1206" s="4" t="s">
        <v>108</v>
      </c>
      <c r="H1206" s="4" t="s">
        <v>109</v>
      </c>
      <c r="I1206" s="4"/>
      <c r="J1206" s="4"/>
      <c r="K1206" s="4">
        <v>204</v>
      </c>
      <c r="L1206" s="4">
        <v>13</v>
      </c>
      <c r="M1206" s="4">
        <v>3</v>
      </c>
      <c r="N1206" s="4" t="s">
        <v>6</v>
      </c>
      <c r="O1206" s="4">
        <v>0</v>
      </c>
      <c r="P1206" s="4"/>
      <c r="Q1206" s="4"/>
      <c r="R1206" s="4"/>
      <c r="S1206" s="4"/>
      <c r="T1206" s="4"/>
      <c r="U1206" s="4"/>
      <c r="V1206" s="4"/>
      <c r="W1206" s="4">
        <v>1933</v>
      </c>
      <c r="X1206" s="4">
        <v>1</v>
      </c>
      <c r="Y1206" s="4">
        <v>1933</v>
      </c>
      <c r="Z1206" s="4"/>
      <c r="AA1206" s="4"/>
      <c r="AB1206" s="4"/>
    </row>
    <row r="1207" spans="1:28" x14ac:dyDescent="0.2">
      <c r="A1207" s="4">
        <v>50</v>
      </c>
      <c r="B1207" s="4">
        <v>0</v>
      </c>
      <c r="C1207" s="4">
        <v>0</v>
      </c>
      <c r="D1207" s="4">
        <v>1</v>
      </c>
      <c r="E1207" s="4">
        <v>205</v>
      </c>
      <c r="F1207" s="4">
        <f>ROUND(Source!S1192,O1207)</f>
        <v>54825</v>
      </c>
      <c r="G1207" s="4" t="s">
        <v>110</v>
      </c>
      <c r="H1207" s="4" t="s">
        <v>111</v>
      </c>
      <c r="I1207" s="4"/>
      <c r="J1207" s="4"/>
      <c r="K1207" s="4">
        <v>205</v>
      </c>
      <c r="L1207" s="4">
        <v>14</v>
      </c>
      <c r="M1207" s="4">
        <v>3</v>
      </c>
      <c r="N1207" s="4" t="s">
        <v>6</v>
      </c>
      <c r="O1207" s="4">
        <v>0</v>
      </c>
      <c r="P1207" s="4"/>
      <c r="Q1207" s="4"/>
      <c r="R1207" s="4"/>
      <c r="S1207" s="4"/>
      <c r="T1207" s="4"/>
      <c r="U1207" s="4"/>
      <c r="V1207" s="4"/>
      <c r="W1207" s="4">
        <v>54825</v>
      </c>
      <c r="X1207" s="4">
        <v>1</v>
      </c>
      <c r="Y1207" s="4">
        <v>54825</v>
      </c>
      <c r="Z1207" s="4"/>
      <c r="AA1207" s="4"/>
      <c r="AB1207" s="4"/>
    </row>
    <row r="1208" spans="1:28" x14ac:dyDescent="0.2">
      <c r="A1208" s="4">
        <v>50</v>
      </c>
      <c r="B1208" s="4">
        <v>0</v>
      </c>
      <c r="C1208" s="4">
        <v>0</v>
      </c>
      <c r="D1208" s="4">
        <v>1</v>
      </c>
      <c r="E1208" s="4">
        <v>232</v>
      </c>
      <c r="F1208" s="4">
        <f>ROUND(Source!BC1192,O1208)</f>
        <v>0</v>
      </c>
      <c r="G1208" s="4" t="s">
        <v>112</v>
      </c>
      <c r="H1208" s="4" t="s">
        <v>113</v>
      </c>
      <c r="I1208" s="4"/>
      <c r="J1208" s="4"/>
      <c r="K1208" s="4">
        <v>232</v>
      </c>
      <c r="L1208" s="4">
        <v>15</v>
      </c>
      <c r="M1208" s="4">
        <v>3</v>
      </c>
      <c r="N1208" s="4" t="s">
        <v>6</v>
      </c>
      <c r="O1208" s="4">
        <v>0</v>
      </c>
      <c r="P1208" s="4"/>
      <c r="Q1208" s="4"/>
      <c r="R1208" s="4"/>
      <c r="S1208" s="4"/>
      <c r="T1208" s="4"/>
      <c r="U1208" s="4"/>
      <c r="V1208" s="4"/>
      <c r="W1208" s="4">
        <v>0</v>
      </c>
      <c r="X1208" s="4">
        <v>1</v>
      </c>
      <c r="Y1208" s="4">
        <v>0</v>
      </c>
      <c r="Z1208" s="4"/>
      <c r="AA1208" s="4"/>
      <c r="AB1208" s="4"/>
    </row>
    <row r="1209" spans="1:28" x14ac:dyDescent="0.2">
      <c r="A1209" s="4">
        <v>50</v>
      </c>
      <c r="B1209" s="4">
        <v>0</v>
      </c>
      <c r="C1209" s="4">
        <v>0</v>
      </c>
      <c r="D1209" s="4">
        <v>1</v>
      </c>
      <c r="E1209" s="4">
        <v>214</v>
      </c>
      <c r="F1209" s="4">
        <f>ROUND(Source!AS1192,O1209)</f>
        <v>256489</v>
      </c>
      <c r="G1209" s="4" t="s">
        <v>114</v>
      </c>
      <c r="H1209" s="4" t="s">
        <v>115</v>
      </c>
      <c r="I1209" s="4"/>
      <c r="J1209" s="4"/>
      <c r="K1209" s="4">
        <v>214</v>
      </c>
      <c r="L1209" s="4">
        <v>16</v>
      </c>
      <c r="M1209" s="4">
        <v>3</v>
      </c>
      <c r="N1209" s="4" t="s">
        <v>6</v>
      </c>
      <c r="O1209" s="4">
        <v>0</v>
      </c>
      <c r="P1209" s="4"/>
      <c r="Q1209" s="4"/>
      <c r="R1209" s="4"/>
      <c r="S1209" s="4"/>
      <c r="T1209" s="4"/>
      <c r="U1209" s="4"/>
      <c r="V1209" s="4"/>
      <c r="W1209" s="4">
        <v>256489</v>
      </c>
      <c r="X1209" s="4">
        <v>1</v>
      </c>
      <c r="Y1209" s="4">
        <v>256489</v>
      </c>
      <c r="Z1209" s="4"/>
      <c r="AA1209" s="4"/>
      <c r="AB1209" s="4"/>
    </row>
    <row r="1210" spans="1:28" x14ac:dyDescent="0.2">
      <c r="A1210" s="4">
        <v>50</v>
      </c>
      <c r="B1210" s="4">
        <v>0</v>
      </c>
      <c r="C1210" s="4">
        <v>0</v>
      </c>
      <c r="D1210" s="4">
        <v>1</v>
      </c>
      <c r="E1210" s="4">
        <v>215</v>
      </c>
      <c r="F1210" s="4">
        <f>ROUND(Source!AT1192,O1210)</f>
        <v>0</v>
      </c>
      <c r="G1210" s="4" t="s">
        <v>116</v>
      </c>
      <c r="H1210" s="4" t="s">
        <v>117</v>
      </c>
      <c r="I1210" s="4"/>
      <c r="J1210" s="4"/>
      <c r="K1210" s="4">
        <v>215</v>
      </c>
      <c r="L1210" s="4">
        <v>17</v>
      </c>
      <c r="M1210" s="4">
        <v>3</v>
      </c>
      <c r="N1210" s="4" t="s">
        <v>6</v>
      </c>
      <c r="O1210" s="4">
        <v>0</v>
      </c>
      <c r="P1210" s="4"/>
      <c r="Q1210" s="4"/>
      <c r="R1210" s="4"/>
      <c r="S1210" s="4"/>
      <c r="T1210" s="4"/>
      <c r="U1210" s="4"/>
      <c r="V1210" s="4"/>
      <c r="W1210" s="4">
        <v>0</v>
      </c>
      <c r="X1210" s="4">
        <v>1</v>
      </c>
      <c r="Y1210" s="4">
        <v>0</v>
      </c>
      <c r="Z1210" s="4"/>
      <c r="AA1210" s="4"/>
      <c r="AB1210" s="4"/>
    </row>
    <row r="1211" spans="1:28" x14ac:dyDescent="0.2">
      <c r="A1211" s="4">
        <v>50</v>
      </c>
      <c r="B1211" s="4">
        <v>0</v>
      </c>
      <c r="C1211" s="4">
        <v>0</v>
      </c>
      <c r="D1211" s="4">
        <v>1</v>
      </c>
      <c r="E1211" s="4">
        <v>217</v>
      </c>
      <c r="F1211" s="4">
        <f>ROUND(Source!AU1192,O1211)</f>
        <v>0</v>
      </c>
      <c r="G1211" s="4" t="s">
        <v>118</v>
      </c>
      <c r="H1211" s="4" t="s">
        <v>119</v>
      </c>
      <c r="I1211" s="4"/>
      <c r="J1211" s="4"/>
      <c r="K1211" s="4">
        <v>217</v>
      </c>
      <c r="L1211" s="4">
        <v>18</v>
      </c>
      <c r="M1211" s="4">
        <v>3</v>
      </c>
      <c r="N1211" s="4" t="s">
        <v>6</v>
      </c>
      <c r="O1211" s="4">
        <v>0</v>
      </c>
      <c r="P1211" s="4"/>
      <c r="Q1211" s="4"/>
      <c r="R1211" s="4"/>
      <c r="S1211" s="4"/>
      <c r="T1211" s="4"/>
      <c r="U1211" s="4"/>
      <c r="V1211" s="4"/>
      <c r="W1211" s="4">
        <v>0</v>
      </c>
      <c r="X1211" s="4">
        <v>1</v>
      </c>
      <c r="Y1211" s="4">
        <v>0</v>
      </c>
      <c r="Z1211" s="4"/>
      <c r="AA1211" s="4"/>
      <c r="AB1211" s="4"/>
    </row>
    <row r="1212" spans="1:28" x14ac:dyDescent="0.2">
      <c r="A1212" s="4">
        <v>50</v>
      </c>
      <c r="B1212" s="4">
        <v>0</v>
      </c>
      <c r="C1212" s="4">
        <v>0</v>
      </c>
      <c r="D1212" s="4">
        <v>1</v>
      </c>
      <c r="E1212" s="4">
        <v>230</v>
      </c>
      <c r="F1212" s="4">
        <f>ROUND(Source!BA1192,O1212)</f>
        <v>0</v>
      </c>
      <c r="G1212" s="4" t="s">
        <v>120</v>
      </c>
      <c r="H1212" s="4" t="s">
        <v>121</v>
      </c>
      <c r="I1212" s="4"/>
      <c r="J1212" s="4"/>
      <c r="K1212" s="4">
        <v>230</v>
      </c>
      <c r="L1212" s="4">
        <v>19</v>
      </c>
      <c r="M1212" s="4">
        <v>3</v>
      </c>
      <c r="N1212" s="4" t="s">
        <v>6</v>
      </c>
      <c r="O1212" s="4">
        <v>0</v>
      </c>
      <c r="P1212" s="4"/>
      <c r="Q1212" s="4"/>
      <c r="R1212" s="4"/>
      <c r="S1212" s="4"/>
      <c r="T1212" s="4"/>
      <c r="U1212" s="4"/>
      <c r="V1212" s="4"/>
      <c r="W1212" s="4">
        <v>0</v>
      </c>
      <c r="X1212" s="4">
        <v>1</v>
      </c>
      <c r="Y1212" s="4">
        <v>0</v>
      </c>
      <c r="Z1212" s="4"/>
      <c r="AA1212" s="4"/>
      <c r="AB1212" s="4"/>
    </row>
    <row r="1213" spans="1:28" x14ac:dyDescent="0.2">
      <c r="A1213" s="4">
        <v>50</v>
      </c>
      <c r="B1213" s="4">
        <v>0</v>
      </c>
      <c r="C1213" s="4">
        <v>0</v>
      </c>
      <c r="D1213" s="4">
        <v>1</v>
      </c>
      <c r="E1213" s="4">
        <v>206</v>
      </c>
      <c r="F1213" s="4">
        <f>ROUND(Source!T1192,O1213)</f>
        <v>0</v>
      </c>
      <c r="G1213" s="4" t="s">
        <v>122</v>
      </c>
      <c r="H1213" s="4" t="s">
        <v>123</v>
      </c>
      <c r="I1213" s="4"/>
      <c r="J1213" s="4"/>
      <c r="K1213" s="4">
        <v>206</v>
      </c>
      <c r="L1213" s="4">
        <v>20</v>
      </c>
      <c r="M1213" s="4">
        <v>3</v>
      </c>
      <c r="N1213" s="4" t="s">
        <v>6</v>
      </c>
      <c r="O1213" s="4">
        <v>0</v>
      </c>
      <c r="P1213" s="4"/>
      <c r="Q1213" s="4"/>
      <c r="R1213" s="4"/>
      <c r="S1213" s="4"/>
      <c r="T1213" s="4"/>
      <c r="U1213" s="4"/>
      <c r="V1213" s="4"/>
      <c r="W1213" s="4">
        <v>0</v>
      </c>
      <c r="X1213" s="4">
        <v>1</v>
      </c>
      <c r="Y1213" s="4">
        <v>0</v>
      </c>
      <c r="Z1213" s="4"/>
      <c r="AA1213" s="4"/>
      <c r="AB1213" s="4"/>
    </row>
    <row r="1214" spans="1:28" x14ac:dyDescent="0.2">
      <c r="A1214" s="4">
        <v>50</v>
      </c>
      <c r="B1214" s="4">
        <v>0</v>
      </c>
      <c r="C1214" s="4">
        <v>0</v>
      </c>
      <c r="D1214" s="4">
        <v>1</v>
      </c>
      <c r="E1214" s="4">
        <v>207</v>
      </c>
      <c r="F1214" s="4">
        <f>ROUND(Source!U1192,O1214)</f>
        <v>135.72619</v>
      </c>
      <c r="G1214" s="4" t="s">
        <v>124</v>
      </c>
      <c r="H1214" s="4" t="s">
        <v>125</v>
      </c>
      <c r="I1214" s="4"/>
      <c r="J1214" s="4"/>
      <c r="K1214" s="4">
        <v>207</v>
      </c>
      <c r="L1214" s="4">
        <v>21</v>
      </c>
      <c r="M1214" s="4">
        <v>3</v>
      </c>
      <c r="N1214" s="4" t="s">
        <v>6</v>
      </c>
      <c r="O1214" s="4">
        <v>7</v>
      </c>
      <c r="P1214" s="4"/>
      <c r="Q1214" s="4"/>
      <c r="R1214" s="4"/>
      <c r="S1214" s="4"/>
      <c r="T1214" s="4"/>
      <c r="U1214" s="4"/>
      <c r="V1214" s="4"/>
      <c r="W1214" s="4">
        <v>135.72619</v>
      </c>
      <c r="X1214" s="4">
        <v>1</v>
      </c>
      <c r="Y1214" s="4">
        <v>135.72619</v>
      </c>
      <c r="Z1214" s="4"/>
      <c r="AA1214" s="4"/>
      <c r="AB1214" s="4"/>
    </row>
    <row r="1215" spans="1:28" x14ac:dyDescent="0.2">
      <c r="A1215" s="4">
        <v>50</v>
      </c>
      <c r="B1215" s="4">
        <v>0</v>
      </c>
      <c r="C1215" s="4">
        <v>0</v>
      </c>
      <c r="D1215" s="4">
        <v>1</v>
      </c>
      <c r="E1215" s="4">
        <v>208</v>
      </c>
      <c r="F1215" s="4">
        <f>ROUND(Source!V1192,O1215)</f>
        <v>3.48427</v>
      </c>
      <c r="G1215" s="4" t="s">
        <v>126</v>
      </c>
      <c r="H1215" s="4" t="s">
        <v>127</v>
      </c>
      <c r="I1215" s="4"/>
      <c r="J1215" s="4"/>
      <c r="K1215" s="4">
        <v>208</v>
      </c>
      <c r="L1215" s="4">
        <v>22</v>
      </c>
      <c r="M1215" s="4">
        <v>3</v>
      </c>
      <c r="N1215" s="4" t="s">
        <v>6</v>
      </c>
      <c r="O1215" s="4">
        <v>7</v>
      </c>
      <c r="P1215" s="4"/>
      <c r="Q1215" s="4"/>
      <c r="R1215" s="4"/>
      <c r="S1215" s="4"/>
      <c r="T1215" s="4"/>
      <c r="U1215" s="4"/>
      <c r="V1215" s="4"/>
      <c r="W1215" s="4">
        <v>3.48427</v>
      </c>
      <c r="X1215" s="4">
        <v>1</v>
      </c>
      <c r="Y1215" s="4">
        <v>3.48427</v>
      </c>
      <c r="Z1215" s="4"/>
      <c r="AA1215" s="4"/>
      <c r="AB1215" s="4"/>
    </row>
    <row r="1216" spans="1:28" x14ac:dyDescent="0.2">
      <c r="A1216" s="4">
        <v>50</v>
      </c>
      <c r="B1216" s="4">
        <v>0</v>
      </c>
      <c r="C1216" s="4">
        <v>0</v>
      </c>
      <c r="D1216" s="4">
        <v>1</v>
      </c>
      <c r="E1216" s="4">
        <v>209</v>
      </c>
      <c r="F1216" s="4">
        <f>ROUND(Source!W1192,O1216)</f>
        <v>0</v>
      </c>
      <c r="G1216" s="4" t="s">
        <v>128</v>
      </c>
      <c r="H1216" s="4" t="s">
        <v>129</v>
      </c>
      <c r="I1216" s="4"/>
      <c r="J1216" s="4"/>
      <c r="K1216" s="4">
        <v>209</v>
      </c>
      <c r="L1216" s="4">
        <v>23</v>
      </c>
      <c r="M1216" s="4">
        <v>3</v>
      </c>
      <c r="N1216" s="4" t="s">
        <v>6</v>
      </c>
      <c r="O1216" s="4">
        <v>0</v>
      </c>
      <c r="P1216" s="4"/>
      <c r="Q1216" s="4"/>
      <c r="R1216" s="4"/>
      <c r="S1216" s="4"/>
      <c r="T1216" s="4"/>
      <c r="U1216" s="4"/>
      <c r="V1216" s="4"/>
      <c r="W1216" s="4">
        <v>0</v>
      </c>
      <c r="X1216" s="4">
        <v>1</v>
      </c>
      <c r="Y1216" s="4">
        <v>0</v>
      </c>
      <c r="Z1216" s="4"/>
      <c r="AA1216" s="4"/>
      <c r="AB1216" s="4"/>
    </row>
    <row r="1217" spans="1:245" x14ac:dyDescent="0.2">
      <c r="A1217" s="4">
        <v>50</v>
      </c>
      <c r="B1217" s="4">
        <v>0</v>
      </c>
      <c r="C1217" s="4">
        <v>0</v>
      </c>
      <c r="D1217" s="4">
        <v>1</v>
      </c>
      <c r="E1217" s="4">
        <v>233</v>
      </c>
      <c r="F1217" s="4">
        <f>ROUND(Source!BD1192,O1217)</f>
        <v>0</v>
      </c>
      <c r="G1217" s="4" t="s">
        <v>130</v>
      </c>
      <c r="H1217" s="4" t="s">
        <v>131</v>
      </c>
      <c r="I1217" s="4"/>
      <c r="J1217" s="4"/>
      <c r="K1217" s="4">
        <v>233</v>
      </c>
      <c r="L1217" s="4">
        <v>24</v>
      </c>
      <c r="M1217" s="4">
        <v>3</v>
      </c>
      <c r="N1217" s="4" t="s">
        <v>6</v>
      </c>
      <c r="O1217" s="4">
        <v>0</v>
      </c>
      <c r="P1217" s="4"/>
      <c r="Q1217" s="4"/>
      <c r="R1217" s="4"/>
      <c r="S1217" s="4"/>
      <c r="T1217" s="4"/>
      <c r="U1217" s="4"/>
      <c r="V1217" s="4"/>
      <c r="W1217" s="4">
        <v>0</v>
      </c>
      <c r="X1217" s="4">
        <v>1</v>
      </c>
      <c r="Y1217" s="4">
        <v>0</v>
      </c>
      <c r="Z1217" s="4"/>
      <c r="AA1217" s="4"/>
      <c r="AB1217" s="4"/>
    </row>
    <row r="1218" spans="1:245" x14ac:dyDescent="0.2">
      <c r="A1218" s="4">
        <v>50</v>
      </c>
      <c r="B1218" s="4">
        <v>0</v>
      </c>
      <c r="C1218" s="4">
        <v>0</v>
      </c>
      <c r="D1218" s="4">
        <v>1</v>
      </c>
      <c r="E1218" s="4">
        <v>210</v>
      </c>
      <c r="F1218" s="4">
        <f>ROUND(Source!X1192,O1218)</f>
        <v>59539</v>
      </c>
      <c r="G1218" s="4" t="s">
        <v>132</v>
      </c>
      <c r="H1218" s="4" t="s">
        <v>133</v>
      </c>
      <c r="I1218" s="4"/>
      <c r="J1218" s="4"/>
      <c r="K1218" s="4">
        <v>210</v>
      </c>
      <c r="L1218" s="4">
        <v>25</v>
      </c>
      <c r="M1218" s="4">
        <v>3</v>
      </c>
      <c r="N1218" s="4" t="s">
        <v>6</v>
      </c>
      <c r="O1218" s="4">
        <v>0</v>
      </c>
      <c r="P1218" s="4"/>
      <c r="Q1218" s="4"/>
      <c r="R1218" s="4"/>
      <c r="S1218" s="4"/>
      <c r="T1218" s="4"/>
      <c r="U1218" s="4"/>
      <c r="V1218" s="4"/>
      <c r="W1218" s="4">
        <v>59539</v>
      </c>
      <c r="X1218" s="4">
        <v>1</v>
      </c>
      <c r="Y1218" s="4">
        <v>59539</v>
      </c>
      <c r="Z1218" s="4"/>
      <c r="AA1218" s="4"/>
      <c r="AB1218" s="4"/>
    </row>
    <row r="1219" spans="1:245" x14ac:dyDescent="0.2">
      <c r="A1219" s="4">
        <v>50</v>
      </c>
      <c r="B1219" s="4">
        <v>0</v>
      </c>
      <c r="C1219" s="4">
        <v>0</v>
      </c>
      <c r="D1219" s="4">
        <v>1</v>
      </c>
      <c r="E1219" s="4">
        <v>211</v>
      </c>
      <c r="F1219" s="4">
        <f>ROUND(Source!Y1192,O1219)</f>
        <v>34350</v>
      </c>
      <c r="G1219" s="4" t="s">
        <v>134</v>
      </c>
      <c r="H1219" s="4" t="s">
        <v>135</v>
      </c>
      <c r="I1219" s="4"/>
      <c r="J1219" s="4"/>
      <c r="K1219" s="4">
        <v>211</v>
      </c>
      <c r="L1219" s="4">
        <v>26</v>
      </c>
      <c r="M1219" s="4">
        <v>3</v>
      </c>
      <c r="N1219" s="4" t="s">
        <v>6</v>
      </c>
      <c r="O1219" s="4">
        <v>0</v>
      </c>
      <c r="P1219" s="4"/>
      <c r="Q1219" s="4"/>
      <c r="R1219" s="4"/>
      <c r="S1219" s="4"/>
      <c r="T1219" s="4"/>
      <c r="U1219" s="4"/>
      <c r="V1219" s="4"/>
      <c r="W1219" s="4">
        <v>34350</v>
      </c>
      <c r="X1219" s="4">
        <v>1</v>
      </c>
      <c r="Y1219" s="4">
        <v>34350</v>
      </c>
      <c r="Z1219" s="4"/>
      <c r="AA1219" s="4"/>
      <c r="AB1219" s="4"/>
    </row>
    <row r="1220" spans="1:245" x14ac:dyDescent="0.2">
      <c r="A1220" s="4">
        <v>50</v>
      </c>
      <c r="B1220" s="4">
        <v>0</v>
      </c>
      <c r="C1220" s="4">
        <v>0</v>
      </c>
      <c r="D1220" s="4">
        <v>1</v>
      </c>
      <c r="E1220" s="4">
        <v>224</v>
      </c>
      <c r="F1220" s="4">
        <f>ROUND(Source!AR1192,O1220)</f>
        <v>256489</v>
      </c>
      <c r="G1220" s="4" t="s">
        <v>136</v>
      </c>
      <c r="H1220" s="4" t="s">
        <v>137</v>
      </c>
      <c r="I1220" s="4"/>
      <c r="J1220" s="4"/>
      <c r="K1220" s="4">
        <v>224</v>
      </c>
      <c r="L1220" s="4">
        <v>27</v>
      </c>
      <c r="M1220" s="4">
        <v>3</v>
      </c>
      <c r="N1220" s="4" t="s">
        <v>6</v>
      </c>
      <c r="O1220" s="4">
        <v>0</v>
      </c>
      <c r="P1220" s="4"/>
      <c r="Q1220" s="4"/>
      <c r="R1220" s="4"/>
      <c r="S1220" s="4"/>
      <c r="T1220" s="4"/>
      <c r="U1220" s="4"/>
      <c r="V1220" s="4"/>
      <c r="W1220" s="4">
        <v>256489</v>
      </c>
      <c r="X1220" s="4">
        <v>1</v>
      </c>
      <c r="Y1220" s="4">
        <v>256489</v>
      </c>
      <c r="Z1220" s="4"/>
      <c r="AA1220" s="4"/>
      <c r="AB1220" s="4"/>
    </row>
    <row r="1222" spans="1:245" x14ac:dyDescent="0.2">
      <c r="A1222" s="1">
        <v>5</v>
      </c>
      <c r="B1222" s="1">
        <v>1</v>
      </c>
      <c r="C1222" s="1"/>
      <c r="D1222" s="1">
        <f>ROW(A1228)</f>
        <v>1228</v>
      </c>
      <c r="E1222" s="1"/>
      <c r="F1222" s="1" t="s">
        <v>17</v>
      </c>
      <c r="G1222" s="1" t="s">
        <v>569</v>
      </c>
      <c r="H1222" s="1" t="s">
        <v>6</v>
      </c>
      <c r="I1222" s="1">
        <v>0</v>
      </c>
      <c r="J1222" s="1"/>
      <c r="K1222" s="1">
        <v>0</v>
      </c>
      <c r="L1222" s="1"/>
      <c r="M1222" s="1" t="s">
        <v>6</v>
      </c>
      <c r="N1222" s="1"/>
      <c r="O1222" s="1"/>
      <c r="P1222" s="1"/>
      <c r="Q1222" s="1"/>
      <c r="R1222" s="1"/>
      <c r="S1222" s="1">
        <v>0</v>
      </c>
      <c r="T1222" s="1"/>
      <c r="U1222" s="1" t="s">
        <v>6</v>
      </c>
      <c r="V1222" s="1">
        <v>0</v>
      </c>
      <c r="W1222" s="1"/>
      <c r="X1222" s="1"/>
      <c r="Y1222" s="1"/>
      <c r="Z1222" s="1"/>
      <c r="AA1222" s="1"/>
      <c r="AB1222" s="1" t="s">
        <v>6</v>
      </c>
      <c r="AC1222" s="1" t="s">
        <v>6</v>
      </c>
      <c r="AD1222" s="1" t="s">
        <v>6</v>
      </c>
      <c r="AE1222" s="1" t="s">
        <v>6</v>
      </c>
      <c r="AF1222" s="1" t="s">
        <v>6</v>
      </c>
      <c r="AG1222" s="1" t="s">
        <v>6</v>
      </c>
      <c r="AH1222" s="1"/>
      <c r="AI1222" s="1"/>
      <c r="AJ1222" s="1"/>
      <c r="AK1222" s="1"/>
      <c r="AL1222" s="1"/>
      <c r="AM1222" s="1"/>
      <c r="AN1222" s="1"/>
      <c r="AO1222" s="1"/>
      <c r="AP1222" s="1" t="s">
        <v>6</v>
      </c>
      <c r="AQ1222" s="1" t="s">
        <v>6</v>
      </c>
      <c r="AR1222" s="1" t="s">
        <v>6</v>
      </c>
      <c r="AS1222" s="1"/>
      <c r="AT1222" s="1"/>
      <c r="AU1222" s="1"/>
      <c r="AV1222" s="1"/>
      <c r="AW1222" s="1"/>
      <c r="AX1222" s="1"/>
      <c r="AY1222" s="1"/>
      <c r="AZ1222" s="1" t="s">
        <v>6</v>
      </c>
      <c r="BA1222" s="1"/>
      <c r="BB1222" s="1" t="s">
        <v>6</v>
      </c>
      <c r="BC1222" s="1" t="s">
        <v>6</v>
      </c>
      <c r="BD1222" s="1" t="s">
        <v>6</v>
      </c>
      <c r="BE1222" s="1" t="s">
        <v>6</v>
      </c>
      <c r="BF1222" s="1" t="s">
        <v>6</v>
      </c>
      <c r="BG1222" s="1" t="s">
        <v>6</v>
      </c>
      <c r="BH1222" s="1" t="s">
        <v>6</v>
      </c>
      <c r="BI1222" s="1" t="s">
        <v>6</v>
      </c>
      <c r="BJ1222" s="1" t="s">
        <v>6</v>
      </c>
      <c r="BK1222" s="1" t="s">
        <v>6</v>
      </c>
      <c r="BL1222" s="1" t="s">
        <v>6</v>
      </c>
      <c r="BM1222" s="1" t="s">
        <v>6</v>
      </c>
      <c r="BN1222" s="1" t="s">
        <v>6</v>
      </c>
      <c r="BO1222" s="1" t="s">
        <v>6</v>
      </c>
      <c r="BP1222" s="1" t="s">
        <v>6</v>
      </c>
      <c r="BQ1222" s="1"/>
      <c r="BR1222" s="1"/>
      <c r="BS1222" s="1"/>
      <c r="BT1222" s="1"/>
      <c r="BU1222" s="1"/>
      <c r="BV1222" s="1"/>
      <c r="BW1222" s="1"/>
      <c r="BX1222" s="1">
        <v>0</v>
      </c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>
        <v>0</v>
      </c>
    </row>
    <row r="1224" spans="1:245" x14ac:dyDescent="0.2">
      <c r="A1224" s="2">
        <v>52</v>
      </c>
      <c r="B1224" s="2">
        <f t="shared" ref="B1224:G1224" si="1005">B1228</f>
        <v>1</v>
      </c>
      <c r="C1224" s="2">
        <f t="shared" si="1005"/>
        <v>5</v>
      </c>
      <c r="D1224" s="2">
        <f t="shared" si="1005"/>
        <v>1222</v>
      </c>
      <c r="E1224" s="2">
        <f t="shared" si="1005"/>
        <v>0</v>
      </c>
      <c r="F1224" s="2" t="str">
        <f t="shared" si="1005"/>
        <v>Новый подраздел</v>
      </c>
      <c r="G1224" s="2" t="str">
        <f t="shared" si="1005"/>
        <v>Площадка на отм. +64,200</v>
      </c>
      <c r="H1224" s="2"/>
      <c r="I1224" s="2"/>
      <c r="J1224" s="2"/>
      <c r="K1224" s="2"/>
      <c r="L1224" s="2"/>
      <c r="M1224" s="2"/>
      <c r="N1224" s="2"/>
      <c r="O1224" s="2">
        <f t="shared" ref="O1224:AT1224" si="1006">O1228</f>
        <v>1332</v>
      </c>
      <c r="P1224" s="2">
        <f t="shared" si="1006"/>
        <v>7</v>
      </c>
      <c r="Q1224" s="2">
        <f t="shared" si="1006"/>
        <v>34</v>
      </c>
      <c r="R1224" s="2">
        <f t="shared" si="1006"/>
        <v>0</v>
      </c>
      <c r="S1224" s="2">
        <f t="shared" si="1006"/>
        <v>1291</v>
      </c>
      <c r="T1224" s="2">
        <f t="shared" si="1006"/>
        <v>0</v>
      </c>
      <c r="U1224" s="2">
        <f t="shared" si="1006"/>
        <v>3.1739999999999999</v>
      </c>
      <c r="V1224" s="2">
        <f t="shared" si="1006"/>
        <v>0</v>
      </c>
      <c r="W1224" s="2">
        <f t="shared" si="1006"/>
        <v>0</v>
      </c>
      <c r="X1224" s="2">
        <f t="shared" si="1006"/>
        <v>1446</v>
      </c>
      <c r="Y1224" s="2">
        <f t="shared" si="1006"/>
        <v>839</v>
      </c>
      <c r="Z1224" s="2">
        <f t="shared" si="1006"/>
        <v>0</v>
      </c>
      <c r="AA1224" s="2">
        <f t="shared" si="1006"/>
        <v>0</v>
      </c>
      <c r="AB1224" s="2">
        <f t="shared" si="1006"/>
        <v>1332</v>
      </c>
      <c r="AC1224" s="2">
        <f t="shared" si="1006"/>
        <v>7</v>
      </c>
      <c r="AD1224" s="2">
        <f t="shared" si="1006"/>
        <v>34</v>
      </c>
      <c r="AE1224" s="2">
        <f t="shared" si="1006"/>
        <v>0</v>
      </c>
      <c r="AF1224" s="2">
        <f t="shared" si="1006"/>
        <v>1291</v>
      </c>
      <c r="AG1224" s="2">
        <f t="shared" si="1006"/>
        <v>0</v>
      </c>
      <c r="AH1224" s="2">
        <f t="shared" si="1006"/>
        <v>3.1739999999999999</v>
      </c>
      <c r="AI1224" s="2">
        <f t="shared" si="1006"/>
        <v>0</v>
      </c>
      <c r="AJ1224" s="2">
        <f t="shared" si="1006"/>
        <v>0</v>
      </c>
      <c r="AK1224" s="2">
        <f t="shared" si="1006"/>
        <v>1446</v>
      </c>
      <c r="AL1224" s="2">
        <f t="shared" si="1006"/>
        <v>839</v>
      </c>
      <c r="AM1224" s="2">
        <f t="shared" si="1006"/>
        <v>0</v>
      </c>
      <c r="AN1224" s="2">
        <f t="shared" si="1006"/>
        <v>0</v>
      </c>
      <c r="AO1224" s="2">
        <f t="shared" si="1006"/>
        <v>0</v>
      </c>
      <c r="AP1224" s="2">
        <f t="shared" si="1006"/>
        <v>0</v>
      </c>
      <c r="AQ1224" s="2">
        <f t="shared" si="1006"/>
        <v>0</v>
      </c>
      <c r="AR1224" s="2">
        <f t="shared" si="1006"/>
        <v>3617</v>
      </c>
      <c r="AS1224" s="2">
        <f t="shared" si="1006"/>
        <v>3617</v>
      </c>
      <c r="AT1224" s="2">
        <f t="shared" si="1006"/>
        <v>0</v>
      </c>
      <c r="AU1224" s="2">
        <f t="shared" ref="AU1224:BZ1224" si="1007">AU1228</f>
        <v>0</v>
      </c>
      <c r="AV1224" s="2">
        <f t="shared" si="1007"/>
        <v>7</v>
      </c>
      <c r="AW1224" s="2">
        <f t="shared" si="1007"/>
        <v>7</v>
      </c>
      <c r="AX1224" s="2">
        <f t="shared" si="1007"/>
        <v>0</v>
      </c>
      <c r="AY1224" s="2">
        <f t="shared" si="1007"/>
        <v>7</v>
      </c>
      <c r="AZ1224" s="2">
        <f t="shared" si="1007"/>
        <v>0</v>
      </c>
      <c r="BA1224" s="2">
        <f t="shared" si="1007"/>
        <v>0</v>
      </c>
      <c r="BB1224" s="2">
        <f t="shared" si="1007"/>
        <v>0</v>
      </c>
      <c r="BC1224" s="2">
        <f t="shared" si="1007"/>
        <v>0</v>
      </c>
      <c r="BD1224" s="2">
        <f t="shared" si="1007"/>
        <v>0</v>
      </c>
      <c r="BE1224" s="2">
        <f t="shared" si="1007"/>
        <v>0</v>
      </c>
      <c r="BF1224" s="2">
        <f t="shared" si="1007"/>
        <v>0</v>
      </c>
      <c r="BG1224" s="2">
        <f t="shared" si="1007"/>
        <v>0</v>
      </c>
      <c r="BH1224" s="2">
        <f t="shared" si="1007"/>
        <v>0</v>
      </c>
      <c r="BI1224" s="2">
        <f t="shared" si="1007"/>
        <v>0</v>
      </c>
      <c r="BJ1224" s="2">
        <f t="shared" si="1007"/>
        <v>0</v>
      </c>
      <c r="BK1224" s="2">
        <f t="shared" si="1007"/>
        <v>0</v>
      </c>
      <c r="BL1224" s="2">
        <f t="shared" si="1007"/>
        <v>0</v>
      </c>
      <c r="BM1224" s="2">
        <f t="shared" si="1007"/>
        <v>0</v>
      </c>
      <c r="BN1224" s="2">
        <f t="shared" si="1007"/>
        <v>0</v>
      </c>
      <c r="BO1224" s="2">
        <f t="shared" si="1007"/>
        <v>0</v>
      </c>
      <c r="BP1224" s="2">
        <f t="shared" si="1007"/>
        <v>0</v>
      </c>
      <c r="BQ1224" s="2">
        <f t="shared" si="1007"/>
        <v>0</v>
      </c>
      <c r="BR1224" s="2">
        <f t="shared" si="1007"/>
        <v>0</v>
      </c>
      <c r="BS1224" s="2">
        <f t="shared" si="1007"/>
        <v>0</v>
      </c>
      <c r="BT1224" s="2">
        <f t="shared" si="1007"/>
        <v>0</v>
      </c>
      <c r="BU1224" s="2">
        <f t="shared" si="1007"/>
        <v>0</v>
      </c>
      <c r="BV1224" s="2">
        <f t="shared" si="1007"/>
        <v>0</v>
      </c>
      <c r="BW1224" s="2">
        <f t="shared" si="1007"/>
        <v>0</v>
      </c>
      <c r="BX1224" s="2">
        <f t="shared" si="1007"/>
        <v>0</v>
      </c>
      <c r="BY1224" s="2">
        <f t="shared" si="1007"/>
        <v>0</v>
      </c>
      <c r="BZ1224" s="2">
        <f t="shared" si="1007"/>
        <v>0</v>
      </c>
      <c r="CA1224" s="2">
        <f t="shared" ref="CA1224:DF1224" si="1008">CA1228</f>
        <v>3617</v>
      </c>
      <c r="CB1224" s="2">
        <f t="shared" si="1008"/>
        <v>3617</v>
      </c>
      <c r="CC1224" s="2">
        <f t="shared" si="1008"/>
        <v>0</v>
      </c>
      <c r="CD1224" s="2">
        <f t="shared" si="1008"/>
        <v>0</v>
      </c>
      <c r="CE1224" s="2">
        <f t="shared" si="1008"/>
        <v>7</v>
      </c>
      <c r="CF1224" s="2">
        <f t="shared" si="1008"/>
        <v>7</v>
      </c>
      <c r="CG1224" s="2">
        <f t="shared" si="1008"/>
        <v>0</v>
      </c>
      <c r="CH1224" s="2">
        <f t="shared" si="1008"/>
        <v>7</v>
      </c>
      <c r="CI1224" s="2">
        <f t="shared" si="1008"/>
        <v>0</v>
      </c>
      <c r="CJ1224" s="2">
        <f t="shared" si="1008"/>
        <v>0</v>
      </c>
      <c r="CK1224" s="2">
        <f t="shared" si="1008"/>
        <v>0</v>
      </c>
      <c r="CL1224" s="2">
        <f t="shared" si="1008"/>
        <v>0</v>
      </c>
      <c r="CM1224" s="2">
        <f t="shared" si="1008"/>
        <v>0</v>
      </c>
      <c r="CN1224" s="2">
        <f t="shared" si="1008"/>
        <v>0</v>
      </c>
      <c r="CO1224" s="2">
        <f t="shared" si="1008"/>
        <v>0</v>
      </c>
      <c r="CP1224" s="2">
        <f t="shared" si="1008"/>
        <v>0</v>
      </c>
      <c r="CQ1224" s="2">
        <f t="shared" si="1008"/>
        <v>0</v>
      </c>
      <c r="CR1224" s="2">
        <f t="shared" si="1008"/>
        <v>0</v>
      </c>
      <c r="CS1224" s="2">
        <f t="shared" si="1008"/>
        <v>0</v>
      </c>
      <c r="CT1224" s="2">
        <f t="shared" si="1008"/>
        <v>0</v>
      </c>
      <c r="CU1224" s="2">
        <f t="shared" si="1008"/>
        <v>0</v>
      </c>
      <c r="CV1224" s="2">
        <f t="shared" si="1008"/>
        <v>0</v>
      </c>
      <c r="CW1224" s="2">
        <f t="shared" si="1008"/>
        <v>0</v>
      </c>
      <c r="CX1224" s="2">
        <f t="shared" si="1008"/>
        <v>0</v>
      </c>
      <c r="CY1224" s="2">
        <f t="shared" si="1008"/>
        <v>0</v>
      </c>
      <c r="CZ1224" s="2">
        <f t="shared" si="1008"/>
        <v>0</v>
      </c>
      <c r="DA1224" s="2">
        <f t="shared" si="1008"/>
        <v>0</v>
      </c>
      <c r="DB1224" s="2">
        <f t="shared" si="1008"/>
        <v>0</v>
      </c>
      <c r="DC1224" s="2">
        <f t="shared" si="1008"/>
        <v>0</v>
      </c>
      <c r="DD1224" s="2">
        <f t="shared" si="1008"/>
        <v>0</v>
      </c>
      <c r="DE1224" s="2">
        <f t="shared" si="1008"/>
        <v>0</v>
      </c>
      <c r="DF1224" s="2">
        <f t="shared" si="1008"/>
        <v>0</v>
      </c>
      <c r="DG1224" s="3">
        <f t="shared" ref="DG1224:EL1224" si="1009">DG1228</f>
        <v>0</v>
      </c>
      <c r="DH1224" s="3">
        <f t="shared" si="1009"/>
        <v>0</v>
      </c>
      <c r="DI1224" s="3">
        <f t="shared" si="1009"/>
        <v>0</v>
      </c>
      <c r="DJ1224" s="3">
        <f t="shared" si="1009"/>
        <v>0</v>
      </c>
      <c r="DK1224" s="3">
        <f t="shared" si="1009"/>
        <v>0</v>
      </c>
      <c r="DL1224" s="3">
        <f t="shared" si="1009"/>
        <v>0</v>
      </c>
      <c r="DM1224" s="3">
        <f t="shared" si="1009"/>
        <v>0</v>
      </c>
      <c r="DN1224" s="3">
        <f t="shared" si="1009"/>
        <v>0</v>
      </c>
      <c r="DO1224" s="3">
        <f t="shared" si="1009"/>
        <v>0</v>
      </c>
      <c r="DP1224" s="3">
        <f t="shared" si="1009"/>
        <v>0</v>
      </c>
      <c r="DQ1224" s="3">
        <f t="shared" si="1009"/>
        <v>0</v>
      </c>
      <c r="DR1224" s="3">
        <f t="shared" si="1009"/>
        <v>0</v>
      </c>
      <c r="DS1224" s="3">
        <f t="shared" si="1009"/>
        <v>0</v>
      </c>
      <c r="DT1224" s="3">
        <f t="shared" si="1009"/>
        <v>0</v>
      </c>
      <c r="DU1224" s="3">
        <f t="shared" si="1009"/>
        <v>0</v>
      </c>
      <c r="DV1224" s="3">
        <f t="shared" si="1009"/>
        <v>0</v>
      </c>
      <c r="DW1224" s="3">
        <f t="shared" si="1009"/>
        <v>0</v>
      </c>
      <c r="DX1224" s="3">
        <f t="shared" si="1009"/>
        <v>0</v>
      </c>
      <c r="DY1224" s="3">
        <f t="shared" si="1009"/>
        <v>0</v>
      </c>
      <c r="DZ1224" s="3">
        <f t="shared" si="1009"/>
        <v>0</v>
      </c>
      <c r="EA1224" s="3">
        <f t="shared" si="1009"/>
        <v>0</v>
      </c>
      <c r="EB1224" s="3">
        <f t="shared" si="1009"/>
        <v>0</v>
      </c>
      <c r="EC1224" s="3">
        <f t="shared" si="1009"/>
        <v>0</v>
      </c>
      <c r="ED1224" s="3">
        <f t="shared" si="1009"/>
        <v>0</v>
      </c>
      <c r="EE1224" s="3">
        <f t="shared" si="1009"/>
        <v>0</v>
      </c>
      <c r="EF1224" s="3">
        <f t="shared" si="1009"/>
        <v>0</v>
      </c>
      <c r="EG1224" s="3">
        <f t="shared" si="1009"/>
        <v>0</v>
      </c>
      <c r="EH1224" s="3">
        <f t="shared" si="1009"/>
        <v>0</v>
      </c>
      <c r="EI1224" s="3">
        <f t="shared" si="1009"/>
        <v>0</v>
      </c>
      <c r="EJ1224" s="3">
        <f t="shared" si="1009"/>
        <v>0</v>
      </c>
      <c r="EK1224" s="3">
        <f t="shared" si="1009"/>
        <v>0</v>
      </c>
      <c r="EL1224" s="3">
        <f t="shared" si="1009"/>
        <v>0</v>
      </c>
      <c r="EM1224" s="3">
        <f t="shared" ref="EM1224:FR1224" si="1010">EM1228</f>
        <v>0</v>
      </c>
      <c r="EN1224" s="3">
        <f t="shared" si="1010"/>
        <v>0</v>
      </c>
      <c r="EO1224" s="3">
        <f t="shared" si="1010"/>
        <v>0</v>
      </c>
      <c r="EP1224" s="3">
        <f t="shared" si="1010"/>
        <v>0</v>
      </c>
      <c r="EQ1224" s="3">
        <f t="shared" si="1010"/>
        <v>0</v>
      </c>
      <c r="ER1224" s="3">
        <f t="shared" si="1010"/>
        <v>0</v>
      </c>
      <c r="ES1224" s="3">
        <f t="shared" si="1010"/>
        <v>0</v>
      </c>
      <c r="ET1224" s="3">
        <f t="shared" si="1010"/>
        <v>0</v>
      </c>
      <c r="EU1224" s="3">
        <f t="shared" si="1010"/>
        <v>0</v>
      </c>
      <c r="EV1224" s="3">
        <f t="shared" si="1010"/>
        <v>0</v>
      </c>
      <c r="EW1224" s="3">
        <f t="shared" si="1010"/>
        <v>0</v>
      </c>
      <c r="EX1224" s="3">
        <f t="shared" si="1010"/>
        <v>0</v>
      </c>
      <c r="EY1224" s="3">
        <f t="shared" si="1010"/>
        <v>0</v>
      </c>
      <c r="EZ1224" s="3">
        <f t="shared" si="1010"/>
        <v>0</v>
      </c>
      <c r="FA1224" s="3">
        <f t="shared" si="1010"/>
        <v>0</v>
      </c>
      <c r="FB1224" s="3">
        <f t="shared" si="1010"/>
        <v>0</v>
      </c>
      <c r="FC1224" s="3">
        <f t="shared" si="1010"/>
        <v>0</v>
      </c>
      <c r="FD1224" s="3">
        <f t="shared" si="1010"/>
        <v>0</v>
      </c>
      <c r="FE1224" s="3">
        <f t="shared" si="1010"/>
        <v>0</v>
      </c>
      <c r="FF1224" s="3">
        <f t="shared" si="1010"/>
        <v>0</v>
      </c>
      <c r="FG1224" s="3">
        <f t="shared" si="1010"/>
        <v>0</v>
      </c>
      <c r="FH1224" s="3">
        <f t="shared" si="1010"/>
        <v>0</v>
      </c>
      <c r="FI1224" s="3">
        <f t="shared" si="1010"/>
        <v>0</v>
      </c>
      <c r="FJ1224" s="3">
        <f t="shared" si="1010"/>
        <v>0</v>
      </c>
      <c r="FK1224" s="3">
        <f t="shared" si="1010"/>
        <v>0</v>
      </c>
      <c r="FL1224" s="3">
        <f t="shared" si="1010"/>
        <v>0</v>
      </c>
      <c r="FM1224" s="3">
        <f t="shared" si="1010"/>
        <v>0</v>
      </c>
      <c r="FN1224" s="3">
        <f t="shared" si="1010"/>
        <v>0</v>
      </c>
      <c r="FO1224" s="3">
        <f t="shared" si="1010"/>
        <v>0</v>
      </c>
      <c r="FP1224" s="3">
        <f t="shared" si="1010"/>
        <v>0</v>
      </c>
      <c r="FQ1224" s="3">
        <f t="shared" si="1010"/>
        <v>0</v>
      </c>
      <c r="FR1224" s="3">
        <f t="shared" si="1010"/>
        <v>0</v>
      </c>
      <c r="FS1224" s="3">
        <f t="shared" ref="FS1224:GX1224" si="1011">FS1228</f>
        <v>0</v>
      </c>
      <c r="FT1224" s="3">
        <f t="shared" si="1011"/>
        <v>0</v>
      </c>
      <c r="FU1224" s="3">
        <f t="shared" si="1011"/>
        <v>0</v>
      </c>
      <c r="FV1224" s="3">
        <f t="shared" si="1011"/>
        <v>0</v>
      </c>
      <c r="FW1224" s="3">
        <f t="shared" si="1011"/>
        <v>0</v>
      </c>
      <c r="FX1224" s="3">
        <f t="shared" si="1011"/>
        <v>0</v>
      </c>
      <c r="FY1224" s="3">
        <f t="shared" si="1011"/>
        <v>0</v>
      </c>
      <c r="FZ1224" s="3">
        <f t="shared" si="1011"/>
        <v>0</v>
      </c>
      <c r="GA1224" s="3">
        <f t="shared" si="1011"/>
        <v>0</v>
      </c>
      <c r="GB1224" s="3">
        <f t="shared" si="1011"/>
        <v>0</v>
      </c>
      <c r="GC1224" s="3">
        <f t="shared" si="1011"/>
        <v>0</v>
      </c>
      <c r="GD1224" s="3">
        <f t="shared" si="1011"/>
        <v>0</v>
      </c>
      <c r="GE1224" s="3">
        <f t="shared" si="1011"/>
        <v>0</v>
      </c>
      <c r="GF1224" s="3">
        <f t="shared" si="1011"/>
        <v>0</v>
      </c>
      <c r="GG1224" s="3">
        <f t="shared" si="1011"/>
        <v>0</v>
      </c>
      <c r="GH1224" s="3">
        <f t="shared" si="1011"/>
        <v>0</v>
      </c>
      <c r="GI1224" s="3">
        <f t="shared" si="1011"/>
        <v>0</v>
      </c>
      <c r="GJ1224" s="3">
        <f t="shared" si="1011"/>
        <v>0</v>
      </c>
      <c r="GK1224" s="3">
        <f t="shared" si="1011"/>
        <v>0</v>
      </c>
      <c r="GL1224" s="3">
        <f t="shared" si="1011"/>
        <v>0</v>
      </c>
      <c r="GM1224" s="3">
        <f t="shared" si="1011"/>
        <v>0</v>
      </c>
      <c r="GN1224" s="3">
        <f t="shared" si="1011"/>
        <v>0</v>
      </c>
      <c r="GO1224" s="3">
        <f t="shared" si="1011"/>
        <v>0</v>
      </c>
      <c r="GP1224" s="3">
        <f t="shared" si="1011"/>
        <v>0</v>
      </c>
      <c r="GQ1224" s="3">
        <f t="shared" si="1011"/>
        <v>0</v>
      </c>
      <c r="GR1224" s="3">
        <f t="shared" si="1011"/>
        <v>0</v>
      </c>
      <c r="GS1224" s="3">
        <f t="shared" si="1011"/>
        <v>0</v>
      </c>
      <c r="GT1224" s="3">
        <f t="shared" si="1011"/>
        <v>0</v>
      </c>
      <c r="GU1224" s="3">
        <f t="shared" si="1011"/>
        <v>0</v>
      </c>
      <c r="GV1224" s="3">
        <f t="shared" si="1011"/>
        <v>0</v>
      </c>
      <c r="GW1224" s="3">
        <f t="shared" si="1011"/>
        <v>0</v>
      </c>
      <c r="GX1224" s="3">
        <f t="shared" si="1011"/>
        <v>0</v>
      </c>
    </row>
    <row r="1226" spans="1:245" x14ac:dyDescent="0.2">
      <c r="A1226">
        <v>17</v>
      </c>
      <c r="B1226">
        <v>1</v>
      </c>
      <c r="C1226">
        <f>ROW(SmtRes!A768)</f>
        <v>768</v>
      </c>
      <c r="D1226">
        <f>ROW(EtalonRes!A729)</f>
        <v>729</v>
      </c>
      <c r="E1226" t="s">
        <v>570</v>
      </c>
      <c r="F1226" t="s">
        <v>279</v>
      </c>
      <c r="G1226" t="s">
        <v>423</v>
      </c>
      <c r="H1226" t="s">
        <v>22</v>
      </c>
      <c r="I1226">
        <v>4.5999999999999999E-2</v>
      </c>
      <c r="J1226">
        <v>0</v>
      </c>
      <c r="K1226">
        <v>4.5999999999999999E-2</v>
      </c>
      <c r="O1226">
        <f>ROUND(CP1226,0)</f>
        <v>1332</v>
      </c>
      <c r="P1226">
        <f>ROUND(CQ1226*I1226,0)</f>
        <v>7</v>
      </c>
      <c r="Q1226">
        <f>ROUND(CR1226*I1226,0)</f>
        <v>34</v>
      </c>
      <c r="R1226">
        <f>ROUND(CS1226*I1226,0)</f>
        <v>0</v>
      </c>
      <c r="S1226">
        <f>ROUND(CT1226*I1226,0)</f>
        <v>1291</v>
      </c>
      <c r="T1226">
        <f>ROUND(CU1226*I1226,0)</f>
        <v>0</v>
      </c>
      <c r="U1226">
        <f>ROUND(CV1226*I1226,7)</f>
        <v>3.1739999999999999</v>
      </c>
      <c r="V1226">
        <f>ROUND(CW1226*I1226,7)</f>
        <v>0</v>
      </c>
      <c r="W1226">
        <f>ROUND(CX1226*I1226,0)</f>
        <v>0</v>
      </c>
      <c r="X1226">
        <f>ROUND(CY1226,0)</f>
        <v>1446</v>
      </c>
      <c r="Y1226">
        <f>ROUND(CZ1226,0)</f>
        <v>839</v>
      </c>
      <c r="AA1226">
        <v>92810797</v>
      </c>
      <c r="AB1226">
        <f>ROUND((AC1226+AD1226+AF1226),2)</f>
        <v>689.44</v>
      </c>
      <c r="AC1226">
        <f>ROUND((ES1226),2)</f>
        <v>16.3</v>
      </c>
      <c r="AD1226">
        <f>ROUND((((ET1226)-(EU1226))+AE1226),2)</f>
        <v>47.31</v>
      </c>
      <c r="AE1226">
        <f>ROUND((EU1226),2)</f>
        <v>0</v>
      </c>
      <c r="AF1226">
        <f>ROUND((EV1226),2)</f>
        <v>625.83000000000004</v>
      </c>
      <c r="AG1226">
        <f>ROUND((AP1226),2)</f>
        <v>0</v>
      </c>
      <c r="AH1226">
        <f>(EW1226)</f>
        <v>69</v>
      </c>
      <c r="AI1226">
        <f>(EX1226)</f>
        <v>0</v>
      </c>
      <c r="AJ1226">
        <f>(AS1226)</f>
        <v>0</v>
      </c>
      <c r="AK1226">
        <v>689.44</v>
      </c>
      <c r="AL1226">
        <v>16.3</v>
      </c>
      <c r="AM1226">
        <v>47.31</v>
      </c>
      <c r="AN1226">
        <v>0</v>
      </c>
      <c r="AO1226">
        <v>625.83000000000004</v>
      </c>
      <c r="AP1226">
        <v>0</v>
      </c>
      <c r="AQ1226">
        <v>69</v>
      </c>
      <c r="AR1226">
        <v>0</v>
      </c>
      <c r="AS1226">
        <v>0</v>
      </c>
      <c r="AT1226">
        <v>112</v>
      </c>
      <c r="AU1226">
        <v>65</v>
      </c>
      <c r="AV1226">
        <v>1</v>
      </c>
      <c r="AW1226">
        <v>1</v>
      </c>
      <c r="AZ1226">
        <v>1</v>
      </c>
      <c r="BA1226">
        <v>44.85</v>
      </c>
      <c r="BB1226">
        <v>15.72</v>
      </c>
      <c r="BC1226">
        <v>9.92</v>
      </c>
      <c r="BD1226" t="s">
        <v>6</v>
      </c>
      <c r="BE1226" t="s">
        <v>6</v>
      </c>
      <c r="BF1226" t="s">
        <v>6</v>
      </c>
      <c r="BG1226" t="s">
        <v>6</v>
      </c>
      <c r="BH1226">
        <v>0</v>
      </c>
      <c r="BI1226">
        <v>1</v>
      </c>
      <c r="BJ1226" t="s">
        <v>281</v>
      </c>
      <c r="BM1226">
        <v>11001</v>
      </c>
      <c r="BN1226">
        <v>0</v>
      </c>
      <c r="BO1226" t="s">
        <v>6</v>
      </c>
      <c r="BP1226">
        <v>0</v>
      </c>
      <c r="BQ1226">
        <v>2</v>
      </c>
      <c r="BR1226">
        <v>0</v>
      </c>
      <c r="BS1226">
        <v>44.85</v>
      </c>
      <c r="BT1226">
        <v>1</v>
      </c>
      <c r="BU1226">
        <v>1</v>
      </c>
      <c r="BV1226">
        <v>1</v>
      </c>
      <c r="BW1226">
        <v>1</v>
      </c>
      <c r="BX1226">
        <v>1</v>
      </c>
      <c r="BY1226" t="s">
        <v>6</v>
      </c>
      <c r="BZ1226">
        <v>112</v>
      </c>
      <c r="CA1226">
        <v>65</v>
      </c>
      <c r="CB1226" t="s">
        <v>6</v>
      </c>
      <c r="CE1226">
        <v>0</v>
      </c>
      <c r="CF1226">
        <v>0</v>
      </c>
      <c r="CG1226">
        <v>0</v>
      </c>
      <c r="CM1226">
        <v>0</v>
      </c>
      <c r="CN1226" t="s">
        <v>6</v>
      </c>
      <c r="CO1226">
        <v>0</v>
      </c>
      <c r="CP1226">
        <f>(P1226+Q1226+S1226)</f>
        <v>1332</v>
      </c>
      <c r="CQ1226">
        <f>AC1226*BC1226</f>
        <v>161.696</v>
      </c>
      <c r="CR1226">
        <f>AD1226*BB1226</f>
        <v>743.71320000000003</v>
      </c>
      <c r="CS1226">
        <f>AE1226*BS1226</f>
        <v>0</v>
      </c>
      <c r="CT1226">
        <f>AF1226*BA1226</f>
        <v>28068.475500000004</v>
      </c>
      <c r="CU1226">
        <f>AG1226</f>
        <v>0</v>
      </c>
      <c r="CV1226">
        <f>AH1226</f>
        <v>69</v>
      </c>
      <c r="CW1226">
        <f>AI1226</f>
        <v>0</v>
      </c>
      <c r="CX1226">
        <f>AJ1226</f>
        <v>0</v>
      </c>
      <c r="CY1226">
        <f>(((S1226+R1226)*AT1226)/100)</f>
        <v>1445.92</v>
      </c>
      <c r="CZ1226">
        <f>(((S1226+R1226)*AU1226)/100)</f>
        <v>839.15</v>
      </c>
      <c r="DC1226" t="s">
        <v>6</v>
      </c>
      <c r="DD1226" t="s">
        <v>6</v>
      </c>
      <c r="DE1226" t="s">
        <v>6</v>
      </c>
      <c r="DF1226" t="s">
        <v>6</v>
      </c>
      <c r="DG1226" t="s">
        <v>6</v>
      </c>
      <c r="DH1226" t="s">
        <v>6</v>
      </c>
      <c r="DI1226" t="s">
        <v>6</v>
      </c>
      <c r="DJ1226" t="s">
        <v>6</v>
      </c>
      <c r="DK1226" t="s">
        <v>6</v>
      </c>
      <c r="DL1226" t="s">
        <v>6</v>
      </c>
      <c r="DM1226" t="s">
        <v>6</v>
      </c>
      <c r="DN1226">
        <v>0</v>
      </c>
      <c r="DO1226">
        <v>0</v>
      </c>
      <c r="DP1226">
        <v>1</v>
      </c>
      <c r="DQ1226">
        <v>1</v>
      </c>
      <c r="DU1226">
        <v>1005</v>
      </c>
      <c r="DV1226" t="s">
        <v>22</v>
      </c>
      <c r="DW1226" t="s">
        <v>22</v>
      </c>
      <c r="DX1226">
        <v>100</v>
      </c>
      <c r="DZ1226" t="s">
        <v>6</v>
      </c>
      <c r="EA1226" t="s">
        <v>6</v>
      </c>
      <c r="EB1226" t="s">
        <v>6</v>
      </c>
      <c r="EC1226" t="s">
        <v>6</v>
      </c>
      <c r="EE1226">
        <v>66434313</v>
      </c>
      <c r="EF1226">
        <v>2</v>
      </c>
      <c r="EG1226" t="s">
        <v>24</v>
      </c>
      <c r="EH1226">
        <v>11</v>
      </c>
      <c r="EI1226" t="s">
        <v>25</v>
      </c>
      <c r="EJ1226">
        <v>1</v>
      </c>
      <c r="EK1226">
        <v>11001</v>
      </c>
      <c r="EL1226" t="s">
        <v>25</v>
      </c>
      <c r="EM1226" t="s">
        <v>26</v>
      </c>
      <c r="EO1226" t="s">
        <v>6</v>
      </c>
      <c r="EQ1226">
        <v>1441792</v>
      </c>
      <c r="ER1226">
        <v>689.44</v>
      </c>
      <c r="ES1226">
        <v>16.3</v>
      </c>
      <c r="ET1226">
        <v>47.31</v>
      </c>
      <c r="EU1226">
        <v>0</v>
      </c>
      <c r="EV1226">
        <v>625.83000000000004</v>
      </c>
      <c r="EW1226">
        <v>69</v>
      </c>
      <c r="EX1226">
        <v>0</v>
      </c>
      <c r="EY1226">
        <v>0</v>
      </c>
      <c r="FQ1226">
        <v>0</v>
      </c>
      <c r="FR1226">
        <v>0</v>
      </c>
      <c r="FS1226">
        <v>0</v>
      </c>
      <c r="FX1226">
        <v>112</v>
      </c>
      <c r="FY1226">
        <v>65</v>
      </c>
      <c r="GA1226" t="s">
        <v>6</v>
      </c>
      <c r="GD1226">
        <v>1</v>
      </c>
      <c r="GF1226">
        <v>946767190</v>
      </c>
      <c r="GG1226">
        <v>2</v>
      </c>
      <c r="GH1226">
        <v>1</v>
      </c>
      <c r="GI1226">
        <v>4</v>
      </c>
      <c r="GJ1226">
        <v>0</v>
      </c>
      <c r="GK1226">
        <v>0</v>
      </c>
      <c r="GL1226">
        <f>ROUND(IF(AND(BH1226=3,BI1226=3,FS1226&lt;&gt;0),P1226,0),0)</f>
        <v>0</v>
      </c>
      <c r="GM1226">
        <f>ROUND(O1226+X1226+Y1226,0)+GX1226</f>
        <v>3617</v>
      </c>
      <c r="GN1226">
        <f>IF(OR(BI1226=0,BI1226=1),GM1226-GX1226,0)</f>
        <v>3617</v>
      </c>
      <c r="GO1226">
        <f>IF(BI1226=2,GM1226-GX1226,0)</f>
        <v>0</v>
      </c>
      <c r="GP1226">
        <f>IF(BI1226=4,GM1226-GX1226,0)</f>
        <v>0</v>
      </c>
      <c r="GR1226">
        <v>0</v>
      </c>
      <c r="GS1226">
        <v>3</v>
      </c>
      <c r="GT1226">
        <v>0</v>
      </c>
      <c r="GU1226" t="s">
        <v>6</v>
      </c>
      <c r="GV1226">
        <f>ROUND((GT1226),2)</f>
        <v>0</v>
      </c>
      <c r="GW1226">
        <v>1</v>
      </c>
      <c r="GX1226">
        <f>ROUND(HC1226*I1226,0)</f>
        <v>0</v>
      </c>
      <c r="HA1226">
        <v>0</v>
      </c>
      <c r="HB1226">
        <v>0</v>
      </c>
      <c r="HC1226">
        <f>GV1226*GW1226</f>
        <v>0</v>
      </c>
      <c r="HE1226" t="s">
        <v>6</v>
      </c>
      <c r="HF1226" t="s">
        <v>6</v>
      </c>
      <c r="HM1226" t="s">
        <v>6</v>
      </c>
      <c r="HN1226" t="s">
        <v>27</v>
      </c>
      <c r="HO1226" t="s">
        <v>28</v>
      </c>
      <c r="HP1226" t="s">
        <v>25</v>
      </c>
      <c r="HQ1226" t="s">
        <v>25</v>
      </c>
      <c r="HS1226">
        <v>0</v>
      </c>
      <c r="IK1226">
        <v>0</v>
      </c>
    </row>
    <row r="1228" spans="1:245" x14ac:dyDescent="0.2">
      <c r="A1228" s="2">
        <v>51</v>
      </c>
      <c r="B1228" s="2">
        <f>B1222</f>
        <v>1</v>
      </c>
      <c r="C1228" s="2">
        <f>A1222</f>
        <v>5</v>
      </c>
      <c r="D1228" s="2">
        <f>ROW(A1222)</f>
        <v>1222</v>
      </c>
      <c r="E1228" s="2"/>
      <c r="F1228" s="2" t="str">
        <f>IF(F1222&lt;&gt;"",F1222,"")</f>
        <v>Новый подраздел</v>
      </c>
      <c r="G1228" s="2" t="str">
        <f>IF(G1222&lt;&gt;"",G1222,"")</f>
        <v>Площадка на отм. +64,200</v>
      </c>
      <c r="H1228" s="2">
        <v>0</v>
      </c>
      <c r="I1228" s="2"/>
      <c r="J1228" s="2"/>
      <c r="K1228" s="2"/>
      <c r="L1228" s="2"/>
      <c r="M1228" s="2"/>
      <c r="N1228" s="2"/>
      <c r="O1228" s="2">
        <f t="shared" ref="O1228:T1228" si="1012">ROUND(AB1228,0)</f>
        <v>1332</v>
      </c>
      <c r="P1228" s="2">
        <f t="shared" si="1012"/>
        <v>7</v>
      </c>
      <c r="Q1228" s="2">
        <f t="shared" si="1012"/>
        <v>34</v>
      </c>
      <c r="R1228" s="2">
        <f t="shared" si="1012"/>
        <v>0</v>
      </c>
      <c r="S1228" s="2">
        <f t="shared" si="1012"/>
        <v>1291</v>
      </c>
      <c r="T1228" s="2">
        <f t="shared" si="1012"/>
        <v>0</v>
      </c>
      <c r="U1228" s="2">
        <f>AH1228</f>
        <v>3.1739999999999999</v>
      </c>
      <c r="V1228" s="2">
        <f>AI1228</f>
        <v>0</v>
      </c>
      <c r="W1228" s="2">
        <f>ROUND(AJ1228,0)</f>
        <v>0</v>
      </c>
      <c r="X1228" s="2">
        <f>ROUND(AK1228,0)</f>
        <v>1446</v>
      </c>
      <c r="Y1228" s="2">
        <f>ROUND(AL1228,0)</f>
        <v>839</v>
      </c>
      <c r="Z1228" s="2"/>
      <c r="AA1228" s="2"/>
      <c r="AB1228" s="2">
        <f>ROUND(SUMIF(AA1226:AA1226,"=92810797",O1226:O1226),0)</f>
        <v>1332</v>
      </c>
      <c r="AC1228" s="2">
        <f>ROUND(SUMIF(AA1226:AA1226,"=92810797",P1226:P1226),0)</f>
        <v>7</v>
      </c>
      <c r="AD1228" s="2">
        <f>ROUND(SUMIF(AA1226:AA1226,"=92810797",Q1226:Q1226),0)</f>
        <v>34</v>
      </c>
      <c r="AE1228" s="2">
        <f>ROUND(SUMIF(AA1226:AA1226,"=92810797",R1226:R1226),0)</f>
        <v>0</v>
      </c>
      <c r="AF1228" s="2">
        <f>ROUND(SUMIF(AA1226:AA1226,"=92810797",S1226:S1226),0)</f>
        <v>1291</v>
      </c>
      <c r="AG1228" s="2">
        <f>ROUND(SUMIF(AA1226:AA1226,"=92810797",T1226:T1226),0)</f>
        <v>0</v>
      </c>
      <c r="AH1228" s="2">
        <f>SUMIF(AA1226:AA1226,"=92810797",U1226:U1226)</f>
        <v>3.1739999999999999</v>
      </c>
      <c r="AI1228" s="2">
        <f>SUMIF(AA1226:AA1226,"=92810797",V1226:V1226)</f>
        <v>0</v>
      </c>
      <c r="AJ1228" s="2">
        <f>ROUND(SUMIF(AA1226:AA1226,"=92810797",W1226:W1226),0)</f>
        <v>0</v>
      </c>
      <c r="AK1228" s="2">
        <f>ROUND(SUMIF(AA1226:AA1226,"=92810797",X1226:X1226),0)</f>
        <v>1446</v>
      </c>
      <c r="AL1228" s="2">
        <f>ROUND(SUMIF(AA1226:AA1226,"=92810797",Y1226:Y1226),0)</f>
        <v>839</v>
      </c>
      <c r="AM1228" s="2"/>
      <c r="AN1228" s="2"/>
      <c r="AO1228" s="2">
        <f t="shared" ref="AO1228:BD1228" si="1013">ROUND(BX1228,0)</f>
        <v>0</v>
      </c>
      <c r="AP1228" s="2">
        <f t="shared" si="1013"/>
        <v>0</v>
      </c>
      <c r="AQ1228" s="2">
        <f t="shared" si="1013"/>
        <v>0</v>
      </c>
      <c r="AR1228" s="2">
        <f t="shared" si="1013"/>
        <v>3617</v>
      </c>
      <c r="AS1228" s="2">
        <f t="shared" si="1013"/>
        <v>3617</v>
      </c>
      <c r="AT1228" s="2">
        <f t="shared" si="1013"/>
        <v>0</v>
      </c>
      <c r="AU1228" s="2">
        <f t="shared" si="1013"/>
        <v>0</v>
      </c>
      <c r="AV1228" s="2">
        <f t="shared" si="1013"/>
        <v>7</v>
      </c>
      <c r="AW1228" s="2">
        <f t="shared" si="1013"/>
        <v>7</v>
      </c>
      <c r="AX1228" s="2">
        <f t="shared" si="1013"/>
        <v>0</v>
      </c>
      <c r="AY1228" s="2">
        <f t="shared" si="1013"/>
        <v>7</v>
      </c>
      <c r="AZ1228" s="2">
        <f t="shared" si="1013"/>
        <v>0</v>
      </c>
      <c r="BA1228" s="2">
        <f t="shared" si="1013"/>
        <v>0</v>
      </c>
      <c r="BB1228" s="2">
        <f t="shared" si="1013"/>
        <v>0</v>
      </c>
      <c r="BC1228" s="2">
        <f t="shared" si="1013"/>
        <v>0</v>
      </c>
      <c r="BD1228" s="2">
        <f t="shared" si="1013"/>
        <v>0</v>
      </c>
      <c r="BE1228" s="2"/>
      <c r="BF1228" s="2"/>
      <c r="BG1228" s="2"/>
      <c r="BH1228" s="2"/>
      <c r="BI1228" s="2"/>
      <c r="BJ1228" s="2"/>
      <c r="BK1228" s="2"/>
      <c r="BL1228" s="2"/>
      <c r="BM1228" s="2"/>
      <c r="BN1228" s="2"/>
      <c r="BO1228" s="2"/>
      <c r="BP1228" s="2"/>
      <c r="BQ1228" s="2"/>
      <c r="BR1228" s="2"/>
      <c r="BS1228" s="2"/>
      <c r="BT1228" s="2"/>
      <c r="BU1228" s="2"/>
      <c r="BV1228" s="2"/>
      <c r="BW1228" s="2"/>
      <c r="BX1228" s="2">
        <f>ROUND(SUMIF(AA1226:AA1226,"=92810797",FQ1226:FQ1226),0)</f>
        <v>0</v>
      </c>
      <c r="BY1228" s="2">
        <f>ROUND(SUMIF(AA1226:AA1226,"=92810797",FR1226:FR1226),0)</f>
        <v>0</v>
      </c>
      <c r="BZ1228" s="2">
        <f>ROUND(SUMIF(AA1226:AA1226,"=92810797",GL1226:GL1226),0)</f>
        <v>0</v>
      </c>
      <c r="CA1228" s="2">
        <f>ROUND(SUMIF(AA1226:AA1226,"=92810797",GM1226:GM1226),0)</f>
        <v>3617</v>
      </c>
      <c r="CB1228" s="2">
        <f>ROUND(SUMIF(AA1226:AA1226,"=92810797",GN1226:GN1226),0)</f>
        <v>3617</v>
      </c>
      <c r="CC1228" s="2">
        <f>ROUND(SUMIF(AA1226:AA1226,"=92810797",GO1226:GO1226),0)</f>
        <v>0</v>
      </c>
      <c r="CD1228" s="2">
        <f>ROUND(SUMIF(AA1226:AA1226,"=92810797",GP1226:GP1226),0)</f>
        <v>0</v>
      </c>
      <c r="CE1228" s="2">
        <f>AC1228-BX1228</f>
        <v>7</v>
      </c>
      <c r="CF1228" s="2">
        <f>AC1228-BY1228</f>
        <v>7</v>
      </c>
      <c r="CG1228" s="2">
        <f>BX1228-BZ1228</f>
        <v>0</v>
      </c>
      <c r="CH1228" s="2">
        <f>AC1228-BX1228-BY1228+BZ1228</f>
        <v>7</v>
      </c>
      <c r="CI1228" s="2">
        <f>BY1228-BZ1228</f>
        <v>0</v>
      </c>
      <c r="CJ1228" s="2">
        <f>ROUND(SUMIF(AA1226:AA1226,"=92810797",GX1226:GX1226),0)</f>
        <v>0</v>
      </c>
      <c r="CK1228" s="2">
        <f>ROUND(SUMIF(AA1226:AA1226,"=92810797",GY1226:GY1226),0)</f>
        <v>0</v>
      </c>
      <c r="CL1228" s="2">
        <f>ROUND(SUMIF(AA1226:AA1226,"=92810797",GZ1226:GZ1226),0)</f>
        <v>0</v>
      </c>
      <c r="CM1228" s="2">
        <f>ROUND(SUMIF(AA1226:AA1226,"=92810797",HD1226:HD1226),0)</f>
        <v>0</v>
      </c>
      <c r="CN1228" s="2"/>
      <c r="CO1228" s="2"/>
      <c r="CP1228" s="2"/>
      <c r="CQ1228" s="2"/>
      <c r="CR1228" s="2"/>
      <c r="CS1228" s="2"/>
      <c r="CT1228" s="2"/>
      <c r="CU1228" s="2"/>
      <c r="CV1228" s="2"/>
      <c r="CW1228" s="2"/>
      <c r="CX1228" s="2"/>
      <c r="CY1228" s="2"/>
      <c r="CZ1228" s="2"/>
      <c r="DA1228" s="2"/>
      <c r="DB1228" s="2"/>
      <c r="DC1228" s="2"/>
      <c r="DD1228" s="2"/>
      <c r="DE1228" s="2"/>
      <c r="DF1228" s="2"/>
      <c r="DG1228" s="3"/>
      <c r="DH1228" s="3"/>
      <c r="DI1228" s="3"/>
      <c r="DJ1228" s="3"/>
      <c r="DK1228" s="3"/>
      <c r="DL1228" s="3"/>
      <c r="DM1228" s="3"/>
      <c r="DN1228" s="3"/>
      <c r="DO1228" s="3"/>
      <c r="DP1228" s="3"/>
      <c r="DQ1228" s="3"/>
      <c r="DR1228" s="3"/>
      <c r="DS1228" s="3"/>
      <c r="DT1228" s="3"/>
      <c r="DU1228" s="3"/>
      <c r="DV1228" s="3"/>
      <c r="DW1228" s="3"/>
      <c r="DX1228" s="3"/>
      <c r="DY1228" s="3"/>
      <c r="DZ1228" s="3"/>
      <c r="EA1228" s="3"/>
      <c r="EB1228" s="3"/>
      <c r="EC1228" s="3"/>
      <c r="ED1228" s="3"/>
      <c r="EE1228" s="3"/>
      <c r="EF1228" s="3"/>
      <c r="EG1228" s="3"/>
      <c r="EH1228" s="3"/>
      <c r="EI1228" s="3"/>
      <c r="EJ1228" s="3"/>
      <c r="EK1228" s="3"/>
      <c r="EL1228" s="3"/>
      <c r="EM1228" s="3"/>
      <c r="EN1228" s="3"/>
      <c r="EO1228" s="3"/>
      <c r="EP1228" s="3"/>
      <c r="EQ1228" s="3"/>
      <c r="ER1228" s="3"/>
      <c r="ES1228" s="3"/>
      <c r="ET1228" s="3"/>
      <c r="EU1228" s="3"/>
      <c r="EV1228" s="3"/>
      <c r="EW1228" s="3"/>
      <c r="EX1228" s="3"/>
      <c r="EY1228" s="3"/>
      <c r="EZ1228" s="3"/>
      <c r="FA1228" s="3"/>
      <c r="FB1228" s="3"/>
      <c r="FC1228" s="3"/>
      <c r="FD1228" s="3"/>
      <c r="FE1228" s="3"/>
      <c r="FF1228" s="3"/>
      <c r="FG1228" s="3"/>
      <c r="FH1228" s="3"/>
      <c r="FI1228" s="3"/>
      <c r="FJ1228" s="3"/>
      <c r="FK1228" s="3"/>
      <c r="FL1228" s="3"/>
      <c r="FM1228" s="3"/>
      <c r="FN1228" s="3"/>
      <c r="FO1228" s="3"/>
      <c r="FP1228" s="3"/>
      <c r="FQ1228" s="3"/>
      <c r="FR1228" s="3"/>
      <c r="FS1228" s="3"/>
      <c r="FT1228" s="3"/>
      <c r="FU1228" s="3"/>
      <c r="FV1228" s="3"/>
      <c r="FW1228" s="3"/>
      <c r="FX1228" s="3"/>
      <c r="FY1228" s="3"/>
      <c r="FZ1228" s="3"/>
      <c r="GA1228" s="3"/>
      <c r="GB1228" s="3"/>
      <c r="GC1228" s="3"/>
      <c r="GD1228" s="3"/>
      <c r="GE1228" s="3"/>
      <c r="GF1228" s="3"/>
      <c r="GG1228" s="3"/>
      <c r="GH1228" s="3"/>
      <c r="GI1228" s="3"/>
      <c r="GJ1228" s="3"/>
      <c r="GK1228" s="3"/>
      <c r="GL1228" s="3"/>
      <c r="GM1228" s="3"/>
      <c r="GN1228" s="3"/>
      <c r="GO1228" s="3"/>
      <c r="GP1228" s="3"/>
      <c r="GQ1228" s="3"/>
      <c r="GR1228" s="3"/>
      <c r="GS1228" s="3"/>
      <c r="GT1228" s="3"/>
      <c r="GU1228" s="3"/>
      <c r="GV1228" s="3"/>
      <c r="GW1228" s="3"/>
      <c r="GX1228" s="3">
        <v>0</v>
      </c>
    </row>
    <row r="1230" spans="1:245" x14ac:dyDescent="0.2">
      <c r="A1230" s="4">
        <v>50</v>
      </c>
      <c r="B1230" s="4">
        <v>0</v>
      </c>
      <c r="C1230" s="4">
        <v>0</v>
      </c>
      <c r="D1230" s="4">
        <v>1</v>
      </c>
      <c r="E1230" s="4">
        <v>201</v>
      </c>
      <c r="F1230" s="4">
        <f>ROUND(Source!O1228,O1230)</f>
        <v>1332</v>
      </c>
      <c r="G1230" s="4" t="s">
        <v>84</v>
      </c>
      <c r="H1230" s="4" t="s">
        <v>85</v>
      </c>
      <c r="I1230" s="4"/>
      <c r="J1230" s="4"/>
      <c r="K1230" s="4">
        <v>201</v>
      </c>
      <c r="L1230" s="4">
        <v>1</v>
      </c>
      <c r="M1230" s="4">
        <v>3</v>
      </c>
      <c r="N1230" s="4" t="s">
        <v>6</v>
      </c>
      <c r="O1230" s="4">
        <v>0</v>
      </c>
      <c r="P1230" s="4"/>
      <c r="Q1230" s="4"/>
      <c r="R1230" s="4"/>
      <c r="S1230" s="4"/>
      <c r="T1230" s="4"/>
      <c r="U1230" s="4"/>
      <c r="V1230" s="4"/>
      <c r="W1230" s="4">
        <v>1332</v>
      </c>
      <c r="X1230" s="4">
        <v>1</v>
      </c>
      <c r="Y1230" s="4">
        <v>1332</v>
      </c>
      <c r="Z1230" s="4"/>
      <c r="AA1230" s="4"/>
      <c r="AB1230" s="4"/>
    </row>
    <row r="1231" spans="1:245" x14ac:dyDescent="0.2">
      <c r="A1231" s="4">
        <v>50</v>
      </c>
      <c r="B1231" s="4">
        <v>0</v>
      </c>
      <c r="C1231" s="4">
        <v>0</v>
      </c>
      <c r="D1231" s="4">
        <v>1</v>
      </c>
      <c r="E1231" s="4">
        <v>202</v>
      </c>
      <c r="F1231" s="4">
        <f>ROUND(Source!P1228,O1231)</f>
        <v>7</v>
      </c>
      <c r="G1231" s="4" t="s">
        <v>86</v>
      </c>
      <c r="H1231" s="4" t="s">
        <v>87</v>
      </c>
      <c r="I1231" s="4"/>
      <c r="J1231" s="4"/>
      <c r="K1231" s="4">
        <v>202</v>
      </c>
      <c r="L1231" s="4">
        <v>2</v>
      </c>
      <c r="M1231" s="4">
        <v>3</v>
      </c>
      <c r="N1231" s="4" t="s">
        <v>6</v>
      </c>
      <c r="O1231" s="4">
        <v>0</v>
      </c>
      <c r="P1231" s="4"/>
      <c r="Q1231" s="4"/>
      <c r="R1231" s="4"/>
      <c r="S1231" s="4"/>
      <c r="T1231" s="4"/>
      <c r="U1231" s="4"/>
      <c r="V1231" s="4"/>
      <c r="W1231" s="4">
        <v>7</v>
      </c>
      <c r="X1231" s="4">
        <v>1</v>
      </c>
      <c r="Y1231" s="4">
        <v>7</v>
      </c>
      <c r="Z1231" s="4"/>
      <c r="AA1231" s="4"/>
      <c r="AB1231" s="4"/>
    </row>
    <row r="1232" spans="1:245" x14ac:dyDescent="0.2">
      <c r="A1232" s="4">
        <v>50</v>
      </c>
      <c r="B1232" s="4">
        <v>0</v>
      </c>
      <c r="C1232" s="4">
        <v>0</v>
      </c>
      <c r="D1232" s="4">
        <v>1</v>
      </c>
      <c r="E1232" s="4">
        <v>222</v>
      </c>
      <c r="F1232" s="4">
        <f>ROUND(Source!AO1228,O1232)</f>
        <v>0</v>
      </c>
      <c r="G1232" s="4" t="s">
        <v>88</v>
      </c>
      <c r="H1232" s="4" t="s">
        <v>89</v>
      </c>
      <c r="I1232" s="4"/>
      <c r="J1232" s="4"/>
      <c r="K1232" s="4">
        <v>222</v>
      </c>
      <c r="L1232" s="4">
        <v>3</v>
      </c>
      <c r="M1232" s="4">
        <v>3</v>
      </c>
      <c r="N1232" s="4" t="s">
        <v>6</v>
      </c>
      <c r="O1232" s="4">
        <v>0</v>
      </c>
      <c r="P1232" s="4"/>
      <c r="Q1232" s="4"/>
      <c r="R1232" s="4"/>
      <c r="S1232" s="4"/>
      <c r="T1232" s="4"/>
      <c r="U1232" s="4"/>
      <c r="V1232" s="4"/>
      <c r="W1232" s="4">
        <v>0</v>
      </c>
      <c r="X1232" s="4">
        <v>1</v>
      </c>
      <c r="Y1232" s="4">
        <v>0</v>
      </c>
      <c r="Z1232" s="4"/>
      <c r="AA1232" s="4"/>
      <c r="AB1232" s="4"/>
    </row>
    <row r="1233" spans="1:28" x14ac:dyDescent="0.2">
      <c r="A1233" s="4">
        <v>50</v>
      </c>
      <c r="B1233" s="4">
        <v>0</v>
      </c>
      <c r="C1233" s="4">
        <v>0</v>
      </c>
      <c r="D1233" s="4">
        <v>1</v>
      </c>
      <c r="E1233" s="4">
        <v>225</v>
      </c>
      <c r="F1233" s="4">
        <f>ROUND(Source!AV1228,O1233)</f>
        <v>7</v>
      </c>
      <c r="G1233" s="4" t="s">
        <v>90</v>
      </c>
      <c r="H1233" s="4" t="s">
        <v>91</v>
      </c>
      <c r="I1233" s="4"/>
      <c r="J1233" s="4"/>
      <c r="K1233" s="4">
        <v>225</v>
      </c>
      <c r="L1233" s="4">
        <v>4</v>
      </c>
      <c r="M1233" s="4">
        <v>3</v>
      </c>
      <c r="N1233" s="4" t="s">
        <v>6</v>
      </c>
      <c r="O1233" s="4">
        <v>0</v>
      </c>
      <c r="P1233" s="4"/>
      <c r="Q1233" s="4"/>
      <c r="R1233" s="4"/>
      <c r="S1233" s="4"/>
      <c r="T1233" s="4"/>
      <c r="U1233" s="4"/>
      <c r="V1233" s="4"/>
      <c r="W1233" s="4">
        <v>7</v>
      </c>
      <c r="X1233" s="4">
        <v>1</v>
      </c>
      <c r="Y1233" s="4">
        <v>7</v>
      </c>
      <c r="Z1233" s="4"/>
      <c r="AA1233" s="4"/>
      <c r="AB1233" s="4"/>
    </row>
    <row r="1234" spans="1:28" x14ac:dyDescent="0.2">
      <c r="A1234" s="4">
        <v>50</v>
      </c>
      <c r="B1234" s="4">
        <v>0</v>
      </c>
      <c r="C1234" s="4">
        <v>0</v>
      </c>
      <c r="D1234" s="4">
        <v>1</v>
      </c>
      <c r="E1234" s="4">
        <v>226</v>
      </c>
      <c r="F1234" s="4">
        <f>ROUND(Source!AW1228,O1234)</f>
        <v>7</v>
      </c>
      <c r="G1234" s="4" t="s">
        <v>92</v>
      </c>
      <c r="H1234" s="4" t="s">
        <v>93</v>
      </c>
      <c r="I1234" s="4"/>
      <c r="J1234" s="4"/>
      <c r="K1234" s="4">
        <v>226</v>
      </c>
      <c r="L1234" s="4">
        <v>5</v>
      </c>
      <c r="M1234" s="4">
        <v>3</v>
      </c>
      <c r="N1234" s="4" t="s">
        <v>6</v>
      </c>
      <c r="O1234" s="4">
        <v>0</v>
      </c>
      <c r="P1234" s="4"/>
      <c r="Q1234" s="4"/>
      <c r="R1234" s="4"/>
      <c r="S1234" s="4"/>
      <c r="T1234" s="4"/>
      <c r="U1234" s="4"/>
      <c r="V1234" s="4"/>
      <c r="W1234" s="4">
        <v>7</v>
      </c>
      <c r="X1234" s="4">
        <v>1</v>
      </c>
      <c r="Y1234" s="4">
        <v>7</v>
      </c>
      <c r="Z1234" s="4"/>
      <c r="AA1234" s="4"/>
      <c r="AB1234" s="4"/>
    </row>
    <row r="1235" spans="1:28" x14ac:dyDescent="0.2">
      <c r="A1235" s="4">
        <v>50</v>
      </c>
      <c r="B1235" s="4">
        <v>0</v>
      </c>
      <c r="C1235" s="4">
        <v>0</v>
      </c>
      <c r="D1235" s="4">
        <v>1</v>
      </c>
      <c r="E1235" s="4">
        <v>227</v>
      </c>
      <c r="F1235" s="4">
        <f>ROUND(Source!AX1228,O1235)</f>
        <v>0</v>
      </c>
      <c r="G1235" s="4" t="s">
        <v>94</v>
      </c>
      <c r="H1235" s="4" t="s">
        <v>95</v>
      </c>
      <c r="I1235" s="4"/>
      <c r="J1235" s="4"/>
      <c r="K1235" s="4">
        <v>227</v>
      </c>
      <c r="L1235" s="4">
        <v>6</v>
      </c>
      <c r="M1235" s="4">
        <v>3</v>
      </c>
      <c r="N1235" s="4" t="s">
        <v>6</v>
      </c>
      <c r="O1235" s="4">
        <v>0</v>
      </c>
      <c r="P1235" s="4"/>
      <c r="Q1235" s="4"/>
      <c r="R1235" s="4"/>
      <c r="S1235" s="4"/>
      <c r="T1235" s="4"/>
      <c r="U1235" s="4"/>
      <c r="V1235" s="4"/>
      <c r="W1235" s="4">
        <v>0</v>
      </c>
      <c r="X1235" s="4">
        <v>1</v>
      </c>
      <c r="Y1235" s="4">
        <v>0</v>
      </c>
      <c r="Z1235" s="4"/>
      <c r="AA1235" s="4"/>
      <c r="AB1235" s="4"/>
    </row>
    <row r="1236" spans="1:28" x14ac:dyDescent="0.2">
      <c r="A1236" s="4">
        <v>50</v>
      </c>
      <c r="B1236" s="4">
        <v>0</v>
      </c>
      <c r="C1236" s="4">
        <v>0</v>
      </c>
      <c r="D1236" s="4">
        <v>1</v>
      </c>
      <c r="E1236" s="4">
        <v>228</v>
      </c>
      <c r="F1236" s="4">
        <f>ROUND(Source!AY1228,O1236)</f>
        <v>7</v>
      </c>
      <c r="G1236" s="4" t="s">
        <v>96</v>
      </c>
      <c r="H1236" s="4" t="s">
        <v>97</v>
      </c>
      <c r="I1236" s="4"/>
      <c r="J1236" s="4"/>
      <c r="K1236" s="4">
        <v>228</v>
      </c>
      <c r="L1236" s="4">
        <v>7</v>
      </c>
      <c r="M1236" s="4">
        <v>3</v>
      </c>
      <c r="N1236" s="4" t="s">
        <v>6</v>
      </c>
      <c r="O1236" s="4">
        <v>0</v>
      </c>
      <c r="P1236" s="4"/>
      <c r="Q1236" s="4"/>
      <c r="R1236" s="4"/>
      <c r="S1236" s="4"/>
      <c r="T1236" s="4"/>
      <c r="U1236" s="4"/>
      <c r="V1236" s="4"/>
      <c r="W1236" s="4">
        <v>7</v>
      </c>
      <c r="X1236" s="4">
        <v>1</v>
      </c>
      <c r="Y1236" s="4">
        <v>7</v>
      </c>
      <c r="Z1236" s="4"/>
      <c r="AA1236" s="4"/>
      <c r="AB1236" s="4"/>
    </row>
    <row r="1237" spans="1:28" x14ac:dyDescent="0.2">
      <c r="A1237" s="4">
        <v>50</v>
      </c>
      <c r="B1237" s="4">
        <v>0</v>
      </c>
      <c r="C1237" s="4">
        <v>0</v>
      </c>
      <c r="D1237" s="4">
        <v>1</v>
      </c>
      <c r="E1237" s="4">
        <v>216</v>
      </c>
      <c r="F1237" s="4">
        <f>ROUND(Source!AP1228,O1237)</f>
        <v>0</v>
      </c>
      <c r="G1237" s="4" t="s">
        <v>98</v>
      </c>
      <c r="H1237" s="4" t="s">
        <v>99</v>
      </c>
      <c r="I1237" s="4"/>
      <c r="J1237" s="4"/>
      <c r="K1237" s="4">
        <v>216</v>
      </c>
      <c r="L1237" s="4">
        <v>8</v>
      </c>
      <c r="M1237" s="4">
        <v>3</v>
      </c>
      <c r="N1237" s="4" t="s">
        <v>6</v>
      </c>
      <c r="O1237" s="4">
        <v>0</v>
      </c>
      <c r="P1237" s="4"/>
      <c r="Q1237" s="4"/>
      <c r="R1237" s="4"/>
      <c r="S1237" s="4"/>
      <c r="T1237" s="4"/>
      <c r="U1237" s="4"/>
      <c r="V1237" s="4"/>
      <c r="W1237" s="4">
        <v>0</v>
      </c>
      <c r="X1237" s="4">
        <v>1</v>
      </c>
      <c r="Y1237" s="4">
        <v>0</v>
      </c>
      <c r="Z1237" s="4"/>
      <c r="AA1237" s="4"/>
      <c r="AB1237" s="4"/>
    </row>
    <row r="1238" spans="1:28" x14ac:dyDescent="0.2">
      <c r="A1238" s="4">
        <v>50</v>
      </c>
      <c r="B1238" s="4">
        <v>0</v>
      </c>
      <c r="C1238" s="4">
        <v>0</v>
      </c>
      <c r="D1238" s="4">
        <v>1</v>
      </c>
      <c r="E1238" s="4">
        <v>223</v>
      </c>
      <c r="F1238" s="4">
        <f>ROUND(Source!AQ1228,O1238)</f>
        <v>0</v>
      </c>
      <c r="G1238" s="4" t="s">
        <v>100</v>
      </c>
      <c r="H1238" s="4" t="s">
        <v>101</v>
      </c>
      <c r="I1238" s="4"/>
      <c r="J1238" s="4"/>
      <c r="K1238" s="4">
        <v>223</v>
      </c>
      <c r="L1238" s="4">
        <v>9</v>
      </c>
      <c r="M1238" s="4">
        <v>3</v>
      </c>
      <c r="N1238" s="4" t="s">
        <v>6</v>
      </c>
      <c r="O1238" s="4">
        <v>0</v>
      </c>
      <c r="P1238" s="4"/>
      <c r="Q1238" s="4"/>
      <c r="R1238" s="4"/>
      <c r="S1238" s="4"/>
      <c r="T1238" s="4"/>
      <c r="U1238" s="4"/>
      <c r="V1238" s="4"/>
      <c r="W1238" s="4">
        <v>0</v>
      </c>
      <c r="X1238" s="4">
        <v>1</v>
      </c>
      <c r="Y1238" s="4">
        <v>0</v>
      </c>
      <c r="Z1238" s="4"/>
      <c r="AA1238" s="4"/>
      <c r="AB1238" s="4"/>
    </row>
    <row r="1239" spans="1:28" x14ac:dyDescent="0.2">
      <c r="A1239" s="4">
        <v>50</v>
      </c>
      <c r="B1239" s="4">
        <v>0</v>
      </c>
      <c r="C1239" s="4">
        <v>0</v>
      </c>
      <c r="D1239" s="4">
        <v>1</v>
      </c>
      <c r="E1239" s="4">
        <v>229</v>
      </c>
      <c r="F1239" s="4">
        <f>ROUND(Source!AZ1228,O1239)</f>
        <v>0</v>
      </c>
      <c r="G1239" s="4" t="s">
        <v>102</v>
      </c>
      <c r="H1239" s="4" t="s">
        <v>103</v>
      </c>
      <c r="I1239" s="4"/>
      <c r="J1239" s="4"/>
      <c r="K1239" s="4">
        <v>229</v>
      </c>
      <c r="L1239" s="4">
        <v>10</v>
      </c>
      <c r="M1239" s="4">
        <v>3</v>
      </c>
      <c r="N1239" s="4" t="s">
        <v>6</v>
      </c>
      <c r="O1239" s="4">
        <v>0</v>
      </c>
      <c r="P1239" s="4"/>
      <c r="Q1239" s="4"/>
      <c r="R1239" s="4"/>
      <c r="S1239" s="4"/>
      <c r="T1239" s="4"/>
      <c r="U1239" s="4"/>
      <c r="V1239" s="4"/>
      <c r="W1239" s="4">
        <v>0</v>
      </c>
      <c r="X1239" s="4">
        <v>1</v>
      </c>
      <c r="Y1239" s="4">
        <v>0</v>
      </c>
      <c r="Z1239" s="4"/>
      <c r="AA1239" s="4"/>
      <c r="AB1239" s="4"/>
    </row>
    <row r="1240" spans="1:28" x14ac:dyDescent="0.2">
      <c r="A1240" s="4">
        <v>50</v>
      </c>
      <c r="B1240" s="4">
        <v>0</v>
      </c>
      <c r="C1240" s="4">
        <v>0</v>
      </c>
      <c r="D1240" s="4">
        <v>1</v>
      </c>
      <c r="E1240" s="4">
        <v>203</v>
      </c>
      <c r="F1240" s="4">
        <f>ROUND(Source!Q1228,O1240)</f>
        <v>34</v>
      </c>
      <c r="G1240" s="4" t="s">
        <v>104</v>
      </c>
      <c r="H1240" s="4" t="s">
        <v>105</v>
      </c>
      <c r="I1240" s="4"/>
      <c r="J1240" s="4"/>
      <c r="K1240" s="4">
        <v>203</v>
      </c>
      <c r="L1240" s="4">
        <v>11</v>
      </c>
      <c r="M1240" s="4">
        <v>3</v>
      </c>
      <c r="N1240" s="4" t="s">
        <v>6</v>
      </c>
      <c r="O1240" s="4">
        <v>0</v>
      </c>
      <c r="P1240" s="4"/>
      <c r="Q1240" s="4"/>
      <c r="R1240" s="4"/>
      <c r="S1240" s="4"/>
      <c r="T1240" s="4"/>
      <c r="U1240" s="4"/>
      <c r="V1240" s="4"/>
      <c r="W1240" s="4">
        <v>34</v>
      </c>
      <c r="X1240" s="4">
        <v>1</v>
      </c>
      <c r="Y1240" s="4">
        <v>34</v>
      </c>
      <c r="Z1240" s="4"/>
      <c r="AA1240" s="4"/>
      <c r="AB1240" s="4"/>
    </row>
    <row r="1241" spans="1:28" x14ac:dyDescent="0.2">
      <c r="A1241" s="4">
        <v>50</v>
      </c>
      <c r="B1241" s="4">
        <v>0</v>
      </c>
      <c r="C1241" s="4">
        <v>0</v>
      </c>
      <c r="D1241" s="4">
        <v>1</v>
      </c>
      <c r="E1241" s="4">
        <v>231</v>
      </c>
      <c r="F1241" s="4">
        <f>ROUND(Source!BB1228,O1241)</f>
        <v>0</v>
      </c>
      <c r="G1241" s="4" t="s">
        <v>106</v>
      </c>
      <c r="H1241" s="4" t="s">
        <v>107</v>
      </c>
      <c r="I1241" s="4"/>
      <c r="J1241" s="4"/>
      <c r="K1241" s="4">
        <v>231</v>
      </c>
      <c r="L1241" s="4">
        <v>12</v>
      </c>
      <c r="M1241" s="4">
        <v>3</v>
      </c>
      <c r="N1241" s="4" t="s">
        <v>6</v>
      </c>
      <c r="O1241" s="4">
        <v>0</v>
      </c>
      <c r="P1241" s="4"/>
      <c r="Q1241" s="4"/>
      <c r="R1241" s="4"/>
      <c r="S1241" s="4"/>
      <c r="T1241" s="4"/>
      <c r="U1241" s="4"/>
      <c r="V1241" s="4"/>
      <c r="W1241" s="4">
        <v>0</v>
      </c>
      <c r="X1241" s="4">
        <v>1</v>
      </c>
      <c r="Y1241" s="4">
        <v>0</v>
      </c>
      <c r="Z1241" s="4"/>
      <c r="AA1241" s="4"/>
      <c r="AB1241" s="4"/>
    </row>
    <row r="1242" spans="1:28" x14ac:dyDescent="0.2">
      <c r="A1242" s="4">
        <v>50</v>
      </c>
      <c r="B1242" s="4">
        <v>0</v>
      </c>
      <c r="C1242" s="4">
        <v>0</v>
      </c>
      <c r="D1242" s="4">
        <v>1</v>
      </c>
      <c r="E1242" s="4">
        <v>204</v>
      </c>
      <c r="F1242" s="4">
        <f>ROUND(Source!R1228,O1242)</f>
        <v>0</v>
      </c>
      <c r="G1242" s="4" t="s">
        <v>108</v>
      </c>
      <c r="H1242" s="4" t="s">
        <v>109</v>
      </c>
      <c r="I1242" s="4"/>
      <c r="J1242" s="4"/>
      <c r="K1242" s="4">
        <v>204</v>
      </c>
      <c r="L1242" s="4">
        <v>13</v>
      </c>
      <c r="M1242" s="4">
        <v>3</v>
      </c>
      <c r="N1242" s="4" t="s">
        <v>6</v>
      </c>
      <c r="O1242" s="4">
        <v>0</v>
      </c>
      <c r="P1242" s="4"/>
      <c r="Q1242" s="4"/>
      <c r="R1242" s="4"/>
      <c r="S1242" s="4"/>
      <c r="T1242" s="4"/>
      <c r="U1242" s="4"/>
      <c r="V1242" s="4"/>
      <c r="W1242" s="4">
        <v>0</v>
      </c>
      <c r="X1242" s="4">
        <v>1</v>
      </c>
      <c r="Y1242" s="4">
        <v>0</v>
      </c>
      <c r="Z1242" s="4"/>
      <c r="AA1242" s="4"/>
      <c r="AB1242" s="4"/>
    </row>
    <row r="1243" spans="1:28" x14ac:dyDescent="0.2">
      <c r="A1243" s="4">
        <v>50</v>
      </c>
      <c r="B1243" s="4">
        <v>0</v>
      </c>
      <c r="C1243" s="4">
        <v>0</v>
      </c>
      <c r="D1243" s="4">
        <v>1</v>
      </c>
      <c r="E1243" s="4">
        <v>205</v>
      </c>
      <c r="F1243" s="4">
        <f>ROUND(Source!S1228,O1243)</f>
        <v>1291</v>
      </c>
      <c r="G1243" s="4" t="s">
        <v>110</v>
      </c>
      <c r="H1243" s="4" t="s">
        <v>111</v>
      </c>
      <c r="I1243" s="4"/>
      <c r="J1243" s="4"/>
      <c r="K1243" s="4">
        <v>205</v>
      </c>
      <c r="L1243" s="4">
        <v>14</v>
      </c>
      <c r="M1243" s="4">
        <v>3</v>
      </c>
      <c r="N1243" s="4" t="s">
        <v>6</v>
      </c>
      <c r="O1243" s="4">
        <v>0</v>
      </c>
      <c r="P1243" s="4"/>
      <c r="Q1243" s="4"/>
      <c r="R1243" s="4"/>
      <c r="S1243" s="4"/>
      <c r="T1243" s="4"/>
      <c r="U1243" s="4"/>
      <c r="V1243" s="4"/>
      <c r="W1243" s="4">
        <v>1291</v>
      </c>
      <c r="X1243" s="4">
        <v>1</v>
      </c>
      <c r="Y1243" s="4">
        <v>1291</v>
      </c>
      <c r="Z1243" s="4"/>
      <c r="AA1243" s="4"/>
      <c r="AB1243" s="4"/>
    </row>
    <row r="1244" spans="1:28" x14ac:dyDescent="0.2">
      <c r="A1244" s="4">
        <v>50</v>
      </c>
      <c r="B1244" s="4">
        <v>0</v>
      </c>
      <c r="C1244" s="4">
        <v>0</v>
      </c>
      <c r="D1244" s="4">
        <v>1</v>
      </c>
      <c r="E1244" s="4">
        <v>232</v>
      </c>
      <c r="F1244" s="4">
        <f>ROUND(Source!BC1228,O1244)</f>
        <v>0</v>
      </c>
      <c r="G1244" s="4" t="s">
        <v>112</v>
      </c>
      <c r="H1244" s="4" t="s">
        <v>113</v>
      </c>
      <c r="I1244" s="4"/>
      <c r="J1244" s="4"/>
      <c r="K1244" s="4">
        <v>232</v>
      </c>
      <c r="L1244" s="4">
        <v>15</v>
      </c>
      <c r="M1244" s="4">
        <v>3</v>
      </c>
      <c r="N1244" s="4" t="s">
        <v>6</v>
      </c>
      <c r="O1244" s="4">
        <v>0</v>
      </c>
      <c r="P1244" s="4"/>
      <c r="Q1244" s="4"/>
      <c r="R1244" s="4"/>
      <c r="S1244" s="4"/>
      <c r="T1244" s="4"/>
      <c r="U1244" s="4"/>
      <c r="V1244" s="4"/>
      <c r="W1244" s="4">
        <v>0</v>
      </c>
      <c r="X1244" s="4">
        <v>1</v>
      </c>
      <c r="Y1244" s="4">
        <v>0</v>
      </c>
      <c r="Z1244" s="4"/>
      <c r="AA1244" s="4"/>
      <c r="AB1244" s="4"/>
    </row>
    <row r="1245" spans="1:28" x14ac:dyDescent="0.2">
      <c r="A1245" s="4">
        <v>50</v>
      </c>
      <c r="B1245" s="4">
        <v>0</v>
      </c>
      <c r="C1245" s="4">
        <v>0</v>
      </c>
      <c r="D1245" s="4">
        <v>1</v>
      </c>
      <c r="E1245" s="4">
        <v>214</v>
      </c>
      <c r="F1245" s="4">
        <f>ROUND(Source!AS1228,O1245)</f>
        <v>3617</v>
      </c>
      <c r="G1245" s="4" t="s">
        <v>114</v>
      </c>
      <c r="H1245" s="4" t="s">
        <v>115</v>
      </c>
      <c r="I1245" s="4"/>
      <c r="J1245" s="4"/>
      <c r="K1245" s="4">
        <v>214</v>
      </c>
      <c r="L1245" s="4">
        <v>16</v>
      </c>
      <c r="M1245" s="4">
        <v>3</v>
      </c>
      <c r="N1245" s="4" t="s">
        <v>6</v>
      </c>
      <c r="O1245" s="4">
        <v>0</v>
      </c>
      <c r="P1245" s="4"/>
      <c r="Q1245" s="4"/>
      <c r="R1245" s="4"/>
      <c r="S1245" s="4"/>
      <c r="T1245" s="4"/>
      <c r="U1245" s="4"/>
      <c r="V1245" s="4"/>
      <c r="W1245" s="4">
        <v>3617</v>
      </c>
      <c r="X1245" s="4">
        <v>1</v>
      </c>
      <c r="Y1245" s="4">
        <v>3617</v>
      </c>
      <c r="Z1245" s="4"/>
      <c r="AA1245" s="4"/>
      <c r="AB1245" s="4"/>
    </row>
    <row r="1246" spans="1:28" x14ac:dyDescent="0.2">
      <c r="A1246" s="4">
        <v>50</v>
      </c>
      <c r="B1246" s="4">
        <v>0</v>
      </c>
      <c r="C1246" s="4">
        <v>0</v>
      </c>
      <c r="D1246" s="4">
        <v>1</v>
      </c>
      <c r="E1246" s="4">
        <v>215</v>
      </c>
      <c r="F1246" s="4">
        <f>ROUND(Source!AT1228,O1246)</f>
        <v>0</v>
      </c>
      <c r="G1246" s="4" t="s">
        <v>116</v>
      </c>
      <c r="H1246" s="4" t="s">
        <v>117</v>
      </c>
      <c r="I1246" s="4"/>
      <c r="J1246" s="4"/>
      <c r="K1246" s="4">
        <v>215</v>
      </c>
      <c r="L1246" s="4">
        <v>17</v>
      </c>
      <c r="M1246" s="4">
        <v>3</v>
      </c>
      <c r="N1246" s="4" t="s">
        <v>6</v>
      </c>
      <c r="O1246" s="4">
        <v>0</v>
      </c>
      <c r="P1246" s="4"/>
      <c r="Q1246" s="4"/>
      <c r="R1246" s="4"/>
      <c r="S1246" s="4"/>
      <c r="T1246" s="4"/>
      <c r="U1246" s="4"/>
      <c r="V1246" s="4"/>
      <c r="W1246" s="4">
        <v>0</v>
      </c>
      <c r="X1246" s="4">
        <v>1</v>
      </c>
      <c r="Y1246" s="4">
        <v>0</v>
      </c>
      <c r="Z1246" s="4"/>
      <c r="AA1246" s="4"/>
      <c r="AB1246" s="4"/>
    </row>
    <row r="1247" spans="1:28" x14ac:dyDescent="0.2">
      <c r="A1247" s="4">
        <v>50</v>
      </c>
      <c r="B1247" s="4">
        <v>0</v>
      </c>
      <c r="C1247" s="4">
        <v>0</v>
      </c>
      <c r="D1247" s="4">
        <v>1</v>
      </c>
      <c r="E1247" s="4">
        <v>217</v>
      </c>
      <c r="F1247" s="4">
        <f>ROUND(Source!AU1228,O1247)</f>
        <v>0</v>
      </c>
      <c r="G1247" s="4" t="s">
        <v>118</v>
      </c>
      <c r="H1247" s="4" t="s">
        <v>119</v>
      </c>
      <c r="I1247" s="4"/>
      <c r="J1247" s="4"/>
      <c r="K1247" s="4">
        <v>217</v>
      </c>
      <c r="L1247" s="4">
        <v>18</v>
      </c>
      <c r="M1247" s="4">
        <v>3</v>
      </c>
      <c r="N1247" s="4" t="s">
        <v>6</v>
      </c>
      <c r="O1247" s="4">
        <v>0</v>
      </c>
      <c r="P1247" s="4"/>
      <c r="Q1247" s="4"/>
      <c r="R1247" s="4"/>
      <c r="S1247" s="4"/>
      <c r="T1247" s="4"/>
      <c r="U1247" s="4"/>
      <c r="V1247" s="4"/>
      <c r="W1247" s="4">
        <v>0</v>
      </c>
      <c r="X1247" s="4">
        <v>1</v>
      </c>
      <c r="Y1247" s="4">
        <v>0</v>
      </c>
      <c r="Z1247" s="4"/>
      <c r="AA1247" s="4"/>
      <c r="AB1247" s="4"/>
    </row>
    <row r="1248" spans="1:28" x14ac:dyDescent="0.2">
      <c r="A1248" s="4">
        <v>50</v>
      </c>
      <c r="B1248" s="4">
        <v>0</v>
      </c>
      <c r="C1248" s="4">
        <v>0</v>
      </c>
      <c r="D1248" s="4">
        <v>1</v>
      </c>
      <c r="E1248" s="4">
        <v>230</v>
      </c>
      <c r="F1248" s="4">
        <f>ROUND(Source!BA1228,O1248)</f>
        <v>0</v>
      </c>
      <c r="G1248" s="4" t="s">
        <v>120</v>
      </c>
      <c r="H1248" s="4" t="s">
        <v>121</v>
      </c>
      <c r="I1248" s="4"/>
      <c r="J1248" s="4"/>
      <c r="K1248" s="4">
        <v>230</v>
      </c>
      <c r="L1248" s="4">
        <v>19</v>
      </c>
      <c r="M1248" s="4">
        <v>3</v>
      </c>
      <c r="N1248" s="4" t="s">
        <v>6</v>
      </c>
      <c r="O1248" s="4">
        <v>0</v>
      </c>
      <c r="P1248" s="4"/>
      <c r="Q1248" s="4"/>
      <c r="R1248" s="4"/>
      <c r="S1248" s="4"/>
      <c r="T1248" s="4"/>
      <c r="U1248" s="4"/>
      <c r="V1248" s="4"/>
      <c r="W1248" s="4">
        <v>0</v>
      </c>
      <c r="X1248" s="4">
        <v>1</v>
      </c>
      <c r="Y1248" s="4">
        <v>0</v>
      </c>
      <c r="Z1248" s="4"/>
      <c r="AA1248" s="4"/>
      <c r="AB1248" s="4"/>
    </row>
    <row r="1249" spans="1:206" x14ac:dyDescent="0.2">
      <c r="A1249" s="4">
        <v>50</v>
      </c>
      <c r="B1249" s="4">
        <v>0</v>
      </c>
      <c r="C1249" s="4">
        <v>0</v>
      </c>
      <c r="D1249" s="4">
        <v>1</v>
      </c>
      <c r="E1249" s="4">
        <v>206</v>
      </c>
      <c r="F1249" s="4">
        <f>ROUND(Source!T1228,O1249)</f>
        <v>0</v>
      </c>
      <c r="G1249" s="4" t="s">
        <v>122</v>
      </c>
      <c r="H1249" s="4" t="s">
        <v>123</v>
      </c>
      <c r="I1249" s="4"/>
      <c r="J1249" s="4"/>
      <c r="K1249" s="4">
        <v>206</v>
      </c>
      <c r="L1249" s="4">
        <v>20</v>
      </c>
      <c r="M1249" s="4">
        <v>3</v>
      </c>
      <c r="N1249" s="4" t="s">
        <v>6</v>
      </c>
      <c r="O1249" s="4">
        <v>0</v>
      </c>
      <c r="P1249" s="4"/>
      <c r="Q1249" s="4"/>
      <c r="R1249" s="4"/>
      <c r="S1249" s="4"/>
      <c r="T1249" s="4"/>
      <c r="U1249" s="4"/>
      <c r="V1249" s="4"/>
      <c r="W1249" s="4">
        <v>0</v>
      </c>
      <c r="X1249" s="4">
        <v>1</v>
      </c>
      <c r="Y1249" s="4">
        <v>0</v>
      </c>
      <c r="Z1249" s="4"/>
      <c r="AA1249" s="4"/>
      <c r="AB1249" s="4"/>
    </row>
    <row r="1250" spans="1:206" x14ac:dyDescent="0.2">
      <c r="A1250" s="4">
        <v>50</v>
      </c>
      <c r="B1250" s="4">
        <v>0</v>
      </c>
      <c r="C1250" s="4">
        <v>0</v>
      </c>
      <c r="D1250" s="4">
        <v>1</v>
      </c>
      <c r="E1250" s="4">
        <v>207</v>
      </c>
      <c r="F1250" s="4">
        <f>ROUND(Source!U1228,O1250)</f>
        <v>3.1739999999999999</v>
      </c>
      <c r="G1250" s="4" t="s">
        <v>124</v>
      </c>
      <c r="H1250" s="4" t="s">
        <v>125</v>
      </c>
      <c r="I1250" s="4"/>
      <c r="J1250" s="4"/>
      <c r="K1250" s="4">
        <v>207</v>
      </c>
      <c r="L1250" s="4">
        <v>21</v>
      </c>
      <c r="M1250" s="4">
        <v>3</v>
      </c>
      <c r="N1250" s="4" t="s">
        <v>6</v>
      </c>
      <c r="O1250" s="4">
        <v>7</v>
      </c>
      <c r="P1250" s="4"/>
      <c r="Q1250" s="4"/>
      <c r="R1250" s="4"/>
      <c r="S1250" s="4"/>
      <c r="T1250" s="4"/>
      <c r="U1250" s="4"/>
      <c r="V1250" s="4"/>
      <c r="W1250" s="4">
        <v>3.1739999999999999</v>
      </c>
      <c r="X1250" s="4">
        <v>1</v>
      </c>
      <c r="Y1250" s="4">
        <v>3.1739999999999999</v>
      </c>
      <c r="Z1250" s="4"/>
      <c r="AA1250" s="4"/>
      <c r="AB1250" s="4"/>
    </row>
    <row r="1251" spans="1:206" x14ac:dyDescent="0.2">
      <c r="A1251" s="4">
        <v>50</v>
      </c>
      <c r="B1251" s="4">
        <v>0</v>
      </c>
      <c r="C1251" s="4">
        <v>0</v>
      </c>
      <c r="D1251" s="4">
        <v>1</v>
      </c>
      <c r="E1251" s="4">
        <v>208</v>
      </c>
      <c r="F1251" s="4">
        <f>ROUND(Source!V1228,O1251)</f>
        <v>0</v>
      </c>
      <c r="G1251" s="4" t="s">
        <v>126</v>
      </c>
      <c r="H1251" s="4" t="s">
        <v>127</v>
      </c>
      <c r="I1251" s="4"/>
      <c r="J1251" s="4"/>
      <c r="K1251" s="4">
        <v>208</v>
      </c>
      <c r="L1251" s="4">
        <v>22</v>
      </c>
      <c r="M1251" s="4">
        <v>3</v>
      </c>
      <c r="N1251" s="4" t="s">
        <v>6</v>
      </c>
      <c r="O1251" s="4">
        <v>7</v>
      </c>
      <c r="P1251" s="4"/>
      <c r="Q1251" s="4"/>
      <c r="R1251" s="4"/>
      <c r="S1251" s="4"/>
      <c r="T1251" s="4"/>
      <c r="U1251" s="4"/>
      <c r="V1251" s="4"/>
      <c r="W1251" s="4">
        <v>0</v>
      </c>
      <c r="X1251" s="4">
        <v>1</v>
      </c>
      <c r="Y1251" s="4">
        <v>0</v>
      </c>
      <c r="Z1251" s="4"/>
      <c r="AA1251" s="4"/>
      <c r="AB1251" s="4"/>
    </row>
    <row r="1252" spans="1:206" x14ac:dyDescent="0.2">
      <c r="A1252" s="4">
        <v>50</v>
      </c>
      <c r="B1252" s="4">
        <v>0</v>
      </c>
      <c r="C1252" s="4">
        <v>0</v>
      </c>
      <c r="D1252" s="4">
        <v>1</v>
      </c>
      <c r="E1252" s="4">
        <v>209</v>
      </c>
      <c r="F1252" s="4">
        <f>ROUND(Source!W1228,O1252)</f>
        <v>0</v>
      </c>
      <c r="G1252" s="4" t="s">
        <v>128</v>
      </c>
      <c r="H1252" s="4" t="s">
        <v>129</v>
      </c>
      <c r="I1252" s="4"/>
      <c r="J1252" s="4"/>
      <c r="K1252" s="4">
        <v>209</v>
      </c>
      <c r="L1252" s="4">
        <v>23</v>
      </c>
      <c r="M1252" s="4">
        <v>3</v>
      </c>
      <c r="N1252" s="4" t="s">
        <v>6</v>
      </c>
      <c r="O1252" s="4">
        <v>0</v>
      </c>
      <c r="P1252" s="4"/>
      <c r="Q1252" s="4"/>
      <c r="R1252" s="4"/>
      <c r="S1252" s="4"/>
      <c r="T1252" s="4"/>
      <c r="U1252" s="4"/>
      <c r="V1252" s="4"/>
      <c r="W1252" s="4">
        <v>0</v>
      </c>
      <c r="X1252" s="4">
        <v>1</v>
      </c>
      <c r="Y1252" s="4">
        <v>0</v>
      </c>
      <c r="Z1252" s="4"/>
      <c r="AA1252" s="4"/>
      <c r="AB1252" s="4"/>
    </row>
    <row r="1253" spans="1:206" x14ac:dyDescent="0.2">
      <c r="A1253" s="4">
        <v>50</v>
      </c>
      <c r="B1253" s="4">
        <v>0</v>
      </c>
      <c r="C1253" s="4">
        <v>0</v>
      </c>
      <c r="D1253" s="4">
        <v>1</v>
      </c>
      <c r="E1253" s="4">
        <v>233</v>
      </c>
      <c r="F1253" s="4">
        <f>ROUND(Source!BD1228,O1253)</f>
        <v>0</v>
      </c>
      <c r="G1253" s="4" t="s">
        <v>130</v>
      </c>
      <c r="H1253" s="4" t="s">
        <v>131</v>
      </c>
      <c r="I1253" s="4"/>
      <c r="J1253" s="4"/>
      <c r="K1253" s="4">
        <v>233</v>
      </c>
      <c r="L1253" s="4">
        <v>24</v>
      </c>
      <c r="M1253" s="4">
        <v>3</v>
      </c>
      <c r="N1253" s="4" t="s">
        <v>6</v>
      </c>
      <c r="O1253" s="4">
        <v>0</v>
      </c>
      <c r="P1253" s="4"/>
      <c r="Q1253" s="4"/>
      <c r="R1253" s="4"/>
      <c r="S1253" s="4"/>
      <c r="T1253" s="4"/>
      <c r="U1253" s="4"/>
      <c r="V1253" s="4"/>
      <c r="W1253" s="4">
        <v>0</v>
      </c>
      <c r="X1253" s="4">
        <v>1</v>
      </c>
      <c r="Y1253" s="4">
        <v>0</v>
      </c>
      <c r="Z1253" s="4"/>
      <c r="AA1253" s="4"/>
      <c r="AB1253" s="4"/>
    </row>
    <row r="1254" spans="1:206" x14ac:dyDescent="0.2">
      <c r="A1254" s="4">
        <v>50</v>
      </c>
      <c r="B1254" s="4">
        <v>0</v>
      </c>
      <c r="C1254" s="4">
        <v>0</v>
      </c>
      <c r="D1254" s="4">
        <v>1</v>
      </c>
      <c r="E1254" s="4">
        <v>210</v>
      </c>
      <c r="F1254" s="4">
        <f>ROUND(Source!X1228,O1254)</f>
        <v>1446</v>
      </c>
      <c r="G1254" s="4" t="s">
        <v>132</v>
      </c>
      <c r="H1254" s="4" t="s">
        <v>133</v>
      </c>
      <c r="I1254" s="4"/>
      <c r="J1254" s="4"/>
      <c r="K1254" s="4">
        <v>210</v>
      </c>
      <c r="L1254" s="4">
        <v>25</v>
      </c>
      <c r="M1254" s="4">
        <v>3</v>
      </c>
      <c r="N1254" s="4" t="s">
        <v>6</v>
      </c>
      <c r="O1254" s="4">
        <v>0</v>
      </c>
      <c r="P1254" s="4"/>
      <c r="Q1254" s="4"/>
      <c r="R1254" s="4"/>
      <c r="S1254" s="4"/>
      <c r="T1254" s="4"/>
      <c r="U1254" s="4"/>
      <c r="V1254" s="4"/>
      <c r="W1254" s="4">
        <v>1446</v>
      </c>
      <c r="X1254" s="4">
        <v>1</v>
      </c>
      <c r="Y1254" s="4">
        <v>1446</v>
      </c>
      <c r="Z1254" s="4"/>
      <c r="AA1254" s="4"/>
      <c r="AB1254" s="4"/>
    </row>
    <row r="1255" spans="1:206" x14ac:dyDescent="0.2">
      <c r="A1255" s="4">
        <v>50</v>
      </c>
      <c r="B1255" s="4">
        <v>0</v>
      </c>
      <c r="C1255" s="4">
        <v>0</v>
      </c>
      <c r="D1255" s="4">
        <v>1</v>
      </c>
      <c r="E1255" s="4">
        <v>211</v>
      </c>
      <c r="F1255" s="4">
        <f>ROUND(Source!Y1228,O1255)</f>
        <v>839</v>
      </c>
      <c r="G1255" s="4" t="s">
        <v>134</v>
      </c>
      <c r="H1255" s="4" t="s">
        <v>135</v>
      </c>
      <c r="I1255" s="4"/>
      <c r="J1255" s="4"/>
      <c r="K1255" s="4">
        <v>211</v>
      </c>
      <c r="L1255" s="4">
        <v>26</v>
      </c>
      <c r="M1255" s="4">
        <v>3</v>
      </c>
      <c r="N1255" s="4" t="s">
        <v>6</v>
      </c>
      <c r="O1255" s="4">
        <v>0</v>
      </c>
      <c r="P1255" s="4"/>
      <c r="Q1255" s="4"/>
      <c r="R1255" s="4"/>
      <c r="S1255" s="4"/>
      <c r="T1255" s="4"/>
      <c r="U1255" s="4"/>
      <c r="V1255" s="4"/>
      <c r="W1255" s="4">
        <v>839</v>
      </c>
      <c r="X1255" s="4">
        <v>1</v>
      </c>
      <c r="Y1255" s="4">
        <v>839</v>
      </c>
      <c r="Z1255" s="4"/>
      <c r="AA1255" s="4"/>
      <c r="AB1255" s="4"/>
    </row>
    <row r="1256" spans="1:206" x14ac:dyDescent="0.2">
      <c r="A1256" s="4">
        <v>50</v>
      </c>
      <c r="B1256" s="4">
        <v>0</v>
      </c>
      <c r="C1256" s="4">
        <v>0</v>
      </c>
      <c r="D1256" s="4">
        <v>1</v>
      </c>
      <c r="E1256" s="4">
        <v>224</v>
      </c>
      <c r="F1256" s="4">
        <f>ROUND(Source!AR1228,O1256)</f>
        <v>3617</v>
      </c>
      <c r="G1256" s="4" t="s">
        <v>136</v>
      </c>
      <c r="H1256" s="4" t="s">
        <v>137</v>
      </c>
      <c r="I1256" s="4"/>
      <c r="J1256" s="4"/>
      <c r="K1256" s="4">
        <v>224</v>
      </c>
      <c r="L1256" s="4">
        <v>27</v>
      </c>
      <c r="M1256" s="4">
        <v>3</v>
      </c>
      <c r="N1256" s="4" t="s">
        <v>6</v>
      </c>
      <c r="O1256" s="4">
        <v>0</v>
      </c>
      <c r="P1256" s="4"/>
      <c r="Q1256" s="4"/>
      <c r="R1256" s="4"/>
      <c r="S1256" s="4"/>
      <c r="T1256" s="4"/>
      <c r="U1256" s="4"/>
      <c r="V1256" s="4"/>
      <c r="W1256" s="4">
        <v>3617</v>
      </c>
      <c r="X1256" s="4">
        <v>1</v>
      </c>
      <c r="Y1256" s="4">
        <v>3617</v>
      </c>
      <c r="Z1256" s="4"/>
      <c r="AA1256" s="4"/>
      <c r="AB1256" s="4"/>
    </row>
    <row r="1258" spans="1:206" x14ac:dyDescent="0.2">
      <c r="A1258" s="2">
        <v>51</v>
      </c>
      <c r="B1258" s="2">
        <f>B1012</f>
        <v>1</v>
      </c>
      <c r="C1258" s="2">
        <f>A1012</f>
        <v>4</v>
      </c>
      <c r="D1258" s="2">
        <f>ROW(A1012)</f>
        <v>1012</v>
      </c>
      <c r="E1258" s="2"/>
      <c r="F1258" s="2" t="str">
        <f>IF(F1012&lt;&gt;"",F1012,"")</f>
        <v>Новый раздел</v>
      </c>
      <c r="G1258" s="2" t="str">
        <f>IF(G1012&lt;&gt;"",G1012,"")</f>
        <v>Техническое пространство</v>
      </c>
      <c r="H1258" s="2">
        <v>0</v>
      </c>
      <c r="I1258" s="2"/>
      <c r="J1258" s="2"/>
      <c r="K1258" s="2"/>
      <c r="L1258" s="2"/>
      <c r="M1258" s="2"/>
      <c r="N1258" s="2"/>
      <c r="O1258" s="2">
        <f t="shared" ref="O1258:T1258" si="1014">ROUND(O1038+O1090+O1141+O1192+O1228+AB1258,0)</f>
        <v>1770032</v>
      </c>
      <c r="P1258" s="2">
        <f t="shared" si="1014"/>
        <v>1091033</v>
      </c>
      <c r="Q1258" s="2">
        <f t="shared" si="1014"/>
        <v>33972</v>
      </c>
      <c r="R1258" s="2">
        <f t="shared" si="1014"/>
        <v>20766</v>
      </c>
      <c r="S1258" s="2">
        <f t="shared" si="1014"/>
        <v>645027</v>
      </c>
      <c r="T1258" s="2">
        <f t="shared" si="1014"/>
        <v>0</v>
      </c>
      <c r="U1258" s="2">
        <f>U1038+U1090+U1141+U1192+U1228+AH1258</f>
        <v>1618.1567600000003</v>
      </c>
      <c r="V1258" s="2">
        <f>V1038+V1090+V1141+V1192+V1228+AI1258</f>
        <v>36.733849999999997</v>
      </c>
      <c r="W1258" s="2">
        <f>ROUND(W1038+W1090+W1141+W1192+W1228+AJ1258,0)</f>
        <v>0</v>
      </c>
      <c r="X1258" s="2">
        <f>ROUND(X1038+X1090+X1141+X1192+X1228+AK1258,0)</f>
        <v>715936</v>
      </c>
      <c r="Y1258" s="2">
        <f>ROUND(Y1038+Y1090+Y1141+Y1192+Y1228+AL1258,0)</f>
        <v>414989</v>
      </c>
      <c r="Z1258" s="2"/>
      <c r="AA1258" s="2"/>
      <c r="AB1258" s="2"/>
      <c r="AC1258" s="2"/>
      <c r="AD1258" s="2"/>
      <c r="AE1258" s="2"/>
      <c r="AF1258" s="2"/>
      <c r="AG1258" s="2"/>
      <c r="AH1258" s="2"/>
      <c r="AI1258" s="2"/>
      <c r="AJ1258" s="2"/>
      <c r="AK1258" s="2"/>
      <c r="AL1258" s="2"/>
      <c r="AM1258" s="2"/>
      <c r="AN1258" s="2"/>
      <c r="AO1258" s="2">
        <f t="shared" ref="AO1258:BD1258" si="1015">ROUND(AO1038+AO1090+AO1141+AO1192+AO1228+BX1258,0)</f>
        <v>0</v>
      </c>
      <c r="AP1258" s="2">
        <f t="shared" si="1015"/>
        <v>0</v>
      </c>
      <c r="AQ1258" s="2">
        <f t="shared" si="1015"/>
        <v>0</v>
      </c>
      <c r="AR1258" s="2">
        <f t="shared" si="1015"/>
        <v>2900957</v>
      </c>
      <c r="AS1258" s="2">
        <f t="shared" si="1015"/>
        <v>2900957</v>
      </c>
      <c r="AT1258" s="2">
        <f t="shared" si="1015"/>
        <v>0</v>
      </c>
      <c r="AU1258" s="2">
        <f t="shared" si="1015"/>
        <v>0</v>
      </c>
      <c r="AV1258" s="2">
        <f t="shared" si="1015"/>
        <v>1091033</v>
      </c>
      <c r="AW1258" s="2">
        <f t="shared" si="1015"/>
        <v>1091033</v>
      </c>
      <c r="AX1258" s="2">
        <f t="shared" si="1015"/>
        <v>0</v>
      </c>
      <c r="AY1258" s="2">
        <f t="shared" si="1015"/>
        <v>1091033</v>
      </c>
      <c r="AZ1258" s="2">
        <f t="shared" si="1015"/>
        <v>0</v>
      </c>
      <c r="BA1258" s="2">
        <f t="shared" si="1015"/>
        <v>0</v>
      </c>
      <c r="BB1258" s="2">
        <f t="shared" si="1015"/>
        <v>0</v>
      </c>
      <c r="BC1258" s="2">
        <f t="shared" si="1015"/>
        <v>0</v>
      </c>
      <c r="BD1258" s="2">
        <f t="shared" si="1015"/>
        <v>0</v>
      </c>
      <c r="BE1258" s="2"/>
      <c r="BF1258" s="2"/>
      <c r="BG1258" s="2"/>
      <c r="BH1258" s="2"/>
      <c r="BI1258" s="2"/>
      <c r="BJ1258" s="2"/>
      <c r="BK1258" s="2"/>
      <c r="BL1258" s="2"/>
      <c r="BM1258" s="2"/>
      <c r="BN1258" s="2"/>
      <c r="BO1258" s="2"/>
      <c r="BP1258" s="2"/>
      <c r="BQ1258" s="2"/>
      <c r="BR1258" s="2"/>
      <c r="BS1258" s="2"/>
      <c r="BT1258" s="2"/>
      <c r="BU1258" s="2"/>
      <c r="BV1258" s="2"/>
      <c r="BW1258" s="2"/>
      <c r="BX1258" s="2"/>
      <c r="BY1258" s="2"/>
      <c r="BZ1258" s="2"/>
      <c r="CA1258" s="2"/>
      <c r="CB1258" s="2"/>
      <c r="CC1258" s="2"/>
      <c r="CD1258" s="2"/>
      <c r="CE1258" s="2"/>
      <c r="CF1258" s="2"/>
      <c r="CG1258" s="2"/>
      <c r="CH1258" s="2"/>
      <c r="CI1258" s="2"/>
      <c r="CJ1258" s="2"/>
      <c r="CK1258" s="2"/>
      <c r="CL1258" s="2"/>
      <c r="CM1258" s="2"/>
      <c r="CN1258" s="2"/>
      <c r="CO1258" s="2"/>
      <c r="CP1258" s="2"/>
      <c r="CQ1258" s="2"/>
      <c r="CR1258" s="2"/>
      <c r="CS1258" s="2"/>
      <c r="CT1258" s="2"/>
      <c r="CU1258" s="2"/>
      <c r="CV1258" s="2"/>
      <c r="CW1258" s="2"/>
      <c r="CX1258" s="2"/>
      <c r="CY1258" s="2"/>
      <c r="CZ1258" s="2"/>
      <c r="DA1258" s="2"/>
      <c r="DB1258" s="2"/>
      <c r="DC1258" s="2"/>
      <c r="DD1258" s="2"/>
      <c r="DE1258" s="2"/>
      <c r="DF1258" s="2"/>
      <c r="DG1258" s="3"/>
      <c r="DH1258" s="3"/>
      <c r="DI1258" s="3"/>
      <c r="DJ1258" s="3"/>
      <c r="DK1258" s="3"/>
      <c r="DL1258" s="3"/>
      <c r="DM1258" s="3"/>
      <c r="DN1258" s="3"/>
      <c r="DO1258" s="3"/>
      <c r="DP1258" s="3"/>
      <c r="DQ1258" s="3"/>
      <c r="DR1258" s="3"/>
      <c r="DS1258" s="3"/>
      <c r="DT1258" s="3"/>
      <c r="DU1258" s="3"/>
      <c r="DV1258" s="3"/>
      <c r="DW1258" s="3"/>
      <c r="DX1258" s="3"/>
      <c r="DY1258" s="3"/>
      <c r="DZ1258" s="3"/>
      <c r="EA1258" s="3"/>
      <c r="EB1258" s="3"/>
      <c r="EC1258" s="3"/>
      <c r="ED1258" s="3"/>
      <c r="EE1258" s="3"/>
      <c r="EF1258" s="3"/>
      <c r="EG1258" s="3"/>
      <c r="EH1258" s="3"/>
      <c r="EI1258" s="3"/>
      <c r="EJ1258" s="3"/>
      <c r="EK1258" s="3"/>
      <c r="EL1258" s="3"/>
      <c r="EM1258" s="3"/>
      <c r="EN1258" s="3"/>
      <c r="EO1258" s="3"/>
      <c r="EP1258" s="3"/>
      <c r="EQ1258" s="3"/>
      <c r="ER1258" s="3"/>
      <c r="ES1258" s="3"/>
      <c r="ET1258" s="3"/>
      <c r="EU1258" s="3"/>
      <c r="EV1258" s="3"/>
      <c r="EW1258" s="3"/>
      <c r="EX1258" s="3"/>
      <c r="EY1258" s="3"/>
      <c r="EZ1258" s="3"/>
      <c r="FA1258" s="3"/>
      <c r="FB1258" s="3"/>
      <c r="FC1258" s="3"/>
      <c r="FD1258" s="3"/>
      <c r="FE1258" s="3"/>
      <c r="FF1258" s="3"/>
      <c r="FG1258" s="3"/>
      <c r="FH1258" s="3"/>
      <c r="FI1258" s="3"/>
      <c r="FJ1258" s="3"/>
      <c r="FK1258" s="3"/>
      <c r="FL1258" s="3"/>
      <c r="FM1258" s="3"/>
      <c r="FN1258" s="3"/>
      <c r="FO1258" s="3"/>
      <c r="FP1258" s="3"/>
      <c r="FQ1258" s="3"/>
      <c r="FR1258" s="3"/>
      <c r="FS1258" s="3"/>
      <c r="FT1258" s="3"/>
      <c r="FU1258" s="3"/>
      <c r="FV1258" s="3"/>
      <c r="FW1258" s="3"/>
      <c r="FX1258" s="3"/>
      <c r="FY1258" s="3"/>
      <c r="FZ1258" s="3"/>
      <c r="GA1258" s="3"/>
      <c r="GB1258" s="3"/>
      <c r="GC1258" s="3"/>
      <c r="GD1258" s="3"/>
      <c r="GE1258" s="3"/>
      <c r="GF1258" s="3"/>
      <c r="GG1258" s="3"/>
      <c r="GH1258" s="3"/>
      <c r="GI1258" s="3"/>
      <c r="GJ1258" s="3"/>
      <c r="GK1258" s="3"/>
      <c r="GL1258" s="3"/>
      <c r="GM1258" s="3"/>
      <c r="GN1258" s="3"/>
      <c r="GO1258" s="3"/>
      <c r="GP1258" s="3"/>
      <c r="GQ1258" s="3"/>
      <c r="GR1258" s="3"/>
      <c r="GS1258" s="3"/>
      <c r="GT1258" s="3"/>
      <c r="GU1258" s="3"/>
      <c r="GV1258" s="3"/>
      <c r="GW1258" s="3"/>
      <c r="GX1258" s="3">
        <v>0</v>
      </c>
    </row>
    <row r="1260" spans="1:206" x14ac:dyDescent="0.2">
      <c r="A1260" s="4">
        <v>50</v>
      </c>
      <c r="B1260" s="4">
        <v>0</v>
      </c>
      <c r="C1260" s="4">
        <v>0</v>
      </c>
      <c r="D1260" s="4">
        <v>1</v>
      </c>
      <c r="E1260" s="4">
        <v>201</v>
      </c>
      <c r="F1260" s="4">
        <f>ROUND(Source!O1258,O1260)</f>
        <v>1770032</v>
      </c>
      <c r="G1260" s="4" t="s">
        <v>84</v>
      </c>
      <c r="H1260" s="4" t="s">
        <v>85</v>
      </c>
      <c r="I1260" s="4"/>
      <c r="J1260" s="4"/>
      <c r="K1260" s="4">
        <v>201</v>
      </c>
      <c r="L1260" s="4">
        <v>1</v>
      </c>
      <c r="M1260" s="4">
        <v>3</v>
      </c>
      <c r="N1260" s="4" t="s">
        <v>6</v>
      </c>
      <c r="O1260" s="4">
        <v>0</v>
      </c>
      <c r="P1260" s="4"/>
      <c r="Q1260" s="4"/>
      <c r="R1260" s="4"/>
      <c r="S1260" s="4"/>
      <c r="T1260" s="4"/>
      <c r="U1260" s="4"/>
      <c r="V1260" s="4"/>
      <c r="W1260" s="4">
        <v>1770032</v>
      </c>
      <c r="X1260" s="4">
        <v>1</v>
      </c>
      <c r="Y1260" s="4">
        <v>1770032</v>
      </c>
      <c r="Z1260" s="4"/>
      <c r="AA1260" s="4"/>
      <c r="AB1260" s="4"/>
    </row>
    <row r="1261" spans="1:206" x14ac:dyDescent="0.2">
      <c r="A1261" s="4">
        <v>50</v>
      </c>
      <c r="B1261" s="4">
        <v>0</v>
      </c>
      <c r="C1261" s="4">
        <v>0</v>
      </c>
      <c r="D1261" s="4">
        <v>1</v>
      </c>
      <c r="E1261" s="4">
        <v>202</v>
      </c>
      <c r="F1261" s="4">
        <f>ROUND(Source!P1258,O1261)</f>
        <v>1091033</v>
      </c>
      <c r="G1261" s="4" t="s">
        <v>86</v>
      </c>
      <c r="H1261" s="4" t="s">
        <v>87</v>
      </c>
      <c r="I1261" s="4"/>
      <c r="J1261" s="4"/>
      <c r="K1261" s="4">
        <v>202</v>
      </c>
      <c r="L1261" s="4">
        <v>2</v>
      </c>
      <c r="M1261" s="4">
        <v>3</v>
      </c>
      <c r="N1261" s="4" t="s">
        <v>6</v>
      </c>
      <c r="O1261" s="4">
        <v>0</v>
      </c>
      <c r="P1261" s="4"/>
      <c r="Q1261" s="4"/>
      <c r="R1261" s="4"/>
      <c r="S1261" s="4"/>
      <c r="T1261" s="4"/>
      <c r="U1261" s="4"/>
      <c r="V1261" s="4"/>
      <c r="W1261" s="4">
        <v>1091033</v>
      </c>
      <c r="X1261" s="4">
        <v>1</v>
      </c>
      <c r="Y1261" s="4">
        <v>1091033</v>
      </c>
      <c r="Z1261" s="4"/>
      <c r="AA1261" s="4"/>
      <c r="AB1261" s="4"/>
    </row>
    <row r="1262" spans="1:206" x14ac:dyDescent="0.2">
      <c r="A1262" s="4">
        <v>50</v>
      </c>
      <c r="B1262" s="4">
        <v>0</v>
      </c>
      <c r="C1262" s="4">
        <v>0</v>
      </c>
      <c r="D1262" s="4">
        <v>1</v>
      </c>
      <c r="E1262" s="4">
        <v>222</v>
      </c>
      <c r="F1262" s="4">
        <f>ROUND(Source!AO1258,O1262)</f>
        <v>0</v>
      </c>
      <c r="G1262" s="4" t="s">
        <v>88</v>
      </c>
      <c r="H1262" s="4" t="s">
        <v>89</v>
      </c>
      <c r="I1262" s="4"/>
      <c r="J1262" s="4"/>
      <c r="K1262" s="4">
        <v>222</v>
      </c>
      <c r="L1262" s="4">
        <v>3</v>
      </c>
      <c r="M1262" s="4">
        <v>3</v>
      </c>
      <c r="N1262" s="4" t="s">
        <v>6</v>
      </c>
      <c r="O1262" s="4">
        <v>0</v>
      </c>
      <c r="P1262" s="4"/>
      <c r="Q1262" s="4"/>
      <c r="R1262" s="4"/>
      <c r="S1262" s="4"/>
      <c r="T1262" s="4"/>
      <c r="U1262" s="4"/>
      <c r="V1262" s="4"/>
      <c r="W1262" s="4">
        <v>0</v>
      </c>
      <c r="X1262" s="4">
        <v>1</v>
      </c>
      <c r="Y1262" s="4">
        <v>0</v>
      </c>
      <c r="Z1262" s="4"/>
      <c r="AA1262" s="4"/>
      <c r="AB1262" s="4"/>
    </row>
    <row r="1263" spans="1:206" x14ac:dyDescent="0.2">
      <c r="A1263" s="4">
        <v>50</v>
      </c>
      <c r="B1263" s="4">
        <v>0</v>
      </c>
      <c r="C1263" s="4">
        <v>0</v>
      </c>
      <c r="D1263" s="4">
        <v>1</v>
      </c>
      <c r="E1263" s="4">
        <v>225</v>
      </c>
      <c r="F1263" s="4">
        <f>ROUND(Source!AV1258,O1263)</f>
        <v>1091033</v>
      </c>
      <c r="G1263" s="4" t="s">
        <v>90</v>
      </c>
      <c r="H1263" s="4" t="s">
        <v>91</v>
      </c>
      <c r="I1263" s="4"/>
      <c r="J1263" s="4"/>
      <c r="K1263" s="4">
        <v>225</v>
      </c>
      <c r="L1263" s="4">
        <v>4</v>
      </c>
      <c r="M1263" s="4">
        <v>3</v>
      </c>
      <c r="N1263" s="4" t="s">
        <v>6</v>
      </c>
      <c r="O1263" s="4">
        <v>0</v>
      </c>
      <c r="P1263" s="4"/>
      <c r="Q1263" s="4"/>
      <c r="R1263" s="4"/>
      <c r="S1263" s="4"/>
      <c r="T1263" s="4"/>
      <c r="U1263" s="4"/>
      <c r="V1263" s="4"/>
      <c r="W1263" s="4">
        <v>1091033</v>
      </c>
      <c r="X1263" s="4">
        <v>1</v>
      </c>
      <c r="Y1263" s="4">
        <v>1091033</v>
      </c>
      <c r="Z1263" s="4"/>
      <c r="AA1263" s="4"/>
      <c r="AB1263" s="4"/>
    </row>
    <row r="1264" spans="1:206" x14ac:dyDescent="0.2">
      <c r="A1264" s="4">
        <v>50</v>
      </c>
      <c r="B1264" s="4">
        <v>0</v>
      </c>
      <c r="C1264" s="4">
        <v>0</v>
      </c>
      <c r="D1264" s="4">
        <v>1</v>
      </c>
      <c r="E1264" s="4">
        <v>226</v>
      </c>
      <c r="F1264" s="4">
        <f>ROUND(Source!AW1258,O1264)</f>
        <v>1091033</v>
      </c>
      <c r="G1264" s="4" t="s">
        <v>92</v>
      </c>
      <c r="H1264" s="4" t="s">
        <v>93</v>
      </c>
      <c r="I1264" s="4"/>
      <c r="J1264" s="4"/>
      <c r="K1264" s="4">
        <v>226</v>
      </c>
      <c r="L1264" s="4">
        <v>5</v>
      </c>
      <c r="M1264" s="4">
        <v>3</v>
      </c>
      <c r="N1264" s="4" t="s">
        <v>6</v>
      </c>
      <c r="O1264" s="4">
        <v>0</v>
      </c>
      <c r="P1264" s="4"/>
      <c r="Q1264" s="4"/>
      <c r="R1264" s="4"/>
      <c r="S1264" s="4"/>
      <c r="T1264" s="4"/>
      <c r="U1264" s="4"/>
      <c r="V1264" s="4"/>
      <c r="W1264" s="4">
        <v>1091033</v>
      </c>
      <c r="X1264" s="4">
        <v>1</v>
      </c>
      <c r="Y1264" s="4">
        <v>1091033</v>
      </c>
      <c r="Z1264" s="4"/>
      <c r="AA1264" s="4"/>
      <c r="AB1264" s="4"/>
    </row>
    <row r="1265" spans="1:28" x14ac:dyDescent="0.2">
      <c r="A1265" s="4">
        <v>50</v>
      </c>
      <c r="B1265" s="4">
        <v>0</v>
      </c>
      <c r="C1265" s="4">
        <v>0</v>
      </c>
      <c r="D1265" s="4">
        <v>1</v>
      </c>
      <c r="E1265" s="4">
        <v>227</v>
      </c>
      <c r="F1265" s="4">
        <f>ROUND(Source!AX1258,O1265)</f>
        <v>0</v>
      </c>
      <c r="G1265" s="4" t="s">
        <v>94</v>
      </c>
      <c r="H1265" s="4" t="s">
        <v>95</v>
      </c>
      <c r="I1265" s="4"/>
      <c r="J1265" s="4"/>
      <c r="K1265" s="4">
        <v>227</v>
      </c>
      <c r="L1265" s="4">
        <v>6</v>
      </c>
      <c r="M1265" s="4">
        <v>3</v>
      </c>
      <c r="N1265" s="4" t="s">
        <v>6</v>
      </c>
      <c r="O1265" s="4">
        <v>0</v>
      </c>
      <c r="P1265" s="4"/>
      <c r="Q1265" s="4"/>
      <c r="R1265" s="4"/>
      <c r="S1265" s="4"/>
      <c r="T1265" s="4"/>
      <c r="U1265" s="4"/>
      <c r="V1265" s="4"/>
      <c r="W1265" s="4">
        <v>0</v>
      </c>
      <c r="X1265" s="4">
        <v>1</v>
      </c>
      <c r="Y1265" s="4">
        <v>0</v>
      </c>
      <c r="Z1265" s="4"/>
      <c r="AA1265" s="4"/>
      <c r="AB1265" s="4"/>
    </row>
    <row r="1266" spans="1:28" x14ac:dyDescent="0.2">
      <c r="A1266" s="4">
        <v>50</v>
      </c>
      <c r="B1266" s="4">
        <v>0</v>
      </c>
      <c r="C1266" s="4">
        <v>0</v>
      </c>
      <c r="D1266" s="4">
        <v>1</v>
      </c>
      <c r="E1266" s="4">
        <v>228</v>
      </c>
      <c r="F1266" s="4">
        <f>ROUND(Source!AY1258,O1266)</f>
        <v>1091033</v>
      </c>
      <c r="G1266" s="4" t="s">
        <v>96</v>
      </c>
      <c r="H1266" s="4" t="s">
        <v>97</v>
      </c>
      <c r="I1266" s="4"/>
      <c r="J1266" s="4"/>
      <c r="K1266" s="4">
        <v>228</v>
      </c>
      <c r="L1266" s="4">
        <v>7</v>
      </c>
      <c r="M1266" s="4">
        <v>3</v>
      </c>
      <c r="N1266" s="4" t="s">
        <v>6</v>
      </c>
      <c r="O1266" s="4">
        <v>0</v>
      </c>
      <c r="P1266" s="4"/>
      <c r="Q1266" s="4"/>
      <c r="R1266" s="4"/>
      <c r="S1266" s="4"/>
      <c r="T1266" s="4"/>
      <c r="U1266" s="4"/>
      <c r="V1266" s="4"/>
      <c r="W1266" s="4">
        <v>1091033</v>
      </c>
      <c r="X1266" s="4">
        <v>1</v>
      </c>
      <c r="Y1266" s="4">
        <v>1091033</v>
      </c>
      <c r="Z1266" s="4"/>
      <c r="AA1266" s="4"/>
      <c r="AB1266" s="4"/>
    </row>
    <row r="1267" spans="1:28" x14ac:dyDescent="0.2">
      <c r="A1267" s="4">
        <v>50</v>
      </c>
      <c r="B1267" s="4">
        <v>0</v>
      </c>
      <c r="C1267" s="4">
        <v>0</v>
      </c>
      <c r="D1267" s="4">
        <v>1</v>
      </c>
      <c r="E1267" s="4">
        <v>216</v>
      </c>
      <c r="F1267" s="4">
        <f>ROUND(Source!AP1258,O1267)</f>
        <v>0</v>
      </c>
      <c r="G1267" s="4" t="s">
        <v>98</v>
      </c>
      <c r="H1267" s="4" t="s">
        <v>99</v>
      </c>
      <c r="I1267" s="4"/>
      <c r="J1267" s="4"/>
      <c r="K1267" s="4">
        <v>216</v>
      </c>
      <c r="L1267" s="4">
        <v>8</v>
      </c>
      <c r="M1267" s="4">
        <v>3</v>
      </c>
      <c r="N1267" s="4" t="s">
        <v>6</v>
      </c>
      <c r="O1267" s="4">
        <v>0</v>
      </c>
      <c r="P1267" s="4"/>
      <c r="Q1267" s="4"/>
      <c r="R1267" s="4"/>
      <c r="S1267" s="4"/>
      <c r="T1267" s="4"/>
      <c r="U1267" s="4"/>
      <c r="V1267" s="4"/>
      <c r="W1267" s="4">
        <v>0</v>
      </c>
      <c r="X1267" s="4">
        <v>1</v>
      </c>
      <c r="Y1267" s="4">
        <v>0</v>
      </c>
      <c r="Z1267" s="4"/>
      <c r="AA1267" s="4"/>
      <c r="AB1267" s="4"/>
    </row>
    <row r="1268" spans="1:28" x14ac:dyDescent="0.2">
      <c r="A1268" s="4">
        <v>50</v>
      </c>
      <c r="B1268" s="4">
        <v>0</v>
      </c>
      <c r="C1268" s="4">
        <v>0</v>
      </c>
      <c r="D1268" s="4">
        <v>1</v>
      </c>
      <c r="E1268" s="4">
        <v>223</v>
      </c>
      <c r="F1268" s="4">
        <f>ROUND(Source!AQ1258,O1268)</f>
        <v>0</v>
      </c>
      <c r="G1268" s="4" t="s">
        <v>100</v>
      </c>
      <c r="H1268" s="4" t="s">
        <v>101</v>
      </c>
      <c r="I1268" s="4"/>
      <c r="J1268" s="4"/>
      <c r="K1268" s="4">
        <v>223</v>
      </c>
      <c r="L1268" s="4">
        <v>9</v>
      </c>
      <c r="M1268" s="4">
        <v>3</v>
      </c>
      <c r="N1268" s="4" t="s">
        <v>6</v>
      </c>
      <c r="O1268" s="4">
        <v>0</v>
      </c>
      <c r="P1268" s="4"/>
      <c r="Q1268" s="4"/>
      <c r="R1268" s="4"/>
      <c r="S1268" s="4"/>
      <c r="T1268" s="4"/>
      <c r="U1268" s="4"/>
      <c r="V1268" s="4"/>
      <c r="W1268" s="4">
        <v>0</v>
      </c>
      <c r="X1268" s="4">
        <v>1</v>
      </c>
      <c r="Y1268" s="4">
        <v>0</v>
      </c>
      <c r="Z1268" s="4"/>
      <c r="AA1268" s="4"/>
      <c r="AB1268" s="4"/>
    </row>
    <row r="1269" spans="1:28" x14ac:dyDescent="0.2">
      <c r="A1269" s="4">
        <v>50</v>
      </c>
      <c r="B1269" s="4">
        <v>0</v>
      </c>
      <c r="C1269" s="4">
        <v>0</v>
      </c>
      <c r="D1269" s="4">
        <v>1</v>
      </c>
      <c r="E1269" s="4">
        <v>229</v>
      </c>
      <c r="F1269" s="4">
        <f>ROUND(Source!AZ1258,O1269)</f>
        <v>0</v>
      </c>
      <c r="G1269" s="4" t="s">
        <v>102</v>
      </c>
      <c r="H1269" s="4" t="s">
        <v>103</v>
      </c>
      <c r="I1269" s="4"/>
      <c r="J1269" s="4"/>
      <c r="K1269" s="4">
        <v>229</v>
      </c>
      <c r="L1269" s="4">
        <v>10</v>
      </c>
      <c r="M1269" s="4">
        <v>3</v>
      </c>
      <c r="N1269" s="4" t="s">
        <v>6</v>
      </c>
      <c r="O1269" s="4">
        <v>0</v>
      </c>
      <c r="P1269" s="4"/>
      <c r="Q1269" s="4"/>
      <c r="R1269" s="4"/>
      <c r="S1269" s="4"/>
      <c r="T1269" s="4"/>
      <c r="U1269" s="4"/>
      <c r="V1269" s="4"/>
      <c r="W1269" s="4">
        <v>0</v>
      </c>
      <c r="X1269" s="4">
        <v>1</v>
      </c>
      <c r="Y1269" s="4">
        <v>0</v>
      </c>
      <c r="Z1269" s="4"/>
      <c r="AA1269" s="4"/>
      <c r="AB1269" s="4"/>
    </row>
    <row r="1270" spans="1:28" x14ac:dyDescent="0.2">
      <c r="A1270" s="4">
        <v>50</v>
      </c>
      <c r="B1270" s="4">
        <v>0</v>
      </c>
      <c r="C1270" s="4">
        <v>0</v>
      </c>
      <c r="D1270" s="4">
        <v>1</v>
      </c>
      <c r="E1270" s="4">
        <v>203</v>
      </c>
      <c r="F1270" s="4">
        <f>ROUND(Source!Q1258,O1270)</f>
        <v>33972</v>
      </c>
      <c r="G1270" s="4" t="s">
        <v>104</v>
      </c>
      <c r="H1270" s="4" t="s">
        <v>105</v>
      </c>
      <c r="I1270" s="4"/>
      <c r="J1270" s="4"/>
      <c r="K1270" s="4">
        <v>203</v>
      </c>
      <c r="L1270" s="4">
        <v>11</v>
      </c>
      <c r="M1270" s="4">
        <v>3</v>
      </c>
      <c r="N1270" s="4" t="s">
        <v>6</v>
      </c>
      <c r="O1270" s="4">
        <v>0</v>
      </c>
      <c r="P1270" s="4"/>
      <c r="Q1270" s="4"/>
      <c r="R1270" s="4"/>
      <c r="S1270" s="4"/>
      <c r="T1270" s="4"/>
      <c r="U1270" s="4"/>
      <c r="V1270" s="4"/>
      <c r="W1270" s="4">
        <v>33972</v>
      </c>
      <c r="X1270" s="4">
        <v>1</v>
      </c>
      <c r="Y1270" s="4">
        <v>33972</v>
      </c>
      <c r="Z1270" s="4"/>
      <c r="AA1270" s="4"/>
      <c r="AB1270" s="4"/>
    </row>
    <row r="1271" spans="1:28" x14ac:dyDescent="0.2">
      <c r="A1271" s="4">
        <v>50</v>
      </c>
      <c r="B1271" s="4">
        <v>0</v>
      </c>
      <c r="C1271" s="4">
        <v>0</v>
      </c>
      <c r="D1271" s="4">
        <v>1</v>
      </c>
      <c r="E1271" s="4">
        <v>231</v>
      </c>
      <c r="F1271" s="4">
        <f>ROUND(Source!BB1258,O1271)</f>
        <v>0</v>
      </c>
      <c r="G1271" s="4" t="s">
        <v>106</v>
      </c>
      <c r="H1271" s="4" t="s">
        <v>107</v>
      </c>
      <c r="I1271" s="4"/>
      <c r="J1271" s="4"/>
      <c r="K1271" s="4">
        <v>231</v>
      </c>
      <c r="L1271" s="4">
        <v>12</v>
      </c>
      <c r="M1271" s="4">
        <v>3</v>
      </c>
      <c r="N1271" s="4" t="s">
        <v>6</v>
      </c>
      <c r="O1271" s="4">
        <v>0</v>
      </c>
      <c r="P1271" s="4"/>
      <c r="Q1271" s="4"/>
      <c r="R1271" s="4"/>
      <c r="S1271" s="4"/>
      <c r="T1271" s="4"/>
      <c r="U1271" s="4"/>
      <c r="V1271" s="4"/>
      <c r="W1271" s="4">
        <v>0</v>
      </c>
      <c r="X1271" s="4">
        <v>1</v>
      </c>
      <c r="Y1271" s="4">
        <v>0</v>
      </c>
      <c r="Z1271" s="4"/>
      <c r="AA1271" s="4"/>
      <c r="AB1271" s="4"/>
    </row>
    <row r="1272" spans="1:28" x14ac:dyDescent="0.2">
      <c r="A1272" s="4">
        <v>50</v>
      </c>
      <c r="B1272" s="4">
        <v>0</v>
      </c>
      <c r="C1272" s="4">
        <v>0</v>
      </c>
      <c r="D1272" s="4">
        <v>1</v>
      </c>
      <c r="E1272" s="4">
        <v>204</v>
      </c>
      <c r="F1272" s="4">
        <f>ROUND(Source!R1258,O1272)</f>
        <v>20766</v>
      </c>
      <c r="G1272" s="4" t="s">
        <v>108</v>
      </c>
      <c r="H1272" s="4" t="s">
        <v>109</v>
      </c>
      <c r="I1272" s="4"/>
      <c r="J1272" s="4"/>
      <c r="K1272" s="4">
        <v>204</v>
      </c>
      <c r="L1272" s="4">
        <v>13</v>
      </c>
      <c r="M1272" s="4">
        <v>3</v>
      </c>
      <c r="N1272" s="4" t="s">
        <v>6</v>
      </c>
      <c r="O1272" s="4">
        <v>0</v>
      </c>
      <c r="P1272" s="4"/>
      <c r="Q1272" s="4"/>
      <c r="R1272" s="4"/>
      <c r="S1272" s="4"/>
      <c r="T1272" s="4"/>
      <c r="U1272" s="4"/>
      <c r="V1272" s="4"/>
      <c r="W1272" s="4">
        <v>20766</v>
      </c>
      <c r="X1272" s="4">
        <v>1</v>
      </c>
      <c r="Y1272" s="4">
        <v>20766</v>
      </c>
      <c r="Z1272" s="4"/>
      <c r="AA1272" s="4"/>
      <c r="AB1272" s="4"/>
    </row>
    <row r="1273" spans="1:28" x14ac:dyDescent="0.2">
      <c r="A1273" s="4">
        <v>50</v>
      </c>
      <c r="B1273" s="4">
        <v>0</v>
      </c>
      <c r="C1273" s="4">
        <v>0</v>
      </c>
      <c r="D1273" s="4">
        <v>1</v>
      </c>
      <c r="E1273" s="4">
        <v>205</v>
      </c>
      <c r="F1273" s="4">
        <f>ROUND(Source!S1258,O1273)</f>
        <v>645027</v>
      </c>
      <c r="G1273" s="4" t="s">
        <v>110</v>
      </c>
      <c r="H1273" s="4" t="s">
        <v>111</v>
      </c>
      <c r="I1273" s="4"/>
      <c r="J1273" s="4"/>
      <c r="K1273" s="4">
        <v>205</v>
      </c>
      <c r="L1273" s="4">
        <v>14</v>
      </c>
      <c r="M1273" s="4">
        <v>3</v>
      </c>
      <c r="N1273" s="4" t="s">
        <v>6</v>
      </c>
      <c r="O1273" s="4">
        <v>0</v>
      </c>
      <c r="P1273" s="4"/>
      <c r="Q1273" s="4"/>
      <c r="R1273" s="4"/>
      <c r="S1273" s="4"/>
      <c r="T1273" s="4"/>
      <c r="U1273" s="4"/>
      <c r="V1273" s="4"/>
      <c r="W1273" s="4">
        <v>645027</v>
      </c>
      <c r="X1273" s="4">
        <v>1</v>
      </c>
      <c r="Y1273" s="4">
        <v>645027</v>
      </c>
      <c r="Z1273" s="4"/>
      <c r="AA1273" s="4"/>
      <c r="AB1273" s="4"/>
    </row>
    <row r="1274" spans="1:28" x14ac:dyDescent="0.2">
      <c r="A1274" s="4">
        <v>50</v>
      </c>
      <c r="B1274" s="4">
        <v>0</v>
      </c>
      <c r="C1274" s="4">
        <v>0</v>
      </c>
      <c r="D1274" s="4">
        <v>1</v>
      </c>
      <c r="E1274" s="4">
        <v>232</v>
      </c>
      <c r="F1274" s="4">
        <f>ROUND(Source!BC1258,O1274)</f>
        <v>0</v>
      </c>
      <c r="G1274" s="4" t="s">
        <v>112</v>
      </c>
      <c r="H1274" s="4" t="s">
        <v>113</v>
      </c>
      <c r="I1274" s="4"/>
      <c r="J1274" s="4"/>
      <c r="K1274" s="4">
        <v>232</v>
      </c>
      <c r="L1274" s="4">
        <v>15</v>
      </c>
      <c r="M1274" s="4">
        <v>3</v>
      </c>
      <c r="N1274" s="4" t="s">
        <v>6</v>
      </c>
      <c r="O1274" s="4">
        <v>0</v>
      </c>
      <c r="P1274" s="4"/>
      <c r="Q1274" s="4"/>
      <c r="R1274" s="4"/>
      <c r="S1274" s="4"/>
      <c r="T1274" s="4"/>
      <c r="U1274" s="4"/>
      <c r="V1274" s="4"/>
      <c r="W1274" s="4">
        <v>0</v>
      </c>
      <c r="X1274" s="4">
        <v>1</v>
      </c>
      <c r="Y1274" s="4">
        <v>0</v>
      </c>
      <c r="Z1274" s="4"/>
      <c r="AA1274" s="4"/>
      <c r="AB1274" s="4"/>
    </row>
    <row r="1275" spans="1:28" x14ac:dyDescent="0.2">
      <c r="A1275" s="4">
        <v>50</v>
      </c>
      <c r="B1275" s="4">
        <v>0</v>
      </c>
      <c r="C1275" s="4">
        <v>0</v>
      </c>
      <c r="D1275" s="4">
        <v>1</v>
      </c>
      <c r="E1275" s="4">
        <v>214</v>
      </c>
      <c r="F1275" s="4">
        <f>ROUND(Source!AS1258,O1275)</f>
        <v>2900957</v>
      </c>
      <c r="G1275" s="4" t="s">
        <v>114</v>
      </c>
      <c r="H1275" s="4" t="s">
        <v>115</v>
      </c>
      <c r="I1275" s="4"/>
      <c r="J1275" s="4"/>
      <c r="K1275" s="4">
        <v>214</v>
      </c>
      <c r="L1275" s="4">
        <v>16</v>
      </c>
      <c r="M1275" s="4">
        <v>3</v>
      </c>
      <c r="N1275" s="4" t="s">
        <v>6</v>
      </c>
      <c r="O1275" s="4">
        <v>0</v>
      </c>
      <c r="P1275" s="4"/>
      <c r="Q1275" s="4"/>
      <c r="R1275" s="4"/>
      <c r="S1275" s="4"/>
      <c r="T1275" s="4"/>
      <c r="U1275" s="4"/>
      <c r="V1275" s="4"/>
      <c r="W1275" s="4">
        <v>2900957</v>
      </c>
      <c r="X1275" s="4">
        <v>1</v>
      </c>
      <c r="Y1275" s="4">
        <v>2900957</v>
      </c>
      <c r="Z1275" s="4"/>
      <c r="AA1275" s="4"/>
      <c r="AB1275" s="4"/>
    </row>
    <row r="1276" spans="1:28" x14ac:dyDescent="0.2">
      <c r="A1276" s="4">
        <v>50</v>
      </c>
      <c r="B1276" s="4">
        <v>0</v>
      </c>
      <c r="C1276" s="4">
        <v>0</v>
      </c>
      <c r="D1276" s="4">
        <v>1</v>
      </c>
      <c r="E1276" s="4">
        <v>215</v>
      </c>
      <c r="F1276" s="4">
        <f>ROUND(Source!AT1258,O1276)</f>
        <v>0</v>
      </c>
      <c r="G1276" s="4" t="s">
        <v>116</v>
      </c>
      <c r="H1276" s="4" t="s">
        <v>117</v>
      </c>
      <c r="I1276" s="4"/>
      <c r="J1276" s="4"/>
      <c r="K1276" s="4">
        <v>215</v>
      </c>
      <c r="L1276" s="4">
        <v>17</v>
      </c>
      <c r="M1276" s="4">
        <v>3</v>
      </c>
      <c r="N1276" s="4" t="s">
        <v>6</v>
      </c>
      <c r="O1276" s="4">
        <v>0</v>
      </c>
      <c r="P1276" s="4"/>
      <c r="Q1276" s="4"/>
      <c r="R1276" s="4"/>
      <c r="S1276" s="4"/>
      <c r="T1276" s="4"/>
      <c r="U1276" s="4"/>
      <c r="V1276" s="4"/>
      <c r="W1276" s="4">
        <v>0</v>
      </c>
      <c r="X1276" s="4">
        <v>1</v>
      </c>
      <c r="Y1276" s="4">
        <v>0</v>
      </c>
      <c r="Z1276" s="4"/>
      <c r="AA1276" s="4"/>
      <c r="AB1276" s="4"/>
    </row>
    <row r="1277" spans="1:28" x14ac:dyDescent="0.2">
      <c r="A1277" s="4">
        <v>50</v>
      </c>
      <c r="B1277" s="4">
        <v>0</v>
      </c>
      <c r="C1277" s="4">
        <v>0</v>
      </c>
      <c r="D1277" s="4">
        <v>1</v>
      </c>
      <c r="E1277" s="4">
        <v>217</v>
      </c>
      <c r="F1277" s="4">
        <f>ROUND(Source!AU1258,O1277)</f>
        <v>0</v>
      </c>
      <c r="G1277" s="4" t="s">
        <v>118</v>
      </c>
      <c r="H1277" s="4" t="s">
        <v>119</v>
      </c>
      <c r="I1277" s="4"/>
      <c r="J1277" s="4"/>
      <c r="K1277" s="4">
        <v>217</v>
      </c>
      <c r="L1277" s="4">
        <v>18</v>
      </c>
      <c r="M1277" s="4">
        <v>3</v>
      </c>
      <c r="N1277" s="4" t="s">
        <v>6</v>
      </c>
      <c r="O1277" s="4">
        <v>0</v>
      </c>
      <c r="P1277" s="4"/>
      <c r="Q1277" s="4"/>
      <c r="R1277" s="4"/>
      <c r="S1277" s="4"/>
      <c r="T1277" s="4"/>
      <c r="U1277" s="4"/>
      <c r="V1277" s="4"/>
      <c r="W1277" s="4">
        <v>0</v>
      </c>
      <c r="X1277" s="4">
        <v>1</v>
      </c>
      <c r="Y1277" s="4">
        <v>0</v>
      </c>
      <c r="Z1277" s="4"/>
      <c r="AA1277" s="4"/>
      <c r="AB1277" s="4"/>
    </row>
    <row r="1278" spans="1:28" x14ac:dyDescent="0.2">
      <c r="A1278" s="4">
        <v>50</v>
      </c>
      <c r="B1278" s="4">
        <v>0</v>
      </c>
      <c r="C1278" s="4">
        <v>0</v>
      </c>
      <c r="D1278" s="4">
        <v>1</v>
      </c>
      <c r="E1278" s="4">
        <v>230</v>
      </c>
      <c r="F1278" s="4">
        <f>ROUND(Source!BA1258,O1278)</f>
        <v>0</v>
      </c>
      <c r="G1278" s="4" t="s">
        <v>120</v>
      </c>
      <c r="H1278" s="4" t="s">
        <v>121</v>
      </c>
      <c r="I1278" s="4"/>
      <c r="J1278" s="4"/>
      <c r="K1278" s="4">
        <v>230</v>
      </c>
      <c r="L1278" s="4">
        <v>19</v>
      </c>
      <c r="M1278" s="4">
        <v>3</v>
      </c>
      <c r="N1278" s="4" t="s">
        <v>6</v>
      </c>
      <c r="O1278" s="4">
        <v>0</v>
      </c>
      <c r="P1278" s="4"/>
      <c r="Q1278" s="4"/>
      <c r="R1278" s="4"/>
      <c r="S1278" s="4"/>
      <c r="T1278" s="4"/>
      <c r="U1278" s="4"/>
      <c r="V1278" s="4"/>
      <c r="W1278" s="4">
        <v>0</v>
      </c>
      <c r="X1278" s="4">
        <v>1</v>
      </c>
      <c r="Y1278" s="4">
        <v>0</v>
      </c>
      <c r="Z1278" s="4"/>
      <c r="AA1278" s="4"/>
      <c r="AB1278" s="4"/>
    </row>
    <row r="1279" spans="1:28" x14ac:dyDescent="0.2">
      <c r="A1279" s="4">
        <v>50</v>
      </c>
      <c r="B1279" s="4">
        <v>0</v>
      </c>
      <c r="C1279" s="4">
        <v>0</v>
      </c>
      <c r="D1279" s="4">
        <v>1</v>
      </c>
      <c r="E1279" s="4">
        <v>206</v>
      </c>
      <c r="F1279" s="4">
        <f>ROUND(Source!T1258,O1279)</f>
        <v>0</v>
      </c>
      <c r="G1279" s="4" t="s">
        <v>122</v>
      </c>
      <c r="H1279" s="4" t="s">
        <v>123</v>
      </c>
      <c r="I1279" s="4"/>
      <c r="J1279" s="4"/>
      <c r="K1279" s="4">
        <v>206</v>
      </c>
      <c r="L1279" s="4">
        <v>20</v>
      </c>
      <c r="M1279" s="4">
        <v>3</v>
      </c>
      <c r="N1279" s="4" t="s">
        <v>6</v>
      </c>
      <c r="O1279" s="4">
        <v>0</v>
      </c>
      <c r="P1279" s="4"/>
      <c r="Q1279" s="4"/>
      <c r="R1279" s="4"/>
      <c r="S1279" s="4"/>
      <c r="T1279" s="4"/>
      <c r="U1279" s="4"/>
      <c r="V1279" s="4"/>
      <c r="W1279" s="4">
        <v>0</v>
      </c>
      <c r="X1279" s="4">
        <v>1</v>
      </c>
      <c r="Y1279" s="4">
        <v>0</v>
      </c>
      <c r="Z1279" s="4"/>
      <c r="AA1279" s="4"/>
      <c r="AB1279" s="4"/>
    </row>
    <row r="1280" spans="1:28" x14ac:dyDescent="0.2">
      <c r="A1280" s="4">
        <v>50</v>
      </c>
      <c r="B1280" s="4">
        <v>0</v>
      </c>
      <c r="C1280" s="4">
        <v>0</v>
      </c>
      <c r="D1280" s="4">
        <v>1</v>
      </c>
      <c r="E1280" s="4">
        <v>207</v>
      </c>
      <c r="F1280" s="4">
        <f>ROUND(Source!U1258,O1280)</f>
        <v>1618.1567600000001</v>
      </c>
      <c r="G1280" s="4" t="s">
        <v>124</v>
      </c>
      <c r="H1280" s="4" t="s">
        <v>125</v>
      </c>
      <c r="I1280" s="4"/>
      <c r="J1280" s="4"/>
      <c r="K1280" s="4">
        <v>207</v>
      </c>
      <c r="L1280" s="4">
        <v>21</v>
      </c>
      <c r="M1280" s="4">
        <v>3</v>
      </c>
      <c r="N1280" s="4" t="s">
        <v>6</v>
      </c>
      <c r="O1280" s="4">
        <v>7</v>
      </c>
      <c r="P1280" s="4"/>
      <c r="Q1280" s="4"/>
      <c r="R1280" s="4"/>
      <c r="S1280" s="4"/>
      <c r="T1280" s="4"/>
      <c r="U1280" s="4"/>
      <c r="V1280" s="4"/>
      <c r="W1280" s="4">
        <v>1618.1567600000001</v>
      </c>
      <c r="X1280" s="4">
        <v>1</v>
      </c>
      <c r="Y1280" s="4">
        <v>1618.1567600000001</v>
      </c>
      <c r="Z1280" s="4"/>
      <c r="AA1280" s="4"/>
      <c r="AB1280" s="4"/>
    </row>
    <row r="1281" spans="1:245" x14ac:dyDescent="0.2">
      <c r="A1281" s="4">
        <v>50</v>
      </c>
      <c r="B1281" s="4">
        <v>0</v>
      </c>
      <c r="C1281" s="4">
        <v>0</v>
      </c>
      <c r="D1281" s="4">
        <v>1</v>
      </c>
      <c r="E1281" s="4">
        <v>208</v>
      </c>
      <c r="F1281" s="4">
        <f>ROUND(Source!V1258,O1281)</f>
        <v>36.733849999999997</v>
      </c>
      <c r="G1281" s="4" t="s">
        <v>126</v>
      </c>
      <c r="H1281" s="4" t="s">
        <v>127</v>
      </c>
      <c r="I1281" s="4"/>
      <c r="J1281" s="4"/>
      <c r="K1281" s="4">
        <v>208</v>
      </c>
      <c r="L1281" s="4">
        <v>22</v>
      </c>
      <c r="M1281" s="4">
        <v>3</v>
      </c>
      <c r="N1281" s="4" t="s">
        <v>6</v>
      </c>
      <c r="O1281" s="4">
        <v>7</v>
      </c>
      <c r="P1281" s="4"/>
      <c r="Q1281" s="4"/>
      <c r="R1281" s="4"/>
      <c r="S1281" s="4"/>
      <c r="T1281" s="4"/>
      <c r="U1281" s="4"/>
      <c r="V1281" s="4"/>
      <c r="W1281" s="4">
        <v>36.733849999999997</v>
      </c>
      <c r="X1281" s="4">
        <v>1</v>
      </c>
      <c r="Y1281" s="4">
        <v>36.733849999999997</v>
      </c>
      <c r="Z1281" s="4"/>
      <c r="AA1281" s="4"/>
      <c r="AB1281" s="4"/>
    </row>
    <row r="1282" spans="1:245" x14ac:dyDescent="0.2">
      <c r="A1282" s="4">
        <v>50</v>
      </c>
      <c r="B1282" s="4">
        <v>0</v>
      </c>
      <c r="C1282" s="4">
        <v>0</v>
      </c>
      <c r="D1282" s="4">
        <v>1</v>
      </c>
      <c r="E1282" s="4">
        <v>209</v>
      </c>
      <c r="F1282" s="4">
        <f>ROUND(Source!W1258,O1282)</f>
        <v>0</v>
      </c>
      <c r="G1282" s="4" t="s">
        <v>128</v>
      </c>
      <c r="H1282" s="4" t="s">
        <v>129</v>
      </c>
      <c r="I1282" s="4"/>
      <c r="J1282" s="4"/>
      <c r="K1282" s="4">
        <v>209</v>
      </c>
      <c r="L1282" s="4">
        <v>23</v>
      </c>
      <c r="M1282" s="4">
        <v>3</v>
      </c>
      <c r="N1282" s="4" t="s">
        <v>6</v>
      </c>
      <c r="O1282" s="4">
        <v>0</v>
      </c>
      <c r="P1282" s="4"/>
      <c r="Q1282" s="4"/>
      <c r="R1282" s="4"/>
      <c r="S1282" s="4"/>
      <c r="T1282" s="4"/>
      <c r="U1282" s="4"/>
      <c r="V1282" s="4"/>
      <c r="W1282" s="4">
        <v>0</v>
      </c>
      <c r="X1282" s="4">
        <v>1</v>
      </c>
      <c r="Y1282" s="4">
        <v>0</v>
      </c>
      <c r="Z1282" s="4"/>
      <c r="AA1282" s="4"/>
      <c r="AB1282" s="4"/>
    </row>
    <row r="1283" spans="1:245" x14ac:dyDescent="0.2">
      <c r="A1283" s="4">
        <v>50</v>
      </c>
      <c r="B1283" s="4">
        <v>0</v>
      </c>
      <c r="C1283" s="4">
        <v>0</v>
      </c>
      <c r="D1283" s="4">
        <v>1</v>
      </c>
      <c r="E1283" s="4">
        <v>233</v>
      </c>
      <c r="F1283" s="4">
        <f>ROUND(Source!BD1258,O1283)</f>
        <v>0</v>
      </c>
      <c r="G1283" s="4" t="s">
        <v>130</v>
      </c>
      <c r="H1283" s="4" t="s">
        <v>131</v>
      </c>
      <c r="I1283" s="4"/>
      <c r="J1283" s="4"/>
      <c r="K1283" s="4">
        <v>233</v>
      </c>
      <c r="L1283" s="4">
        <v>24</v>
      </c>
      <c r="M1283" s="4">
        <v>3</v>
      </c>
      <c r="N1283" s="4" t="s">
        <v>6</v>
      </c>
      <c r="O1283" s="4">
        <v>0</v>
      </c>
      <c r="P1283" s="4"/>
      <c r="Q1283" s="4"/>
      <c r="R1283" s="4"/>
      <c r="S1283" s="4"/>
      <c r="T1283" s="4"/>
      <c r="U1283" s="4"/>
      <c r="V1283" s="4"/>
      <c r="W1283" s="4">
        <v>0</v>
      </c>
      <c r="X1283" s="4">
        <v>1</v>
      </c>
      <c r="Y1283" s="4">
        <v>0</v>
      </c>
      <c r="Z1283" s="4"/>
      <c r="AA1283" s="4"/>
      <c r="AB1283" s="4"/>
    </row>
    <row r="1284" spans="1:245" x14ac:dyDescent="0.2">
      <c r="A1284" s="4">
        <v>50</v>
      </c>
      <c r="B1284" s="4">
        <v>0</v>
      </c>
      <c r="C1284" s="4">
        <v>0</v>
      </c>
      <c r="D1284" s="4">
        <v>1</v>
      </c>
      <c r="E1284" s="4">
        <v>210</v>
      </c>
      <c r="F1284" s="4">
        <f>ROUND(Source!X1258,O1284)</f>
        <v>715936</v>
      </c>
      <c r="G1284" s="4" t="s">
        <v>132</v>
      </c>
      <c r="H1284" s="4" t="s">
        <v>133</v>
      </c>
      <c r="I1284" s="4"/>
      <c r="J1284" s="4"/>
      <c r="K1284" s="4">
        <v>210</v>
      </c>
      <c r="L1284" s="4">
        <v>25</v>
      </c>
      <c r="M1284" s="4">
        <v>3</v>
      </c>
      <c r="N1284" s="4" t="s">
        <v>6</v>
      </c>
      <c r="O1284" s="4">
        <v>0</v>
      </c>
      <c r="P1284" s="4"/>
      <c r="Q1284" s="4"/>
      <c r="R1284" s="4"/>
      <c r="S1284" s="4"/>
      <c r="T1284" s="4"/>
      <c r="U1284" s="4"/>
      <c r="V1284" s="4"/>
      <c r="W1284" s="4">
        <v>715936</v>
      </c>
      <c r="X1284" s="4">
        <v>1</v>
      </c>
      <c r="Y1284" s="4">
        <v>715936</v>
      </c>
      <c r="Z1284" s="4"/>
      <c r="AA1284" s="4"/>
      <c r="AB1284" s="4"/>
    </row>
    <row r="1285" spans="1:245" x14ac:dyDescent="0.2">
      <c r="A1285" s="4">
        <v>50</v>
      </c>
      <c r="B1285" s="4">
        <v>0</v>
      </c>
      <c r="C1285" s="4">
        <v>0</v>
      </c>
      <c r="D1285" s="4">
        <v>1</v>
      </c>
      <c r="E1285" s="4">
        <v>211</v>
      </c>
      <c r="F1285" s="4">
        <f>ROUND(Source!Y1258,O1285)</f>
        <v>414989</v>
      </c>
      <c r="G1285" s="4" t="s">
        <v>134</v>
      </c>
      <c r="H1285" s="4" t="s">
        <v>135</v>
      </c>
      <c r="I1285" s="4"/>
      <c r="J1285" s="4"/>
      <c r="K1285" s="4">
        <v>211</v>
      </c>
      <c r="L1285" s="4">
        <v>26</v>
      </c>
      <c r="M1285" s="4">
        <v>3</v>
      </c>
      <c r="N1285" s="4" t="s">
        <v>6</v>
      </c>
      <c r="O1285" s="4">
        <v>0</v>
      </c>
      <c r="P1285" s="4"/>
      <c r="Q1285" s="4"/>
      <c r="R1285" s="4"/>
      <c r="S1285" s="4"/>
      <c r="T1285" s="4"/>
      <c r="U1285" s="4"/>
      <c r="V1285" s="4"/>
      <c r="W1285" s="4">
        <v>414989</v>
      </c>
      <c r="X1285" s="4">
        <v>1</v>
      </c>
      <c r="Y1285" s="4">
        <v>414989</v>
      </c>
      <c r="Z1285" s="4"/>
      <c r="AA1285" s="4"/>
      <c r="AB1285" s="4"/>
    </row>
    <row r="1286" spans="1:245" x14ac:dyDescent="0.2">
      <c r="A1286" s="4">
        <v>50</v>
      </c>
      <c r="B1286" s="4">
        <v>0</v>
      </c>
      <c r="C1286" s="4">
        <v>0</v>
      </c>
      <c r="D1286" s="4">
        <v>1</v>
      </c>
      <c r="E1286" s="4">
        <v>224</v>
      </c>
      <c r="F1286" s="4">
        <f>ROUND(Source!AR1258,O1286)</f>
        <v>2900957</v>
      </c>
      <c r="G1286" s="4" t="s">
        <v>136</v>
      </c>
      <c r="H1286" s="4" t="s">
        <v>137</v>
      </c>
      <c r="I1286" s="4"/>
      <c r="J1286" s="4"/>
      <c r="K1286" s="4">
        <v>224</v>
      </c>
      <c r="L1286" s="4">
        <v>27</v>
      </c>
      <c r="M1286" s="4">
        <v>3</v>
      </c>
      <c r="N1286" s="4" t="s">
        <v>6</v>
      </c>
      <c r="O1286" s="4">
        <v>0</v>
      </c>
      <c r="P1286" s="4"/>
      <c r="Q1286" s="4"/>
      <c r="R1286" s="4"/>
      <c r="S1286" s="4"/>
      <c r="T1286" s="4"/>
      <c r="U1286" s="4"/>
      <c r="V1286" s="4"/>
      <c r="W1286" s="4">
        <v>2900957</v>
      </c>
      <c r="X1286" s="4">
        <v>1</v>
      </c>
      <c r="Y1286" s="4">
        <v>2900957</v>
      </c>
      <c r="Z1286" s="4"/>
      <c r="AA1286" s="4"/>
      <c r="AB1286" s="4"/>
    </row>
    <row r="1288" spans="1:245" x14ac:dyDescent="0.2">
      <c r="A1288" s="1">
        <v>4</v>
      </c>
      <c r="B1288" s="1">
        <v>1</v>
      </c>
      <c r="C1288" s="1"/>
      <c r="D1288" s="1">
        <f>ROW(A1328)</f>
        <v>1328</v>
      </c>
      <c r="E1288" s="1"/>
      <c r="F1288" s="1" t="s">
        <v>424</v>
      </c>
      <c r="G1288" s="1" t="s">
        <v>571</v>
      </c>
      <c r="H1288" s="1" t="s">
        <v>6</v>
      </c>
      <c r="I1288" s="1">
        <v>0</v>
      </c>
      <c r="J1288" s="1"/>
      <c r="K1288" s="1">
        <v>0</v>
      </c>
      <c r="L1288" s="1"/>
      <c r="M1288" s="1" t="s">
        <v>6</v>
      </c>
      <c r="N1288" s="1"/>
      <c r="O1288" s="1"/>
      <c r="P1288" s="1"/>
      <c r="Q1288" s="1"/>
      <c r="R1288" s="1"/>
      <c r="S1288" s="1">
        <v>0</v>
      </c>
      <c r="T1288" s="1"/>
      <c r="U1288" s="1" t="s">
        <v>6</v>
      </c>
      <c r="V1288" s="1">
        <v>0</v>
      </c>
      <c r="W1288" s="1"/>
      <c r="X1288" s="1"/>
      <c r="Y1288" s="1"/>
      <c r="Z1288" s="1"/>
      <c r="AA1288" s="1"/>
      <c r="AB1288" s="1" t="s">
        <v>6</v>
      </c>
      <c r="AC1288" s="1" t="s">
        <v>6</v>
      </c>
      <c r="AD1288" s="1" t="s">
        <v>6</v>
      </c>
      <c r="AE1288" s="1" t="s">
        <v>6</v>
      </c>
      <c r="AF1288" s="1" t="s">
        <v>6</v>
      </c>
      <c r="AG1288" s="1" t="s">
        <v>6</v>
      </c>
      <c r="AH1288" s="1"/>
      <c r="AI1288" s="1"/>
      <c r="AJ1288" s="1"/>
      <c r="AK1288" s="1"/>
      <c r="AL1288" s="1"/>
      <c r="AM1288" s="1"/>
      <c r="AN1288" s="1"/>
      <c r="AO1288" s="1"/>
      <c r="AP1288" s="1" t="s">
        <v>6</v>
      </c>
      <c r="AQ1288" s="1" t="s">
        <v>6</v>
      </c>
      <c r="AR1288" s="1" t="s">
        <v>6</v>
      </c>
      <c r="AS1288" s="1"/>
      <c r="AT1288" s="1"/>
      <c r="AU1288" s="1"/>
      <c r="AV1288" s="1"/>
      <c r="AW1288" s="1"/>
      <c r="AX1288" s="1"/>
      <c r="AY1288" s="1"/>
      <c r="AZ1288" s="1" t="s">
        <v>6</v>
      </c>
      <c r="BA1288" s="1"/>
      <c r="BB1288" s="1" t="s">
        <v>6</v>
      </c>
      <c r="BC1288" s="1" t="s">
        <v>6</v>
      </c>
      <c r="BD1288" s="1" t="s">
        <v>6</v>
      </c>
      <c r="BE1288" s="1" t="s">
        <v>6</v>
      </c>
      <c r="BF1288" s="1" t="s">
        <v>6</v>
      </c>
      <c r="BG1288" s="1" t="s">
        <v>6</v>
      </c>
      <c r="BH1288" s="1" t="s">
        <v>6</v>
      </c>
      <c r="BI1288" s="1" t="s">
        <v>6</v>
      </c>
      <c r="BJ1288" s="1" t="s">
        <v>6</v>
      </c>
      <c r="BK1288" s="1" t="s">
        <v>6</v>
      </c>
      <c r="BL1288" s="1" t="s">
        <v>6</v>
      </c>
      <c r="BM1288" s="1" t="s">
        <v>6</v>
      </c>
      <c r="BN1288" s="1" t="s">
        <v>6</v>
      </c>
      <c r="BO1288" s="1" t="s">
        <v>6</v>
      </c>
      <c r="BP1288" s="1" t="s">
        <v>6</v>
      </c>
      <c r="BQ1288" s="1"/>
      <c r="BR1288" s="1"/>
      <c r="BS1288" s="1"/>
      <c r="BT1288" s="1"/>
      <c r="BU1288" s="1"/>
      <c r="BV1288" s="1"/>
      <c r="BW1288" s="1"/>
      <c r="BX1288" s="1">
        <v>0</v>
      </c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>
        <v>0</v>
      </c>
    </row>
    <row r="1290" spans="1:245" x14ac:dyDescent="0.2">
      <c r="A1290" s="2">
        <v>52</v>
      </c>
      <c r="B1290" s="2">
        <f t="shared" ref="B1290:G1290" si="1016">B1328</f>
        <v>1</v>
      </c>
      <c r="C1290" s="2">
        <f t="shared" si="1016"/>
        <v>4</v>
      </c>
      <c r="D1290" s="2">
        <f t="shared" si="1016"/>
        <v>1288</v>
      </c>
      <c r="E1290" s="2">
        <f t="shared" si="1016"/>
        <v>0</v>
      </c>
      <c r="F1290" s="2" t="str">
        <f t="shared" si="1016"/>
        <v>Новый раздел</v>
      </c>
      <c r="G1290" s="2" t="str">
        <f t="shared" si="1016"/>
        <v>Помещения кровли на отм +66,250</v>
      </c>
      <c r="H1290" s="2"/>
      <c r="I1290" s="2"/>
      <c r="J1290" s="2"/>
      <c r="K1290" s="2"/>
      <c r="L1290" s="2"/>
      <c r="M1290" s="2"/>
      <c r="N1290" s="2"/>
      <c r="O1290" s="2">
        <f t="shared" ref="O1290:AT1290" si="1017">O1328</f>
        <v>46916</v>
      </c>
      <c r="P1290" s="2">
        <f t="shared" si="1017"/>
        <v>28767</v>
      </c>
      <c r="Q1290" s="2">
        <f t="shared" si="1017"/>
        <v>824</v>
      </c>
      <c r="R1290" s="2">
        <f t="shared" si="1017"/>
        <v>887</v>
      </c>
      <c r="S1290" s="2">
        <f t="shared" si="1017"/>
        <v>17325</v>
      </c>
      <c r="T1290" s="2">
        <f t="shared" si="1017"/>
        <v>0</v>
      </c>
      <c r="U1290" s="2">
        <f t="shared" si="1017"/>
        <v>44.198819999999998</v>
      </c>
      <c r="V1290" s="2">
        <f t="shared" si="1017"/>
        <v>1.6605000000000001</v>
      </c>
      <c r="W1290" s="2">
        <f t="shared" si="1017"/>
        <v>0</v>
      </c>
      <c r="X1290" s="2">
        <f t="shared" si="1017"/>
        <v>20397</v>
      </c>
      <c r="Y1290" s="2">
        <f t="shared" si="1017"/>
        <v>11838</v>
      </c>
      <c r="Z1290" s="2">
        <f t="shared" si="1017"/>
        <v>0</v>
      </c>
      <c r="AA1290" s="2">
        <f t="shared" si="1017"/>
        <v>0</v>
      </c>
      <c r="AB1290" s="2">
        <f t="shared" si="1017"/>
        <v>0</v>
      </c>
      <c r="AC1290" s="2">
        <f t="shared" si="1017"/>
        <v>0</v>
      </c>
      <c r="AD1290" s="2">
        <f t="shared" si="1017"/>
        <v>0</v>
      </c>
      <c r="AE1290" s="2">
        <f t="shared" si="1017"/>
        <v>0</v>
      </c>
      <c r="AF1290" s="2">
        <f t="shared" si="1017"/>
        <v>0</v>
      </c>
      <c r="AG1290" s="2">
        <f t="shared" si="1017"/>
        <v>0</v>
      </c>
      <c r="AH1290" s="2">
        <f t="shared" si="1017"/>
        <v>0</v>
      </c>
      <c r="AI1290" s="2">
        <f t="shared" si="1017"/>
        <v>0</v>
      </c>
      <c r="AJ1290" s="2">
        <f t="shared" si="1017"/>
        <v>0</v>
      </c>
      <c r="AK1290" s="2">
        <f t="shared" si="1017"/>
        <v>0</v>
      </c>
      <c r="AL1290" s="2">
        <f t="shared" si="1017"/>
        <v>0</v>
      </c>
      <c r="AM1290" s="2">
        <f t="shared" si="1017"/>
        <v>0</v>
      </c>
      <c r="AN1290" s="2">
        <f t="shared" si="1017"/>
        <v>0</v>
      </c>
      <c r="AO1290" s="2">
        <f t="shared" si="1017"/>
        <v>0</v>
      </c>
      <c r="AP1290" s="2">
        <f t="shared" si="1017"/>
        <v>0</v>
      </c>
      <c r="AQ1290" s="2">
        <f t="shared" si="1017"/>
        <v>0</v>
      </c>
      <c r="AR1290" s="2">
        <f t="shared" si="1017"/>
        <v>79151</v>
      </c>
      <c r="AS1290" s="2">
        <f t="shared" si="1017"/>
        <v>79151</v>
      </c>
      <c r="AT1290" s="2">
        <f t="shared" si="1017"/>
        <v>0</v>
      </c>
      <c r="AU1290" s="2">
        <f t="shared" ref="AU1290:BZ1290" si="1018">AU1328</f>
        <v>0</v>
      </c>
      <c r="AV1290" s="2">
        <f t="shared" si="1018"/>
        <v>28767</v>
      </c>
      <c r="AW1290" s="2">
        <f t="shared" si="1018"/>
        <v>28767</v>
      </c>
      <c r="AX1290" s="2">
        <f t="shared" si="1018"/>
        <v>0</v>
      </c>
      <c r="AY1290" s="2">
        <f t="shared" si="1018"/>
        <v>28767</v>
      </c>
      <c r="AZ1290" s="2">
        <f t="shared" si="1018"/>
        <v>0</v>
      </c>
      <c r="BA1290" s="2">
        <f t="shared" si="1018"/>
        <v>0</v>
      </c>
      <c r="BB1290" s="2">
        <f t="shared" si="1018"/>
        <v>0</v>
      </c>
      <c r="BC1290" s="2">
        <f t="shared" si="1018"/>
        <v>0</v>
      </c>
      <c r="BD1290" s="2">
        <f t="shared" si="1018"/>
        <v>0</v>
      </c>
      <c r="BE1290" s="2">
        <f t="shared" si="1018"/>
        <v>0</v>
      </c>
      <c r="BF1290" s="2">
        <f t="shared" si="1018"/>
        <v>0</v>
      </c>
      <c r="BG1290" s="2">
        <f t="shared" si="1018"/>
        <v>0</v>
      </c>
      <c r="BH1290" s="2">
        <f t="shared" si="1018"/>
        <v>0</v>
      </c>
      <c r="BI1290" s="2">
        <f t="shared" si="1018"/>
        <v>0</v>
      </c>
      <c r="BJ1290" s="2">
        <f t="shared" si="1018"/>
        <v>0</v>
      </c>
      <c r="BK1290" s="2">
        <f t="shared" si="1018"/>
        <v>0</v>
      </c>
      <c r="BL1290" s="2">
        <f t="shared" si="1018"/>
        <v>0</v>
      </c>
      <c r="BM1290" s="2">
        <f t="shared" si="1018"/>
        <v>0</v>
      </c>
      <c r="BN1290" s="2">
        <f t="shared" si="1018"/>
        <v>0</v>
      </c>
      <c r="BO1290" s="2">
        <f t="shared" si="1018"/>
        <v>0</v>
      </c>
      <c r="BP1290" s="2">
        <f t="shared" si="1018"/>
        <v>0</v>
      </c>
      <c r="BQ1290" s="2">
        <f t="shared" si="1018"/>
        <v>0</v>
      </c>
      <c r="BR1290" s="2">
        <f t="shared" si="1018"/>
        <v>0</v>
      </c>
      <c r="BS1290" s="2">
        <f t="shared" si="1018"/>
        <v>0</v>
      </c>
      <c r="BT1290" s="2">
        <f t="shared" si="1018"/>
        <v>0</v>
      </c>
      <c r="BU1290" s="2">
        <f t="shared" si="1018"/>
        <v>0</v>
      </c>
      <c r="BV1290" s="2">
        <f t="shared" si="1018"/>
        <v>0</v>
      </c>
      <c r="BW1290" s="2">
        <f t="shared" si="1018"/>
        <v>0</v>
      </c>
      <c r="BX1290" s="2">
        <f t="shared" si="1018"/>
        <v>0</v>
      </c>
      <c r="BY1290" s="2">
        <f t="shared" si="1018"/>
        <v>0</v>
      </c>
      <c r="BZ1290" s="2">
        <f t="shared" si="1018"/>
        <v>0</v>
      </c>
      <c r="CA1290" s="2">
        <f t="shared" ref="CA1290:DF1290" si="1019">CA1328</f>
        <v>0</v>
      </c>
      <c r="CB1290" s="2">
        <f t="shared" si="1019"/>
        <v>0</v>
      </c>
      <c r="CC1290" s="2">
        <f t="shared" si="1019"/>
        <v>0</v>
      </c>
      <c r="CD1290" s="2">
        <f t="shared" si="1019"/>
        <v>0</v>
      </c>
      <c r="CE1290" s="2">
        <f t="shared" si="1019"/>
        <v>0</v>
      </c>
      <c r="CF1290" s="2">
        <f t="shared" si="1019"/>
        <v>0</v>
      </c>
      <c r="CG1290" s="2">
        <f t="shared" si="1019"/>
        <v>0</v>
      </c>
      <c r="CH1290" s="2">
        <f t="shared" si="1019"/>
        <v>0</v>
      </c>
      <c r="CI1290" s="2">
        <f t="shared" si="1019"/>
        <v>0</v>
      </c>
      <c r="CJ1290" s="2">
        <f t="shared" si="1019"/>
        <v>0</v>
      </c>
      <c r="CK1290" s="2">
        <f t="shared" si="1019"/>
        <v>0</v>
      </c>
      <c r="CL1290" s="2">
        <f t="shared" si="1019"/>
        <v>0</v>
      </c>
      <c r="CM1290" s="2">
        <f t="shared" si="1019"/>
        <v>0</v>
      </c>
      <c r="CN1290" s="2">
        <f t="shared" si="1019"/>
        <v>0</v>
      </c>
      <c r="CO1290" s="2">
        <f t="shared" si="1019"/>
        <v>0</v>
      </c>
      <c r="CP1290" s="2">
        <f t="shared" si="1019"/>
        <v>0</v>
      </c>
      <c r="CQ1290" s="2">
        <f t="shared" si="1019"/>
        <v>0</v>
      </c>
      <c r="CR1290" s="2">
        <f t="shared" si="1019"/>
        <v>0</v>
      </c>
      <c r="CS1290" s="2">
        <f t="shared" si="1019"/>
        <v>0</v>
      </c>
      <c r="CT1290" s="2">
        <f t="shared" si="1019"/>
        <v>0</v>
      </c>
      <c r="CU1290" s="2">
        <f t="shared" si="1019"/>
        <v>0</v>
      </c>
      <c r="CV1290" s="2">
        <f t="shared" si="1019"/>
        <v>0</v>
      </c>
      <c r="CW1290" s="2">
        <f t="shared" si="1019"/>
        <v>0</v>
      </c>
      <c r="CX1290" s="2">
        <f t="shared" si="1019"/>
        <v>0</v>
      </c>
      <c r="CY1290" s="2">
        <f t="shared" si="1019"/>
        <v>0</v>
      </c>
      <c r="CZ1290" s="2">
        <f t="shared" si="1019"/>
        <v>0</v>
      </c>
      <c r="DA1290" s="2">
        <f t="shared" si="1019"/>
        <v>0</v>
      </c>
      <c r="DB1290" s="2">
        <f t="shared" si="1019"/>
        <v>0</v>
      </c>
      <c r="DC1290" s="2">
        <f t="shared" si="1019"/>
        <v>0</v>
      </c>
      <c r="DD1290" s="2">
        <f t="shared" si="1019"/>
        <v>0</v>
      </c>
      <c r="DE1290" s="2">
        <f t="shared" si="1019"/>
        <v>0</v>
      </c>
      <c r="DF1290" s="2">
        <f t="shared" si="1019"/>
        <v>0</v>
      </c>
      <c r="DG1290" s="3">
        <f t="shared" ref="DG1290:EL1290" si="1020">DG1328</f>
        <v>0</v>
      </c>
      <c r="DH1290" s="3">
        <f t="shared" si="1020"/>
        <v>0</v>
      </c>
      <c r="DI1290" s="3">
        <f t="shared" si="1020"/>
        <v>0</v>
      </c>
      <c r="DJ1290" s="3">
        <f t="shared" si="1020"/>
        <v>0</v>
      </c>
      <c r="DK1290" s="3">
        <f t="shared" si="1020"/>
        <v>0</v>
      </c>
      <c r="DL1290" s="3">
        <f t="shared" si="1020"/>
        <v>0</v>
      </c>
      <c r="DM1290" s="3">
        <f t="shared" si="1020"/>
        <v>0</v>
      </c>
      <c r="DN1290" s="3">
        <f t="shared" si="1020"/>
        <v>0</v>
      </c>
      <c r="DO1290" s="3">
        <f t="shared" si="1020"/>
        <v>0</v>
      </c>
      <c r="DP1290" s="3">
        <f t="shared" si="1020"/>
        <v>0</v>
      </c>
      <c r="DQ1290" s="3">
        <f t="shared" si="1020"/>
        <v>0</v>
      </c>
      <c r="DR1290" s="3">
        <f t="shared" si="1020"/>
        <v>0</v>
      </c>
      <c r="DS1290" s="3">
        <f t="shared" si="1020"/>
        <v>0</v>
      </c>
      <c r="DT1290" s="3">
        <f t="shared" si="1020"/>
        <v>0</v>
      </c>
      <c r="DU1290" s="3">
        <f t="shared" si="1020"/>
        <v>0</v>
      </c>
      <c r="DV1290" s="3">
        <f t="shared" si="1020"/>
        <v>0</v>
      </c>
      <c r="DW1290" s="3">
        <f t="shared" si="1020"/>
        <v>0</v>
      </c>
      <c r="DX1290" s="3">
        <f t="shared" si="1020"/>
        <v>0</v>
      </c>
      <c r="DY1290" s="3">
        <f t="shared" si="1020"/>
        <v>0</v>
      </c>
      <c r="DZ1290" s="3">
        <f t="shared" si="1020"/>
        <v>0</v>
      </c>
      <c r="EA1290" s="3">
        <f t="shared" si="1020"/>
        <v>0</v>
      </c>
      <c r="EB1290" s="3">
        <f t="shared" si="1020"/>
        <v>0</v>
      </c>
      <c r="EC1290" s="3">
        <f t="shared" si="1020"/>
        <v>0</v>
      </c>
      <c r="ED1290" s="3">
        <f t="shared" si="1020"/>
        <v>0</v>
      </c>
      <c r="EE1290" s="3">
        <f t="shared" si="1020"/>
        <v>0</v>
      </c>
      <c r="EF1290" s="3">
        <f t="shared" si="1020"/>
        <v>0</v>
      </c>
      <c r="EG1290" s="3">
        <f t="shared" si="1020"/>
        <v>0</v>
      </c>
      <c r="EH1290" s="3">
        <f t="shared" si="1020"/>
        <v>0</v>
      </c>
      <c r="EI1290" s="3">
        <f t="shared" si="1020"/>
        <v>0</v>
      </c>
      <c r="EJ1290" s="3">
        <f t="shared" si="1020"/>
        <v>0</v>
      </c>
      <c r="EK1290" s="3">
        <f t="shared" si="1020"/>
        <v>0</v>
      </c>
      <c r="EL1290" s="3">
        <f t="shared" si="1020"/>
        <v>0</v>
      </c>
      <c r="EM1290" s="3">
        <f t="shared" ref="EM1290:FR1290" si="1021">EM1328</f>
        <v>0</v>
      </c>
      <c r="EN1290" s="3">
        <f t="shared" si="1021"/>
        <v>0</v>
      </c>
      <c r="EO1290" s="3">
        <f t="shared" si="1021"/>
        <v>0</v>
      </c>
      <c r="EP1290" s="3">
        <f t="shared" si="1021"/>
        <v>0</v>
      </c>
      <c r="EQ1290" s="3">
        <f t="shared" si="1021"/>
        <v>0</v>
      </c>
      <c r="ER1290" s="3">
        <f t="shared" si="1021"/>
        <v>0</v>
      </c>
      <c r="ES1290" s="3">
        <f t="shared" si="1021"/>
        <v>0</v>
      </c>
      <c r="ET1290" s="3">
        <f t="shared" si="1021"/>
        <v>0</v>
      </c>
      <c r="EU1290" s="3">
        <f t="shared" si="1021"/>
        <v>0</v>
      </c>
      <c r="EV1290" s="3">
        <f t="shared" si="1021"/>
        <v>0</v>
      </c>
      <c r="EW1290" s="3">
        <f t="shared" si="1021"/>
        <v>0</v>
      </c>
      <c r="EX1290" s="3">
        <f t="shared" si="1021"/>
        <v>0</v>
      </c>
      <c r="EY1290" s="3">
        <f t="shared" si="1021"/>
        <v>0</v>
      </c>
      <c r="EZ1290" s="3">
        <f t="shared" si="1021"/>
        <v>0</v>
      </c>
      <c r="FA1290" s="3">
        <f t="shared" si="1021"/>
        <v>0</v>
      </c>
      <c r="FB1290" s="3">
        <f t="shared" si="1021"/>
        <v>0</v>
      </c>
      <c r="FC1290" s="3">
        <f t="shared" si="1021"/>
        <v>0</v>
      </c>
      <c r="FD1290" s="3">
        <f t="shared" si="1021"/>
        <v>0</v>
      </c>
      <c r="FE1290" s="3">
        <f t="shared" si="1021"/>
        <v>0</v>
      </c>
      <c r="FF1290" s="3">
        <f t="shared" si="1021"/>
        <v>0</v>
      </c>
      <c r="FG1290" s="3">
        <f t="shared" si="1021"/>
        <v>0</v>
      </c>
      <c r="FH1290" s="3">
        <f t="shared" si="1021"/>
        <v>0</v>
      </c>
      <c r="FI1290" s="3">
        <f t="shared" si="1021"/>
        <v>0</v>
      </c>
      <c r="FJ1290" s="3">
        <f t="shared" si="1021"/>
        <v>0</v>
      </c>
      <c r="FK1290" s="3">
        <f t="shared" si="1021"/>
        <v>0</v>
      </c>
      <c r="FL1290" s="3">
        <f t="shared" si="1021"/>
        <v>0</v>
      </c>
      <c r="FM1290" s="3">
        <f t="shared" si="1021"/>
        <v>0</v>
      </c>
      <c r="FN1290" s="3">
        <f t="shared" si="1021"/>
        <v>0</v>
      </c>
      <c r="FO1290" s="3">
        <f t="shared" si="1021"/>
        <v>0</v>
      </c>
      <c r="FP1290" s="3">
        <f t="shared" si="1021"/>
        <v>0</v>
      </c>
      <c r="FQ1290" s="3">
        <f t="shared" si="1021"/>
        <v>0</v>
      </c>
      <c r="FR1290" s="3">
        <f t="shared" si="1021"/>
        <v>0</v>
      </c>
      <c r="FS1290" s="3">
        <f t="shared" ref="FS1290:GX1290" si="1022">FS1328</f>
        <v>0</v>
      </c>
      <c r="FT1290" s="3">
        <f t="shared" si="1022"/>
        <v>0</v>
      </c>
      <c r="FU1290" s="3">
        <f t="shared" si="1022"/>
        <v>0</v>
      </c>
      <c r="FV1290" s="3">
        <f t="shared" si="1022"/>
        <v>0</v>
      </c>
      <c r="FW1290" s="3">
        <f t="shared" si="1022"/>
        <v>0</v>
      </c>
      <c r="FX1290" s="3">
        <f t="shared" si="1022"/>
        <v>0</v>
      </c>
      <c r="FY1290" s="3">
        <f t="shared" si="1022"/>
        <v>0</v>
      </c>
      <c r="FZ1290" s="3">
        <f t="shared" si="1022"/>
        <v>0</v>
      </c>
      <c r="GA1290" s="3">
        <f t="shared" si="1022"/>
        <v>0</v>
      </c>
      <c r="GB1290" s="3">
        <f t="shared" si="1022"/>
        <v>0</v>
      </c>
      <c r="GC1290" s="3">
        <f t="shared" si="1022"/>
        <v>0</v>
      </c>
      <c r="GD1290" s="3">
        <f t="shared" si="1022"/>
        <v>0</v>
      </c>
      <c r="GE1290" s="3">
        <f t="shared" si="1022"/>
        <v>0</v>
      </c>
      <c r="GF1290" s="3">
        <f t="shared" si="1022"/>
        <v>0</v>
      </c>
      <c r="GG1290" s="3">
        <f t="shared" si="1022"/>
        <v>0</v>
      </c>
      <c r="GH1290" s="3">
        <f t="shared" si="1022"/>
        <v>0</v>
      </c>
      <c r="GI1290" s="3">
        <f t="shared" si="1022"/>
        <v>0</v>
      </c>
      <c r="GJ1290" s="3">
        <f t="shared" si="1022"/>
        <v>0</v>
      </c>
      <c r="GK1290" s="3">
        <f t="shared" si="1022"/>
        <v>0</v>
      </c>
      <c r="GL1290" s="3">
        <f t="shared" si="1022"/>
        <v>0</v>
      </c>
      <c r="GM1290" s="3">
        <f t="shared" si="1022"/>
        <v>0</v>
      </c>
      <c r="GN1290" s="3">
        <f t="shared" si="1022"/>
        <v>0</v>
      </c>
      <c r="GO1290" s="3">
        <f t="shared" si="1022"/>
        <v>0</v>
      </c>
      <c r="GP1290" s="3">
        <f t="shared" si="1022"/>
        <v>0</v>
      </c>
      <c r="GQ1290" s="3">
        <f t="shared" si="1022"/>
        <v>0</v>
      </c>
      <c r="GR1290" s="3">
        <f t="shared" si="1022"/>
        <v>0</v>
      </c>
      <c r="GS1290" s="3">
        <f t="shared" si="1022"/>
        <v>0</v>
      </c>
      <c r="GT1290" s="3">
        <f t="shared" si="1022"/>
        <v>0</v>
      </c>
      <c r="GU1290" s="3">
        <f t="shared" si="1022"/>
        <v>0</v>
      </c>
      <c r="GV1290" s="3">
        <f t="shared" si="1022"/>
        <v>0</v>
      </c>
      <c r="GW1290" s="3">
        <f t="shared" si="1022"/>
        <v>0</v>
      </c>
      <c r="GX1290" s="3">
        <f t="shared" si="1022"/>
        <v>0</v>
      </c>
    </row>
    <row r="1292" spans="1:245" x14ac:dyDescent="0.2">
      <c r="A1292" s="1">
        <v>5</v>
      </c>
      <c r="B1292" s="1">
        <v>1</v>
      </c>
      <c r="C1292" s="1"/>
      <c r="D1292" s="1">
        <f>ROW(A1298)</f>
        <v>1298</v>
      </c>
      <c r="E1292" s="1"/>
      <c r="F1292" s="1" t="s">
        <v>17</v>
      </c>
      <c r="G1292" s="1" t="s">
        <v>572</v>
      </c>
      <c r="H1292" s="1" t="s">
        <v>6</v>
      </c>
      <c r="I1292" s="1">
        <v>0</v>
      </c>
      <c r="J1292" s="1"/>
      <c r="K1292" s="1">
        <v>0</v>
      </c>
      <c r="L1292" s="1"/>
      <c r="M1292" s="1" t="s">
        <v>6</v>
      </c>
      <c r="N1292" s="1"/>
      <c r="O1292" s="1"/>
      <c r="P1292" s="1"/>
      <c r="Q1292" s="1"/>
      <c r="R1292" s="1"/>
      <c r="S1292" s="1">
        <v>0</v>
      </c>
      <c r="T1292" s="1"/>
      <c r="U1292" s="1" t="s">
        <v>6</v>
      </c>
      <c r="V1292" s="1">
        <v>0</v>
      </c>
      <c r="W1292" s="1"/>
      <c r="X1292" s="1"/>
      <c r="Y1292" s="1"/>
      <c r="Z1292" s="1"/>
      <c r="AA1292" s="1"/>
      <c r="AB1292" s="1" t="s">
        <v>6</v>
      </c>
      <c r="AC1292" s="1" t="s">
        <v>6</v>
      </c>
      <c r="AD1292" s="1" t="s">
        <v>6</v>
      </c>
      <c r="AE1292" s="1" t="s">
        <v>6</v>
      </c>
      <c r="AF1292" s="1" t="s">
        <v>6</v>
      </c>
      <c r="AG1292" s="1" t="s">
        <v>6</v>
      </c>
      <c r="AH1292" s="1"/>
      <c r="AI1292" s="1"/>
      <c r="AJ1292" s="1"/>
      <c r="AK1292" s="1"/>
      <c r="AL1292" s="1"/>
      <c r="AM1292" s="1"/>
      <c r="AN1292" s="1"/>
      <c r="AO1292" s="1"/>
      <c r="AP1292" s="1" t="s">
        <v>6</v>
      </c>
      <c r="AQ1292" s="1" t="s">
        <v>6</v>
      </c>
      <c r="AR1292" s="1" t="s">
        <v>6</v>
      </c>
      <c r="AS1292" s="1"/>
      <c r="AT1292" s="1"/>
      <c r="AU1292" s="1"/>
      <c r="AV1292" s="1"/>
      <c r="AW1292" s="1"/>
      <c r="AX1292" s="1"/>
      <c r="AY1292" s="1"/>
      <c r="AZ1292" s="1" t="s">
        <v>6</v>
      </c>
      <c r="BA1292" s="1"/>
      <c r="BB1292" s="1" t="s">
        <v>6</v>
      </c>
      <c r="BC1292" s="1" t="s">
        <v>6</v>
      </c>
      <c r="BD1292" s="1" t="s">
        <v>6</v>
      </c>
      <c r="BE1292" s="1" t="s">
        <v>6</v>
      </c>
      <c r="BF1292" s="1" t="s">
        <v>6</v>
      </c>
      <c r="BG1292" s="1" t="s">
        <v>6</v>
      </c>
      <c r="BH1292" s="1" t="s">
        <v>6</v>
      </c>
      <c r="BI1292" s="1" t="s">
        <v>6</v>
      </c>
      <c r="BJ1292" s="1" t="s">
        <v>6</v>
      </c>
      <c r="BK1292" s="1" t="s">
        <v>6</v>
      </c>
      <c r="BL1292" s="1" t="s">
        <v>6</v>
      </c>
      <c r="BM1292" s="1" t="s">
        <v>6</v>
      </c>
      <c r="BN1292" s="1" t="s">
        <v>6</v>
      </c>
      <c r="BO1292" s="1" t="s">
        <v>6</v>
      </c>
      <c r="BP1292" s="1" t="s">
        <v>6</v>
      </c>
      <c r="BQ1292" s="1"/>
      <c r="BR1292" s="1"/>
      <c r="BS1292" s="1"/>
      <c r="BT1292" s="1"/>
      <c r="BU1292" s="1"/>
      <c r="BV1292" s="1"/>
      <c r="BW1292" s="1"/>
      <c r="BX1292" s="1">
        <v>0</v>
      </c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>
        <v>0</v>
      </c>
    </row>
    <row r="1294" spans="1:245" x14ac:dyDescent="0.2">
      <c r="A1294" s="2">
        <v>52</v>
      </c>
      <c r="B1294" s="2">
        <f t="shared" ref="B1294:G1294" si="1023">B1298</f>
        <v>1</v>
      </c>
      <c r="C1294" s="2">
        <f t="shared" si="1023"/>
        <v>5</v>
      </c>
      <c r="D1294" s="2">
        <f t="shared" si="1023"/>
        <v>1292</v>
      </c>
      <c r="E1294" s="2">
        <f t="shared" si="1023"/>
        <v>0</v>
      </c>
      <c r="F1294" s="2" t="str">
        <f t="shared" si="1023"/>
        <v>Новый подраздел</v>
      </c>
      <c r="G1294" s="2" t="str">
        <f t="shared" si="1023"/>
        <v>Венткамера</v>
      </c>
      <c r="H1294" s="2"/>
      <c r="I1294" s="2"/>
      <c r="J1294" s="2"/>
      <c r="K1294" s="2"/>
      <c r="L1294" s="2"/>
      <c r="M1294" s="2"/>
      <c r="N1294" s="2"/>
      <c r="O1294" s="2">
        <f t="shared" ref="O1294:AT1294" si="1024">O1298</f>
        <v>46916</v>
      </c>
      <c r="P1294" s="2">
        <f t="shared" si="1024"/>
        <v>28767</v>
      </c>
      <c r="Q1294" s="2">
        <f t="shared" si="1024"/>
        <v>824</v>
      </c>
      <c r="R1294" s="2">
        <f t="shared" si="1024"/>
        <v>887</v>
      </c>
      <c r="S1294" s="2">
        <f t="shared" si="1024"/>
        <v>17325</v>
      </c>
      <c r="T1294" s="2">
        <f t="shared" si="1024"/>
        <v>0</v>
      </c>
      <c r="U1294" s="2">
        <f t="shared" si="1024"/>
        <v>44.198819999999998</v>
      </c>
      <c r="V1294" s="2">
        <f t="shared" si="1024"/>
        <v>1.6605000000000001</v>
      </c>
      <c r="W1294" s="2">
        <f t="shared" si="1024"/>
        <v>0</v>
      </c>
      <c r="X1294" s="2">
        <f t="shared" si="1024"/>
        <v>20397</v>
      </c>
      <c r="Y1294" s="2">
        <f t="shared" si="1024"/>
        <v>11838</v>
      </c>
      <c r="Z1294" s="2">
        <f t="shared" si="1024"/>
        <v>0</v>
      </c>
      <c r="AA1294" s="2">
        <f t="shared" si="1024"/>
        <v>0</v>
      </c>
      <c r="AB1294" s="2">
        <f t="shared" si="1024"/>
        <v>46916</v>
      </c>
      <c r="AC1294" s="2">
        <f t="shared" si="1024"/>
        <v>28767</v>
      </c>
      <c r="AD1294" s="2">
        <f t="shared" si="1024"/>
        <v>824</v>
      </c>
      <c r="AE1294" s="2">
        <f t="shared" si="1024"/>
        <v>887</v>
      </c>
      <c r="AF1294" s="2">
        <f t="shared" si="1024"/>
        <v>17325</v>
      </c>
      <c r="AG1294" s="2">
        <f t="shared" si="1024"/>
        <v>0</v>
      </c>
      <c r="AH1294" s="2">
        <f t="shared" si="1024"/>
        <v>44.198819999999998</v>
      </c>
      <c r="AI1294" s="2">
        <f t="shared" si="1024"/>
        <v>1.6605000000000001</v>
      </c>
      <c r="AJ1294" s="2">
        <f t="shared" si="1024"/>
        <v>0</v>
      </c>
      <c r="AK1294" s="2">
        <f t="shared" si="1024"/>
        <v>20397</v>
      </c>
      <c r="AL1294" s="2">
        <f t="shared" si="1024"/>
        <v>11838</v>
      </c>
      <c r="AM1294" s="2">
        <f t="shared" si="1024"/>
        <v>0</v>
      </c>
      <c r="AN1294" s="2">
        <f t="shared" si="1024"/>
        <v>0</v>
      </c>
      <c r="AO1294" s="2">
        <f t="shared" si="1024"/>
        <v>0</v>
      </c>
      <c r="AP1294" s="2">
        <f t="shared" si="1024"/>
        <v>0</v>
      </c>
      <c r="AQ1294" s="2">
        <f t="shared" si="1024"/>
        <v>0</v>
      </c>
      <c r="AR1294" s="2">
        <f t="shared" si="1024"/>
        <v>79151</v>
      </c>
      <c r="AS1294" s="2">
        <f t="shared" si="1024"/>
        <v>79151</v>
      </c>
      <c r="AT1294" s="2">
        <f t="shared" si="1024"/>
        <v>0</v>
      </c>
      <c r="AU1294" s="2">
        <f t="shared" ref="AU1294:BZ1294" si="1025">AU1298</f>
        <v>0</v>
      </c>
      <c r="AV1294" s="2">
        <f t="shared" si="1025"/>
        <v>28767</v>
      </c>
      <c r="AW1294" s="2">
        <f t="shared" si="1025"/>
        <v>28767</v>
      </c>
      <c r="AX1294" s="2">
        <f t="shared" si="1025"/>
        <v>0</v>
      </c>
      <c r="AY1294" s="2">
        <f t="shared" si="1025"/>
        <v>28767</v>
      </c>
      <c r="AZ1294" s="2">
        <f t="shared" si="1025"/>
        <v>0</v>
      </c>
      <c r="BA1294" s="2">
        <f t="shared" si="1025"/>
        <v>0</v>
      </c>
      <c r="BB1294" s="2">
        <f t="shared" si="1025"/>
        <v>0</v>
      </c>
      <c r="BC1294" s="2">
        <f t="shared" si="1025"/>
        <v>0</v>
      </c>
      <c r="BD1294" s="2">
        <f t="shared" si="1025"/>
        <v>0</v>
      </c>
      <c r="BE1294" s="2">
        <f t="shared" si="1025"/>
        <v>0</v>
      </c>
      <c r="BF1294" s="2">
        <f t="shared" si="1025"/>
        <v>0</v>
      </c>
      <c r="BG1294" s="2">
        <f t="shared" si="1025"/>
        <v>0</v>
      </c>
      <c r="BH1294" s="2">
        <f t="shared" si="1025"/>
        <v>0</v>
      </c>
      <c r="BI1294" s="2">
        <f t="shared" si="1025"/>
        <v>0</v>
      </c>
      <c r="BJ1294" s="2">
        <f t="shared" si="1025"/>
        <v>0</v>
      </c>
      <c r="BK1294" s="2">
        <f t="shared" si="1025"/>
        <v>0</v>
      </c>
      <c r="BL1294" s="2">
        <f t="shared" si="1025"/>
        <v>0</v>
      </c>
      <c r="BM1294" s="2">
        <f t="shared" si="1025"/>
        <v>0</v>
      </c>
      <c r="BN1294" s="2">
        <f t="shared" si="1025"/>
        <v>0</v>
      </c>
      <c r="BO1294" s="2">
        <f t="shared" si="1025"/>
        <v>0</v>
      </c>
      <c r="BP1294" s="2">
        <f t="shared" si="1025"/>
        <v>0</v>
      </c>
      <c r="BQ1294" s="2">
        <f t="shared" si="1025"/>
        <v>0</v>
      </c>
      <c r="BR1294" s="2">
        <f t="shared" si="1025"/>
        <v>0</v>
      </c>
      <c r="BS1294" s="2">
        <f t="shared" si="1025"/>
        <v>0</v>
      </c>
      <c r="BT1294" s="2">
        <f t="shared" si="1025"/>
        <v>0</v>
      </c>
      <c r="BU1294" s="2">
        <f t="shared" si="1025"/>
        <v>0</v>
      </c>
      <c r="BV1294" s="2">
        <f t="shared" si="1025"/>
        <v>0</v>
      </c>
      <c r="BW1294" s="2">
        <f t="shared" si="1025"/>
        <v>0</v>
      </c>
      <c r="BX1294" s="2">
        <f t="shared" si="1025"/>
        <v>0</v>
      </c>
      <c r="BY1294" s="2">
        <f t="shared" si="1025"/>
        <v>0</v>
      </c>
      <c r="BZ1294" s="2">
        <f t="shared" si="1025"/>
        <v>0</v>
      </c>
      <c r="CA1294" s="2">
        <f t="shared" ref="CA1294:DF1294" si="1026">CA1298</f>
        <v>79151</v>
      </c>
      <c r="CB1294" s="2">
        <f t="shared" si="1026"/>
        <v>79151</v>
      </c>
      <c r="CC1294" s="2">
        <f t="shared" si="1026"/>
        <v>0</v>
      </c>
      <c r="CD1294" s="2">
        <f t="shared" si="1026"/>
        <v>0</v>
      </c>
      <c r="CE1294" s="2">
        <f t="shared" si="1026"/>
        <v>28767</v>
      </c>
      <c r="CF1294" s="2">
        <f t="shared" si="1026"/>
        <v>28767</v>
      </c>
      <c r="CG1294" s="2">
        <f t="shared" si="1026"/>
        <v>0</v>
      </c>
      <c r="CH1294" s="2">
        <f t="shared" si="1026"/>
        <v>28767</v>
      </c>
      <c r="CI1294" s="2">
        <f t="shared" si="1026"/>
        <v>0</v>
      </c>
      <c r="CJ1294" s="2">
        <f t="shared" si="1026"/>
        <v>0</v>
      </c>
      <c r="CK1294" s="2">
        <f t="shared" si="1026"/>
        <v>0</v>
      </c>
      <c r="CL1294" s="2">
        <f t="shared" si="1026"/>
        <v>0</v>
      </c>
      <c r="CM1294" s="2">
        <f t="shared" si="1026"/>
        <v>0</v>
      </c>
      <c r="CN1294" s="2">
        <f t="shared" si="1026"/>
        <v>0</v>
      </c>
      <c r="CO1294" s="2">
        <f t="shared" si="1026"/>
        <v>0</v>
      </c>
      <c r="CP1294" s="2">
        <f t="shared" si="1026"/>
        <v>0</v>
      </c>
      <c r="CQ1294" s="2">
        <f t="shared" si="1026"/>
        <v>0</v>
      </c>
      <c r="CR1294" s="2">
        <f t="shared" si="1026"/>
        <v>0</v>
      </c>
      <c r="CS1294" s="2">
        <f t="shared" si="1026"/>
        <v>0</v>
      </c>
      <c r="CT1294" s="2">
        <f t="shared" si="1026"/>
        <v>0</v>
      </c>
      <c r="CU1294" s="2">
        <f t="shared" si="1026"/>
        <v>0</v>
      </c>
      <c r="CV1294" s="2">
        <f t="shared" si="1026"/>
        <v>0</v>
      </c>
      <c r="CW1294" s="2">
        <f t="shared" si="1026"/>
        <v>0</v>
      </c>
      <c r="CX1294" s="2">
        <f t="shared" si="1026"/>
        <v>0</v>
      </c>
      <c r="CY1294" s="2">
        <f t="shared" si="1026"/>
        <v>0</v>
      </c>
      <c r="CZ1294" s="2">
        <f t="shared" si="1026"/>
        <v>0</v>
      </c>
      <c r="DA1294" s="2">
        <f t="shared" si="1026"/>
        <v>0</v>
      </c>
      <c r="DB1294" s="2">
        <f t="shared" si="1026"/>
        <v>0</v>
      </c>
      <c r="DC1294" s="2">
        <f t="shared" si="1026"/>
        <v>0</v>
      </c>
      <c r="DD1294" s="2">
        <f t="shared" si="1026"/>
        <v>0</v>
      </c>
      <c r="DE1294" s="2">
        <f t="shared" si="1026"/>
        <v>0</v>
      </c>
      <c r="DF1294" s="2">
        <f t="shared" si="1026"/>
        <v>0</v>
      </c>
      <c r="DG1294" s="3">
        <f t="shared" ref="DG1294:EL1294" si="1027">DG1298</f>
        <v>0</v>
      </c>
      <c r="DH1294" s="3">
        <f t="shared" si="1027"/>
        <v>0</v>
      </c>
      <c r="DI1294" s="3">
        <f t="shared" si="1027"/>
        <v>0</v>
      </c>
      <c r="DJ1294" s="3">
        <f t="shared" si="1027"/>
        <v>0</v>
      </c>
      <c r="DK1294" s="3">
        <f t="shared" si="1027"/>
        <v>0</v>
      </c>
      <c r="DL1294" s="3">
        <f t="shared" si="1027"/>
        <v>0</v>
      </c>
      <c r="DM1294" s="3">
        <f t="shared" si="1027"/>
        <v>0</v>
      </c>
      <c r="DN1294" s="3">
        <f t="shared" si="1027"/>
        <v>0</v>
      </c>
      <c r="DO1294" s="3">
        <f t="shared" si="1027"/>
        <v>0</v>
      </c>
      <c r="DP1294" s="3">
        <f t="shared" si="1027"/>
        <v>0</v>
      </c>
      <c r="DQ1294" s="3">
        <f t="shared" si="1027"/>
        <v>0</v>
      </c>
      <c r="DR1294" s="3">
        <f t="shared" si="1027"/>
        <v>0</v>
      </c>
      <c r="DS1294" s="3">
        <f t="shared" si="1027"/>
        <v>0</v>
      </c>
      <c r="DT1294" s="3">
        <f t="shared" si="1027"/>
        <v>0</v>
      </c>
      <c r="DU1294" s="3">
        <f t="shared" si="1027"/>
        <v>0</v>
      </c>
      <c r="DV1294" s="3">
        <f t="shared" si="1027"/>
        <v>0</v>
      </c>
      <c r="DW1294" s="3">
        <f t="shared" si="1027"/>
        <v>0</v>
      </c>
      <c r="DX1294" s="3">
        <f t="shared" si="1027"/>
        <v>0</v>
      </c>
      <c r="DY1294" s="3">
        <f t="shared" si="1027"/>
        <v>0</v>
      </c>
      <c r="DZ1294" s="3">
        <f t="shared" si="1027"/>
        <v>0</v>
      </c>
      <c r="EA1294" s="3">
        <f t="shared" si="1027"/>
        <v>0</v>
      </c>
      <c r="EB1294" s="3">
        <f t="shared" si="1027"/>
        <v>0</v>
      </c>
      <c r="EC1294" s="3">
        <f t="shared" si="1027"/>
        <v>0</v>
      </c>
      <c r="ED1294" s="3">
        <f t="shared" si="1027"/>
        <v>0</v>
      </c>
      <c r="EE1294" s="3">
        <f t="shared" si="1027"/>
        <v>0</v>
      </c>
      <c r="EF1294" s="3">
        <f t="shared" si="1027"/>
        <v>0</v>
      </c>
      <c r="EG1294" s="3">
        <f t="shared" si="1027"/>
        <v>0</v>
      </c>
      <c r="EH1294" s="3">
        <f t="shared" si="1027"/>
        <v>0</v>
      </c>
      <c r="EI1294" s="3">
        <f t="shared" si="1027"/>
        <v>0</v>
      </c>
      <c r="EJ1294" s="3">
        <f t="shared" si="1027"/>
        <v>0</v>
      </c>
      <c r="EK1294" s="3">
        <f t="shared" si="1027"/>
        <v>0</v>
      </c>
      <c r="EL1294" s="3">
        <f t="shared" si="1027"/>
        <v>0</v>
      </c>
      <c r="EM1294" s="3">
        <f t="shared" ref="EM1294:FR1294" si="1028">EM1298</f>
        <v>0</v>
      </c>
      <c r="EN1294" s="3">
        <f t="shared" si="1028"/>
        <v>0</v>
      </c>
      <c r="EO1294" s="3">
        <f t="shared" si="1028"/>
        <v>0</v>
      </c>
      <c r="EP1294" s="3">
        <f t="shared" si="1028"/>
        <v>0</v>
      </c>
      <c r="EQ1294" s="3">
        <f t="shared" si="1028"/>
        <v>0</v>
      </c>
      <c r="ER1294" s="3">
        <f t="shared" si="1028"/>
        <v>0</v>
      </c>
      <c r="ES1294" s="3">
        <f t="shared" si="1028"/>
        <v>0</v>
      </c>
      <c r="ET1294" s="3">
        <f t="shared" si="1028"/>
        <v>0</v>
      </c>
      <c r="EU1294" s="3">
        <f t="shared" si="1028"/>
        <v>0</v>
      </c>
      <c r="EV1294" s="3">
        <f t="shared" si="1028"/>
        <v>0</v>
      </c>
      <c r="EW1294" s="3">
        <f t="shared" si="1028"/>
        <v>0</v>
      </c>
      <c r="EX1294" s="3">
        <f t="shared" si="1028"/>
        <v>0</v>
      </c>
      <c r="EY1294" s="3">
        <f t="shared" si="1028"/>
        <v>0</v>
      </c>
      <c r="EZ1294" s="3">
        <f t="shared" si="1028"/>
        <v>0</v>
      </c>
      <c r="FA1294" s="3">
        <f t="shared" si="1028"/>
        <v>0</v>
      </c>
      <c r="FB1294" s="3">
        <f t="shared" si="1028"/>
        <v>0</v>
      </c>
      <c r="FC1294" s="3">
        <f t="shared" si="1028"/>
        <v>0</v>
      </c>
      <c r="FD1294" s="3">
        <f t="shared" si="1028"/>
        <v>0</v>
      </c>
      <c r="FE1294" s="3">
        <f t="shared" si="1028"/>
        <v>0</v>
      </c>
      <c r="FF1294" s="3">
        <f t="shared" si="1028"/>
        <v>0</v>
      </c>
      <c r="FG1294" s="3">
        <f t="shared" si="1028"/>
        <v>0</v>
      </c>
      <c r="FH1294" s="3">
        <f t="shared" si="1028"/>
        <v>0</v>
      </c>
      <c r="FI1294" s="3">
        <f t="shared" si="1028"/>
        <v>0</v>
      </c>
      <c r="FJ1294" s="3">
        <f t="shared" si="1028"/>
        <v>0</v>
      </c>
      <c r="FK1294" s="3">
        <f t="shared" si="1028"/>
        <v>0</v>
      </c>
      <c r="FL1294" s="3">
        <f t="shared" si="1028"/>
        <v>0</v>
      </c>
      <c r="FM1294" s="3">
        <f t="shared" si="1028"/>
        <v>0</v>
      </c>
      <c r="FN1294" s="3">
        <f t="shared" si="1028"/>
        <v>0</v>
      </c>
      <c r="FO1294" s="3">
        <f t="shared" si="1028"/>
        <v>0</v>
      </c>
      <c r="FP1294" s="3">
        <f t="shared" si="1028"/>
        <v>0</v>
      </c>
      <c r="FQ1294" s="3">
        <f t="shared" si="1028"/>
        <v>0</v>
      </c>
      <c r="FR1294" s="3">
        <f t="shared" si="1028"/>
        <v>0</v>
      </c>
      <c r="FS1294" s="3">
        <f t="shared" ref="FS1294:GX1294" si="1029">FS1298</f>
        <v>0</v>
      </c>
      <c r="FT1294" s="3">
        <f t="shared" si="1029"/>
        <v>0</v>
      </c>
      <c r="FU1294" s="3">
        <f t="shared" si="1029"/>
        <v>0</v>
      </c>
      <c r="FV1294" s="3">
        <f t="shared" si="1029"/>
        <v>0</v>
      </c>
      <c r="FW1294" s="3">
        <f t="shared" si="1029"/>
        <v>0</v>
      </c>
      <c r="FX1294" s="3">
        <f t="shared" si="1029"/>
        <v>0</v>
      </c>
      <c r="FY1294" s="3">
        <f t="shared" si="1029"/>
        <v>0</v>
      </c>
      <c r="FZ1294" s="3">
        <f t="shared" si="1029"/>
        <v>0</v>
      </c>
      <c r="GA1294" s="3">
        <f t="shared" si="1029"/>
        <v>0</v>
      </c>
      <c r="GB1294" s="3">
        <f t="shared" si="1029"/>
        <v>0</v>
      </c>
      <c r="GC1294" s="3">
        <f t="shared" si="1029"/>
        <v>0</v>
      </c>
      <c r="GD1294" s="3">
        <f t="shared" si="1029"/>
        <v>0</v>
      </c>
      <c r="GE1294" s="3">
        <f t="shared" si="1029"/>
        <v>0</v>
      </c>
      <c r="GF1294" s="3">
        <f t="shared" si="1029"/>
        <v>0</v>
      </c>
      <c r="GG1294" s="3">
        <f t="shared" si="1029"/>
        <v>0</v>
      </c>
      <c r="GH1294" s="3">
        <f t="shared" si="1029"/>
        <v>0</v>
      </c>
      <c r="GI1294" s="3">
        <f t="shared" si="1029"/>
        <v>0</v>
      </c>
      <c r="GJ1294" s="3">
        <f t="shared" si="1029"/>
        <v>0</v>
      </c>
      <c r="GK1294" s="3">
        <f t="shared" si="1029"/>
        <v>0</v>
      </c>
      <c r="GL1294" s="3">
        <f t="shared" si="1029"/>
        <v>0</v>
      </c>
      <c r="GM1294" s="3">
        <f t="shared" si="1029"/>
        <v>0</v>
      </c>
      <c r="GN1294" s="3">
        <f t="shared" si="1029"/>
        <v>0</v>
      </c>
      <c r="GO1294" s="3">
        <f t="shared" si="1029"/>
        <v>0</v>
      </c>
      <c r="GP1294" s="3">
        <f t="shared" si="1029"/>
        <v>0</v>
      </c>
      <c r="GQ1294" s="3">
        <f t="shared" si="1029"/>
        <v>0</v>
      </c>
      <c r="GR1294" s="3">
        <f t="shared" si="1029"/>
        <v>0</v>
      </c>
      <c r="GS1294" s="3">
        <f t="shared" si="1029"/>
        <v>0</v>
      </c>
      <c r="GT1294" s="3">
        <f t="shared" si="1029"/>
        <v>0</v>
      </c>
      <c r="GU1294" s="3">
        <f t="shared" si="1029"/>
        <v>0</v>
      </c>
      <c r="GV1294" s="3">
        <f t="shared" si="1029"/>
        <v>0</v>
      </c>
      <c r="GW1294" s="3">
        <f t="shared" si="1029"/>
        <v>0</v>
      </c>
      <c r="GX1294" s="3">
        <f t="shared" si="1029"/>
        <v>0</v>
      </c>
    </row>
    <row r="1296" spans="1:245" x14ac:dyDescent="0.2">
      <c r="A1296">
        <v>17</v>
      </c>
      <c r="B1296">
        <v>1</v>
      </c>
      <c r="C1296">
        <f>ROW(SmtRes!A779)</f>
        <v>779</v>
      </c>
      <c r="D1296">
        <f>ROW(EtalonRes!A740)</f>
        <v>740</v>
      </c>
      <c r="E1296" t="s">
        <v>573</v>
      </c>
      <c r="F1296" t="s">
        <v>81</v>
      </c>
      <c r="G1296" t="s">
        <v>82</v>
      </c>
      <c r="H1296" t="s">
        <v>22</v>
      </c>
      <c r="I1296">
        <v>0.36899999999999999</v>
      </c>
      <c r="J1296">
        <v>0</v>
      </c>
      <c r="K1296">
        <v>0.36899999999999999</v>
      </c>
      <c r="O1296">
        <f>ROUND(CP1296,0)</f>
        <v>46916</v>
      </c>
      <c r="P1296">
        <f>ROUND(CQ1296*I1296,0)</f>
        <v>28767</v>
      </c>
      <c r="Q1296">
        <f>ROUND(CR1296*I1296,0)</f>
        <v>824</v>
      </c>
      <c r="R1296">
        <f>ROUND(CS1296*I1296,0)</f>
        <v>887</v>
      </c>
      <c r="S1296">
        <f>ROUND(CT1296*I1296,0)</f>
        <v>17325</v>
      </c>
      <c r="T1296">
        <f>ROUND(CU1296*I1296,0)</f>
        <v>0</v>
      </c>
      <c r="U1296">
        <f>ROUND(CV1296*I1296,7)</f>
        <v>44.198819999999998</v>
      </c>
      <c r="V1296">
        <f>ROUND(CW1296*I1296,7)</f>
        <v>1.6605000000000001</v>
      </c>
      <c r="W1296">
        <f>ROUND(CX1296*I1296,0)</f>
        <v>0</v>
      </c>
      <c r="X1296">
        <f>ROUND(CY1296,0)</f>
        <v>20397</v>
      </c>
      <c r="Y1296">
        <f>ROUND(CZ1296,0)</f>
        <v>11838</v>
      </c>
      <c r="AA1296">
        <v>92810797</v>
      </c>
      <c r="AB1296">
        <f>ROUND((AC1296+AD1296+AF1296),2)</f>
        <v>9047.81</v>
      </c>
      <c r="AC1296">
        <f>ROUND((ES1296),2)</f>
        <v>7858.9</v>
      </c>
      <c r="AD1296">
        <f>ROUND((((ET1296)-(EU1296))+AE1296),2)</f>
        <v>142.03</v>
      </c>
      <c r="AE1296">
        <f>ROUND((EU1296),2)</f>
        <v>53.61</v>
      </c>
      <c r="AF1296">
        <f>ROUND((EV1296),2)</f>
        <v>1046.8800000000001</v>
      </c>
      <c r="AG1296">
        <f>ROUND((AP1296),2)</f>
        <v>0</v>
      </c>
      <c r="AH1296">
        <f>(EW1296)</f>
        <v>119.78</v>
      </c>
      <c r="AI1296">
        <f>(EX1296)</f>
        <v>4.5</v>
      </c>
      <c r="AJ1296">
        <f>(AS1296)</f>
        <v>0</v>
      </c>
      <c r="AK1296">
        <v>9047.81</v>
      </c>
      <c r="AL1296">
        <v>7858.9</v>
      </c>
      <c r="AM1296">
        <v>142.03</v>
      </c>
      <c r="AN1296">
        <v>53.61</v>
      </c>
      <c r="AO1296">
        <v>1046.8800000000001</v>
      </c>
      <c r="AP1296">
        <v>0</v>
      </c>
      <c r="AQ1296">
        <v>119.78</v>
      </c>
      <c r="AR1296">
        <v>4.5</v>
      </c>
      <c r="AS1296">
        <v>0</v>
      </c>
      <c r="AT1296">
        <v>112</v>
      </c>
      <c r="AU1296">
        <v>65</v>
      </c>
      <c r="AV1296">
        <v>1</v>
      </c>
      <c r="AW1296">
        <v>1</v>
      </c>
      <c r="AZ1296">
        <v>1</v>
      </c>
      <c r="BA1296">
        <v>44.85</v>
      </c>
      <c r="BB1296">
        <v>15.72</v>
      </c>
      <c r="BC1296">
        <v>9.92</v>
      </c>
      <c r="BD1296" t="s">
        <v>6</v>
      </c>
      <c r="BE1296" t="s">
        <v>6</v>
      </c>
      <c r="BF1296" t="s">
        <v>6</v>
      </c>
      <c r="BG1296" t="s">
        <v>6</v>
      </c>
      <c r="BH1296">
        <v>0</v>
      </c>
      <c r="BI1296">
        <v>1</v>
      </c>
      <c r="BJ1296" t="s">
        <v>83</v>
      </c>
      <c r="BM1296">
        <v>11001</v>
      </c>
      <c r="BN1296">
        <v>0</v>
      </c>
      <c r="BO1296" t="s">
        <v>6</v>
      </c>
      <c r="BP1296">
        <v>0</v>
      </c>
      <c r="BQ1296">
        <v>2</v>
      </c>
      <c r="BR1296">
        <v>0</v>
      </c>
      <c r="BS1296">
        <v>44.85</v>
      </c>
      <c r="BT1296">
        <v>1</v>
      </c>
      <c r="BU1296">
        <v>1</v>
      </c>
      <c r="BV1296">
        <v>1</v>
      </c>
      <c r="BW1296">
        <v>1</v>
      </c>
      <c r="BX1296">
        <v>1</v>
      </c>
      <c r="BY1296" t="s">
        <v>6</v>
      </c>
      <c r="BZ1296">
        <v>112</v>
      </c>
      <c r="CA1296">
        <v>65</v>
      </c>
      <c r="CB1296" t="s">
        <v>6</v>
      </c>
      <c r="CE1296">
        <v>0</v>
      </c>
      <c r="CF1296">
        <v>0</v>
      </c>
      <c r="CG1296">
        <v>0</v>
      </c>
      <c r="CM1296">
        <v>0</v>
      </c>
      <c r="CN1296" t="s">
        <v>6</v>
      </c>
      <c r="CO1296">
        <v>0</v>
      </c>
      <c r="CP1296">
        <f>(P1296+Q1296+S1296)</f>
        <v>46916</v>
      </c>
      <c r="CQ1296">
        <f>AC1296*BC1296</f>
        <v>77960.288</v>
      </c>
      <c r="CR1296">
        <f>AD1296*BB1296</f>
        <v>2232.7116000000001</v>
      </c>
      <c r="CS1296">
        <f>AE1296*BS1296</f>
        <v>2404.4085</v>
      </c>
      <c r="CT1296">
        <f>AF1296*BA1296</f>
        <v>46952.568000000007</v>
      </c>
      <c r="CU1296">
        <f>AG1296</f>
        <v>0</v>
      </c>
      <c r="CV1296">
        <f>AH1296</f>
        <v>119.78</v>
      </c>
      <c r="CW1296">
        <f>AI1296</f>
        <v>4.5</v>
      </c>
      <c r="CX1296">
        <f>AJ1296</f>
        <v>0</v>
      </c>
      <c r="CY1296">
        <f>(((S1296+R1296)*AT1296)/100)</f>
        <v>20397.439999999999</v>
      </c>
      <c r="CZ1296">
        <f>(((S1296+R1296)*AU1296)/100)</f>
        <v>11837.8</v>
      </c>
      <c r="DC1296" t="s">
        <v>6</v>
      </c>
      <c r="DD1296" t="s">
        <v>6</v>
      </c>
      <c r="DE1296" t="s">
        <v>6</v>
      </c>
      <c r="DF1296" t="s">
        <v>6</v>
      </c>
      <c r="DG1296" t="s">
        <v>6</v>
      </c>
      <c r="DH1296" t="s">
        <v>6</v>
      </c>
      <c r="DI1296" t="s">
        <v>6</v>
      </c>
      <c r="DJ1296" t="s">
        <v>6</v>
      </c>
      <c r="DK1296" t="s">
        <v>6</v>
      </c>
      <c r="DL1296" t="s">
        <v>6</v>
      </c>
      <c r="DM1296" t="s">
        <v>6</v>
      </c>
      <c r="DN1296">
        <v>0</v>
      </c>
      <c r="DO1296">
        <v>0</v>
      </c>
      <c r="DP1296">
        <v>1</v>
      </c>
      <c r="DQ1296">
        <v>1</v>
      </c>
      <c r="DU1296">
        <v>1005</v>
      </c>
      <c r="DV1296" t="s">
        <v>22</v>
      </c>
      <c r="DW1296" t="s">
        <v>22</v>
      </c>
      <c r="DX1296">
        <v>100</v>
      </c>
      <c r="DZ1296" t="s">
        <v>6</v>
      </c>
      <c r="EA1296" t="s">
        <v>6</v>
      </c>
      <c r="EB1296" t="s">
        <v>6</v>
      </c>
      <c r="EC1296" t="s">
        <v>6</v>
      </c>
      <c r="EE1296">
        <v>66434313</v>
      </c>
      <c r="EF1296">
        <v>2</v>
      </c>
      <c r="EG1296" t="s">
        <v>24</v>
      </c>
      <c r="EH1296">
        <v>11</v>
      </c>
      <c r="EI1296" t="s">
        <v>25</v>
      </c>
      <c r="EJ1296">
        <v>1</v>
      </c>
      <c r="EK1296">
        <v>11001</v>
      </c>
      <c r="EL1296" t="s">
        <v>25</v>
      </c>
      <c r="EM1296" t="s">
        <v>26</v>
      </c>
      <c r="EO1296" t="s">
        <v>6</v>
      </c>
      <c r="EQ1296">
        <v>1441792</v>
      </c>
      <c r="ER1296">
        <v>9047.81</v>
      </c>
      <c r="ES1296">
        <v>7858.9</v>
      </c>
      <c r="ET1296">
        <v>142.03</v>
      </c>
      <c r="EU1296">
        <v>53.61</v>
      </c>
      <c r="EV1296">
        <v>1046.8800000000001</v>
      </c>
      <c r="EW1296">
        <v>119.78</v>
      </c>
      <c r="EX1296">
        <v>4.5</v>
      </c>
      <c r="EY1296">
        <v>0</v>
      </c>
      <c r="FQ1296">
        <v>0</v>
      </c>
      <c r="FR1296">
        <v>0</v>
      </c>
      <c r="FS1296">
        <v>0</v>
      </c>
      <c r="FX1296">
        <v>112</v>
      </c>
      <c r="FY1296">
        <v>65</v>
      </c>
      <c r="GA1296" t="s">
        <v>6</v>
      </c>
      <c r="GD1296">
        <v>1</v>
      </c>
      <c r="GF1296">
        <v>-518158177</v>
      </c>
      <c r="GG1296">
        <v>2</v>
      </c>
      <c r="GH1296">
        <v>1</v>
      </c>
      <c r="GI1296">
        <v>4</v>
      </c>
      <c r="GJ1296">
        <v>0</v>
      </c>
      <c r="GK1296">
        <v>0</v>
      </c>
      <c r="GL1296">
        <f>ROUND(IF(AND(BH1296=3,BI1296=3,FS1296&lt;&gt;0),P1296,0),0)</f>
        <v>0</v>
      </c>
      <c r="GM1296">
        <f>ROUND(O1296+X1296+Y1296,0)+GX1296</f>
        <v>79151</v>
      </c>
      <c r="GN1296">
        <f>IF(OR(BI1296=0,BI1296=1),GM1296-GX1296,0)</f>
        <v>79151</v>
      </c>
      <c r="GO1296">
        <f>IF(BI1296=2,GM1296-GX1296,0)</f>
        <v>0</v>
      </c>
      <c r="GP1296">
        <f>IF(BI1296=4,GM1296-GX1296,0)</f>
        <v>0</v>
      </c>
      <c r="GR1296">
        <v>0</v>
      </c>
      <c r="GS1296">
        <v>3</v>
      </c>
      <c r="GT1296">
        <v>0</v>
      </c>
      <c r="GU1296" t="s">
        <v>6</v>
      </c>
      <c r="GV1296">
        <f>ROUND((GT1296),2)</f>
        <v>0</v>
      </c>
      <c r="GW1296">
        <v>1</v>
      </c>
      <c r="GX1296">
        <f>ROUND(HC1296*I1296,0)</f>
        <v>0</v>
      </c>
      <c r="HA1296">
        <v>0</v>
      </c>
      <c r="HB1296">
        <v>0</v>
      </c>
      <c r="HC1296">
        <f>GV1296*GW1296</f>
        <v>0</v>
      </c>
      <c r="HE1296" t="s">
        <v>6</v>
      </c>
      <c r="HF1296" t="s">
        <v>6</v>
      </c>
      <c r="HM1296" t="s">
        <v>6</v>
      </c>
      <c r="HN1296" t="s">
        <v>27</v>
      </c>
      <c r="HO1296" t="s">
        <v>28</v>
      </c>
      <c r="HP1296" t="s">
        <v>25</v>
      </c>
      <c r="HQ1296" t="s">
        <v>25</v>
      </c>
      <c r="HS1296">
        <v>0</v>
      </c>
      <c r="IK1296">
        <v>0</v>
      </c>
    </row>
    <row r="1298" spans="1:206" x14ac:dyDescent="0.2">
      <c r="A1298" s="2">
        <v>51</v>
      </c>
      <c r="B1298" s="2">
        <f>B1292</f>
        <v>1</v>
      </c>
      <c r="C1298" s="2">
        <f>A1292</f>
        <v>5</v>
      </c>
      <c r="D1298" s="2">
        <f>ROW(A1292)</f>
        <v>1292</v>
      </c>
      <c r="E1298" s="2"/>
      <c r="F1298" s="2" t="str">
        <f>IF(F1292&lt;&gt;"",F1292,"")</f>
        <v>Новый подраздел</v>
      </c>
      <c r="G1298" s="2" t="str">
        <f>IF(G1292&lt;&gt;"",G1292,"")</f>
        <v>Венткамера</v>
      </c>
      <c r="H1298" s="2">
        <v>0</v>
      </c>
      <c r="I1298" s="2"/>
      <c r="J1298" s="2"/>
      <c r="K1298" s="2"/>
      <c r="L1298" s="2"/>
      <c r="M1298" s="2"/>
      <c r="N1298" s="2"/>
      <c r="O1298" s="2">
        <f t="shared" ref="O1298:T1298" si="1030">ROUND(AB1298,0)</f>
        <v>46916</v>
      </c>
      <c r="P1298" s="2">
        <f t="shared" si="1030"/>
        <v>28767</v>
      </c>
      <c r="Q1298" s="2">
        <f t="shared" si="1030"/>
        <v>824</v>
      </c>
      <c r="R1298" s="2">
        <f t="shared" si="1030"/>
        <v>887</v>
      </c>
      <c r="S1298" s="2">
        <f t="shared" si="1030"/>
        <v>17325</v>
      </c>
      <c r="T1298" s="2">
        <f t="shared" si="1030"/>
        <v>0</v>
      </c>
      <c r="U1298" s="2">
        <f>AH1298</f>
        <v>44.198819999999998</v>
      </c>
      <c r="V1298" s="2">
        <f>AI1298</f>
        <v>1.6605000000000001</v>
      </c>
      <c r="W1298" s="2">
        <f>ROUND(AJ1298,0)</f>
        <v>0</v>
      </c>
      <c r="X1298" s="2">
        <f>ROUND(AK1298,0)</f>
        <v>20397</v>
      </c>
      <c r="Y1298" s="2">
        <f>ROUND(AL1298,0)</f>
        <v>11838</v>
      </c>
      <c r="Z1298" s="2"/>
      <c r="AA1298" s="2"/>
      <c r="AB1298" s="2">
        <f>ROUND(SUMIF(AA1296:AA1296,"=92810797",O1296:O1296),0)</f>
        <v>46916</v>
      </c>
      <c r="AC1298" s="2">
        <f>ROUND(SUMIF(AA1296:AA1296,"=92810797",P1296:P1296),0)</f>
        <v>28767</v>
      </c>
      <c r="AD1298" s="2">
        <f>ROUND(SUMIF(AA1296:AA1296,"=92810797",Q1296:Q1296),0)</f>
        <v>824</v>
      </c>
      <c r="AE1298" s="2">
        <f>ROUND(SUMIF(AA1296:AA1296,"=92810797",R1296:R1296),0)</f>
        <v>887</v>
      </c>
      <c r="AF1298" s="2">
        <f>ROUND(SUMIF(AA1296:AA1296,"=92810797",S1296:S1296),0)</f>
        <v>17325</v>
      </c>
      <c r="AG1298" s="2">
        <f>ROUND(SUMIF(AA1296:AA1296,"=92810797",T1296:T1296),0)</f>
        <v>0</v>
      </c>
      <c r="AH1298" s="2">
        <f>SUMIF(AA1296:AA1296,"=92810797",U1296:U1296)</f>
        <v>44.198819999999998</v>
      </c>
      <c r="AI1298" s="2">
        <f>SUMIF(AA1296:AA1296,"=92810797",V1296:V1296)</f>
        <v>1.6605000000000001</v>
      </c>
      <c r="AJ1298" s="2">
        <f>ROUND(SUMIF(AA1296:AA1296,"=92810797",W1296:W1296),0)</f>
        <v>0</v>
      </c>
      <c r="AK1298" s="2">
        <f>ROUND(SUMIF(AA1296:AA1296,"=92810797",X1296:X1296),0)</f>
        <v>20397</v>
      </c>
      <c r="AL1298" s="2">
        <f>ROUND(SUMIF(AA1296:AA1296,"=92810797",Y1296:Y1296),0)</f>
        <v>11838</v>
      </c>
      <c r="AM1298" s="2"/>
      <c r="AN1298" s="2"/>
      <c r="AO1298" s="2">
        <f t="shared" ref="AO1298:BD1298" si="1031">ROUND(BX1298,0)</f>
        <v>0</v>
      </c>
      <c r="AP1298" s="2">
        <f t="shared" si="1031"/>
        <v>0</v>
      </c>
      <c r="AQ1298" s="2">
        <f t="shared" si="1031"/>
        <v>0</v>
      </c>
      <c r="AR1298" s="2">
        <f t="shared" si="1031"/>
        <v>79151</v>
      </c>
      <c r="AS1298" s="2">
        <f t="shared" si="1031"/>
        <v>79151</v>
      </c>
      <c r="AT1298" s="2">
        <f t="shared" si="1031"/>
        <v>0</v>
      </c>
      <c r="AU1298" s="2">
        <f t="shared" si="1031"/>
        <v>0</v>
      </c>
      <c r="AV1298" s="2">
        <f t="shared" si="1031"/>
        <v>28767</v>
      </c>
      <c r="AW1298" s="2">
        <f t="shared" si="1031"/>
        <v>28767</v>
      </c>
      <c r="AX1298" s="2">
        <f t="shared" si="1031"/>
        <v>0</v>
      </c>
      <c r="AY1298" s="2">
        <f t="shared" si="1031"/>
        <v>28767</v>
      </c>
      <c r="AZ1298" s="2">
        <f t="shared" si="1031"/>
        <v>0</v>
      </c>
      <c r="BA1298" s="2">
        <f t="shared" si="1031"/>
        <v>0</v>
      </c>
      <c r="BB1298" s="2">
        <f t="shared" si="1031"/>
        <v>0</v>
      </c>
      <c r="BC1298" s="2">
        <f t="shared" si="1031"/>
        <v>0</v>
      </c>
      <c r="BD1298" s="2">
        <f t="shared" si="1031"/>
        <v>0</v>
      </c>
      <c r="BE1298" s="2"/>
      <c r="BF1298" s="2"/>
      <c r="BG1298" s="2"/>
      <c r="BH1298" s="2"/>
      <c r="BI1298" s="2"/>
      <c r="BJ1298" s="2"/>
      <c r="BK1298" s="2"/>
      <c r="BL1298" s="2"/>
      <c r="BM1298" s="2"/>
      <c r="BN1298" s="2"/>
      <c r="BO1298" s="2"/>
      <c r="BP1298" s="2"/>
      <c r="BQ1298" s="2"/>
      <c r="BR1298" s="2"/>
      <c r="BS1298" s="2"/>
      <c r="BT1298" s="2"/>
      <c r="BU1298" s="2"/>
      <c r="BV1298" s="2"/>
      <c r="BW1298" s="2"/>
      <c r="BX1298" s="2">
        <f>ROUND(SUMIF(AA1296:AA1296,"=92810797",FQ1296:FQ1296),0)</f>
        <v>0</v>
      </c>
      <c r="BY1298" s="2">
        <f>ROUND(SUMIF(AA1296:AA1296,"=92810797",FR1296:FR1296),0)</f>
        <v>0</v>
      </c>
      <c r="BZ1298" s="2">
        <f>ROUND(SUMIF(AA1296:AA1296,"=92810797",GL1296:GL1296),0)</f>
        <v>0</v>
      </c>
      <c r="CA1298" s="2">
        <f>ROUND(SUMIF(AA1296:AA1296,"=92810797",GM1296:GM1296),0)</f>
        <v>79151</v>
      </c>
      <c r="CB1298" s="2">
        <f>ROUND(SUMIF(AA1296:AA1296,"=92810797",GN1296:GN1296),0)</f>
        <v>79151</v>
      </c>
      <c r="CC1298" s="2">
        <f>ROUND(SUMIF(AA1296:AA1296,"=92810797",GO1296:GO1296),0)</f>
        <v>0</v>
      </c>
      <c r="CD1298" s="2">
        <f>ROUND(SUMIF(AA1296:AA1296,"=92810797",GP1296:GP1296),0)</f>
        <v>0</v>
      </c>
      <c r="CE1298" s="2">
        <f>AC1298-BX1298</f>
        <v>28767</v>
      </c>
      <c r="CF1298" s="2">
        <f>AC1298-BY1298</f>
        <v>28767</v>
      </c>
      <c r="CG1298" s="2">
        <f>BX1298-BZ1298</f>
        <v>0</v>
      </c>
      <c r="CH1298" s="2">
        <f>AC1298-BX1298-BY1298+BZ1298</f>
        <v>28767</v>
      </c>
      <c r="CI1298" s="2">
        <f>BY1298-BZ1298</f>
        <v>0</v>
      </c>
      <c r="CJ1298" s="2">
        <f>ROUND(SUMIF(AA1296:AA1296,"=92810797",GX1296:GX1296),0)</f>
        <v>0</v>
      </c>
      <c r="CK1298" s="2">
        <f>ROUND(SUMIF(AA1296:AA1296,"=92810797",GY1296:GY1296),0)</f>
        <v>0</v>
      </c>
      <c r="CL1298" s="2">
        <f>ROUND(SUMIF(AA1296:AA1296,"=92810797",GZ1296:GZ1296),0)</f>
        <v>0</v>
      </c>
      <c r="CM1298" s="2">
        <f>ROUND(SUMIF(AA1296:AA1296,"=92810797",HD1296:HD1296),0)</f>
        <v>0</v>
      </c>
      <c r="CN1298" s="2"/>
      <c r="CO1298" s="2"/>
      <c r="CP1298" s="2"/>
      <c r="CQ1298" s="2"/>
      <c r="CR1298" s="2"/>
      <c r="CS1298" s="2"/>
      <c r="CT1298" s="2"/>
      <c r="CU1298" s="2"/>
      <c r="CV1298" s="2"/>
      <c r="CW1298" s="2"/>
      <c r="CX1298" s="2"/>
      <c r="CY1298" s="2"/>
      <c r="CZ1298" s="2"/>
      <c r="DA1298" s="2"/>
      <c r="DB1298" s="2"/>
      <c r="DC1298" s="2"/>
      <c r="DD1298" s="2"/>
      <c r="DE1298" s="2"/>
      <c r="DF1298" s="2"/>
      <c r="DG1298" s="3"/>
      <c r="DH1298" s="3"/>
      <c r="DI1298" s="3"/>
      <c r="DJ1298" s="3"/>
      <c r="DK1298" s="3"/>
      <c r="DL1298" s="3"/>
      <c r="DM1298" s="3"/>
      <c r="DN1298" s="3"/>
      <c r="DO1298" s="3"/>
      <c r="DP1298" s="3"/>
      <c r="DQ1298" s="3"/>
      <c r="DR1298" s="3"/>
      <c r="DS1298" s="3"/>
      <c r="DT1298" s="3"/>
      <c r="DU1298" s="3"/>
      <c r="DV1298" s="3"/>
      <c r="DW1298" s="3"/>
      <c r="DX1298" s="3"/>
      <c r="DY1298" s="3"/>
      <c r="DZ1298" s="3"/>
      <c r="EA1298" s="3"/>
      <c r="EB1298" s="3"/>
      <c r="EC1298" s="3"/>
      <c r="ED1298" s="3"/>
      <c r="EE1298" s="3"/>
      <c r="EF1298" s="3"/>
      <c r="EG1298" s="3"/>
      <c r="EH1298" s="3"/>
      <c r="EI1298" s="3"/>
      <c r="EJ1298" s="3"/>
      <c r="EK1298" s="3"/>
      <c r="EL1298" s="3"/>
      <c r="EM1298" s="3"/>
      <c r="EN1298" s="3"/>
      <c r="EO1298" s="3"/>
      <c r="EP1298" s="3"/>
      <c r="EQ1298" s="3"/>
      <c r="ER1298" s="3"/>
      <c r="ES1298" s="3"/>
      <c r="ET1298" s="3"/>
      <c r="EU1298" s="3"/>
      <c r="EV1298" s="3"/>
      <c r="EW1298" s="3"/>
      <c r="EX1298" s="3"/>
      <c r="EY1298" s="3"/>
      <c r="EZ1298" s="3"/>
      <c r="FA1298" s="3"/>
      <c r="FB1298" s="3"/>
      <c r="FC1298" s="3"/>
      <c r="FD1298" s="3"/>
      <c r="FE1298" s="3"/>
      <c r="FF1298" s="3"/>
      <c r="FG1298" s="3"/>
      <c r="FH1298" s="3"/>
      <c r="FI1298" s="3"/>
      <c r="FJ1298" s="3"/>
      <c r="FK1298" s="3"/>
      <c r="FL1298" s="3"/>
      <c r="FM1298" s="3"/>
      <c r="FN1298" s="3"/>
      <c r="FO1298" s="3"/>
      <c r="FP1298" s="3"/>
      <c r="FQ1298" s="3"/>
      <c r="FR1298" s="3"/>
      <c r="FS1298" s="3"/>
      <c r="FT1298" s="3"/>
      <c r="FU1298" s="3"/>
      <c r="FV1298" s="3"/>
      <c r="FW1298" s="3"/>
      <c r="FX1298" s="3"/>
      <c r="FY1298" s="3"/>
      <c r="FZ1298" s="3"/>
      <c r="GA1298" s="3"/>
      <c r="GB1298" s="3"/>
      <c r="GC1298" s="3"/>
      <c r="GD1298" s="3"/>
      <c r="GE1298" s="3"/>
      <c r="GF1298" s="3"/>
      <c r="GG1298" s="3"/>
      <c r="GH1298" s="3"/>
      <c r="GI1298" s="3"/>
      <c r="GJ1298" s="3"/>
      <c r="GK1298" s="3"/>
      <c r="GL1298" s="3"/>
      <c r="GM1298" s="3"/>
      <c r="GN1298" s="3"/>
      <c r="GO1298" s="3"/>
      <c r="GP1298" s="3"/>
      <c r="GQ1298" s="3"/>
      <c r="GR1298" s="3"/>
      <c r="GS1298" s="3"/>
      <c r="GT1298" s="3"/>
      <c r="GU1298" s="3"/>
      <c r="GV1298" s="3"/>
      <c r="GW1298" s="3"/>
      <c r="GX1298" s="3">
        <v>0</v>
      </c>
    </row>
    <row r="1300" spans="1:206" x14ac:dyDescent="0.2">
      <c r="A1300" s="4">
        <v>50</v>
      </c>
      <c r="B1300" s="4">
        <v>0</v>
      </c>
      <c r="C1300" s="4">
        <v>0</v>
      </c>
      <c r="D1300" s="4">
        <v>1</v>
      </c>
      <c r="E1300" s="4">
        <v>201</v>
      </c>
      <c r="F1300" s="4">
        <f>ROUND(Source!O1298,O1300)</f>
        <v>46916</v>
      </c>
      <c r="G1300" s="4" t="s">
        <v>84</v>
      </c>
      <c r="H1300" s="4" t="s">
        <v>85</v>
      </c>
      <c r="I1300" s="4"/>
      <c r="J1300" s="4"/>
      <c r="K1300" s="4">
        <v>201</v>
      </c>
      <c r="L1300" s="4">
        <v>1</v>
      </c>
      <c r="M1300" s="4">
        <v>3</v>
      </c>
      <c r="N1300" s="4" t="s">
        <v>6</v>
      </c>
      <c r="O1300" s="4">
        <v>0</v>
      </c>
      <c r="P1300" s="4"/>
      <c r="Q1300" s="4"/>
      <c r="R1300" s="4"/>
      <c r="S1300" s="4"/>
      <c r="T1300" s="4"/>
      <c r="U1300" s="4"/>
      <c r="V1300" s="4"/>
      <c r="W1300" s="4">
        <v>46916</v>
      </c>
      <c r="X1300" s="4">
        <v>1</v>
      </c>
      <c r="Y1300" s="4">
        <v>46916</v>
      </c>
      <c r="Z1300" s="4"/>
      <c r="AA1300" s="4"/>
      <c r="AB1300" s="4"/>
    </row>
    <row r="1301" spans="1:206" x14ac:dyDescent="0.2">
      <c r="A1301" s="4">
        <v>50</v>
      </c>
      <c r="B1301" s="4">
        <v>0</v>
      </c>
      <c r="C1301" s="4">
        <v>0</v>
      </c>
      <c r="D1301" s="4">
        <v>1</v>
      </c>
      <c r="E1301" s="4">
        <v>202</v>
      </c>
      <c r="F1301" s="4">
        <f>ROUND(Source!P1298,O1301)</f>
        <v>28767</v>
      </c>
      <c r="G1301" s="4" t="s">
        <v>86</v>
      </c>
      <c r="H1301" s="4" t="s">
        <v>87</v>
      </c>
      <c r="I1301" s="4"/>
      <c r="J1301" s="4"/>
      <c r="K1301" s="4">
        <v>202</v>
      </c>
      <c r="L1301" s="4">
        <v>2</v>
      </c>
      <c r="M1301" s="4">
        <v>3</v>
      </c>
      <c r="N1301" s="4" t="s">
        <v>6</v>
      </c>
      <c r="O1301" s="4">
        <v>0</v>
      </c>
      <c r="P1301" s="4"/>
      <c r="Q1301" s="4"/>
      <c r="R1301" s="4"/>
      <c r="S1301" s="4"/>
      <c r="T1301" s="4"/>
      <c r="U1301" s="4"/>
      <c r="V1301" s="4"/>
      <c r="W1301" s="4">
        <v>28767</v>
      </c>
      <c r="X1301" s="4">
        <v>1</v>
      </c>
      <c r="Y1301" s="4">
        <v>28767</v>
      </c>
      <c r="Z1301" s="4"/>
      <c r="AA1301" s="4"/>
      <c r="AB1301" s="4"/>
    </row>
    <row r="1302" spans="1:206" x14ac:dyDescent="0.2">
      <c r="A1302" s="4">
        <v>50</v>
      </c>
      <c r="B1302" s="4">
        <v>0</v>
      </c>
      <c r="C1302" s="4">
        <v>0</v>
      </c>
      <c r="D1302" s="4">
        <v>1</v>
      </c>
      <c r="E1302" s="4">
        <v>222</v>
      </c>
      <c r="F1302" s="4">
        <f>ROUND(Source!AO1298,O1302)</f>
        <v>0</v>
      </c>
      <c r="G1302" s="4" t="s">
        <v>88</v>
      </c>
      <c r="H1302" s="4" t="s">
        <v>89</v>
      </c>
      <c r="I1302" s="4"/>
      <c r="J1302" s="4"/>
      <c r="K1302" s="4">
        <v>222</v>
      </c>
      <c r="L1302" s="4">
        <v>3</v>
      </c>
      <c r="M1302" s="4">
        <v>3</v>
      </c>
      <c r="N1302" s="4" t="s">
        <v>6</v>
      </c>
      <c r="O1302" s="4">
        <v>0</v>
      </c>
      <c r="P1302" s="4"/>
      <c r="Q1302" s="4"/>
      <c r="R1302" s="4"/>
      <c r="S1302" s="4"/>
      <c r="T1302" s="4"/>
      <c r="U1302" s="4"/>
      <c r="V1302" s="4"/>
      <c r="W1302" s="4">
        <v>0</v>
      </c>
      <c r="X1302" s="4">
        <v>1</v>
      </c>
      <c r="Y1302" s="4">
        <v>0</v>
      </c>
      <c r="Z1302" s="4"/>
      <c r="AA1302" s="4"/>
      <c r="AB1302" s="4"/>
    </row>
    <row r="1303" spans="1:206" x14ac:dyDescent="0.2">
      <c r="A1303" s="4">
        <v>50</v>
      </c>
      <c r="B1303" s="4">
        <v>0</v>
      </c>
      <c r="C1303" s="4">
        <v>0</v>
      </c>
      <c r="D1303" s="4">
        <v>1</v>
      </c>
      <c r="E1303" s="4">
        <v>225</v>
      </c>
      <c r="F1303" s="4">
        <f>ROUND(Source!AV1298,O1303)</f>
        <v>28767</v>
      </c>
      <c r="G1303" s="4" t="s">
        <v>90</v>
      </c>
      <c r="H1303" s="4" t="s">
        <v>91</v>
      </c>
      <c r="I1303" s="4"/>
      <c r="J1303" s="4"/>
      <c r="K1303" s="4">
        <v>225</v>
      </c>
      <c r="L1303" s="4">
        <v>4</v>
      </c>
      <c r="M1303" s="4">
        <v>3</v>
      </c>
      <c r="N1303" s="4" t="s">
        <v>6</v>
      </c>
      <c r="O1303" s="4">
        <v>0</v>
      </c>
      <c r="P1303" s="4"/>
      <c r="Q1303" s="4"/>
      <c r="R1303" s="4"/>
      <c r="S1303" s="4"/>
      <c r="T1303" s="4"/>
      <c r="U1303" s="4"/>
      <c r="V1303" s="4"/>
      <c r="W1303" s="4">
        <v>28767</v>
      </c>
      <c r="X1303" s="4">
        <v>1</v>
      </c>
      <c r="Y1303" s="4">
        <v>28767</v>
      </c>
      <c r="Z1303" s="4"/>
      <c r="AA1303" s="4"/>
      <c r="AB1303" s="4"/>
    </row>
    <row r="1304" spans="1:206" x14ac:dyDescent="0.2">
      <c r="A1304" s="4">
        <v>50</v>
      </c>
      <c r="B1304" s="4">
        <v>0</v>
      </c>
      <c r="C1304" s="4">
        <v>0</v>
      </c>
      <c r="D1304" s="4">
        <v>1</v>
      </c>
      <c r="E1304" s="4">
        <v>226</v>
      </c>
      <c r="F1304" s="4">
        <f>ROUND(Source!AW1298,O1304)</f>
        <v>28767</v>
      </c>
      <c r="G1304" s="4" t="s">
        <v>92</v>
      </c>
      <c r="H1304" s="4" t="s">
        <v>93</v>
      </c>
      <c r="I1304" s="4"/>
      <c r="J1304" s="4"/>
      <c r="K1304" s="4">
        <v>226</v>
      </c>
      <c r="L1304" s="4">
        <v>5</v>
      </c>
      <c r="M1304" s="4">
        <v>3</v>
      </c>
      <c r="N1304" s="4" t="s">
        <v>6</v>
      </c>
      <c r="O1304" s="4">
        <v>0</v>
      </c>
      <c r="P1304" s="4"/>
      <c r="Q1304" s="4"/>
      <c r="R1304" s="4"/>
      <c r="S1304" s="4"/>
      <c r="T1304" s="4"/>
      <c r="U1304" s="4"/>
      <c r="V1304" s="4"/>
      <c r="W1304" s="4">
        <v>28767</v>
      </c>
      <c r="X1304" s="4">
        <v>1</v>
      </c>
      <c r="Y1304" s="4">
        <v>28767</v>
      </c>
      <c r="Z1304" s="4"/>
      <c r="AA1304" s="4"/>
      <c r="AB1304" s="4"/>
    </row>
    <row r="1305" spans="1:206" x14ac:dyDescent="0.2">
      <c r="A1305" s="4">
        <v>50</v>
      </c>
      <c r="B1305" s="4">
        <v>0</v>
      </c>
      <c r="C1305" s="4">
        <v>0</v>
      </c>
      <c r="D1305" s="4">
        <v>1</v>
      </c>
      <c r="E1305" s="4">
        <v>227</v>
      </c>
      <c r="F1305" s="4">
        <f>ROUND(Source!AX1298,O1305)</f>
        <v>0</v>
      </c>
      <c r="G1305" s="4" t="s">
        <v>94</v>
      </c>
      <c r="H1305" s="4" t="s">
        <v>95</v>
      </c>
      <c r="I1305" s="4"/>
      <c r="J1305" s="4"/>
      <c r="K1305" s="4">
        <v>227</v>
      </c>
      <c r="L1305" s="4">
        <v>6</v>
      </c>
      <c r="M1305" s="4">
        <v>3</v>
      </c>
      <c r="N1305" s="4" t="s">
        <v>6</v>
      </c>
      <c r="O1305" s="4">
        <v>0</v>
      </c>
      <c r="P1305" s="4"/>
      <c r="Q1305" s="4"/>
      <c r="R1305" s="4"/>
      <c r="S1305" s="4"/>
      <c r="T1305" s="4"/>
      <c r="U1305" s="4"/>
      <c r="V1305" s="4"/>
      <c r="W1305" s="4">
        <v>0</v>
      </c>
      <c r="X1305" s="4">
        <v>1</v>
      </c>
      <c r="Y1305" s="4">
        <v>0</v>
      </c>
      <c r="Z1305" s="4"/>
      <c r="AA1305" s="4"/>
      <c r="AB1305" s="4"/>
    </row>
    <row r="1306" spans="1:206" x14ac:dyDescent="0.2">
      <c r="A1306" s="4">
        <v>50</v>
      </c>
      <c r="B1306" s="4">
        <v>0</v>
      </c>
      <c r="C1306" s="4">
        <v>0</v>
      </c>
      <c r="D1306" s="4">
        <v>1</v>
      </c>
      <c r="E1306" s="4">
        <v>228</v>
      </c>
      <c r="F1306" s="4">
        <f>ROUND(Source!AY1298,O1306)</f>
        <v>28767</v>
      </c>
      <c r="G1306" s="4" t="s">
        <v>96</v>
      </c>
      <c r="H1306" s="4" t="s">
        <v>97</v>
      </c>
      <c r="I1306" s="4"/>
      <c r="J1306" s="4"/>
      <c r="K1306" s="4">
        <v>228</v>
      </c>
      <c r="L1306" s="4">
        <v>7</v>
      </c>
      <c r="M1306" s="4">
        <v>3</v>
      </c>
      <c r="N1306" s="4" t="s">
        <v>6</v>
      </c>
      <c r="O1306" s="4">
        <v>0</v>
      </c>
      <c r="P1306" s="4"/>
      <c r="Q1306" s="4"/>
      <c r="R1306" s="4"/>
      <c r="S1306" s="4"/>
      <c r="T1306" s="4"/>
      <c r="U1306" s="4"/>
      <c r="V1306" s="4"/>
      <c r="W1306" s="4">
        <v>28767</v>
      </c>
      <c r="X1306" s="4">
        <v>1</v>
      </c>
      <c r="Y1306" s="4">
        <v>28767</v>
      </c>
      <c r="Z1306" s="4"/>
      <c r="AA1306" s="4"/>
      <c r="AB1306" s="4"/>
    </row>
    <row r="1307" spans="1:206" x14ac:dyDescent="0.2">
      <c r="A1307" s="4">
        <v>50</v>
      </c>
      <c r="B1307" s="4">
        <v>0</v>
      </c>
      <c r="C1307" s="4">
        <v>0</v>
      </c>
      <c r="D1307" s="4">
        <v>1</v>
      </c>
      <c r="E1307" s="4">
        <v>216</v>
      </c>
      <c r="F1307" s="4">
        <f>ROUND(Source!AP1298,O1307)</f>
        <v>0</v>
      </c>
      <c r="G1307" s="4" t="s">
        <v>98</v>
      </c>
      <c r="H1307" s="4" t="s">
        <v>99</v>
      </c>
      <c r="I1307" s="4"/>
      <c r="J1307" s="4"/>
      <c r="K1307" s="4">
        <v>216</v>
      </c>
      <c r="L1307" s="4">
        <v>8</v>
      </c>
      <c r="M1307" s="4">
        <v>3</v>
      </c>
      <c r="N1307" s="4" t="s">
        <v>6</v>
      </c>
      <c r="O1307" s="4">
        <v>0</v>
      </c>
      <c r="P1307" s="4"/>
      <c r="Q1307" s="4"/>
      <c r="R1307" s="4"/>
      <c r="S1307" s="4"/>
      <c r="T1307" s="4"/>
      <c r="U1307" s="4"/>
      <c r="V1307" s="4"/>
      <c r="W1307" s="4">
        <v>0</v>
      </c>
      <c r="X1307" s="4">
        <v>1</v>
      </c>
      <c r="Y1307" s="4">
        <v>0</v>
      </c>
      <c r="Z1307" s="4"/>
      <c r="AA1307" s="4"/>
      <c r="AB1307" s="4"/>
    </row>
    <row r="1308" spans="1:206" x14ac:dyDescent="0.2">
      <c r="A1308" s="4">
        <v>50</v>
      </c>
      <c r="B1308" s="4">
        <v>0</v>
      </c>
      <c r="C1308" s="4">
        <v>0</v>
      </c>
      <c r="D1308" s="4">
        <v>1</v>
      </c>
      <c r="E1308" s="4">
        <v>223</v>
      </c>
      <c r="F1308" s="4">
        <f>ROUND(Source!AQ1298,O1308)</f>
        <v>0</v>
      </c>
      <c r="G1308" s="4" t="s">
        <v>100</v>
      </c>
      <c r="H1308" s="4" t="s">
        <v>101</v>
      </c>
      <c r="I1308" s="4"/>
      <c r="J1308" s="4"/>
      <c r="K1308" s="4">
        <v>223</v>
      </c>
      <c r="L1308" s="4">
        <v>9</v>
      </c>
      <c r="M1308" s="4">
        <v>3</v>
      </c>
      <c r="N1308" s="4" t="s">
        <v>6</v>
      </c>
      <c r="O1308" s="4">
        <v>0</v>
      </c>
      <c r="P1308" s="4"/>
      <c r="Q1308" s="4"/>
      <c r="R1308" s="4"/>
      <c r="S1308" s="4"/>
      <c r="T1308" s="4"/>
      <c r="U1308" s="4"/>
      <c r="V1308" s="4"/>
      <c r="W1308" s="4">
        <v>0</v>
      </c>
      <c r="X1308" s="4">
        <v>1</v>
      </c>
      <c r="Y1308" s="4">
        <v>0</v>
      </c>
      <c r="Z1308" s="4"/>
      <c r="AA1308" s="4"/>
      <c r="AB1308" s="4"/>
    </row>
    <row r="1309" spans="1:206" x14ac:dyDescent="0.2">
      <c r="A1309" s="4">
        <v>50</v>
      </c>
      <c r="B1309" s="4">
        <v>0</v>
      </c>
      <c r="C1309" s="4">
        <v>0</v>
      </c>
      <c r="D1309" s="4">
        <v>1</v>
      </c>
      <c r="E1309" s="4">
        <v>229</v>
      </c>
      <c r="F1309" s="4">
        <f>ROUND(Source!AZ1298,O1309)</f>
        <v>0</v>
      </c>
      <c r="G1309" s="4" t="s">
        <v>102</v>
      </c>
      <c r="H1309" s="4" t="s">
        <v>103</v>
      </c>
      <c r="I1309" s="4"/>
      <c r="J1309" s="4"/>
      <c r="K1309" s="4">
        <v>229</v>
      </c>
      <c r="L1309" s="4">
        <v>10</v>
      </c>
      <c r="M1309" s="4">
        <v>3</v>
      </c>
      <c r="N1309" s="4" t="s">
        <v>6</v>
      </c>
      <c r="O1309" s="4">
        <v>0</v>
      </c>
      <c r="P1309" s="4"/>
      <c r="Q1309" s="4"/>
      <c r="R1309" s="4"/>
      <c r="S1309" s="4"/>
      <c r="T1309" s="4"/>
      <c r="U1309" s="4"/>
      <c r="V1309" s="4"/>
      <c r="W1309" s="4">
        <v>0</v>
      </c>
      <c r="X1309" s="4">
        <v>1</v>
      </c>
      <c r="Y1309" s="4">
        <v>0</v>
      </c>
      <c r="Z1309" s="4"/>
      <c r="AA1309" s="4"/>
      <c r="AB1309" s="4"/>
    </row>
    <row r="1310" spans="1:206" x14ac:dyDescent="0.2">
      <c r="A1310" s="4">
        <v>50</v>
      </c>
      <c r="B1310" s="4">
        <v>0</v>
      </c>
      <c r="C1310" s="4">
        <v>0</v>
      </c>
      <c r="D1310" s="4">
        <v>1</v>
      </c>
      <c r="E1310" s="4">
        <v>203</v>
      </c>
      <c r="F1310" s="4">
        <f>ROUND(Source!Q1298,O1310)</f>
        <v>824</v>
      </c>
      <c r="G1310" s="4" t="s">
        <v>104</v>
      </c>
      <c r="H1310" s="4" t="s">
        <v>105</v>
      </c>
      <c r="I1310" s="4"/>
      <c r="J1310" s="4"/>
      <c r="K1310" s="4">
        <v>203</v>
      </c>
      <c r="L1310" s="4">
        <v>11</v>
      </c>
      <c r="M1310" s="4">
        <v>3</v>
      </c>
      <c r="N1310" s="4" t="s">
        <v>6</v>
      </c>
      <c r="O1310" s="4">
        <v>0</v>
      </c>
      <c r="P1310" s="4"/>
      <c r="Q1310" s="4"/>
      <c r="R1310" s="4"/>
      <c r="S1310" s="4"/>
      <c r="T1310" s="4"/>
      <c r="U1310" s="4"/>
      <c r="V1310" s="4"/>
      <c r="W1310" s="4">
        <v>824</v>
      </c>
      <c r="X1310" s="4">
        <v>1</v>
      </c>
      <c r="Y1310" s="4">
        <v>824</v>
      </c>
      <c r="Z1310" s="4"/>
      <c r="AA1310" s="4"/>
      <c r="AB1310" s="4"/>
    </row>
    <row r="1311" spans="1:206" x14ac:dyDescent="0.2">
      <c r="A1311" s="4">
        <v>50</v>
      </c>
      <c r="B1311" s="4">
        <v>0</v>
      </c>
      <c r="C1311" s="4">
        <v>0</v>
      </c>
      <c r="D1311" s="4">
        <v>1</v>
      </c>
      <c r="E1311" s="4">
        <v>231</v>
      </c>
      <c r="F1311" s="4">
        <f>ROUND(Source!BB1298,O1311)</f>
        <v>0</v>
      </c>
      <c r="G1311" s="4" t="s">
        <v>106</v>
      </c>
      <c r="H1311" s="4" t="s">
        <v>107</v>
      </c>
      <c r="I1311" s="4"/>
      <c r="J1311" s="4"/>
      <c r="K1311" s="4">
        <v>231</v>
      </c>
      <c r="L1311" s="4">
        <v>12</v>
      </c>
      <c r="M1311" s="4">
        <v>3</v>
      </c>
      <c r="N1311" s="4" t="s">
        <v>6</v>
      </c>
      <c r="O1311" s="4">
        <v>0</v>
      </c>
      <c r="P1311" s="4"/>
      <c r="Q1311" s="4"/>
      <c r="R1311" s="4"/>
      <c r="S1311" s="4"/>
      <c r="T1311" s="4"/>
      <c r="U1311" s="4"/>
      <c r="V1311" s="4"/>
      <c r="W1311" s="4">
        <v>0</v>
      </c>
      <c r="X1311" s="4">
        <v>1</v>
      </c>
      <c r="Y1311" s="4">
        <v>0</v>
      </c>
      <c r="Z1311" s="4"/>
      <c r="AA1311" s="4"/>
      <c r="AB1311" s="4"/>
    </row>
    <row r="1312" spans="1:206" x14ac:dyDescent="0.2">
      <c r="A1312" s="4">
        <v>50</v>
      </c>
      <c r="B1312" s="4">
        <v>0</v>
      </c>
      <c r="C1312" s="4">
        <v>0</v>
      </c>
      <c r="D1312" s="4">
        <v>1</v>
      </c>
      <c r="E1312" s="4">
        <v>204</v>
      </c>
      <c r="F1312" s="4">
        <f>ROUND(Source!R1298,O1312)</f>
        <v>887</v>
      </c>
      <c r="G1312" s="4" t="s">
        <v>108</v>
      </c>
      <c r="H1312" s="4" t="s">
        <v>109</v>
      </c>
      <c r="I1312" s="4"/>
      <c r="J1312" s="4"/>
      <c r="K1312" s="4">
        <v>204</v>
      </c>
      <c r="L1312" s="4">
        <v>13</v>
      </c>
      <c r="M1312" s="4">
        <v>3</v>
      </c>
      <c r="N1312" s="4" t="s">
        <v>6</v>
      </c>
      <c r="O1312" s="4">
        <v>0</v>
      </c>
      <c r="P1312" s="4"/>
      <c r="Q1312" s="4"/>
      <c r="R1312" s="4"/>
      <c r="S1312" s="4"/>
      <c r="T1312" s="4"/>
      <c r="U1312" s="4"/>
      <c r="V1312" s="4"/>
      <c r="W1312" s="4">
        <v>887</v>
      </c>
      <c r="X1312" s="4">
        <v>1</v>
      </c>
      <c r="Y1312" s="4">
        <v>887</v>
      </c>
      <c r="Z1312" s="4"/>
      <c r="AA1312" s="4"/>
      <c r="AB1312" s="4"/>
    </row>
    <row r="1313" spans="1:206" x14ac:dyDescent="0.2">
      <c r="A1313" s="4">
        <v>50</v>
      </c>
      <c r="B1313" s="4">
        <v>0</v>
      </c>
      <c r="C1313" s="4">
        <v>0</v>
      </c>
      <c r="D1313" s="4">
        <v>1</v>
      </c>
      <c r="E1313" s="4">
        <v>205</v>
      </c>
      <c r="F1313" s="4">
        <f>ROUND(Source!S1298,O1313)</f>
        <v>17325</v>
      </c>
      <c r="G1313" s="4" t="s">
        <v>110</v>
      </c>
      <c r="H1313" s="4" t="s">
        <v>111</v>
      </c>
      <c r="I1313" s="4"/>
      <c r="J1313" s="4"/>
      <c r="K1313" s="4">
        <v>205</v>
      </c>
      <c r="L1313" s="4">
        <v>14</v>
      </c>
      <c r="M1313" s="4">
        <v>3</v>
      </c>
      <c r="N1313" s="4" t="s">
        <v>6</v>
      </c>
      <c r="O1313" s="4">
        <v>0</v>
      </c>
      <c r="P1313" s="4"/>
      <c r="Q1313" s="4"/>
      <c r="R1313" s="4"/>
      <c r="S1313" s="4"/>
      <c r="T1313" s="4"/>
      <c r="U1313" s="4"/>
      <c r="V1313" s="4"/>
      <c r="W1313" s="4">
        <v>17325</v>
      </c>
      <c r="X1313" s="4">
        <v>1</v>
      </c>
      <c r="Y1313" s="4">
        <v>17325</v>
      </c>
      <c r="Z1313" s="4"/>
      <c r="AA1313" s="4"/>
      <c r="AB1313" s="4"/>
    </row>
    <row r="1314" spans="1:206" x14ac:dyDescent="0.2">
      <c r="A1314" s="4">
        <v>50</v>
      </c>
      <c r="B1314" s="4">
        <v>0</v>
      </c>
      <c r="C1314" s="4">
        <v>0</v>
      </c>
      <c r="D1314" s="4">
        <v>1</v>
      </c>
      <c r="E1314" s="4">
        <v>232</v>
      </c>
      <c r="F1314" s="4">
        <f>ROUND(Source!BC1298,O1314)</f>
        <v>0</v>
      </c>
      <c r="G1314" s="4" t="s">
        <v>112</v>
      </c>
      <c r="H1314" s="4" t="s">
        <v>113</v>
      </c>
      <c r="I1314" s="4"/>
      <c r="J1314" s="4"/>
      <c r="K1314" s="4">
        <v>232</v>
      </c>
      <c r="L1314" s="4">
        <v>15</v>
      </c>
      <c r="M1314" s="4">
        <v>3</v>
      </c>
      <c r="N1314" s="4" t="s">
        <v>6</v>
      </c>
      <c r="O1314" s="4">
        <v>0</v>
      </c>
      <c r="P1314" s="4"/>
      <c r="Q1314" s="4"/>
      <c r="R1314" s="4"/>
      <c r="S1314" s="4"/>
      <c r="T1314" s="4"/>
      <c r="U1314" s="4"/>
      <c r="V1314" s="4"/>
      <c r="W1314" s="4">
        <v>0</v>
      </c>
      <c r="X1314" s="4">
        <v>1</v>
      </c>
      <c r="Y1314" s="4">
        <v>0</v>
      </c>
      <c r="Z1314" s="4"/>
      <c r="AA1314" s="4"/>
      <c r="AB1314" s="4"/>
    </row>
    <row r="1315" spans="1:206" x14ac:dyDescent="0.2">
      <c r="A1315" s="4">
        <v>50</v>
      </c>
      <c r="B1315" s="4">
        <v>0</v>
      </c>
      <c r="C1315" s="4">
        <v>0</v>
      </c>
      <c r="D1315" s="4">
        <v>1</v>
      </c>
      <c r="E1315" s="4">
        <v>214</v>
      </c>
      <c r="F1315" s="4">
        <f>ROUND(Source!AS1298,O1315)</f>
        <v>79151</v>
      </c>
      <c r="G1315" s="4" t="s">
        <v>114</v>
      </c>
      <c r="H1315" s="4" t="s">
        <v>115</v>
      </c>
      <c r="I1315" s="4"/>
      <c r="J1315" s="4"/>
      <c r="K1315" s="4">
        <v>214</v>
      </c>
      <c r="L1315" s="4">
        <v>16</v>
      </c>
      <c r="M1315" s="4">
        <v>3</v>
      </c>
      <c r="N1315" s="4" t="s">
        <v>6</v>
      </c>
      <c r="O1315" s="4">
        <v>0</v>
      </c>
      <c r="P1315" s="4"/>
      <c r="Q1315" s="4"/>
      <c r="R1315" s="4"/>
      <c r="S1315" s="4"/>
      <c r="T1315" s="4"/>
      <c r="U1315" s="4"/>
      <c r="V1315" s="4"/>
      <c r="W1315" s="4">
        <v>79151</v>
      </c>
      <c r="X1315" s="4">
        <v>1</v>
      </c>
      <c r="Y1315" s="4">
        <v>79151</v>
      </c>
      <c r="Z1315" s="4"/>
      <c r="AA1315" s="4"/>
      <c r="AB1315" s="4"/>
    </row>
    <row r="1316" spans="1:206" x14ac:dyDescent="0.2">
      <c r="A1316" s="4">
        <v>50</v>
      </c>
      <c r="B1316" s="4">
        <v>0</v>
      </c>
      <c r="C1316" s="4">
        <v>0</v>
      </c>
      <c r="D1316" s="4">
        <v>1</v>
      </c>
      <c r="E1316" s="4">
        <v>215</v>
      </c>
      <c r="F1316" s="4">
        <f>ROUND(Source!AT1298,O1316)</f>
        <v>0</v>
      </c>
      <c r="G1316" s="4" t="s">
        <v>116</v>
      </c>
      <c r="H1316" s="4" t="s">
        <v>117</v>
      </c>
      <c r="I1316" s="4"/>
      <c r="J1316" s="4"/>
      <c r="K1316" s="4">
        <v>215</v>
      </c>
      <c r="L1316" s="4">
        <v>17</v>
      </c>
      <c r="M1316" s="4">
        <v>3</v>
      </c>
      <c r="N1316" s="4" t="s">
        <v>6</v>
      </c>
      <c r="O1316" s="4">
        <v>0</v>
      </c>
      <c r="P1316" s="4"/>
      <c r="Q1316" s="4"/>
      <c r="R1316" s="4"/>
      <c r="S1316" s="4"/>
      <c r="T1316" s="4"/>
      <c r="U1316" s="4"/>
      <c r="V1316" s="4"/>
      <c r="W1316" s="4">
        <v>0</v>
      </c>
      <c r="X1316" s="4">
        <v>1</v>
      </c>
      <c r="Y1316" s="4">
        <v>0</v>
      </c>
      <c r="Z1316" s="4"/>
      <c r="AA1316" s="4"/>
      <c r="AB1316" s="4"/>
    </row>
    <row r="1317" spans="1:206" x14ac:dyDescent="0.2">
      <c r="A1317" s="4">
        <v>50</v>
      </c>
      <c r="B1317" s="4">
        <v>0</v>
      </c>
      <c r="C1317" s="4">
        <v>0</v>
      </c>
      <c r="D1317" s="4">
        <v>1</v>
      </c>
      <c r="E1317" s="4">
        <v>217</v>
      </c>
      <c r="F1317" s="4">
        <f>ROUND(Source!AU1298,O1317)</f>
        <v>0</v>
      </c>
      <c r="G1317" s="4" t="s">
        <v>118</v>
      </c>
      <c r="H1317" s="4" t="s">
        <v>119</v>
      </c>
      <c r="I1317" s="4"/>
      <c r="J1317" s="4"/>
      <c r="K1317" s="4">
        <v>217</v>
      </c>
      <c r="L1317" s="4">
        <v>18</v>
      </c>
      <c r="M1317" s="4">
        <v>3</v>
      </c>
      <c r="N1317" s="4" t="s">
        <v>6</v>
      </c>
      <c r="O1317" s="4">
        <v>0</v>
      </c>
      <c r="P1317" s="4"/>
      <c r="Q1317" s="4"/>
      <c r="R1317" s="4"/>
      <c r="S1317" s="4"/>
      <c r="T1317" s="4"/>
      <c r="U1317" s="4"/>
      <c r="V1317" s="4"/>
      <c r="W1317" s="4">
        <v>0</v>
      </c>
      <c r="X1317" s="4">
        <v>1</v>
      </c>
      <c r="Y1317" s="4">
        <v>0</v>
      </c>
      <c r="Z1317" s="4"/>
      <c r="AA1317" s="4"/>
      <c r="AB1317" s="4"/>
    </row>
    <row r="1318" spans="1:206" x14ac:dyDescent="0.2">
      <c r="A1318" s="4">
        <v>50</v>
      </c>
      <c r="B1318" s="4">
        <v>0</v>
      </c>
      <c r="C1318" s="4">
        <v>0</v>
      </c>
      <c r="D1318" s="4">
        <v>1</v>
      </c>
      <c r="E1318" s="4">
        <v>230</v>
      </c>
      <c r="F1318" s="4">
        <f>ROUND(Source!BA1298,O1318)</f>
        <v>0</v>
      </c>
      <c r="G1318" s="4" t="s">
        <v>120</v>
      </c>
      <c r="H1318" s="4" t="s">
        <v>121</v>
      </c>
      <c r="I1318" s="4"/>
      <c r="J1318" s="4"/>
      <c r="K1318" s="4">
        <v>230</v>
      </c>
      <c r="L1318" s="4">
        <v>19</v>
      </c>
      <c r="M1318" s="4">
        <v>3</v>
      </c>
      <c r="N1318" s="4" t="s">
        <v>6</v>
      </c>
      <c r="O1318" s="4">
        <v>0</v>
      </c>
      <c r="P1318" s="4"/>
      <c r="Q1318" s="4"/>
      <c r="R1318" s="4"/>
      <c r="S1318" s="4"/>
      <c r="T1318" s="4"/>
      <c r="U1318" s="4"/>
      <c r="V1318" s="4"/>
      <c r="W1318" s="4">
        <v>0</v>
      </c>
      <c r="X1318" s="4">
        <v>1</v>
      </c>
      <c r="Y1318" s="4">
        <v>0</v>
      </c>
      <c r="Z1318" s="4"/>
      <c r="AA1318" s="4"/>
      <c r="AB1318" s="4"/>
    </row>
    <row r="1319" spans="1:206" x14ac:dyDescent="0.2">
      <c r="A1319" s="4">
        <v>50</v>
      </c>
      <c r="B1319" s="4">
        <v>0</v>
      </c>
      <c r="C1319" s="4">
        <v>0</v>
      </c>
      <c r="D1319" s="4">
        <v>1</v>
      </c>
      <c r="E1319" s="4">
        <v>206</v>
      </c>
      <c r="F1319" s="4">
        <f>ROUND(Source!T1298,O1319)</f>
        <v>0</v>
      </c>
      <c r="G1319" s="4" t="s">
        <v>122</v>
      </c>
      <c r="H1319" s="4" t="s">
        <v>123</v>
      </c>
      <c r="I1319" s="4"/>
      <c r="J1319" s="4"/>
      <c r="K1319" s="4">
        <v>206</v>
      </c>
      <c r="L1319" s="4">
        <v>20</v>
      </c>
      <c r="M1319" s="4">
        <v>3</v>
      </c>
      <c r="N1319" s="4" t="s">
        <v>6</v>
      </c>
      <c r="O1319" s="4">
        <v>0</v>
      </c>
      <c r="P1319" s="4"/>
      <c r="Q1319" s="4"/>
      <c r="R1319" s="4"/>
      <c r="S1319" s="4"/>
      <c r="T1319" s="4"/>
      <c r="U1319" s="4"/>
      <c r="V1319" s="4"/>
      <c r="W1319" s="4">
        <v>0</v>
      </c>
      <c r="X1319" s="4">
        <v>1</v>
      </c>
      <c r="Y1319" s="4">
        <v>0</v>
      </c>
      <c r="Z1319" s="4"/>
      <c r="AA1319" s="4"/>
      <c r="AB1319" s="4"/>
    </row>
    <row r="1320" spans="1:206" x14ac:dyDescent="0.2">
      <c r="A1320" s="4">
        <v>50</v>
      </c>
      <c r="B1320" s="4">
        <v>0</v>
      </c>
      <c r="C1320" s="4">
        <v>0</v>
      </c>
      <c r="D1320" s="4">
        <v>1</v>
      </c>
      <c r="E1320" s="4">
        <v>207</v>
      </c>
      <c r="F1320" s="4">
        <f>ROUND(Source!U1298,O1320)</f>
        <v>44.198819999999998</v>
      </c>
      <c r="G1320" s="4" t="s">
        <v>124</v>
      </c>
      <c r="H1320" s="4" t="s">
        <v>125</v>
      </c>
      <c r="I1320" s="4"/>
      <c r="J1320" s="4"/>
      <c r="K1320" s="4">
        <v>207</v>
      </c>
      <c r="L1320" s="4">
        <v>21</v>
      </c>
      <c r="M1320" s="4">
        <v>3</v>
      </c>
      <c r="N1320" s="4" t="s">
        <v>6</v>
      </c>
      <c r="O1320" s="4">
        <v>7</v>
      </c>
      <c r="P1320" s="4"/>
      <c r="Q1320" s="4"/>
      <c r="R1320" s="4"/>
      <c r="S1320" s="4"/>
      <c r="T1320" s="4"/>
      <c r="U1320" s="4"/>
      <c r="V1320" s="4"/>
      <c r="W1320" s="4">
        <v>44.198819999999998</v>
      </c>
      <c r="X1320" s="4">
        <v>1</v>
      </c>
      <c r="Y1320" s="4">
        <v>44.198819999999998</v>
      </c>
      <c r="Z1320" s="4"/>
      <c r="AA1320" s="4"/>
      <c r="AB1320" s="4"/>
    </row>
    <row r="1321" spans="1:206" x14ac:dyDescent="0.2">
      <c r="A1321" s="4">
        <v>50</v>
      </c>
      <c r="B1321" s="4">
        <v>0</v>
      </c>
      <c r="C1321" s="4">
        <v>0</v>
      </c>
      <c r="D1321" s="4">
        <v>1</v>
      </c>
      <c r="E1321" s="4">
        <v>208</v>
      </c>
      <c r="F1321" s="4">
        <f>ROUND(Source!V1298,O1321)</f>
        <v>1.6605000000000001</v>
      </c>
      <c r="G1321" s="4" t="s">
        <v>126</v>
      </c>
      <c r="H1321" s="4" t="s">
        <v>127</v>
      </c>
      <c r="I1321" s="4"/>
      <c r="J1321" s="4"/>
      <c r="K1321" s="4">
        <v>208</v>
      </c>
      <c r="L1321" s="4">
        <v>22</v>
      </c>
      <c r="M1321" s="4">
        <v>3</v>
      </c>
      <c r="N1321" s="4" t="s">
        <v>6</v>
      </c>
      <c r="O1321" s="4">
        <v>7</v>
      </c>
      <c r="P1321" s="4"/>
      <c r="Q1321" s="4"/>
      <c r="R1321" s="4"/>
      <c r="S1321" s="4"/>
      <c r="T1321" s="4"/>
      <c r="U1321" s="4"/>
      <c r="V1321" s="4"/>
      <c r="W1321" s="4">
        <v>1.6605000000000001</v>
      </c>
      <c r="X1321" s="4">
        <v>1</v>
      </c>
      <c r="Y1321" s="4">
        <v>1.6605000000000001</v>
      </c>
      <c r="Z1321" s="4"/>
      <c r="AA1321" s="4"/>
      <c r="AB1321" s="4"/>
    </row>
    <row r="1322" spans="1:206" x14ac:dyDescent="0.2">
      <c r="A1322" s="4">
        <v>50</v>
      </c>
      <c r="B1322" s="4">
        <v>0</v>
      </c>
      <c r="C1322" s="4">
        <v>0</v>
      </c>
      <c r="D1322" s="4">
        <v>1</v>
      </c>
      <c r="E1322" s="4">
        <v>209</v>
      </c>
      <c r="F1322" s="4">
        <f>ROUND(Source!W1298,O1322)</f>
        <v>0</v>
      </c>
      <c r="G1322" s="4" t="s">
        <v>128</v>
      </c>
      <c r="H1322" s="4" t="s">
        <v>129</v>
      </c>
      <c r="I1322" s="4"/>
      <c r="J1322" s="4"/>
      <c r="K1322" s="4">
        <v>209</v>
      </c>
      <c r="L1322" s="4">
        <v>23</v>
      </c>
      <c r="M1322" s="4">
        <v>3</v>
      </c>
      <c r="N1322" s="4" t="s">
        <v>6</v>
      </c>
      <c r="O1322" s="4">
        <v>0</v>
      </c>
      <c r="P1322" s="4"/>
      <c r="Q1322" s="4"/>
      <c r="R1322" s="4"/>
      <c r="S1322" s="4"/>
      <c r="T1322" s="4"/>
      <c r="U1322" s="4"/>
      <c r="V1322" s="4"/>
      <c r="W1322" s="4">
        <v>0</v>
      </c>
      <c r="X1322" s="4">
        <v>1</v>
      </c>
      <c r="Y1322" s="4">
        <v>0</v>
      </c>
      <c r="Z1322" s="4"/>
      <c r="AA1322" s="4"/>
      <c r="AB1322" s="4"/>
    </row>
    <row r="1323" spans="1:206" x14ac:dyDescent="0.2">
      <c r="A1323" s="4">
        <v>50</v>
      </c>
      <c r="B1323" s="4">
        <v>0</v>
      </c>
      <c r="C1323" s="4">
        <v>0</v>
      </c>
      <c r="D1323" s="4">
        <v>1</v>
      </c>
      <c r="E1323" s="4">
        <v>233</v>
      </c>
      <c r="F1323" s="4">
        <f>ROUND(Source!BD1298,O1323)</f>
        <v>0</v>
      </c>
      <c r="G1323" s="4" t="s">
        <v>130</v>
      </c>
      <c r="H1323" s="4" t="s">
        <v>131</v>
      </c>
      <c r="I1323" s="4"/>
      <c r="J1323" s="4"/>
      <c r="K1323" s="4">
        <v>233</v>
      </c>
      <c r="L1323" s="4">
        <v>24</v>
      </c>
      <c r="M1323" s="4">
        <v>3</v>
      </c>
      <c r="N1323" s="4" t="s">
        <v>6</v>
      </c>
      <c r="O1323" s="4">
        <v>0</v>
      </c>
      <c r="P1323" s="4"/>
      <c r="Q1323" s="4"/>
      <c r="R1323" s="4"/>
      <c r="S1323" s="4"/>
      <c r="T1323" s="4"/>
      <c r="U1323" s="4"/>
      <c r="V1323" s="4"/>
      <c r="W1323" s="4">
        <v>0</v>
      </c>
      <c r="X1323" s="4">
        <v>1</v>
      </c>
      <c r="Y1323" s="4">
        <v>0</v>
      </c>
      <c r="Z1323" s="4"/>
      <c r="AA1323" s="4"/>
      <c r="AB1323" s="4"/>
    </row>
    <row r="1324" spans="1:206" x14ac:dyDescent="0.2">
      <c r="A1324" s="4">
        <v>50</v>
      </c>
      <c r="B1324" s="4">
        <v>0</v>
      </c>
      <c r="C1324" s="4">
        <v>0</v>
      </c>
      <c r="D1324" s="4">
        <v>1</v>
      </c>
      <c r="E1324" s="4">
        <v>210</v>
      </c>
      <c r="F1324" s="4">
        <f>ROUND(Source!X1298,O1324)</f>
        <v>20397</v>
      </c>
      <c r="G1324" s="4" t="s">
        <v>132</v>
      </c>
      <c r="H1324" s="4" t="s">
        <v>133</v>
      </c>
      <c r="I1324" s="4"/>
      <c r="J1324" s="4"/>
      <c r="K1324" s="4">
        <v>210</v>
      </c>
      <c r="L1324" s="4">
        <v>25</v>
      </c>
      <c r="M1324" s="4">
        <v>3</v>
      </c>
      <c r="N1324" s="4" t="s">
        <v>6</v>
      </c>
      <c r="O1324" s="4">
        <v>0</v>
      </c>
      <c r="P1324" s="4"/>
      <c r="Q1324" s="4"/>
      <c r="R1324" s="4"/>
      <c r="S1324" s="4"/>
      <c r="T1324" s="4"/>
      <c r="U1324" s="4"/>
      <c r="V1324" s="4"/>
      <c r="W1324" s="4">
        <v>20397</v>
      </c>
      <c r="X1324" s="4">
        <v>1</v>
      </c>
      <c r="Y1324" s="4">
        <v>20397</v>
      </c>
      <c r="Z1324" s="4"/>
      <c r="AA1324" s="4"/>
      <c r="AB1324" s="4"/>
    </row>
    <row r="1325" spans="1:206" x14ac:dyDescent="0.2">
      <c r="A1325" s="4">
        <v>50</v>
      </c>
      <c r="B1325" s="4">
        <v>0</v>
      </c>
      <c r="C1325" s="4">
        <v>0</v>
      </c>
      <c r="D1325" s="4">
        <v>1</v>
      </c>
      <c r="E1325" s="4">
        <v>211</v>
      </c>
      <c r="F1325" s="4">
        <f>ROUND(Source!Y1298,O1325)</f>
        <v>11838</v>
      </c>
      <c r="G1325" s="4" t="s">
        <v>134</v>
      </c>
      <c r="H1325" s="4" t="s">
        <v>135</v>
      </c>
      <c r="I1325" s="4"/>
      <c r="J1325" s="4"/>
      <c r="K1325" s="4">
        <v>211</v>
      </c>
      <c r="L1325" s="4">
        <v>26</v>
      </c>
      <c r="M1325" s="4">
        <v>3</v>
      </c>
      <c r="N1325" s="4" t="s">
        <v>6</v>
      </c>
      <c r="O1325" s="4">
        <v>0</v>
      </c>
      <c r="P1325" s="4"/>
      <c r="Q1325" s="4"/>
      <c r="R1325" s="4"/>
      <c r="S1325" s="4"/>
      <c r="T1325" s="4"/>
      <c r="U1325" s="4"/>
      <c r="V1325" s="4"/>
      <c r="W1325" s="4">
        <v>11838</v>
      </c>
      <c r="X1325" s="4">
        <v>1</v>
      </c>
      <c r="Y1325" s="4">
        <v>11838</v>
      </c>
      <c r="Z1325" s="4"/>
      <c r="AA1325" s="4"/>
      <c r="AB1325" s="4"/>
    </row>
    <row r="1326" spans="1:206" x14ac:dyDescent="0.2">
      <c r="A1326" s="4">
        <v>50</v>
      </c>
      <c r="B1326" s="4">
        <v>0</v>
      </c>
      <c r="C1326" s="4">
        <v>0</v>
      </c>
      <c r="D1326" s="4">
        <v>1</v>
      </c>
      <c r="E1326" s="4">
        <v>224</v>
      </c>
      <c r="F1326" s="4">
        <f>ROUND(Source!AR1298,O1326)</f>
        <v>79151</v>
      </c>
      <c r="G1326" s="4" t="s">
        <v>136</v>
      </c>
      <c r="H1326" s="4" t="s">
        <v>137</v>
      </c>
      <c r="I1326" s="4"/>
      <c r="J1326" s="4"/>
      <c r="K1326" s="4">
        <v>224</v>
      </c>
      <c r="L1326" s="4">
        <v>27</v>
      </c>
      <c r="M1326" s="4">
        <v>3</v>
      </c>
      <c r="N1326" s="4" t="s">
        <v>6</v>
      </c>
      <c r="O1326" s="4">
        <v>0</v>
      </c>
      <c r="P1326" s="4"/>
      <c r="Q1326" s="4"/>
      <c r="R1326" s="4"/>
      <c r="S1326" s="4"/>
      <c r="T1326" s="4"/>
      <c r="U1326" s="4"/>
      <c r="V1326" s="4"/>
      <c r="W1326" s="4">
        <v>79151</v>
      </c>
      <c r="X1326" s="4">
        <v>1</v>
      </c>
      <c r="Y1326" s="4">
        <v>79151</v>
      </c>
      <c r="Z1326" s="4"/>
      <c r="AA1326" s="4"/>
      <c r="AB1326" s="4"/>
    </row>
    <row r="1328" spans="1:206" x14ac:dyDescent="0.2">
      <c r="A1328" s="2">
        <v>51</v>
      </c>
      <c r="B1328" s="2">
        <f>B1288</f>
        <v>1</v>
      </c>
      <c r="C1328" s="2">
        <f>A1288</f>
        <v>4</v>
      </c>
      <c r="D1328" s="2">
        <f>ROW(A1288)</f>
        <v>1288</v>
      </c>
      <c r="E1328" s="2"/>
      <c r="F1328" s="2" t="str">
        <f>IF(F1288&lt;&gt;"",F1288,"")</f>
        <v>Новый раздел</v>
      </c>
      <c r="G1328" s="2" t="str">
        <f>IF(G1288&lt;&gt;"",G1288,"")</f>
        <v>Помещения кровли на отм +66,250</v>
      </c>
      <c r="H1328" s="2">
        <v>0</v>
      </c>
      <c r="I1328" s="2"/>
      <c r="J1328" s="2"/>
      <c r="K1328" s="2"/>
      <c r="L1328" s="2"/>
      <c r="M1328" s="2"/>
      <c r="N1328" s="2"/>
      <c r="O1328" s="2">
        <f t="shared" ref="O1328:T1328" si="1032">ROUND(O1298+AB1328,0)</f>
        <v>46916</v>
      </c>
      <c r="P1328" s="2">
        <f t="shared" si="1032"/>
        <v>28767</v>
      </c>
      <c r="Q1328" s="2">
        <f t="shared" si="1032"/>
        <v>824</v>
      </c>
      <c r="R1328" s="2">
        <f t="shared" si="1032"/>
        <v>887</v>
      </c>
      <c r="S1328" s="2">
        <f t="shared" si="1032"/>
        <v>17325</v>
      </c>
      <c r="T1328" s="2">
        <f t="shared" si="1032"/>
        <v>0</v>
      </c>
      <c r="U1328" s="2">
        <f>U1298+AH1328</f>
        <v>44.198819999999998</v>
      </c>
      <c r="V1328" s="2">
        <f>V1298+AI1328</f>
        <v>1.6605000000000001</v>
      </c>
      <c r="W1328" s="2">
        <f>ROUND(W1298+AJ1328,0)</f>
        <v>0</v>
      </c>
      <c r="X1328" s="2">
        <f>ROUND(X1298+AK1328,0)</f>
        <v>20397</v>
      </c>
      <c r="Y1328" s="2">
        <f>ROUND(Y1298+AL1328,0)</f>
        <v>11838</v>
      </c>
      <c r="Z1328" s="2"/>
      <c r="AA1328" s="2"/>
      <c r="AB1328" s="2"/>
      <c r="AC1328" s="2"/>
      <c r="AD1328" s="2"/>
      <c r="AE1328" s="2"/>
      <c r="AF1328" s="2"/>
      <c r="AG1328" s="2"/>
      <c r="AH1328" s="2"/>
      <c r="AI1328" s="2"/>
      <c r="AJ1328" s="2"/>
      <c r="AK1328" s="2"/>
      <c r="AL1328" s="2"/>
      <c r="AM1328" s="2"/>
      <c r="AN1328" s="2"/>
      <c r="AO1328" s="2">
        <f t="shared" ref="AO1328:BD1328" si="1033">ROUND(AO1298+BX1328,0)</f>
        <v>0</v>
      </c>
      <c r="AP1328" s="2">
        <f t="shared" si="1033"/>
        <v>0</v>
      </c>
      <c r="AQ1328" s="2">
        <f t="shared" si="1033"/>
        <v>0</v>
      </c>
      <c r="AR1328" s="2">
        <f t="shared" si="1033"/>
        <v>79151</v>
      </c>
      <c r="AS1328" s="2">
        <f t="shared" si="1033"/>
        <v>79151</v>
      </c>
      <c r="AT1328" s="2">
        <f t="shared" si="1033"/>
        <v>0</v>
      </c>
      <c r="AU1328" s="2">
        <f t="shared" si="1033"/>
        <v>0</v>
      </c>
      <c r="AV1328" s="2">
        <f t="shared" si="1033"/>
        <v>28767</v>
      </c>
      <c r="AW1328" s="2">
        <f t="shared" si="1033"/>
        <v>28767</v>
      </c>
      <c r="AX1328" s="2">
        <f t="shared" si="1033"/>
        <v>0</v>
      </c>
      <c r="AY1328" s="2">
        <f t="shared" si="1033"/>
        <v>28767</v>
      </c>
      <c r="AZ1328" s="2">
        <f t="shared" si="1033"/>
        <v>0</v>
      </c>
      <c r="BA1328" s="2">
        <f t="shared" si="1033"/>
        <v>0</v>
      </c>
      <c r="BB1328" s="2">
        <f t="shared" si="1033"/>
        <v>0</v>
      </c>
      <c r="BC1328" s="2">
        <f t="shared" si="1033"/>
        <v>0</v>
      </c>
      <c r="BD1328" s="2">
        <f t="shared" si="1033"/>
        <v>0</v>
      </c>
      <c r="BE1328" s="2"/>
      <c r="BF1328" s="2"/>
      <c r="BG1328" s="2"/>
      <c r="BH1328" s="2"/>
      <c r="BI1328" s="2"/>
      <c r="BJ1328" s="2"/>
      <c r="BK1328" s="2"/>
      <c r="BL1328" s="2"/>
      <c r="BM1328" s="2"/>
      <c r="BN1328" s="2"/>
      <c r="BO1328" s="2"/>
      <c r="BP1328" s="2"/>
      <c r="BQ1328" s="2"/>
      <c r="BR1328" s="2"/>
      <c r="BS1328" s="2"/>
      <c r="BT1328" s="2"/>
      <c r="BU1328" s="2"/>
      <c r="BV1328" s="2"/>
      <c r="BW1328" s="2"/>
      <c r="BX1328" s="2"/>
      <c r="BY1328" s="2"/>
      <c r="BZ1328" s="2"/>
      <c r="CA1328" s="2"/>
      <c r="CB1328" s="2"/>
      <c r="CC1328" s="2"/>
      <c r="CD1328" s="2"/>
      <c r="CE1328" s="2"/>
      <c r="CF1328" s="2"/>
      <c r="CG1328" s="2"/>
      <c r="CH1328" s="2"/>
      <c r="CI1328" s="2"/>
      <c r="CJ1328" s="2"/>
      <c r="CK1328" s="2"/>
      <c r="CL1328" s="2"/>
      <c r="CM1328" s="2"/>
      <c r="CN1328" s="2"/>
      <c r="CO1328" s="2"/>
      <c r="CP1328" s="2"/>
      <c r="CQ1328" s="2"/>
      <c r="CR1328" s="2"/>
      <c r="CS1328" s="2"/>
      <c r="CT1328" s="2"/>
      <c r="CU1328" s="2"/>
      <c r="CV1328" s="2"/>
      <c r="CW1328" s="2"/>
      <c r="CX1328" s="2"/>
      <c r="CY1328" s="2"/>
      <c r="CZ1328" s="2"/>
      <c r="DA1328" s="2"/>
      <c r="DB1328" s="2"/>
      <c r="DC1328" s="2"/>
      <c r="DD1328" s="2"/>
      <c r="DE1328" s="2"/>
      <c r="DF1328" s="2"/>
      <c r="DG1328" s="3"/>
      <c r="DH1328" s="3"/>
      <c r="DI1328" s="3"/>
      <c r="DJ1328" s="3"/>
      <c r="DK1328" s="3"/>
      <c r="DL1328" s="3"/>
      <c r="DM1328" s="3"/>
      <c r="DN1328" s="3"/>
      <c r="DO1328" s="3"/>
      <c r="DP1328" s="3"/>
      <c r="DQ1328" s="3"/>
      <c r="DR1328" s="3"/>
      <c r="DS1328" s="3"/>
      <c r="DT1328" s="3"/>
      <c r="DU1328" s="3"/>
      <c r="DV1328" s="3"/>
      <c r="DW1328" s="3"/>
      <c r="DX1328" s="3"/>
      <c r="DY1328" s="3"/>
      <c r="DZ1328" s="3"/>
      <c r="EA1328" s="3"/>
      <c r="EB1328" s="3"/>
      <c r="EC1328" s="3"/>
      <c r="ED1328" s="3"/>
      <c r="EE1328" s="3"/>
      <c r="EF1328" s="3"/>
      <c r="EG1328" s="3"/>
      <c r="EH1328" s="3"/>
      <c r="EI1328" s="3"/>
      <c r="EJ1328" s="3"/>
      <c r="EK1328" s="3"/>
      <c r="EL1328" s="3"/>
      <c r="EM1328" s="3"/>
      <c r="EN1328" s="3"/>
      <c r="EO1328" s="3"/>
      <c r="EP1328" s="3"/>
      <c r="EQ1328" s="3"/>
      <c r="ER1328" s="3"/>
      <c r="ES1328" s="3"/>
      <c r="ET1328" s="3"/>
      <c r="EU1328" s="3"/>
      <c r="EV1328" s="3"/>
      <c r="EW1328" s="3"/>
      <c r="EX1328" s="3"/>
      <c r="EY1328" s="3"/>
      <c r="EZ1328" s="3"/>
      <c r="FA1328" s="3"/>
      <c r="FB1328" s="3"/>
      <c r="FC1328" s="3"/>
      <c r="FD1328" s="3"/>
      <c r="FE1328" s="3"/>
      <c r="FF1328" s="3"/>
      <c r="FG1328" s="3"/>
      <c r="FH1328" s="3"/>
      <c r="FI1328" s="3"/>
      <c r="FJ1328" s="3"/>
      <c r="FK1328" s="3"/>
      <c r="FL1328" s="3"/>
      <c r="FM1328" s="3"/>
      <c r="FN1328" s="3"/>
      <c r="FO1328" s="3"/>
      <c r="FP1328" s="3"/>
      <c r="FQ1328" s="3"/>
      <c r="FR1328" s="3"/>
      <c r="FS1328" s="3"/>
      <c r="FT1328" s="3"/>
      <c r="FU1328" s="3"/>
      <c r="FV1328" s="3"/>
      <c r="FW1328" s="3"/>
      <c r="FX1328" s="3"/>
      <c r="FY1328" s="3"/>
      <c r="FZ1328" s="3"/>
      <c r="GA1328" s="3"/>
      <c r="GB1328" s="3"/>
      <c r="GC1328" s="3"/>
      <c r="GD1328" s="3"/>
      <c r="GE1328" s="3"/>
      <c r="GF1328" s="3"/>
      <c r="GG1328" s="3"/>
      <c r="GH1328" s="3"/>
      <c r="GI1328" s="3"/>
      <c r="GJ1328" s="3"/>
      <c r="GK1328" s="3"/>
      <c r="GL1328" s="3"/>
      <c r="GM1328" s="3"/>
      <c r="GN1328" s="3"/>
      <c r="GO1328" s="3"/>
      <c r="GP1328" s="3"/>
      <c r="GQ1328" s="3"/>
      <c r="GR1328" s="3"/>
      <c r="GS1328" s="3"/>
      <c r="GT1328" s="3"/>
      <c r="GU1328" s="3"/>
      <c r="GV1328" s="3"/>
      <c r="GW1328" s="3"/>
      <c r="GX1328" s="3">
        <v>0</v>
      </c>
    </row>
    <row r="1330" spans="1:28" x14ac:dyDescent="0.2">
      <c r="A1330" s="4">
        <v>50</v>
      </c>
      <c r="B1330" s="4">
        <v>0</v>
      </c>
      <c r="C1330" s="4">
        <v>0</v>
      </c>
      <c r="D1330" s="4">
        <v>1</v>
      </c>
      <c r="E1330" s="4">
        <v>201</v>
      </c>
      <c r="F1330" s="4">
        <f>ROUND(Source!O1328,O1330)</f>
        <v>46916</v>
      </c>
      <c r="G1330" s="4" t="s">
        <v>84</v>
      </c>
      <c r="H1330" s="4" t="s">
        <v>85</v>
      </c>
      <c r="I1330" s="4"/>
      <c r="J1330" s="4"/>
      <c r="K1330" s="4">
        <v>201</v>
      </c>
      <c r="L1330" s="4">
        <v>1</v>
      </c>
      <c r="M1330" s="4">
        <v>3</v>
      </c>
      <c r="N1330" s="4" t="s">
        <v>6</v>
      </c>
      <c r="O1330" s="4">
        <v>0</v>
      </c>
      <c r="P1330" s="4"/>
      <c r="Q1330" s="4"/>
      <c r="R1330" s="4"/>
      <c r="S1330" s="4"/>
      <c r="T1330" s="4"/>
      <c r="U1330" s="4"/>
      <c r="V1330" s="4"/>
      <c r="W1330" s="4">
        <v>46916</v>
      </c>
      <c r="X1330" s="4">
        <v>1</v>
      </c>
      <c r="Y1330" s="4">
        <v>46916</v>
      </c>
      <c r="Z1330" s="4"/>
      <c r="AA1330" s="4"/>
      <c r="AB1330" s="4"/>
    </row>
    <row r="1331" spans="1:28" x14ac:dyDescent="0.2">
      <c r="A1331" s="4">
        <v>50</v>
      </c>
      <c r="B1331" s="4">
        <v>0</v>
      </c>
      <c r="C1331" s="4">
        <v>0</v>
      </c>
      <c r="D1331" s="4">
        <v>1</v>
      </c>
      <c r="E1331" s="4">
        <v>202</v>
      </c>
      <c r="F1331" s="4">
        <f>ROUND(Source!P1328,O1331)</f>
        <v>28767</v>
      </c>
      <c r="G1331" s="4" t="s">
        <v>86</v>
      </c>
      <c r="H1331" s="4" t="s">
        <v>87</v>
      </c>
      <c r="I1331" s="4"/>
      <c r="J1331" s="4"/>
      <c r="K1331" s="4">
        <v>202</v>
      </c>
      <c r="L1331" s="4">
        <v>2</v>
      </c>
      <c r="M1331" s="4">
        <v>3</v>
      </c>
      <c r="N1331" s="4" t="s">
        <v>6</v>
      </c>
      <c r="O1331" s="4">
        <v>0</v>
      </c>
      <c r="P1331" s="4"/>
      <c r="Q1331" s="4"/>
      <c r="R1331" s="4"/>
      <c r="S1331" s="4"/>
      <c r="T1331" s="4"/>
      <c r="U1331" s="4"/>
      <c r="V1331" s="4"/>
      <c r="W1331" s="4">
        <v>28767</v>
      </c>
      <c r="X1331" s="4">
        <v>1</v>
      </c>
      <c r="Y1331" s="4">
        <v>28767</v>
      </c>
      <c r="Z1331" s="4"/>
      <c r="AA1331" s="4"/>
      <c r="AB1331" s="4"/>
    </row>
    <row r="1332" spans="1:28" x14ac:dyDescent="0.2">
      <c r="A1332" s="4">
        <v>50</v>
      </c>
      <c r="B1332" s="4">
        <v>0</v>
      </c>
      <c r="C1332" s="4">
        <v>0</v>
      </c>
      <c r="D1332" s="4">
        <v>1</v>
      </c>
      <c r="E1332" s="4">
        <v>222</v>
      </c>
      <c r="F1332" s="4">
        <f>ROUND(Source!AO1328,O1332)</f>
        <v>0</v>
      </c>
      <c r="G1332" s="4" t="s">
        <v>88</v>
      </c>
      <c r="H1332" s="4" t="s">
        <v>89</v>
      </c>
      <c r="I1332" s="4"/>
      <c r="J1332" s="4"/>
      <c r="K1332" s="4">
        <v>222</v>
      </c>
      <c r="L1332" s="4">
        <v>3</v>
      </c>
      <c r="M1332" s="4">
        <v>3</v>
      </c>
      <c r="N1332" s="4" t="s">
        <v>6</v>
      </c>
      <c r="O1332" s="4">
        <v>0</v>
      </c>
      <c r="P1332" s="4"/>
      <c r="Q1332" s="4"/>
      <c r="R1332" s="4"/>
      <c r="S1332" s="4"/>
      <c r="T1332" s="4"/>
      <c r="U1332" s="4"/>
      <c r="V1332" s="4"/>
      <c r="W1332" s="4">
        <v>0</v>
      </c>
      <c r="X1332" s="4">
        <v>1</v>
      </c>
      <c r="Y1332" s="4">
        <v>0</v>
      </c>
      <c r="Z1332" s="4"/>
      <c r="AA1332" s="4"/>
      <c r="AB1332" s="4"/>
    </row>
    <row r="1333" spans="1:28" x14ac:dyDescent="0.2">
      <c r="A1333" s="4">
        <v>50</v>
      </c>
      <c r="B1333" s="4">
        <v>0</v>
      </c>
      <c r="C1333" s="4">
        <v>0</v>
      </c>
      <c r="D1333" s="4">
        <v>1</v>
      </c>
      <c r="E1333" s="4">
        <v>225</v>
      </c>
      <c r="F1333" s="4">
        <f>ROUND(Source!AV1328,O1333)</f>
        <v>28767</v>
      </c>
      <c r="G1333" s="4" t="s">
        <v>90</v>
      </c>
      <c r="H1333" s="4" t="s">
        <v>91</v>
      </c>
      <c r="I1333" s="4"/>
      <c r="J1333" s="4"/>
      <c r="K1333" s="4">
        <v>225</v>
      </c>
      <c r="L1333" s="4">
        <v>4</v>
      </c>
      <c r="M1333" s="4">
        <v>3</v>
      </c>
      <c r="N1333" s="4" t="s">
        <v>6</v>
      </c>
      <c r="O1333" s="4">
        <v>0</v>
      </c>
      <c r="P1333" s="4"/>
      <c r="Q1333" s="4"/>
      <c r="R1333" s="4"/>
      <c r="S1333" s="4"/>
      <c r="T1333" s="4"/>
      <c r="U1333" s="4"/>
      <c r="V1333" s="4"/>
      <c r="W1333" s="4">
        <v>28767</v>
      </c>
      <c r="X1333" s="4">
        <v>1</v>
      </c>
      <c r="Y1333" s="4">
        <v>28767</v>
      </c>
      <c r="Z1333" s="4"/>
      <c r="AA1333" s="4"/>
      <c r="AB1333" s="4"/>
    </row>
    <row r="1334" spans="1:28" x14ac:dyDescent="0.2">
      <c r="A1334" s="4">
        <v>50</v>
      </c>
      <c r="B1334" s="4">
        <v>0</v>
      </c>
      <c r="C1334" s="4">
        <v>0</v>
      </c>
      <c r="D1334" s="4">
        <v>1</v>
      </c>
      <c r="E1334" s="4">
        <v>226</v>
      </c>
      <c r="F1334" s="4">
        <f>ROUND(Source!AW1328,O1334)</f>
        <v>28767</v>
      </c>
      <c r="G1334" s="4" t="s">
        <v>92</v>
      </c>
      <c r="H1334" s="4" t="s">
        <v>93</v>
      </c>
      <c r="I1334" s="4"/>
      <c r="J1334" s="4"/>
      <c r="K1334" s="4">
        <v>226</v>
      </c>
      <c r="L1334" s="4">
        <v>5</v>
      </c>
      <c r="M1334" s="4">
        <v>3</v>
      </c>
      <c r="N1334" s="4" t="s">
        <v>6</v>
      </c>
      <c r="O1334" s="4">
        <v>0</v>
      </c>
      <c r="P1334" s="4"/>
      <c r="Q1334" s="4"/>
      <c r="R1334" s="4"/>
      <c r="S1334" s="4"/>
      <c r="T1334" s="4"/>
      <c r="U1334" s="4"/>
      <c r="V1334" s="4"/>
      <c r="W1334" s="4">
        <v>28767</v>
      </c>
      <c r="X1334" s="4">
        <v>1</v>
      </c>
      <c r="Y1334" s="4">
        <v>28767</v>
      </c>
      <c r="Z1334" s="4"/>
      <c r="AA1334" s="4"/>
      <c r="AB1334" s="4"/>
    </row>
    <row r="1335" spans="1:28" x14ac:dyDescent="0.2">
      <c r="A1335" s="4">
        <v>50</v>
      </c>
      <c r="B1335" s="4">
        <v>0</v>
      </c>
      <c r="C1335" s="4">
        <v>0</v>
      </c>
      <c r="D1335" s="4">
        <v>1</v>
      </c>
      <c r="E1335" s="4">
        <v>227</v>
      </c>
      <c r="F1335" s="4">
        <f>ROUND(Source!AX1328,O1335)</f>
        <v>0</v>
      </c>
      <c r="G1335" s="4" t="s">
        <v>94</v>
      </c>
      <c r="H1335" s="4" t="s">
        <v>95</v>
      </c>
      <c r="I1335" s="4"/>
      <c r="J1335" s="4"/>
      <c r="K1335" s="4">
        <v>227</v>
      </c>
      <c r="L1335" s="4">
        <v>6</v>
      </c>
      <c r="M1335" s="4">
        <v>3</v>
      </c>
      <c r="N1335" s="4" t="s">
        <v>6</v>
      </c>
      <c r="O1335" s="4">
        <v>0</v>
      </c>
      <c r="P1335" s="4"/>
      <c r="Q1335" s="4"/>
      <c r="R1335" s="4"/>
      <c r="S1335" s="4"/>
      <c r="T1335" s="4"/>
      <c r="U1335" s="4"/>
      <c r="V1335" s="4"/>
      <c r="W1335" s="4">
        <v>0</v>
      </c>
      <c r="X1335" s="4">
        <v>1</v>
      </c>
      <c r="Y1335" s="4">
        <v>0</v>
      </c>
      <c r="Z1335" s="4"/>
      <c r="AA1335" s="4"/>
      <c r="AB1335" s="4"/>
    </row>
    <row r="1336" spans="1:28" x14ac:dyDescent="0.2">
      <c r="A1336" s="4">
        <v>50</v>
      </c>
      <c r="B1336" s="4">
        <v>0</v>
      </c>
      <c r="C1336" s="4">
        <v>0</v>
      </c>
      <c r="D1336" s="4">
        <v>1</v>
      </c>
      <c r="E1336" s="4">
        <v>228</v>
      </c>
      <c r="F1336" s="4">
        <f>ROUND(Source!AY1328,O1336)</f>
        <v>28767</v>
      </c>
      <c r="G1336" s="4" t="s">
        <v>96</v>
      </c>
      <c r="H1336" s="4" t="s">
        <v>97</v>
      </c>
      <c r="I1336" s="4"/>
      <c r="J1336" s="4"/>
      <c r="K1336" s="4">
        <v>228</v>
      </c>
      <c r="L1336" s="4">
        <v>7</v>
      </c>
      <c r="M1336" s="4">
        <v>3</v>
      </c>
      <c r="N1336" s="4" t="s">
        <v>6</v>
      </c>
      <c r="O1336" s="4">
        <v>0</v>
      </c>
      <c r="P1336" s="4"/>
      <c r="Q1336" s="4"/>
      <c r="R1336" s="4"/>
      <c r="S1336" s="4"/>
      <c r="T1336" s="4"/>
      <c r="U1336" s="4"/>
      <c r="V1336" s="4"/>
      <c r="W1336" s="4">
        <v>28767</v>
      </c>
      <c r="X1336" s="4">
        <v>1</v>
      </c>
      <c r="Y1336" s="4">
        <v>28767</v>
      </c>
      <c r="Z1336" s="4"/>
      <c r="AA1336" s="4"/>
      <c r="AB1336" s="4"/>
    </row>
    <row r="1337" spans="1:28" x14ac:dyDescent="0.2">
      <c r="A1337" s="4">
        <v>50</v>
      </c>
      <c r="B1337" s="4">
        <v>0</v>
      </c>
      <c r="C1337" s="4">
        <v>0</v>
      </c>
      <c r="D1337" s="4">
        <v>1</v>
      </c>
      <c r="E1337" s="4">
        <v>216</v>
      </c>
      <c r="F1337" s="4">
        <f>ROUND(Source!AP1328,O1337)</f>
        <v>0</v>
      </c>
      <c r="G1337" s="4" t="s">
        <v>98</v>
      </c>
      <c r="H1337" s="4" t="s">
        <v>99</v>
      </c>
      <c r="I1337" s="4"/>
      <c r="J1337" s="4"/>
      <c r="K1337" s="4">
        <v>216</v>
      </c>
      <c r="L1337" s="4">
        <v>8</v>
      </c>
      <c r="M1337" s="4">
        <v>3</v>
      </c>
      <c r="N1337" s="4" t="s">
        <v>6</v>
      </c>
      <c r="O1337" s="4">
        <v>0</v>
      </c>
      <c r="P1337" s="4"/>
      <c r="Q1337" s="4"/>
      <c r="R1337" s="4"/>
      <c r="S1337" s="4"/>
      <c r="T1337" s="4"/>
      <c r="U1337" s="4"/>
      <c r="V1337" s="4"/>
      <c r="W1337" s="4">
        <v>0</v>
      </c>
      <c r="X1337" s="4">
        <v>1</v>
      </c>
      <c r="Y1337" s="4">
        <v>0</v>
      </c>
      <c r="Z1337" s="4"/>
      <c r="AA1337" s="4"/>
      <c r="AB1337" s="4"/>
    </row>
    <row r="1338" spans="1:28" x14ac:dyDescent="0.2">
      <c r="A1338" s="4">
        <v>50</v>
      </c>
      <c r="B1338" s="4">
        <v>0</v>
      </c>
      <c r="C1338" s="4">
        <v>0</v>
      </c>
      <c r="D1338" s="4">
        <v>1</v>
      </c>
      <c r="E1338" s="4">
        <v>223</v>
      </c>
      <c r="F1338" s="4">
        <f>ROUND(Source!AQ1328,O1338)</f>
        <v>0</v>
      </c>
      <c r="G1338" s="4" t="s">
        <v>100</v>
      </c>
      <c r="H1338" s="4" t="s">
        <v>101</v>
      </c>
      <c r="I1338" s="4"/>
      <c r="J1338" s="4"/>
      <c r="K1338" s="4">
        <v>223</v>
      </c>
      <c r="L1338" s="4">
        <v>9</v>
      </c>
      <c r="M1338" s="4">
        <v>3</v>
      </c>
      <c r="N1338" s="4" t="s">
        <v>6</v>
      </c>
      <c r="O1338" s="4">
        <v>0</v>
      </c>
      <c r="P1338" s="4"/>
      <c r="Q1338" s="4"/>
      <c r="R1338" s="4"/>
      <c r="S1338" s="4"/>
      <c r="T1338" s="4"/>
      <c r="U1338" s="4"/>
      <c r="V1338" s="4"/>
      <c r="W1338" s="4">
        <v>0</v>
      </c>
      <c r="X1338" s="4">
        <v>1</v>
      </c>
      <c r="Y1338" s="4">
        <v>0</v>
      </c>
      <c r="Z1338" s="4"/>
      <c r="AA1338" s="4"/>
      <c r="AB1338" s="4"/>
    </row>
    <row r="1339" spans="1:28" x14ac:dyDescent="0.2">
      <c r="A1339" s="4">
        <v>50</v>
      </c>
      <c r="B1339" s="4">
        <v>0</v>
      </c>
      <c r="C1339" s="4">
        <v>0</v>
      </c>
      <c r="D1339" s="4">
        <v>1</v>
      </c>
      <c r="E1339" s="4">
        <v>229</v>
      </c>
      <c r="F1339" s="4">
        <f>ROUND(Source!AZ1328,O1339)</f>
        <v>0</v>
      </c>
      <c r="G1339" s="4" t="s">
        <v>102</v>
      </c>
      <c r="H1339" s="4" t="s">
        <v>103</v>
      </c>
      <c r="I1339" s="4"/>
      <c r="J1339" s="4"/>
      <c r="K1339" s="4">
        <v>229</v>
      </c>
      <c r="L1339" s="4">
        <v>10</v>
      </c>
      <c r="M1339" s="4">
        <v>3</v>
      </c>
      <c r="N1339" s="4" t="s">
        <v>6</v>
      </c>
      <c r="O1339" s="4">
        <v>0</v>
      </c>
      <c r="P1339" s="4"/>
      <c r="Q1339" s="4"/>
      <c r="R1339" s="4"/>
      <c r="S1339" s="4"/>
      <c r="T1339" s="4"/>
      <c r="U1339" s="4"/>
      <c r="V1339" s="4"/>
      <c r="W1339" s="4">
        <v>0</v>
      </c>
      <c r="X1339" s="4">
        <v>1</v>
      </c>
      <c r="Y1339" s="4">
        <v>0</v>
      </c>
      <c r="Z1339" s="4"/>
      <c r="AA1339" s="4"/>
      <c r="AB1339" s="4"/>
    </row>
    <row r="1340" spans="1:28" x14ac:dyDescent="0.2">
      <c r="A1340" s="4">
        <v>50</v>
      </c>
      <c r="B1340" s="4">
        <v>0</v>
      </c>
      <c r="C1340" s="4">
        <v>0</v>
      </c>
      <c r="D1340" s="4">
        <v>1</v>
      </c>
      <c r="E1340" s="4">
        <v>203</v>
      </c>
      <c r="F1340" s="4">
        <f>ROUND(Source!Q1328,O1340)</f>
        <v>824</v>
      </c>
      <c r="G1340" s="4" t="s">
        <v>104</v>
      </c>
      <c r="H1340" s="4" t="s">
        <v>105</v>
      </c>
      <c r="I1340" s="4"/>
      <c r="J1340" s="4"/>
      <c r="K1340" s="4">
        <v>203</v>
      </c>
      <c r="L1340" s="4">
        <v>11</v>
      </c>
      <c r="M1340" s="4">
        <v>3</v>
      </c>
      <c r="N1340" s="4" t="s">
        <v>6</v>
      </c>
      <c r="O1340" s="4">
        <v>0</v>
      </c>
      <c r="P1340" s="4"/>
      <c r="Q1340" s="4"/>
      <c r="R1340" s="4"/>
      <c r="S1340" s="4"/>
      <c r="T1340" s="4"/>
      <c r="U1340" s="4"/>
      <c r="V1340" s="4"/>
      <c r="W1340" s="4">
        <v>824</v>
      </c>
      <c r="X1340" s="4">
        <v>1</v>
      </c>
      <c r="Y1340" s="4">
        <v>824</v>
      </c>
      <c r="Z1340" s="4"/>
      <c r="AA1340" s="4"/>
      <c r="AB1340" s="4"/>
    </row>
    <row r="1341" spans="1:28" x14ac:dyDescent="0.2">
      <c r="A1341" s="4">
        <v>50</v>
      </c>
      <c r="B1341" s="4">
        <v>0</v>
      </c>
      <c r="C1341" s="4">
        <v>0</v>
      </c>
      <c r="D1341" s="4">
        <v>1</v>
      </c>
      <c r="E1341" s="4">
        <v>231</v>
      </c>
      <c r="F1341" s="4">
        <f>ROUND(Source!BB1328,O1341)</f>
        <v>0</v>
      </c>
      <c r="G1341" s="4" t="s">
        <v>106</v>
      </c>
      <c r="H1341" s="4" t="s">
        <v>107</v>
      </c>
      <c r="I1341" s="4"/>
      <c r="J1341" s="4"/>
      <c r="K1341" s="4">
        <v>231</v>
      </c>
      <c r="L1341" s="4">
        <v>12</v>
      </c>
      <c r="M1341" s="4">
        <v>3</v>
      </c>
      <c r="N1341" s="4" t="s">
        <v>6</v>
      </c>
      <c r="O1341" s="4">
        <v>0</v>
      </c>
      <c r="P1341" s="4"/>
      <c r="Q1341" s="4"/>
      <c r="R1341" s="4"/>
      <c r="S1341" s="4"/>
      <c r="T1341" s="4"/>
      <c r="U1341" s="4"/>
      <c r="V1341" s="4"/>
      <c r="W1341" s="4">
        <v>0</v>
      </c>
      <c r="X1341" s="4">
        <v>1</v>
      </c>
      <c r="Y1341" s="4">
        <v>0</v>
      </c>
      <c r="Z1341" s="4"/>
      <c r="AA1341" s="4"/>
      <c r="AB1341" s="4"/>
    </row>
    <row r="1342" spans="1:28" x14ac:dyDescent="0.2">
      <c r="A1342" s="4">
        <v>50</v>
      </c>
      <c r="B1342" s="4">
        <v>0</v>
      </c>
      <c r="C1342" s="4">
        <v>0</v>
      </c>
      <c r="D1342" s="4">
        <v>1</v>
      </c>
      <c r="E1342" s="4">
        <v>204</v>
      </c>
      <c r="F1342" s="4">
        <f>ROUND(Source!R1328,O1342)</f>
        <v>887</v>
      </c>
      <c r="G1342" s="4" t="s">
        <v>108</v>
      </c>
      <c r="H1342" s="4" t="s">
        <v>109</v>
      </c>
      <c r="I1342" s="4"/>
      <c r="J1342" s="4"/>
      <c r="K1342" s="4">
        <v>204</v>
      </c>
      <c r="L1342" s="4">
        <v>13</v>
      </c>
      <c r="M1342" s="4">
        <v>3</v>
      </c>
      <c r="N1342" s="4" t="s">
        <v>6</v>
      </c>
      <c r="O1342" s="4">
        <v>0</v>
      </c>
      <c r="P1342" s="4"/>
      <c r="Q1342" s="4"/>
      <c r="R1342" s="4"/>
      <c r="S1342" s="4"/>
      <c r="T1342" s="4"/>
      <c r="U1342" s="4"/>
      <c r="V1342" s="4"/>
      <c r="W1342" s="4">
        <v>887</v>
      </c>
      <c r="X1342" s="4">
        <v>1</v>
      </c>
      <c r="Y1342" s="4">
        <v>887</v>
      </c>
      <c r="Z1342" s="4"/>
      <c r="AA1342" s="4"/>
      <c r="AB1342" s="4"/>
    </row>
    <row r="1343" spans="1:28" x14ac:dyDescent="0.2">
      <c r="A1343" s="4">
        <v>50</v>
      </c>
      <c r="B1343" s="4">
        <v>0</v>
      </c>
      <c r="C1343" s="4">
        <v>0</v>
      </c>
      <c r="D1343" s="4">
        <v>1</v>
      </c>
      <c r="E1343" s="4">
        <v>205</v>
      </c>
      <c r="F1343" s="4">
        <f>ROUND(Source!S1328,O1343)</f>
        <v>17325</v>
      </c>
      <c r="G1343" s="4" t="s">
        <v>110</v>
      </c>
      <c r="H1343" s="4" t="s">
        <v>111</v>
      </c>
      <c r="I1343" s="4"/>
      <c r="J1343" s="4"/>
      <c r="K1343" s="4">
        <v>205</v>
      </c>
      <c r="L1343" s="4">
        <v>14</v>
      </c>
      <c r="M1343" s="4">
        <v>3</v>
      </c>
      <c r="N1343" s="4" t="s">
        <v>6</v>
      </c>
      <c r="O1343" s="4">
        <v>0</v>
      </c>
      <c r="P1343" s="4"/>
      <c r="Q1343" s="4"/>
      <c r="R1343" s="4"/>
      <c r="S1343" s="4"/>
      <c r="T1343" s="4"/>
      <c r="U1343" s="4"/>
      <c r="V1343" s="4"/>
      <c r="W1343" s="4">
        <v>17325</v>
      </c>
      <c r="X1343" s="4">
        <v>1</v>
      </c>
      <c r="Y1343" s="4">
        <v>17325</v>
      </c>
      <c r="Z1343" s="4"/>
      <c r="AA1343" s="4"/>
      <c r="AB1343" s="4"/>
    </row>
    <row r="1344" spans="1:28" x14ac:dyDescent="0.2">
      <c r="A1344" s="4">
        <v>50</v>
      </c>
      <c r="B1344" s="4">
        <v>0</v>
      </c>
      <c r="C1344" s="4">
        <v>0</v>
      </c>
      <c r="D1344" s="4">
        <v>1</v>
      </c>
      <c r="E1344" s="4">
        <v>232</v>
      </c>
      <c r="F1344" s="4">
        <f>ROUND(Source!BC1328,O1344)</f>
        <v>0</v>
      </c>
      <c r="G1344" s="4" t="s">
        <v>112</v>
      </c>
      <c r="H1344" s="4" t="s">
        <v>113</v>
      </c>
      <c r="I1344" s="4"/>
      <c r="J1344" s="4"/>
      <c r="K1344" s="4">
        <v>232</v>
      </c>
      <c r="L1344" s="4">
        <v>15</v>
      </c>
      <c r="M1344" s="4">
        <v>3</v>
      </c>
      <c r="N1344" s="4" t="s">
        <v>6</v>
      </c>
      <c r="O1344" s="4">
        <v>0</v>
      </c>
      <c r="P1344" s="4"/>
      <c r="Q1344" s="4"/>
      <c r="R1344" s="4"/>
      <c r="S1344" s="4"/>
      <c r="T1344" s="4"/>
      <c r="U1344" s="4"/>
      <c r="V1344" s="4"/>
      <c r="W1344" s="4">
        <v>0</v>
      </c>
      <c r="X1344" s="4">
        <v>1</v>
      </c>
      <c r="Y1344" s="4">
        <v>0</v>
      </c>
      <c r="Z1344" s="4"/>
      <c r="AA1344" s="4"/>
      <c r="AB1344" s="4"/>
    </row>
    <row r="1345" spans="1:206" x14ac:dyDescent="0.2">
      <c r="A1345" s="4">
        <v>50</v>
      </c>
      <c r="B1345" s="4">
        <v>0</v>
      </c>
      <c r="C1345" s="4">
        <v>0</v>
      </c>
      <c r="D1345" s="4">
        <v>1</v>
      </c>
      <c r="E1345" s="4">
        <v>214</v>
      </c>
      <c r="F1345" s="4">
        <f>ROUND(Source!AS1328,O1345)</f>
        <v>79151</v>
      </c>
      <c r="G1345" s="4" t="s">
        <v>114</v>
      </c>
      <c r="H1345" s="4" t="s">
        <v>115</v>
      </c>
      <c r="I1345" s="4"/>
      <c r="J1345" s="4"/>
      <c r="K1345" s="4">
        <v>214</v>
      </c>
      <c r="L1345" s="4">
        <v>16</v>
      </c>
      <c r="M1345" s="4">
        <v>3</v>
      </c>
      <c r="N1345" s="4" t="s">
        <v>6</v>
      </c>
      <c r="O1345" s="4">
        <v>0</v>
      </c>
      <c r="P1345" s="4"/>
      <c r="Q1345" s="4"/>
      <c r="R1345" s="4"/>
      <c r="S1345" s="4"/>
      <c r="T1345" s="4"/>
      <c r="U1345" s="4"/>
      <c r="V1345" s="4"/>
      <c r="W1345" s="4">
        <v>79151</v>
      </c>
      <c r="X1345" s="4">
        <v>1</v>
      </c>
      <c r="Y1345" s="4">
        <v>79151</v>
      </c>
      <c r="Z1345" s="4"/>
      <c r="AA1345" s="4"/>
      <c r="AB1345" s="4"/>
    </row>
    <row r="1346" spans="1:206" x14ac:dyDescent="0.2">
      <c r="A1346" s="4">
        <v>50</v>
      </c>
      <c r="B1346" s="4">
        <v>0</v>
      </c>
      <c r="C1346" s="4">
        <v>0</v>
      </c>
      <c r="D1346" s="4">
        <v>1</v>
      </c>
      <c r="E1346" s="4">
        <v>215</v>
      </c>
      <c r="F1346" s="4">
        <f>ROUND(Source!AT1328,O1346)</f>
        <v>0</v>
      </c>
      <c r="G1346" s="4" t="s">
        <v>116</v>
      </c>
      <c r="H1346" s="4" t="s">
        <v>117</v>
      </c>
      <c r="I1346" s="4"/>
      <c r="J1346" s="4"/>
      <c r="K1346" s="4">
        <v>215</v>
      </c>
      <c r="L1346" s="4">
        <v>17</v>
      </c>
      <c r="M1346" s="4">
        <v>3</v>
      </c>
      <c r="N1346" s="4" t="s">
        <v>6</v>
      </c>
      <c r="O1346" s="4">
        <v>0</v>
      </c>
      <c r="P1346" s="4"/>
      <c r="Q1346" s="4"/>
      <c r="R1346" s="4"/>
      <c r="S1346" s="4"/>
      <c r="T1346" s="4"/>
      <c r="U1346" s="4"/>
      <c r="V1346" s="4"/>
      <c r="W1346" s="4">
        <v>0</v>
      </c>
      <c r="X1346" s="4">
        <v>1</v>
      </c>
      <c r="Y1346" s="4">
        <v>0</v>
      </c>
      <c r="Z1346" s="4"/>
      <c r="AA1346" s="4"/>
      <c r="AB1346" s="4"/>
    </row>
    <row r="1347" spans="1:206" x14ac:dyDescent="0.2">
      <c r="A1347" s="4">
        <v>50</v>
      </c>
      <c r="B1347" s="4">
        <v>0</v>
      </c>
      <c r="C1347" s="4">
        <v>0</v>
      </c>
      <c r="D1347" s="4">
        <v>1</v>
      </c>
      <c r="E1347" s="4">
        <v>217</v>
      </c>
      <c r="F1347" s="4">
        <f>ROUND(Source!AU1328,O1347)</f>
        <v>0</v>
      </c>
      <c r="G1347" s="4" t="s">
        <v>118</v>
      </c>
      <c r="H1347" s="4" t="s">
        <v>119</v>
      </c>
      <c r="I1347" s="4"/>
      <c r="J1347" s="4"/>
      <c r="K1347" s="4">
        <v>217</v>
      </c>
      <c r="L1347" s="4">
        <v>18</v>
      </c>
      <c r="M1347" s="4">
        <v>3</v>
      </c>
      <c r="N1347" s="4" t="s">
        <v>6</v>
      </c>
      <c r="O1347" s="4">
        <v>0</v>
      </c>
      <c r="P1347" s="4"/>
      <c r="Q1347" s="4"/>
      <c r="R1347" s="4"/>
      <c r="S1347" s="4"/>
      <c r="T1347" s="4"/>
      <c r="U1347" s="4"/>
      <c r="V1347" s="4"/>
      <c r="W1347" s="4">
        <v>0</v>
      </c>
      <c r="X1347" s="4">
        <v>1</v>
      </c>
      <c r="Y1347" s="4">
        <v>0</v>
      </c>
      <c r="Z1347" s="4"/>
      <c r="AA1347" s="4"/>
      <c r="AB1347" s="4"/>
    </row>
    <row r="1348" spans="1:206" x14ac:dyDescent="0.2">
      <c r="A1348" s="4">
        <v>50</v>
      </c>
      <c r="B1348" s="4">
        <v>0</v>
      </c>
      <c r="C1348" s="4">
        <v>0</v>
      </c>
      <c r="D1348" s="4">
        <v>1</v>
      </c>
      <c r="E1348" s="4">
        <v>230</v>
      </c>
      <c r="F1348" s="4">
        <f>ROUND(Source!BA1328,O1348)</f>
        <v>0</v>
      </c>
      <c r="G1348" s="4" t="s">
        <v>120</v>
      </c>
      <c r="H1348" s="4" t="s">
        <v>121</v>
      </c>
      <c r="I1348" s="4"/>
      <c r="J1348" s="4"/>
      <c r="K1348" s="4">
        <v>230</v>
      </c>
      <c r="L1348" s="4">
        <v>19</v>
      </c>
      <c r="M1348" s="4">
        <v>3</v>
      </c>
      <c r="N1348" s="4" t="s">
        <v>6</v>
      </c>
      <c r="O1348" s="4">
        <v>0</v>
      </c>
      <c r="P1348" s="4"/>
      <c r="Q1348" s="4"/>
      <c r="R1348" s="4"/>
      <c r="S1348" s="4"/>
      <c r="T1348" s="4"/>
      <c r="U1348" s="4"/>
      <c r="V1348" s="4"/>
      <c r="W1348" s="4">
        <v>0</v>
      </c>
      <c r="X1348" s="4">
        <v>1</v>
      </c>
      <c r="Y1348" s="4">
        <v>0</v>
      </c>
      <c r="Z1348" s="4"/>
      <c r="AA1348" s="4"/>
      <c r="AB1348" s="4"/>
    </row>
    <row r="1349" spans="1:206" x14ac:dyDescent="0.2">
      <c r="A1349" s="4">
        <v>50</v>
      </c>
      <c r="B1349" s="4">
        <v>0</v>
      </c>
      <c r="C1349" s="4">
        <v>0</v>
      </c>
      <c r="D1349" s="4">
        <v>1</v>
      </c>
      <c r="E1349" s="4">
        <v>206</v>
      </c>
      <c r="F1349" s="4">
        <f>ROUND(Source!T1328,O1349)</f>
        <v>0</v>
      </c>
      <c r="G1349" s="4" t="s">
        <v>122</v>
      </c>
      <c r="H1349" s="4" t="s">
        <v>123</v>
      </c>
      <c r="I1349" s="4"/>
      <c r="J1349" s="4"/>
      <c r="K1349" s="4">
        <v>206</v>
      </c>
      <c r="L1349" s="4">
        <v>20</v>
      </c>
      <c r="M1349" s="4">
        <v>3</v>
      </c>
      <c r="N1349" s="4" t="s">
        <v>6</v>
      </c>
      <c r="O1349" s="4">
        <v>0</v>
      </c>
      <c r="P1349" s="4"/>
      <c r="Q1349" s="4"/>
      <c r="R1349" s="4"/>
      <c r="S1349" s="4"/>
      <c r="T1349" s="4"/>
      <c r="U1349" s="4"/>
      <c r="V1349" s="4"/>
      <c r="W1349" s="4">
        <v>0</v>
      </c>
      <c r="X1349" s="4">
        <v>1</v>
      </c>
      <c r="Y1349" s="4">
        <v>0</v>
      </c>
      <c r="Z1349" s="4"/>
      <c r="AA1349" s="4"/>
      <c r="AB1349" s="4"/>
    </row>
    <row r="1350" spans="1:206" x14ac:dyDescent="0.2">
      <c r="A1350" s="4">
        <v>50</v>
      </c>
      <c r="B1350" s="4">
        <v>0</v>
      </c>
      <c r="C1350" s="4">
        <v>0</v>
      </c>
      <c r="D1350" s="4">
        <v>1</v>
      </c>
      <c r="E1350" s="4">
        <v>207</v>
      </c>
      <c r="F1350" s="4">
        <f>ROUND(Source!U1328,O1350)</f>
        <v>44.198819999999998</v>
      </c>
      <c r="G1350" s="4" t="s">
        <v>124</v>
      </c>
      <c r="H1350" s="4" t="s">
        <v>125</v>
      </c>
      <c r="I1350" s="4"/>
      <c r="J1350" s="4"/>
      <c r="K1350" s="4">
        <v>207</v>
      </c>
      <c r="L1350" s="4">
        <v>21</v>
      </c>
      <c r="M1350" s="4">
        <v>3</v>
      </c>
      <c r="N1350" s="4" t="s">
        <v>6</v>
      </c>
      <c r="O1350" s="4">
        <v>7</v>
      </c>
      <c r="P1350" s="4"/>
      <c r="Q1350" s="4"/>
      <c r="R1350" s="4"/>
      <c r="S1350" s="4"/>
      <c r="T1350" s="4"/>
      <c r="U1350" s="4"/>
      <c r="V1350" s="4"/>
      <c r="W1350" s="4">
        <v>44.198819999999998</v>
      </c>
      <c r="X1350" s="4">
        <v>1</v>
      </c>
      <c r="Y1350" s="4">
        <v>44.198819999999998</v>
      </c>
      <c r="Z1350" s="4"/>
      <c r="AA1350" s="4"/>
      <c r="AB1350" s="4"/>
    </row>
    <row r="1351" spans="1:206" x14ac:dyDescent="0.2">
      <c r="A1351" s="4">
        <v>50</v>
      </c>
      <c r="B1351" s="4">
        <v>0</v>
      </c>
      <c r="C1351" s="4">
        <v>0</v>
      </c>
      <c r="D1351" s="4">
        <v>1</v>
      </c>
      <c r="E1351" s="4">
        <v>208</v>
      </c>
      <c r="F1351" s="4">
        <f>ROUND(Source!V1328,O1351)</f>
        <v>1.6605000000000001</v>
      </c>
      <c r="G1351" s="4" t="s">
        <v>126</v>
      </c>
      <c r="H1351" s="4" t="s">
        <v>127</v>
      </c>
      <c r="I1351" s="4"/>
      <c r="J1351" s="4"/>
      <c r="K1351" s="4">
        <v>208</v>
      </c>
      <c r="L1351" s="4">
        <v>22</v>
      </c>
      <c r="M1351" s="4">
        <v>3</v>
      </c>
      <c r="N1351" s="4" t="s">
        <v>6</v>
      </c>
      <c r="O1351" s="4">
        <v>7</v>
      </c>
      <c r="P1351" s="4"/>
      <c r="Q1351" s="4"/>
      <c r="R1351" s="4"/>
      <c r="S1351" s="4"/>
      <c r="T1351" s="4"/>
      <c r="U1351" s="4"/>
      <c r="V1351" s="4"/>
      <c r="W1351" s="4">
        <v>1.6605000000000001</v>
      </c>
      <c r="X1351" s="4">
        <v>1</v>
      </c>
      <c r="Y1351" s="4">
        <v>1.6605000000000001</v>
      </c>
      <c r="Z1351" s="4"/>
      <c r="AA1351" s="4"/>
      <c r="AB1351" s="4"/>
    </row>
    <row r="1352" spans="1:206" x14ac:dyDescent="0.2">
      <c r="A1352" s="4">
        <v>50</v>
      </c>
      <c r="B1352" s="4">
        <v>0</v>
      </c>
      <c r="C1352" s="4">
        <v>0</v>
      </c>
      <c r="D1352" s="4">
        <v>1</v>
      </c>
      <c r="E1352" s="4">
        <v>209</v>
      </c>
      <c r="F1352" s="4">
        <f>ROUND(Source!W1328,O1352)</f>
        <v>0</v>
      </c>
      <c r="G1352" s="4" t="s">
        <v>128</v>
      </c>
      <c r="H1352" s="4" t="s">
        <v>129</v>
      </c>
      <c r="I1352" s="4"/>
      <c r="J1352" s="4"/>
      <c r="K1352" s="4">
        <v>209</v>
      </c>
      <c r="L1352" s="4">
        <v>23</v>
      </c>
      <c r="M1352" s="4">
        <v>3</v>
      </c>
      <c r="N1352" s="4" t="s">
        <v>6</v>
      </c>
      <c r="O1352" s="4">
        <v>0</v>
      </c>
      <c r="P1352" s="4"/>
      <c r="Q1352" s="4"/>
      <c r="R1352" s="4"/>
      <c r="S1352" s="4"/>
      <c r="T1352" s="4"/>
      <c r="U1352" s="4"/>
      <c r="V1352" s="4"/>
      <c r="W1352" s="4">
        <v>0</v>
      </c>
      <c r="X1352" s="4">
        <v>1</v>
      </c>
      <c r="Y1352" s="4">
        <v>0</v>
      </c>
      <c r="Z1352" s="4"/>
      <c r="AA1352" s="4"/>
      <c r="AB1352" s="4"/>
    </row>
    <row r="1353" spans="1:206" x14ac:dyDescent="0.2">
      <c r="A1353" s="4">
        <v>50</v>
      </c>
      <c r="B1353" s="4">
        <v>0</v>
      </c>
      <c r="C1353" s="4">
        <v>0</v>
      </c>
      <c r="D1353" s="4">
        <v>1</v>
      </c>
      <c r="E1353" s="4">
        <v>233</v>
      </c>
      <c r="F1353" s="4">
        <f>ROUND(Source!BD1328,O1353)</f>
        <v>0</v>
      </c>
      <c r="G1353" s="4" t="s">
        <v>130</v>
      </c>
      <c r="H1353" s="4" t="s">
        <v>131</v>
      </c>
      <c r="I1353" s="4"/>
      <c r="J1353" s="4"/>
      <c r="K1353" s="4">
        <v>233</v>
      </c>
      <c r="L1353" s="4">
        <v>24</v>
      </c>
      <c r="M1353" s="4">
        <v>3</v>
      </c>
      <c r="N1353" s="4" t="s">
        <v>6</v>
      </c>
      <c r="O1353" s="4">
        <v>0</v>
      </c>
      <c r="P1353" s="4"/>
      <c r="Q1353" s="4"/>
      <c r="R1353" s="4"/>
      <c r="S1353" s="4"/>
      <c r="T1353" s="4"/>
      <c r="U1353" s="4"/>
      <c r="V1353" s="4"/>
      <c r="W1353" s="4">
        <v>0</v>
      </c>
      <c r="X1353" s="4">
        <v>1</v>
      </c>
      <c r="Y1353" s="4">
        <v>0</v>
      </c>
      <c r="Z1353" s="4"/>
      <c r="AA1353" s="4"/>
      <c r="AB1353" s="4"/>
    </row>
    <row r="1354" spans="1:206" x14ac:dyDescent="0.2">
      <c r="A1354" s="4">
        <v>50</v>
      </c>
      <c r="B1354" s="4">
        <v>0</v>
      </c>
      <c r="C1354" s="4">
        <v>0</v>
      </c>
      <c r="D1354" s="4">
        <v>1</v>
      </c>
      <c r="E1354" s="4">
        <v>210</v>
      </c>
      <c r="F1354" s="4">
        <f>ROUND(Source!X1328,O1354)</f>
        <v>20397</v>
      </c>
      <c r="G1354" s="4" t="s">
        <v>132</v>
      </c>
      <c r="H1354" s="4" t="s">
        <v>133</v>
      </c>
      <c r="I1354" s="4"/>
      <c r="J1354" s="4"/>
      <c r="K1354" s="4">
        <v>210</v>
      </c>
      <c r="L1354" s="4">
        <v>25</v>
      </c>
      <c r="M1354" s="4">
        <v>3</v>
      </c>
      <c r="N1354" s="4" t="s">
        <v>6</v>
      </c>
      <c r="O1354" s="4">
        <v>0</v>
      </c>
      <c r="P1354" s="4"/>
      <c r="Q1354" s="4"/>
      <c r="R1354" s="4"/>
      <c r="S1354" s="4"/>
      <c r="T1354" s="4"/>
      <c r="U1354" s="4"/>
      <c r="V1354" s="4"/>
      <c r="W1354" s="4">
        <v>20397</v>
      </c>
      <c r="X1354" s="4">
        <v>1</v>
      </c>
      <c r="Y1354" s="4">
        <v>20397</v>
      </c>
      <c r="Z1354" s="4"/>
      <c r="AA1354" s="4"/>
      <c r="AB1354" s="4"/>
    </row>
    <row r="1355" spans="1:206" x14ac:dyDescent="0.2">
      <c r="A1355" s="4">
        <v>50</v>
      </c>
      <c r="B1355" s="4">
        <v>0</v>
      </c>
      <c r="C1355" s="4">
        <v>0</v>
      </c>
      <c r="D1355" s="4">
        <v>1</v>
      </c>
      <c r="E1355" s="4">
        <v>211</v>
      </c>
      <c r="F1355" s="4">
        <f>ROUND(Source!Y1328,O1355)</f>
        <v>11838</v>
      </c>
      <c r="G1355" s="4" t="s">
        <v>134</v>
      </c>
      <c r="H1355" s="4" t="s">
        <v>135</v>
      </c>
      <c r="I1355" s="4"/>
      <c r="J1355" s="4"/>
      <c r="K1355" s="4">
        <v>211</v>
      </c>
      <c r="L1355" s="4">
        <v>26</v>
      </c>
      <c r="M1355" s="4">
        <v>3</v>
      </c>
      <c r="N1355" s="4" t="s">
        <v>6</v>
      </c>
      <c r="O1355" s="4">
        <v>0</v>
      </c>
      <c r="P1355" s="4"/>
      <c r="Q1355" s="4"/>
      <c r="R1355" s="4"/>
      <c r="S1355" s="4"/>
      <c r="T1355" s="4"/>
      <c r="U1355" s="4"/>
      <c r="V1355" s="4"/>
      <c r="W1355" s="4">
        <v>11838</v>
      </c>
      <c r="X1355" s="4">
        <v>1</v>
      </c>
      <c r="Y1355" s="4">
        <v>11838</v>
      </c>
      <c r="Z1355" s="4"/>
      <c r="AA1355" s="4"/>
      <c r="AB1355" s="4"/>
    </row>
    <row r="1356" spans="1:206" x14ac:dyDescent="0.2">
      <c r="A1356" s="4">
        <v>50</v>
      </c>
      <c r="B1356" s="4">
        <v>0</v>
      </c>
      <c r="C1356" s="4">
        <v>0</v>
      </c>
      <c r="D1356" s="4">
        <v>1</v>
      </c>
      <c r="E1356" s="4">
        <v>224</v>
      </c>
      <c r="F1356" s="4">
        <f>ROUND(Source!AR1328,O1356)</f>
        <v>79151</v>
      </c>
      <c r="G1356" s="4" t="s">
        <v>136</v>
      </c>
      <c r="H1356" s="4" t="s">
        <v>137</v>
      </c>
      <c r="I1356" s="4"/>
      <c r="J1356" s="4"/>
      <c r="K1356" s="4">
        <v>224</v>
      </c>
      <c r="L1356" s="4">
        <v>27</v>
      </c>
      <c r="M1356" s="4">
        <v>3</v>
      </c>
      <c r="N1356" s="4" t="s">
        <v>6</v>
      </c>
      <c r="O1356" s="4">
        <v>0</v>
      </c>
      <c r="P1356" s="4"/>
      <c r="Q1356" s="4"/>
      <c r="R1356" s="4"/>
      <c r="S1356" s="4"/>
      <c r="T1356" s="4"/>
      <c r="U1356" s="4"/>
      <c r="V1356" s="4"/>
      <c r="W1356" s="4">
        <v>79151</v>
      </c>
      <c r="X1356" s="4">
        <v>1</v>
      </c>
      <c r="Y1356" s="4">
        <v>79151</v>
      </c>
      <c r="Z1356" s="4"/>
      <c r="AA1356" s="4"/>
      <c r="AB1356" s="4"/>
    </row>
    <row r="1358" spans="1:206" x14ac:dyDescent="0.2">
      <c r="A1358" s="2">
        <v>51</v>
      </c>
      <c r="B1358" s="2">
        <f>B20</f>
        <v>1</v>
      </c>
      <c r="C1358" s="2">
        <f>A20</f>
        <v>3</v>
      </c>
      <c r="D1358" s="2">
        <f>ROW(A20)</f>
        <v>20</v>
      </c>
      <c r="E1358" s="2"/>
      <c r="F1358" s="2" t="str">
        <f>IF(F20&lt;&gt;"",F20,"")</f>
        <v>5.9.1.1</v>
      </c>
      <c r="G1358" s="2" t="str">
        <f>IF(G20&lt;&gt;"",G20,"")</f>
        <v>Устройство полов</v>
      </c>
      <c r="H1358" s="2">
        <v>0</v>
      </c>
      <c r="I1358" s="2"/>
      <c r="J1358" s="2"/>
      <c r="K1358" s="2"/>
      <c r="L1358" s="2"/>
      <c r="M1358" s="2"/>
      <c r="N1358" s="2"/>
      <c r="O1358" s="2">
        <f t="shared" ref="O1358:T1358" si="1034">ROUND(O223+O710+O982+O1258+O1328+AB1358,0)</f>
        <v>11855425</v>
      </c>
      <c r="P1358" s="2">
        <f t="shared" si="1034"/>
        <v>6932368</v>
      </c>
      <c r="Q1358" s="2">
        <f t="shared" si="1034"/>
        <v>148937</v>
      </c>
      <c r="R1358" s="2">
        <f t="shared" si="1034"/>
        <v>114396</v>
      </c>
      <c r="S1358" s="2">
        <f t="shared" si="1034"/>
        <v>4774120</v>
      </c>
      <c r="T1358" s="2">
        <f t="shared" si="1034"/>
        <v>0</v>
      </c>
      <c r="U1358" s="2">
        <f>U223+U710+U982+U1258+U1328+AH1358</f>
        <v>12125.91395</v>
      </c>
      <c r="V1358" s="2">
        <f>V223+V710+V982+V1258+V1328+AI1358</f>
        <v>205.71683000000002</v>
      </c>
      <c r="W1358" s="2">
        <f>ROUND(W223+W710+W982+W1258+W1328+AJ1358,0)</f>
        <v>0</v>
      </c>
      <c r="X1358" s="2">
        <f>ROUND(X223+X710+X982+X1258+X1328+AK1358,0)</f>
        <v>5408030</v>
      </c>
      <c r="Y1358" s="2">
        <f>ROUND(Y223+Y710+Y982+Y1258+Y1328+AL1358,0)</f>
        <v>3146625</v>
      </c>
      <c r="Z1358" s="2"/>
      <c r="AA1358" s="2"/>
      <c r="AB1358" s="2"/>
      <c r="AC1358" s="2"/>
      <c r="AD1358" s="2"/>
      <c r="AE1358" s="2"/>
      <c r="AF1358" s="2"/>
      <c r="AG1358" s="2"/>
      <c r="AH1358" s="2"/>
      <c r="AI1358" s="2"/>
      <c r="AJ1358" s="2"/>
      <c r="AK1358" s="2"/>
      <c r="AL1358" s="2"/>
      <c r="AM1358" s="2"/>
      <c r="AN1358" s="2"/>
      <c r="AO1358" s="2">
        <f t="shared" ref="AO1358:BD1358" si="1035">ROUND(AO223+AO710+AO982+AO1258+AO1328+BX1358,0)</f>
        <v>0</v>
      </c>
      <c r="AP1358" s="2">
        <f t="shared" si="1035"/>
        <v>0</v>
      </c>
      <c r="AQ1358" s="2">
        <f t="shared" si="1035"/>
        <v>0</v>
      </c>
      <c r="AR1358" s="2">
        <f t="shared" si="1035"/>
        <v>20410080</v>
      </c>
      <c r="AS1358" s="2">
        <f t="shared" si="1035"/>
        <v>20410080</v>
      </c>
      <c r="AT1358" s="2">
        <f t="shared" si="1035"/>
        <v>0</v>
      </c>
      <c r="AU1358" s="2">
        <f t="shared" si="1035"/>
        <v>0</v>
      </c>
      <c r="AV1358" s="2">
        <f t="shared" si="1035"/>
        <v>6932368</v>
      </c>
      <c r="AW1358" s="2">
        <f t="shared" si="1035"/>
        <v>6932368</v>
      </c>
      <c r="AX1358" s="2">
        <f t="shared" si="1035"/>
        <v>0</v>
      </c>
      <c r="AY1358" s="2">
        <f t="shared" si="1035"/>
        <v>6932368</v>
      </c>
      <c r="AZ1358" s="2">
        <f t="shared" si="1035"/>
        <v>0</v>
      </c>
      <c r="BA1358" s="2">
        <f t="shared" si="1035"/>
        <v>0</v>
      </c>
      <c r="BB1358" s="2">
        <f t="shared" si="1035"/>
        <v>0</v>
      </c>
      <c r="BC1358" s="2">
        <f t="shared" si="1035"/>
        <v>0</v>
      </c>
      <c r="BD1358" s="2">
        <f t="shared" si="1035"/>
        <v>0</v>
      </c>
      <c r="BE1358" s="2"/>
      <c r="BF1358" s="2"/>
      <c r="BG1358" s="2"/>
      <c r="BH1358" s="2"/>
      <c r="BI1358" s="2"/>
      <c r="BJ1358" s="2"/>
      <c r="BK1358" s="2"/>
      <c r="BL1358" s="2"/>
      <c r="BM1358" s="2"/>
      <c r="BN1358" s="2"/>
      <c r="BO1358" s="2"/>
      <c r="BP1358" s="2"/>
      <c r="BQ1358" s="2"/>
      <c r="BR1358" s="2"/>
      <c r="BS1358" s="2"/>
      <c r="BT1358" s="2"/>
      <c r="BU1358" s="2"/>
      <c r="BV1358" s="2"/>
      <c r="BW1358" s="2"/>
      <c r="BX1358" s="2"/>
      <c r="BY1358" s="2"/>
      <c r="BZ1358" s="2"/>
      <c r="CA1358" s="2"/>
      <c r="CB1358" s="2"/>
      <c r="CC1358" s="2"/>
      <c r="CD1358" s="2"/>
      <c r="CE1358" s="2"/>
      <c r="CF1358" s="2"/>
      <c r="CG1358" s="2"/>
      <c r="CH1358" s="2"/>
      <c r="CI1358" s="2"/>
      <c r="CJ1358" s="2"/>
      <c r="CK1358" s="2"/>
      <c r="CL1358" s="2"/>
      <c r="CM1358" s="2"/>
      <c r="CN1358" s="2"/>
      <c r="CO1358" s="2"/>
      <c r="CP1358" s="2"/>
      <c r="CQ1358" s="2"/>
      <c r="CR1358" s="2"/>
      <c r="CS1358" s="2"/>
      <c r="CT1358" s="2"/>
      <c r="CU1358" s="2"/>
      <c r="CV1358" s="2"/>
      <c r="CW1358" s="2"/>
      <c r="CX1358" s="2"/>
      <c r="CY1358" s="2"/>
      <c r="CZ1358" s="2"/>
      <c r="DA1358" s="2"/>
      <c r="DB1358" s="2"/>
      <c r="DC1358" s="2"/>
      <c r="DD1358" s="2"/>
      <c r="DE1358" s="2"/>
      <c r="DF1358" s="2"/>
      <c r="DG1358" s="3"/>
      <c r="DH1358" s="3"/>
      <c r="DI1358" s="3"/>
      <c r="DJ1358" s="3"/>
      <c r="DK1358" s="3"/>
      <c r="DL1358" s="3"/>
      <c r="DM1358" s="3"/>
      <c r="DN1358" s="3"/>
      <c r="DO1358" s="3"/>
      <c r="DP1358" s="3"/>
      <c r="DQ1358" s="3"/>
      <c r="DR1358" s="3"/>
      <c r="DS1358" s="3"/>
      <c r="DT1358" s="3"/>
      <c r="DU1358" s="3"/>
      <c r="DV1358" s="3"/>
      <c r="DW1358" s="3"/>
      <c r="DX1358" s="3"/>
      <c r="DY1358" s="3"/>
      <c r="DZ1358" s="3"/>
      <c r="EA1358" s="3"/>
      <c r="EB1358" s="3"/>
      <c r="EC1358" s="3"/>
      <c r="ED1358" s="3"/>
      <c r="EE1358" s="3"/>
      <c r="EF1358" s="3"/>
      <c r="EG1358" s="3"/>
      <c r="EH1358" s="3"/>
      <c r="EI1358" s="3"/>
      <c r="EJ1358" s="3"/>
      <c r="EK1358" s="3"/>
      <c r="EL1358" s="3"/>
      <c r="EM1358" s="3"/>
      <c r="EN1358" s="3"/>
      <c r="EO1358" s="3"/>
      <c r="EP1358" s="3"/>
      <c r="EQ1358" s="3"/>
      <c r="ER1358" s="3"/>
      <c r="ES1358" s="3"/>
      <c r="ET1358" s="3"/>
      <c r="EU1358" s="3"/>
      <c r="EV1358" s="3"/>
      <c r="EW1358" s="3"/>
      <c r="EX1358" s="3"/>
      <c r="EY1358" s="3"/>
      <c r="EZ1358" s="3"/>
      <c r="FA1358" s="3"/>
      <c r="FB1358" s="3"/>
      <c r="FC1358" s="3"/>
      <c r="FD1358" s="3"/>
      <c r="FE1358" s="3"/>
      <c r="FF1358" s="3"/>
      <c r="FG1358" s="3"/>
      <c r="FH1358" s="3"/>
      <c r="FI1358" s="3"/>
      <c r="FJ1358" s="3"/>
      <c r="FK1358" s="3"/>
      <c r="FL1358" s="3"/>
      <c r="FM1358" s="3"/>
      <c r="FN1358" s="3"/>
      <c r="FO1358" s="3"/>
      <c r="FP1358" s="3"/>
      <c r="FQ1358" s="3"/>
      <c r="FR1358" s="3"/>
      <c r="FS1358" s="3"/>
      <c r="FT1358" s="3"/>
      <c r="FU1358" s="3"/>
      <c r="FV1358" s="3"/>
      <c r="FW1358" s="3"/>
      <c r="FX1358" s="3"/>
      <c r="FY1358" s="3"/>
      <c r="FZ1358" s="3"/>
      <c r="GA1358" s="3"/>
      <c r="GB1358" s="3"/>
      <c r="GC1358" s="3"/>
      <c r="GD1358" s="3"/>
      <c r="GE1358" s="3"/>
      <c r="GF1358" s="3"/>
      <c r="GG1358" s="3"/>
      <c r="GH1358" s="3"/>
      <c r="GI1358" s="3"/>
      <c r="GJ1358" s="3"/>
      <c r="GK1358" s="3"/>
      <c r="GL1358" s="3"/>
      <c r="GM1358" s="3"/>
      <c r="GN1358" s="3"/>
      <c r="GO1358" s="3"/>
      <c r="GP1358" s="3"/>
      <c r="GQ1358" s="3"/>
      <c r="GR1358" s="3"/>
      <c r="GS1358" s="3"/>
      <c r="GT1358" s="3"/>
      <c r="GU1358" s="3"/>
      <c r="GV1358" s="3"/>
      <c r="GW1358" s="3"/>
      <c r="GX1358" s="3">
        <v>0</v>
      </c>
    </row>
    <row r="1360" spans="1:206" x14ac:dyDescent="0.2">
      <c r="A1360" s="4">
        <v>50</v>
      </c>
      <c r="B1360" s="4">
        <v>0</v>
      </c>
      <c r="C1360" s="4">
        <v>0</v>
      </c>
      <c r="D1360" s="4">
        <v>1</v>
      </c>
      <c r="E1360" s="4">
        <v>201</v>
      </c>
      <c r="F1360" s="4">
        <f>ROUND(Source!O1358,O1360)</f>
        <v>11855425</v>
      </c>
      <c r="G1360" s="4" t="s">
        <v>84</v>
      </c>
      <c r="H1360" s="4" t="s">
        <v>85</v>
      </c>
      <c r="I1360" s="4"/>
      <c r="J1360" s="4"/>
      <c r="K1360" s="4">
        <v>201</v>
      </c>
      <c r="L1360" s="4">
        <v>1</v>
      </c>
      <c r="M1360" s="4">
        <v>3</v>
      </c>
      <c r="N1360" s="4" t="s">
        <v>6</v>
      </c>
      <c r="O1360" s="4">
        <v>0</v>
      </c>
      <c r="P1360" s="4"/>
      <c r="Q1360" s="4"/>
      <c r="R1360" s="4"/>
      <c r="S1360" s="4"/>
      <c r="T1360" s="4"/>
      <c r="U1360" s="4"/>
      <c r="V1360" s="4"/>
      <c r="W1360" s="4">
        <v>11855425</v>
      </c>
      <c r="X1360" s="4">
        <v>1</v>
      </c>
      <c r="Y1360" s="4">
        <v>11855425</v>
      </c>
      <c r="Z1360" s="4"/>
      <c r="AA1360" s="4"/>
      <c r="AB1360" s="4"/>
    </row>
    <row r="1361" spans="1:28" x14ac:dyDescent="0.2">
      <c r="A1361" s="4">
        <v>50</v>
      </c>
      <c r="B1361" s="4">
        <v>0</v>
      </c>
      <c r="C1361" s="4">
        <v>0</v>
      </c>
      <c r="D1361" s="4">
        <v>1</v>
      </c>
      <c r="E1361" s="4">
        <v>202</v>
      </c>
      <c r="F1361" s="4">
        <f>ROUND(Source!P1358,O1361)</f>
        <v>6932368</v>
      </c>
      <c r="G1361" s="4" t="s">
        <v>86</v>
      </c>
      <c r="H1361" s="4" t="s">
        <v>87</v>
      </c>
      <c r="I1361" s="4"/>
      <c r="J1361" s="4"/>
      <c r="K1361" s="4">
        <v>202</v>
      </c>
      <c r="L1361" s="4">
        <v>2</v>
      </c>
      <c r="M1361" s="4">
        <v>3</v>
      </c>
      <c r="N1361" s="4" t="s">
        <v>6</v>
      </c>
      <c r="O1361" s="4">
        <v>0</v>
      </c>
      <c r="P1361" s="4"/>
      <c r="Q1361" s="4"/>
      <c r="R1361" s="4"/>
      <c r="S1361" s="4"/>
      <c r="T1361" s="4"/>
      <c r="U1361" s="4"/>
      <c r="V1361" s="4"/>
      <c r="W1361" s="4">
        <v>6932368</v>
      </c>
      <c r="X1361" s="4">
        <v>1</v>
      </c>
      <c r="Y1361" s="4">
        <v>6932368</v>
      </c>
      <c r="Z1361" s="4"/>
      <c r="AA1361" s="4"/>
      <c r="AB1361" s="4"/>
    </row>
    <row r="1362" spans="1:28" x14ac:dyDescent="0.2">
      <c r="A1362" s="4">
        <v>50</v>
      </c>
      <c r="B1362" s="4">
        <v>0</v>
      </c>
      <c r="C1362" s="4">
        <v>0</v>
      </c>
      <c r="D1362" s="4">
        <v>1</v>
      </c>
      <c r="E1362" s="4">
        <v>222</v>
      </c>
      <c r="F1362" s="4">
        <f>ROUND(Source!AO1358,O1362)</f>
        <v>0</v>
      </c>
      <c r="G1362" s="4" t="s">
        <v>88</v>
      </c>
      <c r="H1362" s="4" t="s">
        <v>89</v>
      </c>
      <c r="I1362" s="4"/>
      <c r="J1362" s="4"/>
      <c r="K1362" s="4">
        <v>222</v>
      </c>
      <c r="L1362" s="4">
        <v>3</v>
      </c>
      <c r="M1362" s="4">
        <v>3</v>
      </c>
      <c r="N1362" s="4" t="s">
        <v>6</v>
      </c>
      <c r="O1362" s="4">
        <v>0</v>
      </c>
      <c r="P1362" s="4"/>
      <c r="Q1362" s="4"/>
      <c r="R1362" s="4"/>
      <c r="S1362" s="4"/>
      <c r="T1362" s="4"/>
      <c r="U1362" s="4"/>
      <c r="V1362" s="4"/>
      <c r="W1362" s="4">
        <v>0</v>
      </c>
      <c r="X1362" s="4">
        <v>1</v>
      </c>
      <c r="Y1362" s="4">
        <v>0</v>
      </c>
      <c r="Z1362" s="4"/>
      <c r="AA1362" s="4"/>
      <c r="AB1362" s="4"/>
    </row>
    <row r="1363" spans="1:28" x14ac:dyDescent="0.2">
      <c r="A1363" s="4">
        <v>50</v>
      </c>
      <c r="B1363" s="4">
        <v>0</v>
      </c>
      <c r="C1363" s="4">
        <v>0</v>
      </c>
      <c r="D1363" s="4">
        <v>1</v>
      </c>
      <c r="E1363" s="4">
        <v>225</v>
      </c>
      <c r="F1363" s="4">
        <f>ROUND(Source!AV1358,O1363)</f>
        <v>6932368</v>
      </c>
      <c r="G1363" s="4" t="s">
        <v>90</v>
      </c>
      <c r="H1363" s="4" t="s">
        <v>91</v>
      </c>
      <c r="I1363" s="4"/>
      <c r="J1363" s="4"/>
      <c r="K1363" s="4">
        <v>225</v>
      </c>
      <c r="L1363" s="4">
        <v>4</v>
      </c>
      <c r="M1363" s="4">
        <v>3</v>
      </c>
      <c r="N1363" s="4" t="s">
        <v>6</v>
      </c>
      <c r="O1363" s="4">
        <v>0</v>
      </c>
      <c r="P1363" s="4"/>
      <c r="Q1363" s="4"/>
      <c r="R1363" s="4"/>
      <c r="S1363" s="4"/>
      <c r="T1363" s="4"/>
      <c r="U1363" s="4"/>
      <c r="V1363" s="4"/>
      <c r="W1363" s="4">
        <v>6932368</v>
      </c>
      <c r="X1363" s="4">
        <v>1</v>
      </c>
      <c r="Y1363" s="4">
        <v>6932368</v>
      </c>
      <c r="Z1363" s="4"/>
      <c r="AA1363" s="4"/>
      <c r="AB1363" s="4"/>
    </row>
    <row r="1364" spans="1:28" x14ac:dyDescent="0.2">
      <c r="A1364" s="4">
        <v>50</v>
      </c>
      <c r="B1364" s="4">
        <v>0</v>
      </c>
      <c r="C1364" s="4">
        <v>0</v>
      </c>
      <c r="D1364" s="4">
        <v>1</v>
      </c>
      <c r="E1364" s="4">
        <v>226</v>
      </c>
      <c r="F1364" s="4">
        <f>ROUND(Source!AW1358,O1364)</f>
        <v>6932368</v>
      </c>
      <c r="G1364" s="4" t="s">
        <v>92</v>
      </c>
      <c r="H1364" s="4" t="s">
        <v>93</v>
      </c>
      <c r="I1364" s="4"/>
      <c r="J1364" s="4"/>
      <c r="K1364" s="4">
        <v>226</v>
      </c>
      <c r="L1364" s="4">
        <v>5</v>
      </c>
      <c r="M1364" s="4">
        <v>3</v>
      </c>
      <c r="N1364" s="4" t="s">
        <v>6</v>
      </c>
      <c r="O1364" s="4">
        <v>0</v>
      </c>
      <c r="P1364" s="4"/>
      <c r="Q1364" s="4"/>
      <c r="R1364" s="4"/>
      <c r="S1364" s="4"/>
      <c r="T1364" s="4"/>
      <c r="U1364" s="4"/>
      <c r="V1364" s="4"/>
      <c r="W1364" s="4">
        <v>6932368</v>
      </c>
      <c r="X1364" s="4">
        <v>1</v>
      </c>
      <c r="Y1364" s="4">
        <v>6932368</v>
      </c>
      <c r="Z1364" s="4"/>
      <c r="AA1364" s="4"/>
      <c r="AB1364" s="4"/>
    </row>
    <row r="1365" spans="1:28" x14ac:dyDescent="0.2">
      <c r="A1365" s="4">
        <v>50</v>
      </c>
      <c r="B1365" s="4">
        <v>0</v>
      </c>
      <c r="C1365" s="4">
        <v>0</v>
      </c>
      <c r="D1365" s="4">
        <v>1</v>
      </c>
      <c r="E1365" s="4">
        <v>227</v>
      </c>
      <c r="F1365" s="4">
        <f>ROUND(Source!AX1358,O1365)</f>
        <v>0</v>
      </c>
      <c r="G1365" s="4" t="s">
        <v>94</v>
      </c>
      <c r="H1365" s="4" t="s">
        <v>95</v>
      </c>
      <c r="I1365" s="4"/>
      <c r="J1365" s="4"/>
      <c r="K1365" s="4">
        <v>227</v>
      </c>
      <c r="L1365" s="4">
        <v>6</v>
      </c>
      <c r="M1365" s="4">
        <v>3</v>
      </c>
      <c r="N1365" s="4" t="s">
        <v>6</v>
      </c>
      <c r="O1365" s="4">
        <v>0</v>
      </c>
      <c r="P1365" s="4"/>
      <c r="Q1365" s="4"/>
      <c r="R1365" s="4"/>
      <c r="S1365" s="4"/>
      <c r="T1365" s="4"/>
      <c r="U1365" s="4"/>
      <c r="V1365" s="4"/>
      <c r="W1365" s="4">
        <v>0</v>
      </c>
      <c r="X1365" s="4">
        <v>1</v>
      </c>
      <c r="Y1365" s="4">
        <v>0</v>
      </c>
      <c r="Z1365" s="4"/>
      <c r="AA1365" s="4"/>
      <c r="AB1365" s="4"/>
    </row>
    <row r="1366" spans="1:28" x14ac:dyDescent="0.2">
      <c r="A1366" s="4">
        <v>50</v>
      </c>
      <c r="B1366" s="4">
        <v>0</v>
      </c>
      <c r="C1366" s="4">
        <v>0</v>
      </c>
      <c r="D1366" s="4">
        <v>1</v>
      </c>
      <c r="E1366" s="4">
        <v>228</v>
      </c>
      <c r="F1366" s="4">
        <f>ROUND(Source!AY1358,O1366)</f>
        <v>6932368</v>
      </c>
      <c r="G1366" s="4" t="s">
        <v>96</v>
      </c>
      <c r="H1366" s="4" t="s">
        <v>97</v>
      </c>
      <c r="I1366" s="4"/>
      <c r="J1366" s="4"/>
      <c r="K1366" s="4">
        <v>228</v>
      </c>
      <c r="L1366" s="4">
        <v>7</v>
      </c>
      <c r="M1366" s="4">
        <v>3</v>
      </c>
      <c r="N1366" s="4" t="s">
        <v>6</v>
      </c>
      <c r="O1366" s="4">
        <v>0</v>
      </c>
      <c r="P1366" s="4"/>
      <c r="Q1366" s="4"/>
      <c r="R1366" s="4"/>
      <c r="S1366" s="4"/>
      <c r="T1366" s="4"/>
      <c r="U1366" s="4"/>
      <c r="V1366" s="4"/>
      <c r="W1366" s="4">
        <v>6932368</v>
      </c>
      <c r="X1366" s="4">
        <v>1</v>
      </c>
      <c r="Y1366" s="4">
        <v>6932368</v>
      </c>
      <c r="Z1366" s="4"/>
      <c r="AA1366" s="4"/>
      <c r="AB1366" s="4"/>
    </row>
    <row r="1367" spans="1:28" x14ac:dyDescent="0.2">
      <c r="A1367" s="4">
        <v>50</v>
      </c>
      <c r="B1367" s="4">
        <v>0</v>
      </c>
      <c r="C1367" s="4">
        <v>0</v>
      </c>
      <c r="D1367" s="4">
        <v>1</v>
      </c>
      <c r="E1367" s="4">
        <v>216</v>
      </c>
      <c r="F1367" s="4">
        <f>ROUND(Source!AP1358,O1367)</f>
        <v>0</v>
      </c>
      <c r="G1367" s="4" t="s">
        <v>98</v>
      </c>
      <c r="H1367" s="4" t="s">
        <v>99</v>
      </c>
      <c r="I1367" s="4"/>
      <c r="J1367" s="4"/>
      <c r="K1367" s="4">
        <v>216</v>
      </c>
      <c r="L1367" s="4">
        <v>8</v>
      </c>
      <c r="M1367" s="4">
        <v>3</v>
      </c>
      <c r="N1367" s="4" t="s">
        <v>6</v>
      </c>
      <c r="O1367" s="4">
        <v>0</v>
      </c>
      <c r="P1367" s="4"/>
      <c r="Q1367" s="4"/>
      <c r="R1367" s="4"/>
      <c r="S1367" s="4"/>
      <c r="T1367" s="4"/>
      <c r="U1367" s="4"/>
      <c r="V1367" s="4"/>
      <c r="W1367" s="4">
        <v>0</v>
      </c>
      <c r="X1367" s="4">
        <v>1</v>
      </c>
      <c r="Y1367" s="4">
        <v>0</v>
      </c>
      <c r="Z1367" s="4"/>
      <c r="AA1367" s="4"/>
      <c r="AB1367" s="4"/>
    </row>
    <row r="1368" spans="1:28" x14ac:dyDescent="0.2">
      <c r="A1368" s="4">
        <v>50</v>
      </c>
      <c r="B1368" s="4">
        <v>0</v>
      </c>
      <c r="C1368" s="4">
        <v>0</v>
      </c>
      <c r="D1368" s="4">
        <v>1</v>
      </c>
      <c r="E1368" s="4">
        <v>223</v>
      </c>
      <c r="F1368" s="4">
        <f>ROUND(Source!AQ1358,O1368)</f>
        <v>0</v>
      </c>
      <c r="G1368" s="4" t="s">
        <v>100</v>
      </c>
      <c r="H1368" s="4" t="s">
        <v>101</v>
      </c>
      <c r="I1368" s="4"/>
      <c r="J1368" s="4"/>
      <c r="K1368" s="4">
        <v>223</v>
      </c>
      <c r="L1368" s="4">
        <v>9</v>
      </c>
      <c r="M1368" s="4">
        <v>3</v>
      </c>
      <c r="N1368" s="4" t="s">
        <v>6</v>
      </c>
      <c r="O1368" s="4">
        <v>0</v>
      </c>
      <c r="P1368" s="4"/>
      <c r="Q1368" s="4"/>
      <c r="R1368" s="4"/>
      <c r="S1368" s="4"/>
      <c r="T1368" s="4"/>
      <c r="U1368" s="4"/>
      <c r="V1368" s="4"/>
      <c r="W1368" s="4">
        <v>0</v>
      </c>
      <c r="X1368" s="4">
        <v>1</v>
      </c>
      <c r="Y1368" s="4">
        <v>0</v>
      </c>
      <c r="Z1368" s="4"/>
      <c r="AA1368" s="4"/>
      <c r="AB1368" s="4"/>
    </row>
    <row r="1369" spans="1:28" x14ac:dyDescent="0.2">
      <c r="A1369" s="4">
        <v>50</v>
      </c>
      <c r="B1369" s="4">
        <v>0</v>
      </c>
      <c r="C1369" s="4">
        <v>0</v>
      </c>
      <c r="D1369" s="4">
        <v>1</v>
      </c>
      <c r="E1369" s="4">
        <v>229</v>
      </c>
      <c r="F1369" s="4">
        <f>ROUND(Source!AZ1358,O1369)</f>
        <v>0</v>
      </c>
      <c r="G1369" s="4" t="s">
        <v>102</v>
      </c>
      <c r="H1369" s="4" t="s">
        <v>103</v>
      </c>
      <c r="I1369" s="4"/>
      <c r="J1369" s="4"/>
      <c r="K1369" s="4">
        <v>229</v>
      </c>
      <c r="L1369" s="4">
        <v>10</v>
      </c>
      <c r="M1369" s="4">
        <v>3</v>
      </c>
      <c r="N1369" s="4" t="s">
        <v>6</v>
      </c>
      <c r="O1369" s="4">
        <v>0</v>
      </c>
      <c r="P1369" s="4"/>
      <c r="Q1369" s="4"/>
      <c r="R1369" s="4"/>
      <c r="S1369" s="4"/>
      <c r="T1369" s="4"/>
      <c r="U1369" s="4"/>
      <c r="V1369" s="4"/>
      <c r="W1369" s="4">
        <v>0</v>
      </c>
      <c r="X1369" s="4">
        <v>1</v>
      </c>
      <c r="Y1369" s="4">
        <v>0</v>
      </c>
      <c r="Z1369" s="4"/>
      <c r="AA1369" s="4"/>
      <c r="AB1369" s="4"/>
    </row>
    <row r="1370" spans="1:28" x14ac:dyDescent="0.2">
      <c r="A1370" s="4">
        <v>50</v>
      </c>
      <c r="B1370" s="4">
        <v>0</v>
      </c>
      <c r="C1370" s="4">
        <v>0</v>
      </c>
      <c r="D1370" s="4">
        <v>1</v>
      </c>
      <c r="E1370" s="4">
        <v>203</v>
      </c>
      <c r="F1370" s="4">
        <f>ROUND(Source!Q1358,O1370)</f>
        <v>148937</v>
      </c>
      <c r="G1370" s="4" t="s">
        <v>104</v>
      </c>
      <c r="H1370" s="4" t="s">
        <v>105</v>
      </c>
      <c r="I1370" s="4"/>
      <c r="J1370" s="4"/>
      <c r="K1370" s="4">
        <v>203</v>
      </c>
      <c r="L1370" s="4">
        <v>11</v>
      </c>
      <c r="M1370" s="4">
        <v>3</v>
      </c>
      <c r="N1370" s="4" t="s">
        <v>6</v>
      </c>
      <c r="O1370" s="4">
        <v>0</v>
      </c>
      <c r="P1370" s="4"/>
      <c r="Q1370" s="4"/>
      <c r="R1370" s="4"/>
      <c r="S1370" s="4"/>
      <c r="T1370" s="4"/>
      <c r="U1370" s="4"/>
      <c r="V1370" s="4"/>
      <c r="W1370" s="4">
        <v>148937</v>
      </c>
      <c r="X1370" s="4">
        <v>1</v>
      </c>
      <c r="Y1370" s="4">
        <v>148937</v>
      </c>
      <c r="Z1370" s="4"/>
      <c r="AA1370" s="4"/>
      <c r="AB1370" s="4"/>
    </row>
    <row r="1371" spans="1:28" x14ac:dyDescent="0.2">
      <c r="A1371" s="4">
        <v>50</v>
      </c>
      <c r="B1371" s="4">
        <v>0</v>
      </c>
      <c r="C1371" s="4">
        <v>0</v>
      </c>
      <c r="D1371" s="4">
        <v>1</v>
      </c>
      <c r="E1371" s="4">
        <v>231</v>
      </c>
      <c r="F1371" s="4">
        <f>ROUND(Source!BB1358,O1371)</f>
        <v>0</v>
      </c>
      <c r="G1371" s="4" t="s">
        <v>106</v>
      </c>
      <c r="H1371" s="4" t="s">
        <v>107</v>
      </c>
      <c r="I1371" s="4"/>
      <c r="J1371" s="4"/>
      <c r="K1371" s="4">
        <v>231</v>
      </c>
      <c r="L1371" s="4">
        <v>12</v>
      </c>
      <c r="M1371" s="4">
        <v>3</v>
      </c>
      <c r="N1371" s="4" t="s">
        <v>6</v>
      </c>
      <c r="O1371" s="4">
        <v>0</v>
      </c>
      <c r="P1371" s="4"/>
      <c r="Q1371" s="4"/>
      <c r="R1371" s="4"/>
      <c r="S1371" s="4"/>
      <c r="T1371" s="4"/>
      <c r="U1371" s="4"/>
      <c r="V1371" s="4"/>
      <c r="W1371" s="4">
        <v>0</v>
      </c>
      <c r="X1371" s="4">
        <v>1</v>
      </c>
      <c r="Y1371" s="4">
        <v>0</v>
      </c>
      <c r="Z1371" s="4"/>
      <c r="AA1371" s="4"/>
      <c r="AB1371" s="4"/>
    </row>
    <row r="1372" spans="1:28" x14ac:dyDescent="0.2">
      <c r="A1372" s="4">
        <v>50</v>
      </c>
      <c r="B1372" s="4">
        <v>0</v>
      </c>
      <c r="C1372" s="4">
        <v>0</v>
      </c>
      <c r="D1372" s="4">
        <v>1</v>
      </c>
      <c r="E1372" s="4">
        <v>204</v>
      </c>
      <c r="F1372" s="4">
        <f>ROUND(Source!R1358,O1372)</f>
        <v>114396</v>
      </c>
      <c r="G1372" s="4" t="s">
        <v>108</v>
      </c>
      <c r="H1372" s="4" t="s">
        <v>109</v>
      </c>
      <c r="I1372" s="4"/>
      <c r="J1372" s="4"/>
      <c r="K1372" s="4">
        <v>204</v>
      </c>
      <c r="L1372" s="4">
        <v>13</v>
      </c>
      <c r="M1372" s="4">
        <v>3</v>
      </c>
      <c r="N1372" s="4" t="s">
        <v>6</v>
      </c>
      <c r="O1372" s="4">
        <v>0</v>
      </c>
      <c r="P1372" s="4"/>
      <c r="Q1372" s="4"/>
      <c r="R1372" s="4"/>
      <c r="S1372" s="4"/>
      <c r="T1372" s="4"/>
      <c r="U1372" s="4"/>
      <c r="V1372" s="4"/>
      <c r="W1372" s="4">
        <v>114396</v>
      </c>
      <c r="X1372" s="4">
        <v>1</v>
      </c>
      <c r="Y1372" s="4">
        <v>114396</v>
      </c>
      <c r="Z1372" s="4"/>
      <c r="AA1372" s="4"/>
      <c r="AB1372" s="4"/>
    </row>
    <row r="1373" spans="1:28" x14ac:dyDescent="0.2">
      <c r="A1373" s="4">
        <v>50</v>
      </c>
      <c r="B1373" s="4">
        <v>0</v>
      </c>
      <c r="C1373" s="4">
        <v>0</v>
      </c>
      <c r="D1373" s="4">
        <v>1</v>
      </c>
      <c r="E1373" s="4">
        <v>205</v>
      </c>
      <c r="F1373" s="4">
        <f>ROUND(Source!S1358,O1373)</f>
        <v>4774120</v>
      </c>
      <c r="G1373" s="4" t="s">
        <v>110</v>
      </c>
      <c r="H1373" s="4" t="s">
        <v>111</v>
      </c>
      <c r="I1373" s="4"/>
      <c r="J1373" s="4"/>
      <c r="K1373" s="4">
        <v>205</v>
      </c>
      <c r="L1373" s="4">
        <v>14</v>
      </c>
      <c r="M1373" s="4">
        <v>3</v>
      </c>
      <c r="N1373" s="4" t="s">
        <v>6</v>
      </c>
      <c r="O1373" s="4">
        <v>0</v>
      </c>
      <c r="P1373" s="4"/>
      <c r="Q1373" s="4"/>
      <c r="R1373" s="4"/>
      <c r="S1373" s="4"/>
      <c r="T1373" s="4"/>
      <c r="U1373" s="4"/>
      <c r="V1373" s="4"/>
      <c r="W1373" s="4">
        <v>4774120</v>
      </c>
      <c r="X1373" s="4">
        <v>1</v>
      </c>
      <c r="Y1373" s="4">
        <v>4774120</v>
      </c>
      <c r="Z1373" s="4"/>
      <c r="AA1373" s="4"/>
      <c r="AB1373" s="4"/>
    </row>
    <row r="1374" spans="1:28" x14ac:dyDescent="0.2">
      <c r="A1374" s="4">
        <v>50</v>
      </c>
      <c r="B1374" s="4">
        <v>0</v>
      </c>
      <c r="C1374" s="4">
        <v>0</v>
      </c>
      <c r="D1374" s="4">
        <v>1</v>
      </c>
      <c r="E1374" s="4">
        <v>232</v>
      </c>
      <c r="F1374" s="4">
        <f>ROUND(Source!BC1358,O1374)</f>
        <v>0</v>
      </c>
      <c r="G1374" s="4" t="s">
        <v>112</v>
      </c>
      <c r="H1374" s="4" t="s">
        <v>113</v>
      </c>
      <c r="I1374" s="4"/>
      <c r="J1374" s="4"/>
      <c r="K1374" s="4">
        <v>232</v>
      </c>
      <c r="L1374" s="4">
        <v>15</v>
      </c>
      <c r="M1374" s="4">
        <v>3</v>
      </c>
      <c r="N1374" s="4" t="s">
        <v>6</v>
      </c>
      <c r="O1374" s="4">
        <v>0</v>
      </c>
      <c r="P1374" s="4"/>
      <c r="Q1374" s="4"/>
      <c r="R1374" s="4"/>
      <c r="S1374" s="4"/>
      <c r="T1374" s="4"/>
      <c r="U1374" s="4"/>
      <c r="V1374" s="4"/>
      <c r="W1374" s="4">
        <v>0</v>
      </c>
      <c r="X1374" s="4">
        <v>1</v>
      </c>
      <c r="Y1374" s="4">
        <v>0</v>
      </c>
      <c r="Z1374" s="4"/>
      <c r="AA1374" s="4"/>
      <c r="AB1374" s="4"/>
    </row>
    <row r="1375" spans="1:28" x14ac:dyDescent="0.2">
      <c r="A1375" s="4">
        <v>50</v>
      </c>
      <c r="B1375" s="4">
        <v>0</v>
      </c>
      <c r="C1375" s="4">
        <v>0</v>
      </c>
      <c r="D1375" s="4">
        <v>1</v>
      </c>
      <c r="E1375" s="4">
        <v>214</v>
      </c>
      <c r="F1375" s="4">
        <f>ROUND(Source!AS1358,O1375)</f>
        <v>20410080</v>
      </c>
      <c r="G1375" s="4" t="s">
        <v>114</v>
      </c>
      <c r="H1375" s="4" t="s">
        <v>115</v>
      </c>
      <c r="I1375" s="4"/>
      <c r="J1375" s="4"/>
      <c r="K1375" s="4">
        <v>214</v>
      </c>
      <c r="L1375" s="4">
        <v>16</v>
      </c>
      <c r="M1375" s="4">
        <v>3</v>
      </c>
      <c r="N1375" s="4" t="s">
        <v>6</v>
      </c>
      <c r="O1375" s="4">
        <v>0</v>
      </c>
      <c r="P1375" s="4"/>
      <c r="Q1375" s="4"/>
      <c r="R1375" s="4"/>
      <c r="S1375" s="4"/>
      <c r="T1375" s="4"/>
      <c r="U1375" s="4"/>
      <c r="V1375" s="4"/>
      <c r="W1375" s="4">
        <v>20410080</v>
      </c>
      <c r="X1375" s="4">
        <v>1</v>
      </c>
      <c r="Y1375" s="4">
        <v>20410080</v>
      </c>
      <c r="Z1375" s="4"/>
      <c r="AA1375" s="4"/>
      <c r="AB1375" s="4"/>
    </row>
    <row r="1376" spans="1:28" x14ac:dyDescent="0.2">
      <c r="A1376" s="4">
        <v>50</v>
      </c>
      <c r="B1376" s="4">
        <v>0</v>
      </c>
      <c r="C1376" s="4">
        <v>0</v>
      </c>
      <c r="D1376" s="4">
        <v>1</v>
      </c>
      <c r="E1376" s="4">
        <v>215</v>
      </c>
      <c r="F1376" s="4">
        <f>ROUND(Source!AT1358,O1376)</f>
        <v>0</v>
      </c>
      <c r="G1376" s="4" t="s">
        <v>116</v>
      </c>
      <c r="H1376" s="4" t="s">
        <v>117</v>
      </c>
      <c r="I1376" s="4"/>
      <c r="J1376" s="4"/>
      <c r="K1376" s="4">
        <v>215</v>
      </c>
      <c r="L1376" s="4">
        <v>17</v>
      </c>
      <c r="M1376" s="4">
        <v>3</v>
      </c>
      <c r="N1376" s="4" t="s">
        <v>6</v>
      </c>
      <c r="O1376" s="4">
        <v>0</v>
      </c>
      <c r="P1376" s="4"/>
      <c r="Q1376" s="4"/>
      <c r="R1376" s="4"/>
      <c r="S1376" s="4"/>
      <c r="T1376" s="4"/>
      <c r="U1376" s="4"/>
      <c r="V1376" s="4"/>
      <c r="W1376" s="4">
        <v>0</v>
      </c>
      <c r="X1376" s="4">
        <v>1</v>
      </c>
      <c r="Y1376" s="4">
        <v>0</v>
      </c>
      <c r="Z1376" s="4"/>
      <c r="AA1376" s="4"/>
      <c r="AB1376" s="4"/>
    </row>
    <row r="1377" spans="1:206" x14ac:dyDescent="0.2">
      <c r="A1377" s="4">
        <v>50</v>
      </c>
      <c r="B1377" s="4">
        <v>0</v>
      </c>
      <c r="C1377" s="4">
        <v>0</v>
      </c>
      <c r="D1377" s="4">
        <v>1</v>
      </c>
      <c r="E1377" s="4">
        <v>217</v>
      </c>
      <c r="F1377" s="4">
        <f>ROUND(Source!AU1358,O1377)</f>
        <v>0</v>
      </c>
      <c r="G1377" s="4" t="s">
        <v>118</v>
      </c>
      <c r="H1377" s="4" t="s">
        <v>119</v>
      </c>
      <c r="I1377" s="4"/>
      <c r="J1377" s="4"/>
      <c r="K1377" s="4">
        <v>217</v>
      </c>
      <c r="L1377" s="4">
        <v>18</v>
      </c>
      <c r="M1377" s="4">
        <v>3</v>
      </c>
      <c r="N1377" s="4" t="s">
        <v>6</v>
      </c>
      <c r="O1377" s="4">
        <v>0</v>
      </c>
      <c r="P1377" s="4"/>
      <c r="Q1377" s="4"/>
      <c r="R1377" s="4"/>
      <c r="S1377" s="4"/>
      <c r="T1377" s="4"/>
      <c r="U1377" s="4"/>
      <c r="V1377" s="4"/>
      <c r="W1377" s="4">
        <v>0</v>
      </c>
      <c r="X1377" s="4">
        <v>1</v>
      </c>
      <c r="Y1377" s="4">
        <v>0</v>
      </c>
      <c r="Z1377" s="4"/>
      <c r="AA1377" s="4"/>
      <c r="AB1377" s="4"/>
    </row>
    <row r="1378" spans="1:206" x14ac:dyDescent="0.2">
      <c r="A1378" s="4">
        <v>50</v>
      </c>
      <c r="B1378" s="4">
        <v>0</v>
      </c>
      <c r="C1378" s="4">
        <v>0</v>
      </c>
      <c r="D1378" s="4">
        <v>1</v>
      </c>
      <c r="E1378" s="4">
        <v>230</v>
      </c>
      <c r="F1378" s="4">
        <f>ROUND(Source!BA1358,O1378)</f>
        <v>0</v>
      </c>
      <c r="G1378" s="4" t="s">
        <v>120</v>
      </c>
      <c r="H1378" s="4" t="s">
        <v>121</v>
      </c>
      <c r="I1378" s="4"/>
      <c r="J1378" s="4"/>
      <c r="K1378" s="4">
        <v>230</v>
      </c>
      <c r="L1378" s="4">
        <v>19</v>
      </c>
      <c r="M1378" s="4">
        <v>3</v>
      </c>
      <c r="N1378" s="4" t="s">
        <v>6</v>
      </c>
      <c r="O1378" s="4">
        <v>0</v>
      </c>
      <c r="P1378" s="4"/>
      <c r="Q1378" s="4"/>
      <c r="R1378" s="4"/>
      <c r="S1378" s="4"/>
      <c r="T1378" s="4"/>
      <c r="U1378" s="4"/>
      <c r="V1378" s="4"/>
      <c r="W1378" s="4">
        <v>0</v>
      </c>
      <c r="X1378" s="4">
        <v>1</v>
      </c>
      <c r="Y1378" s="4">
        <v>0</v>
      </c>
      <c r="Z1378" s="4"/>
      <c r="AA1378" s="4"/>
      <c r="AB1378" s="4"/>
    </row>
    <row r="1379" spans="1:206" x14ac:dyDescent="0.2">
      <c r="A1379" s="4">
        <v>50</v>
      </c>
      <c r="B1379" s="4">
        <v>0</v>
      </c>
      <c r="C1379" s="4">
        <v>0</v>
      </c>
      <c r="D1379" s="4">
        <v>1</v>
      </c>
      <c r="E1379" s="4">
        <v>206</v>
      </c>
      <c r="F1379" s="4">
        <f>ROUND(Source!T1358,O1379)</f>
        <v>0</v>
      </c>
      <c r="G1379" s="4" t="s">
        <v>122</v>
      </c>
      <c r="H1379" s="4" t="s">
        <v>123</v>
      </c>
      <c r="I1379" s="4"/>
      <c r="J1379" s="4"/>
      <c r="K1379" s="4">
        <v>206</v>
      </c>
      <c r="L1379" s="4">
        <v>20</v>
      </c>
      <c r="M1379" s="4">
        <v>3</v>
      </c>
      <c r="N1379" s="4" t="s">
        <v>6</v>
      </c>
      <c r="O1379" s="4">
        <v>0</v>
      </c>
      <c r="P1379" s="4"/>
      <c r="Q1379" s="4"/>
      <c r="R1379" s="4"/>
      <c r="S1379" s="4"/>
      <c r="T1379" s="4"/>
      <c r="U1379" s="4"/>
      <c r="V1379" s="4"/>
      <c r="W1379" s="4">
        <v>0</v>
      </c>
      <c r="X1379" s="4">
        <v>1</v>
      </c>
      <c r="Y1379" s="4">
        <v>0</v>
      </c>
      <c r="Z1379" s="4"/>
      <c r="AA1379" s="4"/>
      <c r="AB1379" s="4"/>
    </row>
    <row r="1380" spans="1:206" x14ac:dyDescent="0.2">
      <c r="A1380" s="4">
        <v>50</v>
      </c>
      <c r="B1380" s="4">
        <v>0</v>
      </c>
      <c r="C1380" s="4">
        <v>0</v>
      </c>
      <c r="D1380" s="4">
        <v>1</v>
      </c>
      <c r="E1380" s="4">
        <v>207</v>
      </c>
      <c r="F1380" s="4">
        <f>ROUND(Source!U1358,O1380)</f>
        <v>12125.91395</v>
      </c>
      <c r="G1380" s="4" t="s">
        <v>124</v>
      </c>
      <c r="H1380" s="4" t="s">
        <v>125</v>
      </c>
      <c r="I1380" s="4"/>
      <c r="J1380" s="4"/>
      <c r="K1380" s="4">
        <v>207</v>
      </c>
      <c r="L1380" s="4">
        <v>21</v>
      </c>
      <c r="M1380" s="4">
        <v>3</v>
      </c>
      <c r="N1380" s="4" t="s">
        <v>6</v>
      </c>
      <c r="O1380" s="4">
        <v>7</v>
      </c>
      <c r="P1380" s="4"/>
      <c r="Q1380" s="4"/>
      <c r="R1380" s="4"/>
      <c r="S1380" s="4"/>
      <c r="T1380" s="4"/>
      <c r="U1380" s="4"/>
      <c r="V1380" s="4"/>
      <c r="W1380" s="4">
        <v>12125.91395</v>
      </c>
      <c r="X1380" s="4">
        <v>1</v>
      </c>
      <c r="Y1380" s="4">
        <v>12125.91395</v>
      </c>
      <c r="Z1380" s="4"/>
      <c r="AA1380" s="4"/>
      <c r="AB1380" s="4"/>
    </row>
    <row r="1381" spans="1:206" x14ac:dyDescent="0.2">
      <c r="A1381" s="4">
        <v>50</v>
      </c>
      <c r="B1381" s="4">
        <v>0</v>
      </c>
      <c r="C1381" s="4">
        <v>0</v>
      </c>
      <c r="D1381" s="4">
        <v>1</v>
      </c>
      <c r="E1381" s="4">
        <v>208</v>
      </c>
      <c r="F1381" s="4">
        <f>ROUND(Source!V1358,O1381)</f>
        <v>205.71682999999999</v>
      </c>
      <c r="G1381" s="4" t="s">
        <v>126</v>
      </c>
      <c r="H1381" s="4" t="s">
        <v>127</v>
      </c>
      <c r="I1381" s="4"/>
      <c r="J1381" s="4"/>
      <c r="K1381" s="4">
        <v>208</v>
      </c>
      <c r="L1381" s="4">
        <v>22</v>
      </c>
      <c r="M1381" s="4">
        <v>3</v>
      </c>
      <c r="N1381" s="4" t="s">
        <v>6</v>
      </c>
      <c r="O1381" s="4">
        <v>7</v>
      </c>
      <c r="P1381" s="4"/>
      <c r="Q1381" s="4"/>
      <c r="R1381" s="4"/>
      <c r="S1381" s="4"/>
      <c r="T1381" s="4"/>
      <c r="U1381" s="4"/>
      <c r="V1381" s="4"/>
      <c r="W1381" s="4">
        <v>205.71682999999999</v>
      </c>
      <c r="X1381" s="4">
        <v>1</v>
      </c>
      <c r="Y1381" s="4">
        <v>205.71682999999999</v>
      </c>
      <c r="Z1381" s="4"/>
      <c r="AA1381" s="4"/>
      <c r="AB1381" s="4"/>
    </row>
    <row r="1382" spans="1:206" x14ac:dyDescent="0.2">
      <c r="A1382" s="4">
        <v>50</v>
      </c>
      <c r="B1382" s="4">
        <v>0</v>
      </c>
      <c r="C1382" s="4">
        <v>0</v>
      </c>
      <c r="D1382" s="4">
        <v>1</v>
      </c>
      <c r="E1382" s="4">
        <v>209</v>
      </c>
      <c r="F1382" s="4">
        <f>ROUND(Source!W1358,O1382)</f>
        <v>0</v>
      </c>
      <c r="G1382" s="4" t="s">
        <v>128</v>
      </c>
      <c r="H1382" s="4" t="s">
        <v>129</v>
      </c>
      <c r="I1382" s="4"/>
      <c r="J1382" s="4"/>
      <c r="K1382" s="4">
        <v>209</v>
      </c>
      <c r="L1382" s="4">
        <v>23</v>
      </c>
      <c r="M1382" s="4">
        <v>3</v>
      </c>
      <c r="N1382" s="4" t="s">
        <v>6</v>
      </c>
      <c r="O1382" s="4">
        <v>0</v>
      </c>
      <c r="P1382" s="4"/>
      <c r="Q1382" s="4"/>
      <c r="R1382" s="4"/>
      <c r="S1382" s="4"/>
      <c r="T1382" s="4"/>
      <c r="U1382" s="4"/>
      <c r="V1382" s="4"/>
      <c r="W1382" s="4">
        <v>0</v>
      </c>
      <c r="X1382" s="4">
        <v>1</v>
      </c>
      <c r="Y1382" s="4">
        <v>0</v>
      </c>
      <c r="Z1382" s="4"/>
      <c r="AA1382" s="4"/>
      <c r="AB1382" s="4"/>
    </row>
    <row r="1383" spans="1:206" x14ac:dyDescent="0.2">
      <c r="A1383" s="4">
        <v>50</v>
      </c>
      <c r="B1383" s="4">
        <v>0</v>
      </c>
      <c r="C1383" s="4">
        <v>0</v>
      </c>
      <c r="D1383" s="4">
        <v>1</v>
      </c>
      <c r="E1383" s="4">
        <v>233</v>
      </c>
      <c r="F1383" s="4">
        <f>ROUND(Source!BD1358,O1383)</f>
        <v>0</v>
      </c>
      <c r="G1383" s="4" t="s">
        <v>130</v>
      </c>
      <c r="H1383" s="4" t="s">
        <v>131</v>
      </c>
      <c r="I1383" s="4"/>
      <c r="J1383" s="4"/>
      <c r="K1383" s="4">
        <v>233</v>
      </c>
      <c r="L1383" s="4">
        <v>24</v>
      </c>
      <c r="M1383" s="4">
        <v>3</v>
      </c>
      <c r="N1383" s="4" t="s">
        <v>6</v>
      </c>
      <c r="O1383" s="4">
        <v>0</v>
      </c>
      <c r="P1383" s="4"/>
      <c r="Q1383" s="4"/>
      <c r="R1383" s="4"/>
      <c r="S1383" s="4"/>
      <c r="T1383" s="4"/>
      <c r="U1383" s="4"/>
      <c r="V1383" s="4"/>
      <c r="W1383" s="4">
        <v>0</v>
      </c>
      <c r="X1383" s="4">
        <v>1</v>
      </c>
      <c r="Y1383" s="4">
        <v>0</v>
      </c>
      <c r="Z1383" s="4"/>
      <c r="AA1383" s="4"/>
      <c r="AB1383" s="4"/>
    </row>
    <row r="1384" spans="1:206" x14ac:dyDescent="0.2">
      <c r="A1384" s="4">
        <v>50</v>
      </c>
      <c r="B1384" s="4">
        <v>0</v>
      </c>
      <c r="C1384" s="4">
        <v>0</v>
      </c>
      <c r="D1384" s="4">
        <v>1</v>
      </c>
      <c r="E1384" s="4">
        <v>210</v>
      </c>
      <c r="F1384" s="4">
        <f>ROUND(Source!X1358,O1384)</f>
        <v>5408030</v>
      </c>
      <c r="G1384" s="4" t="s">
        <v>132</v>
      </c>
      <c r="H1384" s="4" t="s">
        <v>133</v>
      </c>
      <c r="I1384" s="4"/>
      <c r="J1384" s="4"/>
      <c r="K1384" s="4">
        <v>210</v>
      </c>
      <c r="L1384" s="4">
        <v>25</v>
      </c>
      <c r="M1384" s="4">
        <v>3</v>
      </c>
      <c r="N1384" s="4" t="s">
        <v>6</v>
      </c>
      <c r="O1384" s="4">
        <v>0</v>
      </c>
      <c r="P1384" s="4"/>
      <c r="Q1384" s="4"/>
      <c r="R1384" s="4"/>
      <c r="S1384" s="4"/>
      <c r="T1384" s="4"/>
      <c r="U1384" s="4"/>
      <c r="V1384" s="4"/>
      <c r="W1384" s="4">
        <v>5408030</v>
      </c>
      <c r="X1384" s="4">
        <v>1</v>
      </c>
      <c r="Y1384" s="4">
        <v>5408030</v>
      </c>
      <c r="Z1384" s="4"/>
      <c r="AA1384" s="4"/>
      <c r="AB1384" s="4"/>
    </row>
    <row r="1385" spans="1:206" x14ac:dyDescent="0.2">
      <c r="A1385" s="4">
        <v>50</v>
      </c>
      <c r="B1385" s="4">
        <v>0</v>
      </c>
      <c r="C1385" s="4">
        <v>0</v>
      </c>
      <c r="D1385" s="4">
        <v>1</v>
      </c>
      <c r="E1385" s="4">
        <v>211</v>
      </c>
      <c r="F1385" s="4">
        <f>ROUND(Source!Y1358,O1385)</f>
        <v>3146625</v>
      </c>
      <c r="G1385" s="4" t="s">
        <v>134</v>
      </c>
      <c r="H1385" s="4" t="s">
        <v>135</v>
      </c>
      <c r="I1385" s="4"/>
      <c r="J1385" s="4"/>
      <c r="K1385" s="4">
        <v>211</v>
      </c>
      <c r="L1385" s="4">
        <v>26</v>
      </c>
      <c r="M1385" s="4">
        <v>3</v>
      </c>
      <c r="N1385" s="4" t="s">
        <v>6</v>
      </c>
      <c r="O1385" s="4">
        <v>0</v>
      </c>
      <c r="P1385" s="4"/>
      <c r="Q1385" s="4"/>
      <c r="R1385" s="4"/>
      <c r="S1385" s="4"/>
      <c r="T1385" s="4"/>
      <c r="U1385" s="4"/>
      <c r="V1385" s="4"/>
      <c r="W1385" s="4">
        <v>3146625</v>
      </c>
      <c r="X1385" s="4">
        <v>1</v>
      </c>
      <c r="Y1385" s="4">
        <v>3146625</v>
      </c>
      <c r="Z1385" s="4"/>
      <c r="AA1385" s="4"/>
      <c r="AB1385" s="4"/>
    </row>
    <row r="1386" spans="1:206" x14ac:dyDescent="0.2">
      <c r="A1386" s="4">
        <v>50</v>
      </c>
      <c r="B1386" s="4">
        <v>0</v>
      </c>
      <c r="C1386" s="4">
        <v>0</v>
      </c>
      <c r="D1386" s="4">
        <v>1</v>
      </c>
      <c r="E1386" s="4">
        <v>224</v>
      </c>
      <c r="F1386" s="4">
        <f>ROUND(Source!AR1358,O1386)</f>
        <v>20410080</v>
      </c>
      <c r="G1386" s="4" t="s">
        <v>136</v>
      </c>
      <c r="H1386" s="4" t="s">
        <v>137</v>
      </c>
      <c r="I1386" s="4"/>
      <c r="J1386" s="4"/>
      <c r="K1386" s="4">
        <v>224</v>
      </c>
      <c r="L1386" s="4">
        <v>27</v>
      </c>
      <c r="M1386" s="4">
        <v>3</v>
      </c>
      <c r="N1386" s="4" t="s">
        <v>6</v>
      </c>
      <c r="O1386" s="4">
        <v>0</v>
      </c>
      <c r="P1386" s="4"/>
      <c r="Q1386" s="4"/>
      <c r="R1386" s="4"/>
      <c r="S1386" s="4"/>
      <c r="T1386" s="4"/>
      <c r="U1386" s="4"/>
      <c r="V1386" s="4"/>
      <c r="W1386" s="4">
        <v>20410080</v>
      </c>
      <c r="X1386" s="4">
        <v>1</v>
      </c>
      <c r="Y1386" s="4">
        <v>20410080</v>
      </c>
      <c r="Z1386" s="4"/>
      <c r="AA1386" s="4"/>
      <c r="AB1386" s="4"/>
    </row>
    <row r="1388" spans="1:206" x14ac:dyDescent="0.2">
      <c r="A1388" s="2">
        <v>51</v>
      </c>
      <c r="B1388" s="2">
        <f>B12</f>
        <v>1440</v>
      </c>
      <c r="C1388" s="2">
        <f>A12</f>
        <v>1</v>
      </c>
      <c r="D1388" s="2">
        <f>ROW(A12)</f>
        <v>12</v>
      </c>
      <c r="E1388" s="2"/>
      <c r="F1388" s="2" t="str">
        <f>IF(F12&lt;&gt;"",F12,"")</f>
        <v>5.9.1.1 Устройство полов</v>
      </c>
      <c r="G1388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388" s="2">
        <v>0</v>
      </c>
      <c r="I1388" s="2"/>
      <c r="J1388" s="2"/>
      <c r="K1388" s="2"/>
      <c r="L1388" s="2"/>
      <c r="M1388" s="2"/>
      <c r="N1388" s="2"/>
      <c r="O1388" s="2">
        <f t="shared" ref="O1388:T1388" si="1036">ROUND(O1358,0)</f>
        <v>11855425</v>
      </c>
      <c r="P1388" s="2">
        <f t="shared" si="1036"/>
        <v>6932368</v>
      </c>
      <c r="Q1388" s="2">
        <f t="shared" si="1036"/>
        <v>148937</v>
      </c>
      <c r="R1388" s="2">
        <f t="shared" si="1036"/>
        <v>114396</v>
      </c>
      <c r="S1388" s="2">
        <f t="shared" si="1036"/>
        <v>4774120</v>
      </c>
      <c r="T1388" s="2">
        <f t="shared" si="1036"/>
        <v>0</v>
      </c>
      <c r="U1388" s="2">
        <f>U1358</f>
        <v>12125.91395</v>
      </c>
      <c r="V1388" s="2">
        <f>V1358</f>
        <v>205.71683000000002</v>
      </c>
      <c r="W1388" s="2">
        <f>ROUND(W1358,0)</f>
        <v>0</v>
      </c>
      <c r="X1388" s="2">
        <f>ROUND(X1358,0)</f>
        <v>5408030</v>
      </c>
      <c r="Y1388" s="2">
        <f>ROUND(Y1358,0)</f>
        <v>3146625</v>
      </c>
      <c r="Z1388" s="2"/>
      <c r="AA1388" s="2"/>
      <c r="AB1388" s="2"/>
      <c r="AC1388" s="2"/>
      <c r="AD1388" s="2"/>
      <c r="AE1388" s="2"/>
      <c r="AF1388" s="2"/>
      <c r="AG1388" s="2"/>
      <c r="AH1388" s="2"/>
      <c r="AI1388" s="2"/>
      <c r="AJ1388" s="2"/>
      <c r="AK1388" s="2"/>
      <c r="AL1388" s="2"/>
      <c r="AM1388" s="2"/>
      <c r="AN1388" s="2"/>
      <c r="AO1388" s="2">
        <f t="shared" ref="AO1388:BD1388" si="1037">ROUND(AO1358,0)</f>
        <v>0</v>
      </c>
      <c r="AP1388" s="2">
        <f t="shared" si="1037"/>
        <v>0</v>
      </c>
      <c r="AQ1388" s="2">
        <f t="shared" si="1037"/>
        <v>0</v>
      </c>
      <c r="AR1388" s="2">
        <f t="shared" si="1037"/>
        <v>20410080</v>
      </c>
      <c r="AS1388" s="2">
        <f t="shared" si="1037"/>
        <v>20410080</v>
      </c>
      <c r="AT1388" s="2">
        <f t="shared" si="1037"/>
        <v>0</v>
      </c>
      <c r="AU1388" s="2">
        <f t="shared" si="1037"/>
        <v>0</v>
      </c>
      <c r="AV1388" s="2">
        <f t="shared" si="1037"/>
        <v>6932368</v>
      </c>
      <c r="AW1388" s="2">
        <f t="shared" si="1037"/>
        <v>6932368</v>
      </c>
      <c r="AX1388" s="2">
        <f t="shared" si="1037"/>
        <v>0</v>
      </c>
      <c r="AY1388" s="2">
        <f t="shared" si="1037"/>
        <v>6932368</v>
      </c>
      <c r="AZ1388" s="2">
        <f t="shared" si="1037"/>
        <v>0</v>
      </c>
      <c r="BA1388" s="2">
        <f t="shared" si="1037"/>
        <v>0</v>
      </c>
      <c r="BB1388" s="2">
        <f t="shared" si="1037"/>
        <v>0</v>
      </c>
      <c r="BC1388" s="2">
        <f t="shared" si="1037"/>
        <v>0</v>
      </c>
      <c r="BD1388" s="2">
        <f t="shared" si="1037"/>
        <v>0</v>
      </c>
      <c r="BE1388" s="2"/>
      <c r="BF1388" s="2"/>
      <c r="BG1388" s="2"/>
      <c r="BH1388" s="2"/>
      <c r="BI1388" s="2"/>
      <c r="BJ1388" s="2"/>
      <c r="BK1388" s="2"/>
      <c r="BL1388" s="2"/>
      <c r="BM1388" s="2"/>
      <c r="BN1388" s="2"/>
      <c r="BO1388" s="2"/>
      <c r="BP1388" s="2"/>
      <c r="BQ1388" s="2"/>
      <c r="BR1388" s="2"/>
      <c r="BS1388" s="2"/>
      <c r="BT1388" s="2"/>
      <c r="BU1388" s="2"/>
      <c r="BV1388" s="2"/>
      <c r="BW1388" s="2"/>
      <c r="BX1388" s="2"/>
      <c r="BY1388" s="2"/>
      <c r="BZ1388" s="2"/>
      <c r="CA1388" s="2"/>
      <c r="CB1388" s="2"/>
      <c r="CC1388" s="2"/>
      <c r="CD1388" s="2"/>
      <c r="CE1388" s="2"/>
      <c r="CF1388" s="2"/>
      <c r="CG1388" s="2"/>
      <c r="CH1388" s="2"/>
      <c r="CI1388" s="2"/>
      <c r="CJ1388" s="2"/>
      <c r="CK1388" s="2"/>
      <c r="CL1388" s="2"/>
      <c r="CM1388" s="2"/>
      <c r="CN1388" s="2"/>
      <c r="CO1388" s="2"/>
      <c r="CP1388" s="2"/>
      <c r="CQ1388" s="2"/>
      <c r="CR1388" s="2"/>
      <c r="CS1388" s="2"/>
      <c r="CT1388" s="2"/>
      <c r="CU1388" s="2"/>
      <c r="CV1388" s="2"/>
      <c r="CW1388" s="2"/>
      <c r="CX1388" s="2"/>
      <c r="CY1388" s="2"/>
      <c r="CZ1388" s="2"/>
      <c r="DA1388" s="2"/>
      <c r="DB1388" s="2"/>
      <c r="DC1388" s="2"/>
      <c r="DD1388" s="2"/>
      <c r="DE1388" s="2"/>
      <c r="DF1388" s="2"/>
      <c r="DG1388" s="3"/>
      <c r="DH1388" s="3"/>
      <c r="DI1388" s="3"/>
      <c r="DJ1388" s="3"/>
      <c r="DK1388" s="3"/>
      <c r="DL1388" s="3"/>
      <c r="DM1388" s="3"/>
      <c r="DN1388" s="3"/>
      <c r="DO1388" s="3"/>
      <c r="DP1388" s="3"/>
      <c r="DQ1388" s="3"/>
      <c r="DR1388" s="3"/>
      <c r="DS1388" s="3"/>
      <c r="DT1388" s="3"/>
      <c r="DU1388" s="3"/>
      <c r="DV1388" s="3"/>
      <c r="DW1388" s="3"/>
      <c r="DX1388" s="3"/>
      <c r="DY1388" s="3"/>
      <c r="DZ1388" s="3"/>
      <c r="EA1388" s="3"/>
      <c r="EB1388" s="3"/>
      <c r="EC1388" s="3"/>
      <c r="ED1388" s="3"/>
      <c r="EE1388" s="3"/>
      <c r="EF1388" s="3"/>
      <c r="EG1388" s="3"/>
      <c r="EH1388" s="3"/>
      <c r="EI1388" s="3"/>
      <c r="EJ1388" s="3"/>
      <c r="EK1388" s="3"/>
      <c r="EL1388" s="3"/>
      <c r="EM1388" s="3"/>
      <c r="EN1388" s="3"/>
      <c r="EO1388" s="3"/>
      <c r="EP1388" s="3"/>
      <c r="EQ1388" s="3"/>
      <c r="ER1388" s="3"/>
      <c r="ES1388" s="3"/>
      <c r="ET1388" s="3"/>
      <c r="EU1388" s="3"/>
      <c r="EV1388" s="3"/>
      <c r="EW1388" s="3"/>
      <c r="EX1388" s="3"/>
      <c r="EY1388" s="3"/>
      <c r="EZ1388" s="3"/>
      <c r="FA1388" s="3"/>
      <c r="FB1388" s="3"/>
      <c r="FC1388" s="3"/>
      <c r="FD1388" s="3"/>
      <c r="FE1388" s="3"/>
      <c r="FF1388" s="3"/>
      <c r="FG1388" s="3"/>
      <c r="FH1388" s="3"/>
      <c r="FI1388" s="3"/>
      <c r="FJ1388" s="3"/>
      <c r="FK1388" s="3"/>
      <c r="FL1388" s="3"/>
      <c r="FM1388" s="3"/>
      <c r="FN1388" s="3"/>
      <c r="FO1388" s="3"/>
      <c r="FP1388" s="3"/>
      <c r="FQ1388" s="3"/>
      <c r="FR1388" s="3"/>
      <c r="FS1388" s="3"/>
      <c r="FT1388" s="3"/>
      <c r="FU1388" s="3"/>
      <c r="FV1388" s="3"/>
      <c r="FW1388" s="3"/>
      <c r="FX1388" s="3"/>
      <c r="FY1388" s="3"/>
      <c r="FZ1388" s="3"/>
      <c r="GA1388" s="3"/>
      <c r="GB1388" s="3"/>
      <c r="GC1388" s="3"/>
      <c r="GD1388" s="3"/>
      <c r="GE1388" s="3"/>
      <c r="GF1388" s="3"/>
      <c r="GG1388" s="3"/>
      <c r="GH1388" s="3"/>
      <c r="GI1388" s="3"/>
      <c r="GJ1388" s="3"/>
      <c r="GK1388" s="3"/>
      <c r="GL1388" s="3"/>
      <c r="GM1388" s="3"/>
      <c r="GN1388" s="3"/>
      <c r="GO1388" s="3"/>
      <c r="GP1388" s="3"/>
      <c r="GQ1388" s="3"/>
      <c r="GR1388" s="3"/>
      <c r="GS1388" s="3"/>
      <c r="GT1388" s="3"/>
      <c r="GU1388" s="3"/>
      <c r="GV1388" s="3"/>
      <c r="GW1388" s="3"/>
      <c r="GX1388" s="3">
        <v>0</v>
      </c>
    </row>
    <row r="1390" spans="1:206" x14ac:dyDescent="0.2">
      <c r="A1390" s="4">
        <v>50</v>
      </c>
      <c r="B1390" s="4">
        <v>0</v>
      </c>
      <c r="C1390" s="4">
        <v>0</v>
      </c>
      <c r="D1390" s="4">
        <v>1</v>
      </c>
      <c r="E1390" s="4">
        <v>201</v>
      </c>
      <c r="F1390" s="4">
        <f>ROUND(Source!O1388,O1390)</f>
        <v>11855425</v>
      </c>
      <c r="G1390" s="4" t="s">
        <v>84</v>
      </c>
      <c r="H1390" s="4" t="s">
        <v>85</v>
      </c>
      <c r="I1390" s="4"/>
      <c r="J1390" s="4"/>
      <c r="K1390" s="4">
        <v>201</v>
      </c>
      <c r="L1390" s="4">
        <v>1</v>
      </c>
      <c r="M1390" s="4">
        <v>3</v>
      </c>
      <c r="N1390" s="4" t="s">
        <v>6</v>
      </c>
      <c r="O1390" s="4">
        <v>0</v>
      </c>
      <c r="P1390" s="4"/>
      <c r="Q1390" s="4"/>
      <c r="R1390" s="4"/>
      <c r="S1390" s="4"/>
      <c r="T1390" s="4"/>
      <c r="U1390" s="4"/>
      <c r="V1390" s="4"/>
      <c r="W1390" s="4">
        <v>11855425</v>
      </c>
      <c r="X1390" s="4">
        <v>1</v>
      </c>
      <c r="Y1390" s="4">
        <v>11855425</v>
      </c>
      <c r="Z1390" s="4"/>
      <c r="AA1390" s="4"/>
      <c r="AB1390" s="4"/>
    </row>
    <row r="1391" spans="1:206" x14ac:dyDescent="0.2">
      <c r="A1391" s="4">
        <v>50</v>
      </c>
      <c r="B1391" s="4">
        <v>0</v>
      </c>
      <c r="C1391" s="4">
        <v>0</v>
      </c>
      <c r="D1391" s="4">
        <v>1</v>
      </c>
      <c r="E1391" s="4">
        <v>202</v>
      </c>
      <c r="F1391" s="4">
        <f>ROUND(Source!P1388,O1391)</f>
        <v>6932368</v>
      </c>
      <c r="G1391" s="4" t="s">
        <v>86</v>
      </c>
      <c r="H1391" s="4" t="s">
        <v>87</v>
      </c>
      <c r="I1391" s="4"/>
      <c r="J1391" s="4"/>
      <c r="K1391" s="4">
        <v>202</v>
      </c>
      <c r="L1391" s="4">
        <v>2</v>
      </c>
      <c r="M1391" s="4">
        <v>3</v>
      </c>
      <c r="N1391" s="4" t="s">
        <v>6</v>
      </c>
      <c r="O1391" s="4">
        <v>0</v>
      </c>
      <c r="P1391" s="4"/>
      <c r="Q1391" s="4"/>
      <c r="R1391" s="4"/>
      <c r="S1391" s="4"/>
      <c r="T1391" s="4"/>
      <c r="U1391" s="4"/>
      <c r="V1391" s="4"/>
      <c r="W1391" s="4">
        <v>6932368</v>
      </c>
      <c r="X1391" s="4">
        <v>1</v>
      </c>
      <c r="Y1391" s="4">
        <v>6932368</v>
      </c>
      <c r="Z1391" s="4"/>
      <c r="AA1391" s="4"/>
      <c r="AB1391" s="4"/>
    </row>
    <row r="1392" spans="1:206" x14ac:dyDescent="0.2">
      <c r="A1392" s="4">
        <v>50</v>
      </c>
      <c r="B1392" s="4">
        <v>0</v>
      </c>
      <c r="C1392" s="4">
        <v>0</v>
      </c>
      <c r="D1392" s="4">
        <v>1</v>
      </c>
      <c r="E1392" s="4">
        <v>222</v>
      </c>
      <c r="F1392" s="4">
        <f>ROUND(Source!AO1388,O1392)</f>
        <v>0</v>
      </c>
      <c r="G1392" s="4" t="s">
        <v>88</v>
      </c>
      <c r="H1392" s="4" t="s">
        <v>89</v>
      </c>
      <c r="I1392" s="4"/>
      <c r="J1392" s="4"/>
      <c r="K1392" s="4">
        <v>222</v>
      </c>
      <c r="L1392" s="4">
        <v>3</v>
      </c>
      <c r="M1392" s="4">
        <v>3</v>
      </c>
      <c r="N1392" s="4" t="s">
        <v>6</v>
      </c>
      <c r="O1392" s="4">
        <v>0</v>
      </c>
      <c r="P1392" s="4"/>
      <c r="Q1392" s="4"/>
      <c r="R1392" s="4"/>
      <c r="S1392" s="4"/>
      <c r="T1392" s="4"/>
      <c r="U1392" s="4"/>
      <c r="V1392" s="4"/>
      <c r="W1392" s="4">
        <v>0</v>
      </c>
      <c r="X1392" s="4">
        <v>1</v>
      </c>
      <c r="Y1392" s="4">
        <v>0</v>
      </c>
      <c r="Z1392" s="4"/>
      <c r="AA1392" s="4"/>
      <c r="AB1392" s="4"/>
    </row>
    <row r="1393" spans="1:28" x14ac:dyDescent="0.2">
      <c r="A1393" s="4">
        <v>50</v>
      </c>
      <c r="B1393" s="4">
        <v>0</v>
      </c>
      <c r="C1393" s="4">
        <v>0</v>
      </c>
      <c r="D1393" s="4">
        <v>1</v>
      </c>
      <c r="E1393" s="4">
        <v>225</v>
      </c>
      <c r="F1393" s="4">
        <f>ROUND(Source!AV1388,O1393)</f>
        <v>6932368</v>
      </c>
      <c r="G1393" s="4" t="s">
        <v>90</v>
      </c>
      <c r="H1393" s="4" t="s">
        <v>91</v>
      </c>
      <c r="I1393" s="4"/>
      <c r="J1393" s="4"/>
      <c r="K1393" s="4">
        <v>225</v>
      </c>
      <c r="L1393" s="4">
        <v>4</v>
      </c>
      <c r="M1393" s="4">
        <v>3</v>
      </c>
      <c r="N1393" s="4" t="s">
        <v>6</v>
      </c>
      <c r="O1393" s="4">
        <v>0</v>
      </c>
      <c r="P1393" s="4"/>
      <c r="Q1393" s="4"/>
      <c r="R1393" s="4"/>
      <c r="S1393" s="4"/>
      <c r="T1393" s="4"/>
      <c r="U1393" s="4"/>
      <c r="V1393" s="4"/>
      <c r="W1393" s="4">
        <v>6932368</v>
      </c>
      <c r="X1393" s="4">
        <v>1</v>
      </c>
      <c r="Y1393" s="4">
        <v>6932368</v>
      </c>
      <c r="Z1393" s="4"/>
      <c r="AA1393" s="4"/>
      <c r="AB1393" s="4"/>
    </row>
    <row r="1394" spans="1:28" x14ac:dyDescent="0.2">
      <c r="A1394" s="4">
        <v>50</v>
      </c>
      <c r="B1394" s="4">
        <v>0</v>
      </c>
      <c r="C1394" s="4">
        <v>0</v>
      </c>
      <c r="D1394" s="4">
        <v>1</v>
      </c>
      <c r="E1394" s="4">
        <v>226</v>
      </c>
      <c r="F1394" s="4">
        <f>ROUND(Source!AW1388,O1394)</f>
        <v>6932368</v>
      </c>
      <c r="G1394" s="4" t="s">
        <v>92</v>
      </c>
      <c r="H1394" s="4" t="s">
        <v>93</v>
      </c>
      <c r="I1394" s="4"/>
      <c r="J1394" s="4"/>
      <c r="K1394" s="4">
        <v>226</v>
      </c>
      <c r="L1394" s="4">
        <v>5</v>
      </c>
      <c r="M1394" s="4">
        <v>3</v>
      </c>
      <c r="N1394" s="4" t="s">
        <v>6</v>
      </c>
      <c r="O1394" s="4">
        <v>0</v>
      </c>
      <c r="P1394" s="4"/>
      <c r="Q1394" s="4"/>
      <c r="R1394" s="4"/>
      <c r="S1394" s="4"/>
      <c r="T1394" s="4"/>
      <c r="U1394" s="4"/>
      <c r="V1394" s="4"/>
      <c r="W1394" s="4">
        <v>6932368</v>
      </c>
      <c r="X1394" s="4">
        <v>1</v>
      </c>
      <c r="Y1394" s="4">
        <v>6932368</v>
      </c>
      <c r="Z1394" s="4"/>
      <c r="AA1394" s="4"/>
      <c r="AB1394" s="4"/>
    </row>
    <row r="1395" spans="1:28" x14ac:dyDescent="0.2">
      <c r="A1395" s="4">
        <v>50</v>
      </c>
      <c r="B1395" s="4">
        <v>0</v>
      </c>
      <c r="C1395" s="4">
        <v>0</v>
      </c>
      <c r="D1395" s="4">
        <v>1</v>
      </c>
      <c r="E1395" s="4">
        <v>227</v>
      </c>
      <c r="F1395" s="4">
        <f>ROUND(Source!AX1388,O1395)</f>
        <v>0</v>
      </c>
      <c r="G1395" s="4" t="s">
        <v>94</v>
      </c>
      <c r="H1395" s="4" t="s">
        <v>95</v>
      </c>
      <c r="I1395" s="4"/>
      <c r="J1395" s="4"/>
      <c r="K1395" s="4">
        <v>227</v>
      </c>
      <c r="L1395" s="4">
        <v>6</v>
      </c>
      <c r="M1395" s="4">
        <v>3</v>
      </c>
      <c r="N1395" s="4" t="s">
        <v>6</v>
      </c>
      <c r="O1395" s="4">
        <v>0</v>
      </c>
      <c r="P1395" s="4"/>
      <c r="Q1395" s="4"/>
      <c r="R1395" s="4"/>
      <c r="S1395" s="4"/>
      <c r="T1395" s="4"/>
      <c r="U1395" s="4"/>
      <c r="V1395" s="4"/>
      <c r="W1395" s="4">
        <v>0</v>
      </c>
      <c r="X1395" s="4">
        <v>1</v>
      </c>
      <c r="Y1395" s="4">
        <v>0</v>
      </c>
      <c r="Z1395" s="4"/>
      <c r="AA1395" s="4"/>
      <c r="AB1395" s="4"/>
    </row>
    <row r="1396" spans="1:28" x14ac:dyDescent="0.2">
      <c r="A1396" s="4">
        <v>50</v>
      </c>
      <c r="B1396" s="4">
        <v>0</v>
      </c>
      <c r="C1396" s="4">
        <v>0</v>
      </c>
      <c r="D1396" s="4">
        <v>1</v>
      </c>
      <c r="E1396" s="4">
        <v>228</v>
      </c>
      <c r="F1396" s="4">
        <f>ROUND(Source!AY1388,O1396)</f>
        <v>6932368</v>
      </c>
      <c r="G1396" s="4" t="s">
        <v>96</v>
      </c>
      <c r="H1396" s="4" t="s">
        <v>97</v>
      </c>
      <c r="I1396" s="4"/>
      <c r="J1396" s="4"/>
      <c r="K1396" s="4">
        <v>228</v>
      </c>
      <c r="L1396" s="4">
        <v>7</v>
      </c>
      <c r="M1396" s="4">
        <v>3</v>
      </c>
      <c r="N1396" s="4" t="s">
        <v>6</v>
      </c>
      <c r="O1396" s="4">
        <v>0</v>
      </c>
      <c r="P1396" s="4"/>
      <c r="Q1396" s="4"/>
      <c r="R1396" s="4"/>
      <c r="S1396" s="4"/>
      <c r="T1396" s="4"/>
      <c r="U1396" s="4"/>
      <c r="V1396" s="4"/>
      <c r="W1396" s="4">
        <v>6932368</v>
      </c>
      <c r="X1396" s="4">
        <v>1</v>
      </c>
      <c r="Y1396" s="4">
        <v>6932368</v>
      </c>
      <c r="Z1396" s="4"/>
      <c r="AA1396" s="4"/>
      <c r="AB1396" s="4"/>
    </row>
    <row r="1397" spans="1:28" x14ac:dyDescent="0.2">
      <c r="A1397" s="4">
        <v>50</v>
      </c>
      <c r="B1397" s="4">
        <v>0</v>
      </c>
      <c r="C1397" s="4">
        <v>0</v>
      </c>
      <c r="D1397" s="4">
        <v>1</v>
      </c>
      <c r="E1397" s="4">
        <v>216</v>
      </c>
      <c r="F1397" s="4">
        <f>ROUND(Source!AP1388,O1397)</f>
        <v>0</v>
      </c>
      <c r="G1397" s="4" t="s">
        <v>98</v>
      </c>
      <c r="H1397" s="4" t="s">
        <v>99</v>
      </c>
      <c r="I1397" s="4"/>
      <c r="J1397" s="4"/>
      <c r="K1397" s="4">
        <v>216</v>
      </c>
      <c r="L1397" s="4">
        <v>8</v>
      </c>
      <c r="M1397" s="4">
        <v>3</v>
      </c>
      <c r="N1397" s="4" t="s">
        <v>6</v>
      </c>
      <c r="O1397" s="4">
        <v>0</v>
      </c>
      <c r="P1397" s="4"/>
      <c r="Q1397" s="4"/>
      <c r="R1397" s="4"/>
      <c r="S1397" s="4"/>
      <c r="T1397" s="4"/>
      <c r="U1397" s="4"/>
      <c r="V1397" s="4"/>
      <c r="W1397" s="4">
        <v>0</v>
      </c>
      <c r="X1397" s="4">
        <v>1</v>
      </c>
      <c r="Y1397" s="4">
        <v>0</v>
      </c>
      <c r="Z1397" s="4"/>
      <c r="AA1397" s="4"/>
      <c r="AB1397" s="4"/>
    </row>
    <row r="1398" spans="1:28" x14ac:dyDescent="0.2">
      <c r="A1398" s="4">
        <v>50</v>
      </c>
      <c r="B1398" s="4">
        <v>0</v>
      </c>
      <c r="C1398" s="4">
        <v>0</v>
      </c>
      <c r="D1398" s="4">
        <v>1</v>
      </c>
      <c r="E1398" s="4">
        <v>223</v>
      </c>
      <c r="F1398" s="4">
        <f>ROUND(Source!AQ1388,O1398)</f>
        <v>0</v>
      </c>
      <c r="G1398" s="4" t="s">
        <v>100</v>
      </c>
      <c r="H1398" s="4" t="s">
        <v>101</v>
      </c>
      <c r="I1398" s="4"/>
      <c r="J1398" s="4"/>
      <c r="K1398" s="4">
        <v>223</v>
      </c>
      <c r="L1398" s="4">
        <v>9</v>
      </c>
      <c r="M1398" s="4">
        <v>3</v>
      </c>
      <c r="N1398" s="4" t="s">
        <v>6</v>
      </c>
      <c r="O1398" s="4">
        <v>0</v>
      </c>
      <c r="P1398" s="4"/>
      <c r="Q1398" s="4"/>
      <c r="R1398" s="4"/>
      <c r="S1398" s="4"/>
      <c r="T1398" s="4"/>
      <c r="U1398" s="4"/>
      <c r="V1398" s="4"/>
      <c r="W1398" s="4">
        <v>0</v>
      </c>
      <c r="X1398" s="4">
        <v>1</v>
      </c>
      <c r="Y1398" s="4">
        <v>0</v>
      </c>
      <c r="Z1398" s="4"/>
      <c r="AA1398" s="4"/>
      <c r="AB1398" s="4"/>
    </row>
    <row r="1399" spans="1:28" x14ac:dyDescent="0.2">
      <c r="A1399" s="4">
        <v>50</v>
      </c>
      <c r="B1399" s="4">
        <v>0</v>
      </c>
      <c r="C1399" s="4">
        <v>0</v>
      </c>
      <c r="D1399" s="4">
        <v>1</v>
      </c>
      <c r="E1399" s="4">
        <v>229</v>
      </c>
      <c r="F1399" s="4">
        <f>ROUND(Source!AZ1388,O1399)</f>
        <v>0</v>
      </c>
      <c r="G1399" s="4" t="s">
        <v>102</v>
      </c>
      <c r="H1399" s="4" t="s">
        <v>103</v>
      </c>
      <c r="I1399" s="4"/>
      <c r="J1399" s="4"/>
      <c r="K1399" s="4">
        <v>229</v>
      </c>
      <c r="L1399" s="4">
        <v>10</v>
      </c>
      <c r="M1399" s="4">
        <v>3</v>
      </c>
      <c r="N1399" s="4" t="s">
        <v>6</v>
      </c>
      <c r="O1399" s="4">
        <v>0</v>
      </c>
      <c r="P1399" s="4"/>
      <c r="Q1399" s="4"/>
      <c r="R1399" s="4"/>
      <c r="S1399" s="4"/>
      <c r="T1399" s="4"/>
      <c r="U1399" s="4"/>
      <c r="V1399" s="4"/>
      <c r="W1399" s="4">
        <v>0</v>
      </c>
      <c r="X1399" s="4">
        <v>1</v>
      </c>
      <c r="Y1399" s="4">
        <v>0</v>
      </c>
      <c r="Z1399" s="4"/>
      <c r="AA1399" s="4"/>
      <c r="AB1399" s="4"/>
    </row>
    <row r="1400" spans="1:28" x14ac:dyDescent="0.2">
      <c r="A1400" s="4">
        <v>50</v>
      </c>
      <c r="B1400" s="4">
        <v>0</v>
      </c>
      <c r="C1400" s="4">
        <v>0</v>
      </c>
      <c r="D1400" s="4">
        <v>1</v>
      </c>
      <c r="E1400" s="4">
        <v>203</v>
      </c>
      <c r="F1400" s="4">
        <f>ROUND(Source!Q1388,O1400)</f>
        <v>148937</v>
      </c>
      <c r="G1400" s="4" t="s">
        <v>104</v>
      </c>
      <c r="H1400" s="4" t="s">
        <v>105</v>
      </c>
      <c r="I1400" s="4"/>
      <c r="J1400" s="4"/>
      <c r="K1400" s="4">
        <v>203</v>
      </c>
      <c r="L1400" s="4">
        <v>11</v>
      </c>
      <c r="M1400" s="4">
        <v>3</v>
      </c>
      <c r="N1400" s="4" t="s">
        <v>6</v>
      </c>
      <c r="O1400" s="4">
        <v>0</v>
      </c>
      <c r="P1400" s="4"/>
      <c r="Q1400" s="4"/>
      <c r="R1400" s="4"/>
      <c r="S1400" s="4"/>
      <c r="T1400" s="4"/>
      <c r="U1400" s="4"/>
      <c r="V1400" s="4"/>
      <c r="W1400" s="4">
        <v>148937</v>
      </c>
      <c r="X1400" s="4">
        <v>1</v>
      </c>
      <c r="Y1400" s="4">
        <v>148937</v>
      </c>
      <c r="Z1400" s="4"/>
      <c r="AA1400" s="4"/>
      <c r="AB1400" s="4"/>
    </row>
    <row r="1401" spans="1:28" x14ac:dyDescent="0.2">
      <c r="A1401" s="4">
        <v>50</v>
      </c>
      <c r="B1401" s="4">
        <v>0</v>
      </c>
      <c r="C1401" s="4">
        <v>0</v>
      </c>
      <c r="D1401" s="4">
        <v>1</v>
      </c>
      <c r="E1401" s="4">
        <v>231</v>
      </c>
      <c r="F1401" s="4">
        <f>ROUND(Source!BB1388,O1401)</f>
        <v>0</v>
      </c>
      <c r="G1401" s="4" t="s">
        <v>106</v>
      </c>
      <c r="H1401" s="4" t="s">
        <v>107</v>
      </c>
      <c r="I1401" s="4"/>
      <c r="J1401" s="4"/>
      <c r="K1401" s="4">
        <v>231</v>
      </c>
      <c r="L1401" s="4">
        <v>12</v>
      </c>
      <c r="M1401" s="4">
        <v>3</v>
      </c>
      <c r="N1401" s="4" t="s">
        <v>6</v>
      </c>
      <c r="O1401" s="4">
        <v>0</v>
      </c>
      <c r="P1401" s="4"/>
      <c r="Q1401" s="4"/>
      <c r="R1401" s="4"/>
      <c r="S1401" s="4"/>
      <c r="T1401" s="4"/>
      <c r="U1401" s="4"/>
      <c r="V1401" s="4"/>
      <c r="W1401" s="4">
        <v>0</v>
      </c>
      <c r="X1401" s="4">
        <v>1</v>
      </c>
      <c r="Y1401" s="4">
        <v>0</v>
      </c>
      <c r="Z1401" s="4"/>
      <c r="AA1401" s="4"/>
      <c r="AB1401" s="4"/>
    </row>
    <row r="1402" spans="1:28" x14ac:dyDescent="0.2">
      <c r="A1402" s="4">
        <v>50</v>
      </c>
      <c r="B1402" s="4">
        <v>0</v>
      </c>
      <c r="C1402" s="4">
        <v>0</v>
      </c>
      <c r="D1402" s="4">
        <v>1</v>
      </c>
      <c r="E1402" s="4">
        <v>204</v>
      </c>
      <c r="F1402" s="4">
        <f>ROUND(Source!R1388,O1402)</f>
        <v>114396</v>
      </c>
      <c r="G1402" s="4" t="s">
        <v>108</v>
      </c>
      <c r="H1402" s="4" t="s">
        <v>109</v>
      </c>
      <c r="I1402" s="4"/>
      <c r="J1402" s="4"/>
      <c r="K1402" s="4">
        <v>204</v>
      </c>
      <c r="L1402" s="4">
        <v>13</v>
      </c>
      <c r="M1402" s="4">
        <v>3</v>
      </c>
      <c r="N1402" s="4" t="s">
        <v>6</v>
      </c>
      <c r="O1402" s="4">
        <v>0</v>
      </c>
      <c r="P1402" s="4"/>
      <c r="Q1402" s="4"/>
      <c r="R1402" s="4"/>
      <c r="S1402" s="4"/>
      <c r="T1402" s="4"/>
      <c r="U1402" s="4"/>
      <c r="V1402" s="4"/>
      <c r="W1402" s="4">
        <v>114396</v>
      </c>
      <c r="X1402" s="4">
        <v>1</v>
      </c>
      <c r="Y1402" s="4">
        <v>114396</v>
      </c>
      <c r="Z1402" s="4"/>
      <c r="AA1402" s="4"/>
      <c r="AB1402" s="4"/>
    </row>
    <row r="1403" spans="1:28" x14ac:dyDescent="0.2">
      <c r="A1403" s="4">
        <v>50</v>
      </c>
      <c r="B1403" s="4">
        <v>0</v>
      </c>
      <c r="C1403" s="4">
        <v>0</v>
      </c>
      <c r="D1403" s="4">
        <v>1</v>
      </c>
      <c r="E1403" s="4">
        <v>205</v>
      </c>
      <c r="F1403" s="4">
        <f>ROUND(Source!S1388,O1403)</f>
        <v>4774120</v>
      </c>
      <c r="G1403" s="4" t="s">
        <v>110</v>
      </c>
      <c r="H1403" s="4" t="s">
        <v>111</v>
      </c>
      <c r="I1403" s="4"/>
      <c r="J1403" s="4"/>
      <c r="K1403" s="4">
        <v>205</v>
      </c>
      <c r="L1403" s="4">
        <v>14</v>
      </c>
      <c r="M1403" s="4">
        <v>3</v>
      </c>
      <c r="N1403" s="4" t="s">
        <v>6</v>
      </c>
      <c r="O1403" s="4">
        <v>0</v>
      </c>
      <c r="P1403" s="4"/>
      <c r="Q1403" s="4"/>
      <c r="R1403" s="4"/>
      <c r="S1403" s="4"/>
      <c r="T1403" s="4"/>
      <c r="U1403" s="4"/>
      <c r="V1403" s="4"/>
      <c r="W1403" s="4">
        <v>4774120</v>
      </c>
      <c r="X1403" s="4">
        <v>1</v>
      </c>
      <c r="Y1403" s="4">
        <v>4774120</v>
      </c>
      <c r="Z1403" s="4"/>
      <c r="AA1403" s="4"/>
      <c r="AB1403" s="4"/>
    </row>
    <row r="1404" spans="1:28" x14ac:dyDescent="0.2">
      <c r="A1404" s="4">
        <v>50</v>
      </c>
      <c r="B1404" s="4">
        <v>0</v>
      </c>
      <c r="C1404" s="4">
        <v>0</v>
      </c>
      <c r="D1404" s="4">
        <v>1</v>
      </c>
      <c r="E1404" s="4">
        <v>232</v>
      </c>
      <c r="F1404" s="4">
        <f>ROUND(Source!BC1388,O1404)</f>
        <v>0</v>
      </c>
      <c r="G1404" s="4" t="s">
        <v>112</v>
      </c>
      <c r="H1404" s="4" t="s">
        <v>113</v>
      </c>
      <c r="I1404" s="4"/>
      <c r="J1404" s="4"/>
      <c r="K1404" s="4">
        <v>232</v>
      </c>
      <c r="L1404" s="4">
        <v>15</v>
      </c>
      <c r="M1404" s="4">
        <v>3</v>
      </c>
      <c r="N1404" s="4" t="s">
        <v>6</v>
      </c>
      <c r="O1404" s="4">
        <v>0</v>
      </c>
      <c r="P1404" s="4"/>
      <c r="Q1404" s="4"/>
      <c r="R1404" s="4"/>
      <c r="S1404" s="4"/>
      <c r="T1404" s="4"/>
      <c r="U1404" s="4"/>
      <c r="V1404" s="4"/>
      <c r="W1404" s="4">
        <v>0</v>
      </c>
      <c r="X1404" s="4">
        <v>1</v>
      </c>
      <c r="Y1404" s="4">
        <v>0</v>
      </c>
      <c r="Z1404" s="4"/>
      <c r="AA1404" s="4"/>
      <c r="AB1404" s="4"/>
    </row>
    <row r="1405" spans="1:28" x14ac:dyDescent="0.2">
      <c r="A1405" s="4">
        <v>50</v>
      </c>
      <c r="B1405" s="4">
        <v>0</v>
      </c>
      <c r="C1405" s="4">
        <v>0</v>
      </c>
      <c r="D1405" s="4">
        <v>1</v>
      </c>
      <c r="E1405" s="4">
        <v>214</v>
      </c>
      <c r="F1405" s="4">
        <f>ROUND(Source!AS1388,O1405)</f>
        <v>20410080</v>
      </c>
      <c r="G1405" s="4" t="s">
        <v>114</v>
      </c>
      <c r="H1405" s="4" t="s">
        <v>115</v>
      </c>
      <c r="I1405" s="4"/>
      <c r="J1405" s="4"/>
      <c r="K1405" s="4">
        <v>214</v>
      </c>
      <c r="L1405" s="4">
        <v>16</v>
      </c>
      <c r="M1405" s="4">
        <v>3</v>
      </c>
      <c r="N1405" s="4" t="s">
        <v>6</v>
      </c>
      <c r="O1405" s="4">
        <v>0</v>
      </c>
      <c r="P1405" s="4"/>
      <c r="Q1405" s="4"/>
      <c r="R1405" s="4"/>
      <c r="S1405" s="4"/>
      <c r="T1405" s="4"/>
      <c r="U1405" s="4"/>
      <c r="V1405" s="4"/>
      <c r="W1405" s="4">
        <v>20410080</v>
      </c>
      <c r="X1405" s="4">
        <v>1</v>
      </c>
      <c r="Y1405" s="4">
        <v>20410080</v>
      </c>
      <c r="Z1405" s="4"/>
      <c r="AA1405" s="4"/>
      <c r="AB1405" s="4"/>
    </row>
    <row r="1406" spans="1:28" x14ac:dyDescent="0.2">
      <c r="A1406" s="4">
        <v>50</v>
      </c>
      <c r="B1406" s="4">
        <v>0</v>
      </c>
      <c r="C1406" s="4">
        <v>0</v>
      </c>
      <c r="D1406" s="4">
        <v>1</v>
      </c>
      <c r="E1406" s="4">
        <v>215</v>
      </c>
      <c r="F1406" s="4">
        <f>ROUND(Source!AT1388,O1406)</f>
        <v>0</v>
      </c>
      <c r="G1406" s="4" t="s">
        <v>116</v>
      </c>
      <c r="H1406" s="4" t="s">
        <v>117</v>
      </c>
      <c r="I1406" s="4"/>
      <c r="J1406" s="4"/>
      <c r="K1406" s="4">
        <v>215</v>
      </c>
      <c r="L1406" s="4">
        <v>17</v>
      </c>
      <c r="M1406" s="4">
        <v>3</v>
      </c>
      <c r="N1406" s="4" t="s">
        <v>6</v>
      </c>
      <c r="O1406" s="4">
        <v>0</v>
      </c>
      <c r="P1406" s="4"/>
      <c r="Q1406" s="4"/>
      <c r="R1406" s="4"/>
      <c r="S1406" s="4"/>
      <c r="T1406" s="4"/>
      <c r="U1406" s="4"/>
      <c r="V1406" s="4"/>
      <c r="W1406" s="4">
        <v>0</v>
      </c>
      <c r="X1406" s="4">
        <v>1</v>
      </c>
      <c r="Y1406" s="4">
        <v>0</v>
      </c>
      <c r="Z1406" s="4"/>
      <c r="AA1406" s="4"/>
      <c r="AB1406" s="4"/>
    </row>
    <row r="1407" spans="1:28" x14ac:dyDescent="0.2">
      <c r="A1407" s="4">
        <v>50</v>
      </c>
      <c r="B1407" s="4">
        <v>0</v>
      </c>
      <c r="C1407" s="4">
        <v>0</v>
      </c>
      <c r="D1407" s="4">
        <v>1</v>
      </c>
      <c r="E1407" s="4">
        <v>217</v>
      </c>
      <c r="F1407" s="4">
        <f>ROUND(Source!AU1388,O1407)</f>
        <v>0</v>
      </c>
      <c r="G1407" s="4" t="s">
        <v>118</v>
      </c>
      <c r="H1407" s="4" t="s">
        <v>119</v>
      </c>
      <c r="I1407" s="4"/>
      <c r="J1407" s="4"/>
      <c r="K1407" s="4">
        <v>217</v>
      </c>
      <c r="L1407" s="4">
        <v>18</v>
      </c>
      <c r="M1407" s="4">
        <v>3</v>
      </c>
      <c r="N1407" s="4" t="s">
        <v>6</v>
      </c>
      <c r="O1407" s="4">
        <v>0</v>
      </c>
      <c r="P1407" s="4"/>
      <c r="Q1407" s="4"/>
      <c r="R1407" s="4"/>
      <c r="S1407" s="4"/>
      <c r="T1407" s="4"/>
      <c r="U1407" s="4"/>
      <c r="V1407" s="4"/>
      <c r="W1407" s="4">
        <v>0</v>
      </c>
      <c r="X1407" s="4">
        <v>1</v>
      </c>
      <c r="Y1407" s="4">
        <v>0</v>
      </c>
      <c r="Z1407" s="4"/>
      <c r="AA1407" s="4"/>
      <c r="AB1407" s="4"/>
    </row>
    <row r="1408" spans="1:28" x14ac:dyDescent="0.2">
      <c r="A1408" s="4">
        <v>50</v>
      </c>
      <c r="B1408" s="4">
        <v>0</v>
      </c>
      <c r="C1408" s="4">
        <v>0</v>
      </c>
      <c r="D1408" s="4">
        <v>1</v>
      </c>
      <c r="E1408" s="4">
        <v>230</v>
      </c>
      <c r="F1408" s="4">
        <f>ROUND(Source!BA1388,O1408)</f>
        <v>0</v>
      </c>
      <c r="G1408" s="4" t="s">
        <v>120</v>
      </c>
      <c r="H1408" s="4" t="s">
        <v>121</v>
      </c>
      <c r="I1408" s="4"/>
      <c r="J1408" s="4"/>
      <c r="K1408" s="4">
        <v>230</v>
      </c>
      <c r="L1408" s="4">
        <v>19</v>
      </c>
      <c r="M1408" s="4">
        <v>3</v>
      </c>
      <c r="N1408" s="4" t="s">
        <v>6</v>
      </c>
      <c r="O1408" s="4">
        <v>0</v>
      </c>
      <c r="P1408" s="4"/>
      <c r="Q1408" s="4"/>
      <c r="R1408" s="4"/>
      <c r="S1408" s="4"/>
      <c r="T1408" s="4"/>
      <c r="U1408" s="4"/>
      <c r="V1408" s="4"/>
      <c r="W1408" s="4">
        <v>0</v>
      </c>
      <c r="X1408" s="4">
        <v>1</v>
      </c>
      <c r="Y1408" s="4">
        <v>0</v>
      </c>
      <c r="Z1408" s="4"/>
      <c r="AA1408" s="4"/>
      <c r="AB1408" s="4"/>
    </row>
    <row r="1409" spans="1:28" x14ac:dyDescent="0.2">
      <c r="A1409" s="4">
        <v>50</v>
      </c>
      <c r="B1409" s="4">
        <v>0</v>
      </c>
      <c r="C1409" s="4">
        <v>0</v>
      </c>
      <c r="D1409" s="4">
        <v>1</v>
      </c>
      <c r="E1409" s="4">
        <v>206</v>
      </c>
      <c r="F1409" s="4">
        <f>ROUND(Source!T1388,O1409)</f>
        <v>0</v>
      </c>
      <c r="G1409" s="4" t="s">
        <v>122</v>
      </c>
      <c r="H1409" s="4" t="s">
        <v>123</v>
      </c>
      <c r="I1409" s="4"/>
      <c r="J1409" s="4"/>
      <c r="K1409" s="4">
        <v>206</v>
      </c>
      <c r="L1409" s="4">
        <v>20</v>
      </c>
      <c r="M1409" s="4">
        <v>3</v>
      </c>
      <c r="N1409" s="4" t="s">
        <v>6</v>
      </c>
      <c r="O1409" s="4">
        <v>0</v>
      </c>
      <c r="P1409" s="4"/>
      <c r="Q1409" s="4"/>
      <c r="R1409" s="4"/>
      <c r="S1409" s="4"/>
      <c r="T1409" s="4"/>
      <c r="U1409" s="4"/>
      <c r="V1409" s="4"/>
      <c r="W1409" s="4">
        <v>0</v>
      </c>
      <c r="X1409" s="4">
        <v>1</v>
      </c>
      <c r="Y1409" s="4">
        <v>0</v>
      </c>
      <c r="Z1409" s="4"/>
      <c r="AA1409" s="4"/>
      <c r="AB1409" s="4"/>
    </row>
    <row r="1410" spans="1:28" x14ac:dyDescent="0.2">
      <c r="A1410" s="4">
        <v>50</v>
      </c>
      <c r="B1410" s="4">
        <v>0</v>
      </c>
      <c r="C1410" s="4">
        <v>0</v>
      </c>
      <c r="D1410" s="4">
        <v>1</v>
      </c>
      <c r="E1410" s="4">
        <v>207</v>
      </c>
      <c r="F1410" s="4">
        <f>ROUND(Source!U1388,O1410)</f>
        <v>12125.91395</v>
      </c>
      <c r="G1410" s="4" t="s">
        <v>124</v>
      </c>
      <c r="H1410" s="4" t="s">
        <v>125</v>
      </c>
      <c r="I1410" s="4"/>
      <c r="J1410" s="4"/>
      <c r="K1410" s="4">
        <v>207</v>
      </c>
      <c r="L1410" s="4">
        <v>21</v>
      </c>
      <c r="M1410" s="4">
        <v>3</v>
      </c>
      <c r="N1410" s="4" t="s">
        <v>6</v>
      </c>
      <c r="O1410" s="4">
        <v>7</v>
      </c>
      <c r="P1410" s="4"/>
      <c r="Q1410" s="4"/>
      <c r="R1410" s="4"/>
      <c r="S1410" s="4"/>
      <c r="T1410" s="4"/>
      <c r="U1410" s="4"/>
      <c r="V1410" s="4"/>
      <c r="W1410" s="4">
        <v>12125.91395</v>
      </c>
      <c r="X1410" s="4">
        <v>1</v>
      </c>
      <c r="Y1410" s="4">
        <v>12125.91395</v>
      </c>
      <c r="Z1410" s="4"/>
      <c r="AA1410" s="4"/>
      <c r="AB1410" s="4"/>
    </row>
    <row r="1411" spans="1:28" x14ac:dyDescent="0.2">
      <c r="A1411" s="4">
        <v>50</v>
      </c>
      <c r="B1411" s="4">
        <v>0</v>
      </c>
      <c r="C1411" s="4">
        <v>0</v>
      </c>
      <c r="D1411" s="4">
        <v>1</v>
      </c>
      <c r="E1411" s="4">
        <v>208</v>
      </c>
      <c r="F1411" s="4">
        <f>ROUND(Source!V1388,O1411)</f>
        <v>205.71682999999999</v>
      </c>
      <c r="G1411" s="4" t="s">
        <v>126</v>
      </c>
      <c r="H1411" s="4" t="s">
        <v>127</v>
      </c>
      <c r="I1411" s="4"/>
      <c r="J1411" s="4"/>
      <c r="K1411" s="4">
        <v>208</v>
      </c>
      <c r="L1411" s="4">
        <v>22</v>
      </c>
      <c r="M1411" s="4">
        <v>3</v>
      </c>
      <c r="N1411" s="4" t="s">
        <v>6</v>
      </c>
      <c r="O1411" s="4">
        <v>7</v>
      </c>
      <c r="P1411" s="4"/>
      <c r="Q1411" s="4"/>
      <c r="R1411" s="4"/>
      <c r="S1411" s="4"/>
      <c r="T1411" s="4"/>
      <c r="U1411" s="4"/>
      <c r="V1411" s="4"/>
      <c r="W1411" s="4">
        <v>205.71682999999999</v>
      </c>
      <c r="X1411" s="4">
        <v>1</v>
      </c>
      <c r="Y1411" s="4">
        <v>205.71682999999999</v>
      </c>
      <c r="Z1411" s="4"/>
      <c r="AA1411" s="4"/>
      <c r="AB1411" s="4"/>
    </row>
    <row r="1412" spans="1:28" x14ac:dyDescent="0.2">
      <c r="A1412" s="4">
        <v>50</v>
      </c>
      <c r="B1412" s="4">
        <v>0</v>
      </c>
      <c r="C1412" s="4">
        <v>0</v>
      </c>
      <c r="D1412" s="4">
        <v>1</v>
      </c>
      <c r="E1412" s="4">
        <v>209</v>
      </c>
      <c r="F1412" s="4">
        <f>ROUND(Source!W1388,O1412)</f>
        <v>0</v>
      </c>
      <c r="G1412" s="4" t="s">
        <v>128</v>
      </c>
      <c r="H1412" s="4" t="s">
        <v>129</v>
      </c>
      <c r="I1412" s="4"/>
      <c r="J1412" s="4"/>
      <c r="K1412" s="4">
        <v>209</v>
      </c>
      <c r="L1412" s="4">
        <v>23</v>
      </c>
      <c r="M1412" s="4">
        <v>3</v>
      </c>
      <c r="N1412" s="4" t="s">
        <v>6</v>
      </c>
      <c r="O1412" s="4">
        <v>0</v>
      </c>
      <c r="P1412" s="4"/>
      <c r="Q1412" s="4"/>
      <c r="R1412" s="4"/>
      <c r="S1412" s="4"/>
      <c r="T1412" s="4"/>
      <c r="U1412" s="4"/>
      <c r="V1412" s="4"/>
      <c r="W1412" s="4">
        <v>0</v>
      </c>
      <c r="X1412" s="4">
        <v>1</v>
      </c>
      <c r="Y1412" s="4">
        <v>0</v>
      </c>
      <c r="Z1412" s="4"/>
      <c r="AA1412" s="4"/>
      <c r="AB1412" s="4"/>
    </row>
    <row r="1413" spans="1:28" x14ac:dyDescent="0.2">
      <c r="A1413" s="4">
        <v>50</v>
      </c>
      <c r="B1413" s="4">
        <v>0</v>
      </c>
      <c r="C1413" s="4">
        <v>0</v>
      </c>
      <c r="D1413" s="4">
        <v>1</v>
      </c>
      <c r="E1413" s="4">
        <v>233</v>
      </c>
      <c r="F1413" s="4">
        <f>ROUND(Source!BD1388,O1413)</f>
        <v>0</v>
      </c>
      <c r="G1413" s="4" t="s">
        <v>130</v>
      </c>
      <c r="H1413" s="4" t="s">
        <v>131</v>
      </c>
      <c r="I1413" s="4"/>
      <c r="J1413" s="4"/>
      <c r="K1413" s="4">
        <v>233</v>
      </c>
      <c r="L1413" s="4">
        <v>24</v>
      </c>
      <c r="M1413" s="4">
        <v>3</v>
      </c>
      <c r="N1413" s="4" t="s">
        <v>6</v>
      </c>
      <c r="O1413" s="4">
        <v>0</v>
      </c>
      <c r="P1413" s="4"/>
      <c r="Q1413" s="4"/>
      <c r="R1413" s="4"/>
      <c r="S1413" s="4"/>
      <c r="T1413" s="4"/>
      <c r="U1413" s="4"/>
      <c r="V1413" s="4"/>
      <c r="W1413" s="4">
        <v>0</v>
      </c>
      <c r="X1413" s="4">
        <v>1</v>
      </c>
      <c r="Y1413" s="4">
        <v>0</v>
      </c>
      <c r="Z1413" s="4"/>
      <c r="AA1413" s="4"/>
      <c r="AB1413" s="4"/>
    </row>
    <row r="1414" spans="1:28" x14ac:dyDescent="0.2">
      <c r="A1414" s="4">
        <v>50</v>
      </c>
      <c r="B1414" s="4">
        <v>0</v>
      </c>
      <c r="C1414" s="4">
        <v>0</v>
      </c>
      <c r="D1414" s="4">
        <v>1</v>
      </c>
      <c r="E1414" s="4">
        <v>210</v>
      </c>
      <c r="F1414" s="4">
        <f>ROUND(Source!X1388,O1414)</f>
        <v>5408030</v>
      </c>
      <c r="G1414" s="4" t="s">
        <v>132</v>
      </c>
      <c r="H1414" s="4" t="s">
        <v>133</v>
      </c>
      <c r="I1414" s="4"/>
      <c r="J1414" s="4"/>
      <c r="K1414" s="4">
        <v>210</v>
      </c>
      <c r="L1414" s="4">
        <v>25</v>
      </c>
      <c r="M1414" s="4">
        <v>3</v>
      </c>
      <c r="N1414" s="4" t="s">
        <v>6</v>
      </c>
      <c r="O1414" s="4">
        <v>0</v>
      </c>
      <c r="P1414" s="4"/>
      <c r="Q1414" s="4"/>
      <c r="R1414" s="4"/>
      <c r="S1414" s="4"/>
      <c r="T1414" s="4"/>
      <c r="U1414" s="4"/>
      <c r="V1414" s="4"/>
      <c r="W1414" s="4">
        <v>5408030</v>
      </c>
      <c r="X1414" s="4">
        <v>1</v>
      </c>
      <c r="Y1414" s="4">
        <v>5408030</v>
      </c>
      <c r="Z1414" s="4"/>
      <c r="AA1414" s="4"/>
      <c r="AB1414" s="4"/>
    </row>
    <row r="1415" spans="1:28" x14ac:dyDescent="0.2">
      <c r="A1415" s="4">
        <v>50</v>
      </c>
      <c r="B1415" s="4">
        <v>0</v>
      </c>
      <c r="C1415" s="4">
        <v>0</v>
      </c>
      <c r="D1415" s="4">
        <v>1</v>
      </c>
      <c r="E1415" s="4">
        <v>211</v>
      </c>
      <c r="F1415" s="4">
        <f>ROUND(Source!Y1388,O1415)</f>
        <v>3146625</v>
      </c>
      <c r="G1415" s="4" t="s">
        <v>134</v>
      </c>
      <c r="H1415" s="4" t="s">
        <v>135</v>
      </c>
      <c r="I1415" s="4"/>
      <c r="J1415" s="4"/>
      <c r="K1415" s="4">
        <v>211</v>
      </c>
      <c r="L1415" s="4">
        <v>26</v>
      </c>
      <c r="M1415" s="4">
        <v>3</v>
      </c>
      <c r="N1415" s="4" t="s">
        <v>6</v>
      </c>
      <c r="O1415" s="4">
        <v>0</v>
      </c>
      <c r="P1415" s="4"/>
      <c r="Q1415" s="4"/>
      <c r="R1415" s="4"/>
      <c r="S1415" s="4"/>
      <c r="T1415" s="4"/>
      <c r="U1415" s="4"/>
      <c r="V1415" s="4"/>
      <c r="W1415" s="4">
        <v>3146625</v>
      </c>
      <c r="X1415" s="4">
        <v>1</v>
      </c>
      <c r="Y1415" s="4">
        <v>3146625</v>
      </c>
      <c r="Z1415" s="4"/>
      <c r="AA1415" s="4"/>
      <c r="AB1415" s="4"/>
    </row>
    <row r="1416" spans="1:28" x14ac:dyDescent="0.2">
      <c r="A1416" s="4">
        <v>50</v>
      </c>
      <c r="B1416" s="4">
        <v>0</v>
      </c>
      <c r="C1416" s="4">
        <v>0</v>
      </c>
      <c r="D1416" s="4">
        <v>1</v>
      </c>
      <c r="E1416" s="4">
        <v>224</v>
      </c>
      <c r="F1416" s="4">
        <f>ROUND(Source!AR1388,O1416)</f>
        <v>20410080</v>
      </c>
      <c r="G1416" s="4" t="s">
        <v>136</v>
      </c>
      <c r="H1416" s="4" t="s">
        <v>137</v>
      </c>
      <c r="I1416" s="4"/>
      <c r="J1416" s="4"/>
      <c r="K1416" s="4">
        <v>224</v>
      </c>
      <c r="L1416" s="4">
        <v>27</v>
      </c>
      <c r="M1416" s="4">
        <v>3</v>
      </c>
      <c r="N1416" s="4" t="s">
        <v>6</v>
      </c>
      <c r="O1416" s="4">
        <v>0</v>
      </c>
      <c r="P1416" s="4"/>
      <c r="Q1416" s="4"/>
      <c r="R1416" s="4"/>
      <c r="S1416" s="4"/>
      <c r="T1416" s="4"/>
      <c r="U1416" s="4"/>
      <c r="V1416" s="4"/>
      <c r="W1416" s="4">
        <v>20410080</v>
      </c>
      <c r="X1416" s="4">
        <v>1</v>
      </c>
      <c r="Y1416" s="4">
        <v>20410080</v>
      </c>
      <c r="Z1416" s="4"/>
      <c r="AA1416" s="4"/>
      <c r="AB1416" s="4"/>
    </row>
    <row r="1419" spans="1:28" x14ac:dyDescent="0.2">
      <c r="A1419">
        <v>70</v>
      </c>
      <c r="B1419">
        <v>1</v>
      </c>
      <c r="D1419">
        <v>1</v>
      </c>
      <c r="E1419" t="s">
        <v>574</v>
      </c>
      <c r="F1419" t="s">
        <v>575</v>
      </c>
      <c r="G1419">
        <v>1</v>
      </c>
      <c r="H1419">
        <v>0</v>
      </c>
      <c r="I1419" t="s">
        <v>6</v>
      </c>
      <c r="J1419">
        <v>1</v>
      </c>
      <c r="K1419">
        <v>0</v>
      </c>
      <c r="L1419" t="s">
        <v>6</v>
      </c>
      <c r="M1419" t="s">
        <v>6</v>
      </c>
      <c r="N1419">
        <v>0</v>
      </c>
      <c r="P1419" t="s">
        <v>576</v>
      </c>
    </row>
    <row r="1420" spans="1:28" x14ac:dyDescent="0.2">
      <c r="A1420">
        <v>70</v>
      </c>
      <c r="B1420">
        <v>1</v>
      </c>
      <c r="D1420">
        <v>2</v>
      </c>
      <c r="E1420" t="s">
        <v>577</v>
      </c>
      <c r="F1420" t="s">
        <v>578</v>
      </c>
      <c r="G1420">
        <v>0</v>
      </c>
      <c r="H1420">
        <v>0</v>
      </c>
      <c r="I1420" t="s">
        <v>6</v>
      </c>
      <c r="J1420">
        <v>1</v>
      </c>
      <c r="K1420">
        <v>0</v>
      </c>
      <c r="L1420" t="s">
        <v>6</v>
      </c>
      <c r="M1420" t="s">
        <v>6</v>
      </c>
      <c r="N1420">
        <v>0</v>
      </c>
      <c r="P1420" t="s">
        <v>579</v>
      </c>
    </row>
    <row r="1421" spans="1:28" x14ac:dyDescent="0.2">
      <c r="A1421">
        <v>70</v>
      </c>
      <c r="B1421">
        <v>1</v>
      </c>
      <c r="D1421">
        <v>3</v>
      </c>
      <c r="E1421" t="s">
        <v>580</v>
      </c>
      <c r="F1421" t="s">
        <v>581</v>
      </c>
      <c r="G1421">
        <v>0</v>
      </c>
      <c r="H1421">
        <v>0</v>
      </c>
      <c r="I1421" t="s">
        <v>6</v>
      </c>
      <c r="J1421">
        <v>1</v>
      </c>
      <c r="K1421">
        <v>0</v>
      </c>
      <c r="L1421" t="s">
        <v>6</v>
      </c>
      <c r="M1421" t="s">
        <v>6</v>
      </c>
      <c r="N1421">
        <v>0</v>
      </c>
      <c r="P1421" t="s">
        <v>582</v>
      </c>
    </row>
    <row r="1422" spans="1:28" x14ac:dyDescent="0.2">
      <c r="A1422">
        <v>70</v>
      </c>
      <c r="B1422">
        <v>1</v>
      </c>
      <c r="D1422">
        <v>4</v>
      </c>
      <c r="E1422" t="s">
        <v>583</v>
      </c>
      <c r="F1422" t="s">
        <v>584</v>
      </c>
      <c r="G1422">
        <v>1</v>
      </c>
      <c r="H1422">
        <v>0</v>
      </c>
      <c r="I1422" t="s">
        <v>6</v>
      </c>
      <c r="J1422">
        <v>2</v>
      </c>
      <c r="K1422">
        <v>0</v>
      </c>
      <c r="L1422" t="s">
        <v>6</v>
      </c>
      <c r="M1422" t="s">
        <v>6</v>
      </c>
      <c r="N1422">
        <v>0</v>
      </c>
      <c r="P1422" t="s">
        <v>6</v>
      </c>
    </row>
    <row r="1423" spans="1:28" x14ac:dyDescent="0.2">
      <c r="A1423">
        <v>70</v>
      </c>
      <c r="B1423">
        <v>1</v>
      </c>
      <c r="D1423">
        <v>5</v>
      </c>
      <c r="E1423" t="s">
        <v>585</v>
      </c>
      <c r="F1423" t="s">
        <v>586</v>
      </c>
      <c r="G1423">
        <v>0</v>
      </c>
      <c r="H1423">
        <v>0</v>
      </c>
      <c r="I1423" t="s">
        <v>6</v>
      </c>
      <c r="J1423">
        <v>2</v>
      </c>
      <c r="K1423">
        <v>0</v>
      </c>
      <c r="L1423" t="s">
        <v>6</v>
      </c>
      <c r="M1423" t="s">
        <v>6</v>
      </c>
      <c r="N1423">
        <v>0</v>
      </c>
      <c r="P1423" t="s">
        <v>6</v>
      </c>
    </row>
    <row r="1424" spans="1:28" x14ac:dyDescent="0.2">
      <c r="A1424">
        <v>70</v>
      </c>
      <c r="B1424">
        <v>1</v>
      </c>
      <c r="D1424">
        <v>6</v>
      </c>
      <c r="E1424" t="s">
        <v>587</v>
      </c>
      <c r="F1424" t="s">
        <v>588</v>
      </c>
      <c r="G1424">
        <v>0</v>
      </c>
      <c r="H1424">
        <v>0</v>
      </c>
      <c r="I1424" t="s">
        <v>6</v>
      </c>
      <c r="J1424">
        <v>2</v>
      </c>
      <c r="K1424">
        <v>0</v>
      </c>
      <c r="L1424" t="s">
        <v>6</v>
      </c>
      <c r="M1424" t="s">
        <v>6</v>
      </c>
      <c r="N1424">
        <v>0</v>
      </c>
      <c r="P1424" t="s">
        <v>6</v>
      </c>
    </row>
    <row r="1425" spans="1:16" x14ac:dyDescent="0.2">
      <c r="A1425">
        <v>70</v>
      </c>
      <c r="B1425">
        <v>1</v>
      </c>
      <c r="D1425">
        <v>7</v>
      </c>
      <c r="E1425" t="s">
        <v>589</v>
      </c>
      <c r="F1425" t="s">
        <v>590</v>
      </c>
      <c r="G1425">
        <v>0</v>
      </c>
      <c r="H1425">
        <v>0</v>
      </c>
      <c r="I1425" t="s">
        <v>591</v>
      </c>
      <c r="J1425">
        <v>0</v>
      </c>
      <c r="K1425">
        <v>0</v>
      </c>
      <c r="L1425" t="s">
        <v>6</v>
      </c>
      <c r="M1425" t="s">
        <v>6</v>
      </c>
      <c r="N1425">
        <v>0</v>
      </c>
      <c r="P1425" t="s">
        <v>592</v>
      </c>
    </row>
    <row r="1426" spans="1:16" x14ac:dyDescent="0.2">
      <c r="A1426">
        <v>70</v>
      </c>
      <c r="B1426">
        <v>1</v>
      </c>
      <c r="D1426">
        <v>8</v>
      </c>
      <c r="E1426" t="s">
        <v>593</v>
      </c>
      <c r="F1426" t="s">
        <v>594</v>
      </c>
      <c r="G1426">
        <v>0</v>
      </c>
      <c r="H1426">
        <v>0</v>
      </c>
      <c r="I1426" t="s">
        <v>595</v>
      </c>
      <c r="J1426">
        <v>0</v>
      </c>
      <c r="K1426">
        <v>0</v>
      </c>
      <c r="L1426" t="s">
        <v>6</v>
      </c>
      <c r="M1426" t="s">
        <v>6</v>
      </c>
      <c r="N1426">
        <v>0</v>
      </c>
      <c r="P1426" t="s">
        <v>593</v>
      </c>
    </row>
    <row r="1427" spans="1:16" x14ac:dyDescent="0.2">
      <c r="A1427">
        <v>70</v>
      </c>
      <c r="B1427">
        <v>1</v>
      </c>
      <c r="D1427">
        <v>9</v>
      </c>
      <c r="E1427" t="s">
        <v>596</v>
      </c>
      <c r="F1427" t="s">
        <v>597</v>
      </c>
      <c r="G1427">
        <v>0</v>
      </c>
      <c r="H1427">
        <v>0</v>
      </c>
      <c r="I1427" t="s">
        <v>598</v>
      </c>
      <c r="J1427">
        <v>0</v>
      </c>
      <c r="K1427">
        <v>0</v>
      </c>
      <c r="L1427" t="s">
        <v>6</v>
      </c>
      <c r="M1427" t="s">
        <v>6</v>
      </c>
      <c r="N1427">
        <v>0</v>
      </c>
      <c r="P1427" t="s">
        <v>599</v>
      </c>
    </row>
    <row r="1428" spans="1:16" x14ac:dyDescent="0.2">
      <c r="A1428">
        <v>70</v>
      </c>
      <c r="B1428">
        <v>1</v>
      </c>
      <c r="D1428">
        <v>10</v>
      </c>
      <c r="E1428" t="s">
        <v>600</v>
      </c>
      <c r="F1428" t="s">
        <v>601</v>
      </c>
      <c r="G1428">
        <v>0</v>
      </c>
      <c r="H1428">
        <v>0</v>
      </c>
      <c r="I1428" t="s">
        <v>602</v>
      </c>
      <c r="J1428">
        <v>0</v>
      </c>
      <c r="K1428">
        <v>0</v>
      </c>
      <c r="L1428" t="s">
        <v>6</v>
      </c>
      <c r="M1428" t="s">
        <v>6</v>
      </c>
      <c r="N1428">
        <v>0</v>
      </c>
      <c r="P1428" t="s">
        <v>603</v>
      </c>
    </row>
    <row r="1429" spans="1:16" x14ac:dyDescent="0.2">
      <c r="A1429">
        <v>70</v>
      </c>
      <c r="B1429">
        <v>1</v>
      </c>
      <c r="D1429">
        <v>11</v>
      </c>
      <c r="E1429" t="s">
        <v>604</v>
      </c>
      <c r="F1429" t="s">
        <v>605</v>
      </c>
      <c r="G1429">
        <v>0</v>
      </c>
      <c r="H1429">
        <v>0</v>
      </c>
      <c r="I1429" t="s">
        <v>606</v>
      </c>
      <c r="J1429">
        <v>0</v>
      </c>
      <c r="K1429">
        <v>0</v>
      </c>
      <c r="L1429" t="s">
        <v>6</v>
      </c>
      <c r="M1429" t="s">
        <v>6</v>
      </c>
      <c r="N1429">
        <v>0</v>
      </c>
      <c r="P1429" t="s">
        <v>607</v>
      </c>
    </row>
    <row r="1430" spans="1:16" x14ac:dyDescent="0.2">
      <c r="A1430">
        <v>70</v>
      </c>
      <c r="B1430">
        <v>1</v>
      </c>
      <c r="D1430">
        <v>12</v>
      </c>
      <c r="E1430" t="s">
        <v>608</v>
      </c>
      <c r="F1430" t="s">
        <v>609</v>
      </c>
      <c r="G1430">
        <v>0</v>
      </c>
      <c r="H1430">
        <v>0</v>
      </c>
      <c r="I1430" t="s">
        <v>6</v>
      </c>
      <c r="J1430">
        <v>0</v>
      </c>
      <c r="K1430">
        <v>0</v>
      </c>
      <c r="L1430" t="s">
        <v>6</v>
      </c>
      <c r="M1430" t="s">
        <v>6</v>
      </c>
      <c r="N1430">
        <v>0</v>
      </c>
      <c r="P1430" t="s">
        <v>610</v>
      </c>
    </row>
    <row r="1431" spans="1:16" x14ac:dyDescent="0.2">
      <c r="A1431">
        <v>70</v>
      </c>
      <c r="B1431">
        <v>1</v>
      </c>
      <c r="D1431">
        <v>1</v>
      </c>
      <c r="E1431" t="s">
        <v>611</v>
      </c>
      <c r="F1431" t="s">
        <v>612</v>
      </c>
      <c r="G1431">
        <v>0.9</v>
      </c>
      <c r="H1431">
        <v>1</v>
      </c>
      <c r="I1431" t="s">
        <v>613</v>
      </c>
      <c r="J1431">
        <v>0</v>
      </c>
      <c r="K1431">
        <v>0</v>
      </c>
      <c r="L1431" t="s">
        <v>6</v>
      </c>
      <c r="M1431" t="s">
        <v>6</v>
      </c>
      <c r="N1431">
        <v>0</v>
      </c>
      <c r="P1431" t="s">
        <v>614</v>
      </c>
    </row>
    <row r="1432" spans="1:16" x14ac:dyDescent="0.2">
      <c r="A1432">
        <v>70</v>
      </c>
      <c r="B1432">
        <v>1</v>
      </c>
      <c r="D1432">
        <v>2</v>
      </c>
      <c r="E1432" t="s">
        <v>615</v>
      </c>
      <c r="F1432" t="s">
        <v>616</v>
      </c>
      <c r="G1432">
        <v>0.85</v>
      </c>
      <c r="H1432">
        <v>1</v>
      </c>
      <c r="I1432" t="s">
        <v>617</v>
      </c>
      <c r="J1432">
        <v>0</v>
      </c>
      <c r="K1432">
        <v>0</v>
      </c>
      <c r="L1432" t="s">
        <v>6</v>
      </c>
      <c r="M1432" t="s">
        <v>6</v>
      </c>
      <c r="N1432">
        <v>0</v>
      </c>
      <c r="P1432" t="s">
        <v>618</v>
      </c>
    </row>
    <row r="1433" spans="1:16" x14ac:dyDescent="0.2">
      <c r="A1433">
        <v>70</v>
      </c>
      <c r="B1433">
        <v>1</v>
      </c>
      <c r="D1433">
        <v>3</v>
      </c>
      <c r="E1433" t="s">
        <v>619</v>
      </c>
      <c r="F1433" t="s">
        <v>620</v>
      </c>
      <c r="G1433">
        <v>1.03</v>
      </c>
      <c r="H1433">
        <v>0</v>
      </c>
      <c r="I1433" t="s">
        <v>6</v>
      </c>
      <c r="J1433">
        <v>0</v>
      </c>
      <c r="K1433">
        <v>0</v>
      </c>
      <c r="L1433" t="s">
        <v>6</v>
      </c>
      <c r="M1433" t="s">
        <v>6</v>
      </c>
      <c r="N1433">
        <v>0</v>
      </c>
      <c r="P1433" t="s">
        <v>621</v>
      </c>
    </row>
    <row r="1434" spans="1:16" x14ac:dyDescent="0.2">
      <c r="A1434">
        <v>70</v>
      </c>
      <c r="B1434">
        <v>1</v>
      </c>
      <c r="D1434">
        <v>4</v>
      </c>
      <c r="E1434" t="s">
        <v>622</v>
      </c>
      <c r="F1434" t="s">
        <v>623</v>
      </c>
      <c r="G1434">
        <v>1.0900000000000001</v>
      </c>
      <c r="H1434">
        <v>0</v>
      </c>
      <c r="I1434" t="s">
        <v>6</v>
      </c>
      <c r="J1434">
        <v>0</v>
      </c>
      <c r="K1434">
        <v>0</v>
      </c>
      <c r="L1434" t="s">
        <v>6</v>
      </c>
      <c r="M1434" t="s">
        <v>6</v>
      </c>
      <c r="N1434">
        <v>0</v>
      </c>
      <c r="P1434" t="s">
        <v>624</v>
      </c>
    </row>
    <row r="1435" spans="1:16" x14ac:dyDescent="0.2">
      <c r="A1435">
        <v>70</v>
      </c>
      <c r="B1435">
        <v>1</v>
      </c>
      <c r="D1435">
        <v>5</v>
      </c>
      <c r="E1435" t="s">
        <v>625</v>
      </c>
      <c r="F1435" t="s">
        <v>626</v>
      </c>
      <c r="G1435">
        <v>7</v>
      </c>
      <c r="H1435">
        <v>0</v>
      </c>
      <c r="I1435" t="s">
        <v>6</v>
      </c>
      <c r="J1435">
        <v>0</v>
      </c>
      <c r="K1435">
        <v>0</v>
      </c>
      <c r="L1435" t="s">
        <v>6</v>
      </c>
      <c r="M1435" t="s">
        <v>6</v>
      </c>
      <c r="N1435">
        <v>0</v>
      </c>
      <c r="P1435" t="s">
        <v>6</v>
      </c>
    </row>
    <row r="1436" spans="1:16" x14ac:dyDescent="0.2">
      <c r="A1436">
        <v>70</v>
      </c>
      <c r="B1436">
        <v>1</v>
      </c>
      <c r="D1436">
        <v>6</v>
      </c>
      <c r="E1436" t="s">
        <v>627</v>
      </c>
      <c r="F1436" t="s">
        <v>6</v>
      </c>
      <c r="G1436">
        <v>2</v>
      </c>
      <c r="H1436">
        <v>0</v>
      </c>
      <c r="I1436" t="s">
        <v>6</v>
      </c>
      <c r="J1436">
        <v>0</v>
      </c>
      <c r="K1436">
        <v>0</v>
      </c>
      <c r="L1436" t="s">
        <v>6</v>
      </c>
      <c r="M1436" t="s">
        <v>6</v>
      </c>
      <c r="N1436">
        <v>0</v>
      </c>
      <c r="P1436" t="s">
        <v>6</v>
      </c>
    </row>
    <row r="1438" spans="1:16" x14ac:dyDescent="0.2">
      <c r="A1438">
        <v>-1</v>
      </c>
    </row>
    <row r="1440" spans="1:16" x14ac:dyDescent="0.2">
      <c r="A1440" s="3">
        <v>75</v>
      </c>
      <c r="B1440" s="3" t="s">
        <v>628</v>
      </c>
      <c r="C1440" s="3">
        <v>2026</v>
      </c>
      <c r="D1440" s="3">
        <v>2</v>
      </c>
      <c r="E1440" s="3">
        <v>0</v>
      </c>
      <c r="F1440" s="3">
        <v>0</v>
      </c>
      <c r="G1440" s="3">
        <v>0</v>
      </c>
      <c r="H1440" s="3">
        <v>1</v>
      </c>
      <c r="I1440" s="3">
        <v>0</v>
      </c>
      <c r="J1440" s="3">
        <v>4</v>
      </c>
      <c r="K1440" s="3">
        <v>0</v>
      </c>
      <c r="L1440" s="3">
        <v>0</v>
      </c>
      <c r="M1440" s="3">
        <v>0</v>
      </c>
      <c r="N1440" s="3">
        <v>92810797</v>
      </c>
      <c r="O1440" s="3">
        <v>1</v>
      </c>
    </row>
    <row r="1441" spans="1:40" x14ac:dyDescent="0.2">
      <c r="A1441" s="5">
        <v>3</v>
      </c>
      <c r="B1441" s="5" t="s">
        <v>629</v>
      </c>
      <c r="C1441" s="5">
        <v>1</v>
      </c>
      <c r="D1441" s="5">
        <v>9.92</v>
      </c>
      <c r="E1441" s="5">
        <v>15.72</v>
      </c>
      <c r="F1441" s="5">
        <v>44.85</v>
      </c>
      <c r="G1441" s="5">
        <v>44.85</v>
      </c>
      <c r="H1441" s="5">
        <v>1</v>
      </c>
      <c r="I1441" s="5">
        <v>1</v>
      </c>
      <c r="J1441" s="5">
        <v>2</v>
      </c>
      <c r="K1441" s="5">
        <v>1</v>
      </c>
      <c r="L1441" s="5">
        <v>15.72</v>
      </c>
      <c r="M1441" s="5">
        <v>1</v>
      </c>
      <c r="N1441" s="5">
        <v>9.92</v>
      </c>
      <c r="O1441" s="5">
        <v>1</v>
      </c>
      <c r="P1441" s="5">
        <v>1</v>
      </c>
      <c r="Q1441" s="5">
        <v>1</v>
      </c>
      <c r="R1441" s="5">
        <v>15.72</v>
      </c>
      <c r="S1441" s="5" t="s">
        <v>6</v>
      </c>
      <c r="T1441" s="5" t="s">
        <v>6</v>
      </c>
      <c r="U1441" s="5" t="s">
        <v>6</v>
      </c>
      <c r="V1441" s="5" t="s">
        <v>6</v>
      </c>
      <c r="W1441" s="5" t="s">
        <v>6</v>
      </c>
      <c r="X1441" s="5" t="s">
        <v>6</v>
      </c>
      <c r="Y1441" s="5" t="s">
        <v>6</v>
      </c>
      <c r="Z1441" s="5" t="s">
        <v>6</v>
      </c>
      <c r="AA1441" s="5" t="s">
        <v>6</v>
      </c>
      <c r="AB1441" s="5" t="s">
        <v>6</v>
      </c>
      <c r="AC1441" s="5" t="s">
        <v>6</v>
      </c>
      <c r="AD1441" s="5" t="s">
        <v>6</v>
      </c>
      <c r="AE1441" s="5" t="s">
        <v>6</v>
      </c>
      <c r="AF1441" s="5" t="s">
        <v>6</v>
      </c>
      <c r="AG1441" s="5" t="s">
        <v>6</v>
      </c>
      <c r="AH1441" s="5" t="s">
        <v>6</v>
      </c>
      <c r="AI1441" s="5"/>
      <c r="AJ1441" s="5"/>
      <c r="AK1441" s="5"/>
      <c r="AL1441" s="5"/>
      <c r="AM1441" s="5"/>
      <c r="AN1441" s="5">
        <v>92810798</v>
      </c>
    </row>
    <row r="1445" spans="1:40" x14ac:dyDescent="0.2">
      <c r="A1445">
        <v>65</v>
      </c>
      <c r="C1445">
        <v>1</v>
      </c>
      <c r="D1445">
        <v>0</v>
      </c>
      <c r="E144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630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487104522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717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92810797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ROUND((Source!F1375)/1000,2)</f>
        <v>20410.080000000002</v>
      </c>
      <c r="F16" s="7">
        <f>ROUND((Source!F1376)/1000,2)</f>
        <v>0</v>
      </c>
      <c r="G16" s="7">
        <f>ROUND((Source!F1367)/1000,2)</f>
        <v>0</v>
      </c>
      <c r="H16" s="7">
        <f>ROUND((Source!F1377)/1000+(Source!F1378)/1000,2)</f>
        <v>0</v>
      </c>
      <c r="I16" s="7">
        <f>E16+F16+G16+H16</f>
        <v>20410.080000000002</v>
      </c>
      <c r="J16" s="7">
        <f>ROUND((Source!F1373+Source!F1372)/1000,2)</f>
        <v>4888.5200000000004</v>
      </c>
      <c r="K16" s="7">
        <v>18787.79</v>
      </c>
      <c r="L16" s="7">
        <v>0</v>
      </c>
      <c r="M16" s="7">
        <v>0</v>
      </c>
      <c r="N16" s="7">
        <f>I16+L16+M16</f>
        <v>20410.080000000002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11855425</v>
      </c>
      <c r="AU16" s="7">
        <v>6932368</v>
      </c>
      <c r="AV16" s="7">
        <v>0</v>
      </c>
      <c r="AW16" s="7">
        <v>0</v>
      </c>
      <c r="AX16" s="7">
        <v>0</v>
      </c>
      <c r="AY16" s="7">
        <v>148937</v>
      </c>
      <c r="AZ16" s="7">
        <v>114396</v>
      </c>
      <c r="BA16" s="7">
        <v>4774120</v>
      </c>
      <c r="BB16" s="7">
        <v>20410080</v>
      </c>
      <c r="BC16" s="7">
        <v>0</v>
      </c>
      <c r="BD16" s="7">
        <v>0</v>
      </c>
      <c r="BE16" s="7">
        <v>0</v>
      </c>
      <c r="BF16" s="7">
        <v>12125.91395</v>
      </c>
      <c r="BG16" s="7">
        <v>205.71682999999999</v>
      </c>
      <c r="BH16" s="7">
        <v>0</v>
      </c>
      <c r="BI16" s="7">
        <v>5408030</v>
      </c>
      <c r="BJ16" s="7">
        <v>3146625</v>
      </c>
      <c r="BK16" s="7">
        <v>20410080</v>
      </c>
    </row>
    <row r="18" spans="1:16" x14ac:dyDescent="0.2">
      <c r="A18">
        <v>51</v>
      </c>
      <c r="E18">
        <v>20410.080000000002</v>
      </c>
      <c r="F18">
        <v>0</v>
      </c>
      <c r="G18">
        <v>0</v>
      </c>
      <c r="H18">
        <v>0</v>
      </c>
      <c r="I18">
        <v>20410.080000000002</v>
      </c>
      <c r="J18">
        <v>4888.5200000000004</v>
      </c>
      <c r="K18">
        <v>18787.79</v>
      </c>
      <c r="L18">
        <v>0</v>
      </c>
      <c r="M18">
        <v>0</v>
      </c>
      <c r="N18">
        <v>20410.080000000002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11855425</v>
      </c>
      <c r="G20" s="4" t="s">
        <v>84</v>
      </c>
      <c r="H20" s="4" t="s">
        <v>85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6932368</v>
      </c>
      <c r="G21" s="4" t="s">
        <v>86</v>
      </c>
      <c r="H21" s="4" t="s">
        <v>87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88</v>
      </c>
      <c r="H22" s="4" t="s">
        <v>89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6932368</v>
      </c>
      <c r="G23" s="4" t="s">
        <v>90</v>
      </c>
      <c r="H23" s="4" t="s">
        <v>91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6932368</v>
      </c>
      <c r="G24" s="4" t="s">
        <v>92</v>
      </c>
      <c r="H24" s="4" t="s">
        <v>93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94</v>
      </c>
      <c r="H25" s="4" t="s">
        <v>95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6932368</v>
      </c>
      <c r="G26" s="4" t="s">
        <v>96</v>
      </c>
      <c r="H26" s="4" t="s">
        <v>97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98</v>
      </c>
      <c r="H27" s="4" t="s">
        <v>99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100</v>
      </c>
      <c r="H28" s="4" t="s">
        <v>101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102</v>
      </c>
      <c r="H29" s="4" t="s">
        <v>103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148937</v>
      </c>
      <c r="G30" s="4" t="s">
        <v>104</v>
      </c>
      <c r="H30" s="4" t="s">
        <v>105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106</v>
      </c>
      <c r="H31" s="4" t="s">
        <v>107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114396</v>
      </c>
      <c r="G32" s="4" t="s">
        <v>108</v>
      </c>
      <c r="H32" s="4" t="s">
        <v>109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4774120</v>
      </c>
      <c r="G33" s="4" t="s">
        <v>110</v>
      </c>
      <c r="H33" s="4" t="s">
        <v>111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112</v>
      </c>
      <c r="H34" s="4" t="s">
        <v>113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20410080</v>
      </c>
      <c r="G35" s="4" t="s">
        <v>114</v>
      </c>
      <c r="H35" s="4" t="s">
        <v>115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116</v>
      </c>
      <c r="H36" s="4" t="s">
        <v>117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118</v>
      </c>
      <c r="H37" s="4" t="s">
        <v>119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120</v>
      </c>
      <c r="H38" s="4" t="s">
        <v>121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122</v>
      </c>
      <c r="H39" s="4" t="s">
        <v>123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12125.91395</v>
      </c>
      <c r="G40" s="4" t="s">
        <v>124</v>
      </c>
      <c r="H40" s="4" t="s">
        <v>125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205.71682999999999</v>
      </c>
      <c r="G41" s="4" t="s">
        <v>126</v>
      </c>
      <c r="H41" s="4" t="s">
        <v>127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128</v>
      </c>
      <c r="H42" s="4" t="s">
        <v>129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130</v>
      </c>
      <c r="H43" s="4" t="s">
        <v>131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0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5408030</v>
      </c>
      <c r="G44" s="4" t="s">
        <v>132</v>
      </c>
      <c r="H44" s="4" t="s">
        <v>133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3146625</v>
      </c>
      <c r="G45" s="4" t="s">
        <v>134</v>
      </c>
      <c r="H45" s="4" t="s">
        <v>135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20410080</v>
      </c>
      <c r="G46" s="4" t="s">
        <v>136</v>
      </c>
      <c r="H46" s="4" t="s">
        <v>137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628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92810797</v>
      </c>
      <c r="O51" s="3">
        <v>1</v>
      </c>
    </row>
    <row r="52" spans="1:40" x14ac:dyDescent="0.2">
      <c r="A52" s="5">
        <v>3</v>
      </c>
      <c r="B52" s="5" t="s">
        <v>629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15.72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15.72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92810798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92810797</v>
      </c>
      <c r="C1">
        <v>92812541</v>
      </c>
      <c r="D1">
        <v>49510785</v>
      </c>
      <c r="E1">
        <v>70</v>
      </c>
      <c r="F1">
        <v>1</v>
      </c>
      <c r="G1">
        <v>1</v>
      </c>
      <c r="H1">
        <v>1</v>
      </c>
      <c r="I1" t="s">
        <v>631</v>
      </c>
      <c r="J1" t="s">
        <v>6</v>
      </c>
      <c r="K1" t="s">
        <v>632</v>
      </c>
      <c r="L1">
        <v>1191</v>
      </c>
      <c r="N1">
        <v>1013</v>
      </c>
      <c r="O1" t="s">
        <v>633</v>
      </c>
      <c r="P1" t="s">
        <v>633</v>
      </c>
      <c r="Q1">
        <v>1</v>
      </c>
      <c r="W1">
        <v>0</v>
      </c>
      <c r="X1">
        <v>1423317190</v>
      </c>
      <c r="Y1">
        <f t="shared" ref="Y1:Y29" si="0">AT1</f>
        <v>24.3</v>
      </c>
      <c r="AA1">
        <v>0</v>
      </c>
      <c r="AB1">
        <v>0</v>
      </c>
      <c r="AC1">
        <v>0</v>
      </c>
      <c r="AD1">
        <v>490.66</v>
      </c>
      <c r="AE1">
        <v>0</v>
      </c>
      <c r="AF1">
        <v>0</v>
      </c>
      <c r="AG1">
        <v>0</v>
      </c>
      <c r="AH1">
        <v>10.94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24.3</v>
      </c>
      <c r="AU1" t="s">
        <v>6</v>
      </c>
      <c r="AV1">
        <v>1</v>
      </c>
      <c r="AW1">
        <v>2</v>
      </c>
      <c r="AX1">
        <v>92812555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ROUND(AT1*Source!I32*AH1*AL1,0)</f>
        <v>9729</v>
      </c>
      <c r="CV1">
        <f>ROUND(Y1*Source!I32,7)</f>
        <v>19.828800000000001</v>
      </c>
      <c r="CW1">
        <v>0</v>
      </c>
      <c r="CX1">
        <f>ROUND(Y1*Source!I32,7)</f>
        <v>19.828800000000001</v>
      </c>
      <c r="CY1">
        <f>AD1</f>
        <v>490.66</v>
      </c>
      <c r="CZ1">
        <f>AH1</f>
        <v>10.94</v>
      </c>
      <c r="DA1">
        <f>AL1</f>
        <v>44.85</v>
      </c>
      <c r="DB1">
        <f t="shared" ref="DB1:DB29" si="1">ROUND(ROUND(AT1*CZ1,2),2)</f>
        <v>265.83999999999997</v>
      </c>
      <c r="DC1">
        <f t="shared" ref="DC1:DC29" si="2">ROUND(ROUND(AT1*AG1,2),2)</f>
        <v>0</v>
      </c>
      <c r="DD1" t="s">
        <v>6</v>
      </c>
      <c r="DE1" t="s">
        <v>6</v>
      </c>
      <c r="DF1">
        <f t="shared" ref="DF1:DF6" si="3"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9736</v>
      </c>
      <c r="DJ1">
        <f>DI1</f>
        <v>9736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ROW(Source!A32)</f>
        <v>32</v>
      </c>
      <c r="B2">
        <v>92810797</v>
      </c>
      <c r="C2">
        <v>92812541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634</v>
      </c>
      <c r="J2" t="s">
        <v>6</v>
      </c>
      <c r="K2" t="s">
        <v>635</v>
      </c>
      <c r="L2">
        <v>1191</v>
      </c>
      <c r="N2">
        <v>1013</v>
      </c>
      <c r="O2" t="s">
        <v>633</v>
      </c>
      <c r="P2" t="s">
        <v>633</v>
      </c>
      <c r="Q2">
        <v>1</v>
      </c>
      <c r="W2">
        <v>0</v>
      </c>
      <c r="X2">
        <v>-1417349443</v>
      </c>
      <c r="Y2">
        <f t="shared" si="0"/>
        <v>0.43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0.43</v>
      </c>
      <c r="AU2" t="s">
        <v>6</v>
      </c>
      <c r="AV2">
        <v>2</v>
      </c>
      <c r="AW2">
        <v>2</v>
      </c>
      <c r="AX2">
        <v>92812556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ROUND(Y2*Source!I32,7)</f>
        <v>0.35088000000000003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 t="shared" si="3"/>
        <v>0</v>
      </c>
      <c r="DG2">
        <f>ROUND(ROUND(AF2,0)*CX2,0)</f>
        <v>0</v>
      </c>
      <c r="DH2">
        <f>ROUND(ROUND(AG2*AK2,0)*CX2,0)</f>
        <v>0</v>
      </c>
      <c r="DI2">
        <f t="shared" ref="DI2:DI13" si="4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ROW(Source!A32)</f>
        <v>32</v>
      </c>
      <c r="B3">
        <v>92810797</v>
      </c>
      <c r="C3">
        <v>92812541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636</v>
      </c>
      <c r="J3" t="s">
        <v>637</v>
      </c>
      <c r="K3" t="s">
        <v>638</v>
      </c>
      <c r="L3">
        <v>1367</v>
      </c>
      <c r="N3">
        <v>1011</v>
      </c>
      <c r="O3" t="s">
        <v>639</v>
      </c>
      <c r="P3" t="s">
        <v>639</v>
      </c>
      <c r="Q3">
        <v>1</v>
      </c>
      <c r="W3">
        <v>0</v>
      </c>
      <c r="X3">
        <v>1232162608</v>
      </c>
      <c r="Y3">
        <f t="shared" si="0"/>
        <v>0.18</v>
      </c>
      <c r="AA3">
        <v>0</v>
      </c>
      <c r="AB3">
        <v>491.41</v>
      </c>
      <c r="AC3">
        <v>605.48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0.18</v>
      </c>
      <c r="AU3" t="s">
        <v>6</v>
      </c>
      <c r="AV3">
        <v>0</v>
      </c>
      <c r="AW3">
        <v>2</v>
      </c>
      <c r="AX3">
        <v>92812557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ROUND(Y3*Source!I32*DO3,7)</f>
        <v>0</v>
      </c>
      <c r="CX3">
        <f>ROUND(Y3*Source!I32,7)</f>
        <v>0.14688000000000001</v>
      </c>
      <c r="CY3">
        <f>AB3</f>
        <v>491.41</v>
      </c>
      <c r="CZ3">
        <f>AF3</f>
        <v>31.26</v>
      </c>
      <c r="DA3">
        <f>AJ3</f>
        <v>15.72</v>
      </c>
      <c r="DB3">
        <f t="shared" si="1"/>
        <v>5.63</v>
      </c>
      <c r="DC3">
        <f t="shared" si="2"/>
        <v>2.4300000000000002</v>
      </c>
      <c r="DD3" t="s">
        <v>6</v>
      </c>
      <c r="DE3" t="s">
        <v>6</v>
      </c>
      <c r="DF3">
        <f t="shared" si="3"/>
        <v>0</v>
      </c>
      <c r="DG3">
        <f>ROUND(ROUND(AF3*AJ3,0)*CX3,0)</f>
        <v>72</v>
      </c>
      <c r="DH3">
        <f>ROUND(ROUND(AG3*AK3,0)*CX3,0)</f>
        <v>89</v>
      </c>
      <c r="DI3">
        <f t="shared" si="4"/>
        <v>0</v>
      </c>
      <c r="DJ3">
        <f>DG3</f>
        <v>72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ROW(Source!A32)</f>
        <v>32</v>
      </c>
      <c r="B4">
        <v>92810797</v>
      </c>
      <c r="C4">
        <v>92812541</v>
      </c>
      <c r="D4">
        <v>49672974</v>
      </c>
      <c r="E4">
        <v>1</v>
      </c>
      <c r="F4">
        <v>1</v>
      </c>
      <c r="G4">
        <v>1</v>
      </c>
      <c r="H4">
        <v>2</v>
      </c>
      <c r="I4" t="s">
        <v>640</v>
      </c>
      <c r="J4" t="s">
        <v>641</v>
      </c>
      <c r="K4" t="s">
        <v>642</v>
      </c>
      <c r="L4">
        <v>1367</v>
      </c>
      <c r="N4">
        <v>1011</v>
      </c>
      <c r="O4" t="s">
        <v>639</v>
      </c>
      <c r="P4" t="s">
        <v>639</v>
      </c>
      <c r="Q4">
        <v>1</v>
      </c>
      <c r="W4">
        <v>0</v>
      </c>
      <c r="X4">
        <v>-1193409272</v>
      </c>
      <c r="Y4">
        <f t="shared" si="0"/>
        <v>4.37</v>
      </c>
      <c r="AA4">
        <v>0</v>
      </c>
      <c r="AB4">
        <v>471.6</v>
      </c>
      <c r="AC4">
        <v>0</v>
      </c>
      <c r="AD4">
        <v>0</v>
      </c>
      <c r="AE4">
        <v>0</v>
      </c>
      <c r="AF4">
        <v>30</v>
      </c>
      <c r="AG4">
        <v>0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4.37</v>
      </c>
      <c r="AU4" t="s">
        <v>6</v>
      </c>
      <c r="AV4">
        <v>0</v>
      </c>
      <c r="AW4">
        <v>2</v>
      </c>
      <c r="AX4">
        <v>92812558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ROUND(Y4*Source!I32*DO4,7)</f>
        <v>0</v>
      </c>
      <c r="CX4">
        <f>ROUND(Y4*Source!I32,7)</f>
        <v>3.5659200000000002</v>
      </c>
      <c r="CY4">
        <f>AB4</f>
        <v>471.6</v>
      </c>
      <c r="CZ4">
        <f>AF4</f>
        <v>30</v>
      </c>
      <c r="DA4">
        <f>AJ4</f>
        <v>15.72</v>
      </c>
      <c r="DB4">
        <f t="shared" si="1"/>
        <v>131.1</v>
      </c>
      <c r="DC4">
        <f t="shared" si="2"/>
        <v>0</v>
      </c>
      <c r="DD4" t="s">
        <v>6</v>
      </c>
      <c r="DE4" t="s">
        <v>6</v>
      </c>
      <c r="DF4">
        <f t="shared" si="3"/>
        <v>0</v>
      </c>
      <c r="DG4">
        <f>ROUND(ROUND(AF4*AJ4,0)*CX4,0)</f>
        <v>1683</v>
      </c>
      <c r="DH4">
        <f>ROUND(ROUND(AG4*AK4,0)*CX4,0)</f>
        <v>0</v>
      </c>
      <c r="DI4">
        <f t="shared" si="4"/>
        <v>0</v>
      </c>
      <c r="DJ4">
        <f>DG4</f>
        <v>1683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ROW(Source!A32)</f>
        <v>32</v>
      </c>
      <c r="B5">
        <v>92810797</v>
      </c>
      <c r="C5">
        <v>92812541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643</v>
      </c>
      <c r="J5" t="s">
        <v>644</v>
      </c>
      <c r="K5" t="s">
        <v>645</v>
      </c>
      <c r="L5">
        <v>1367</v>
      </c>
      <c r="N5">
        <v>1011</v>
      </c>
      <c r="O5" t="s">
        <v>639</v>
      </c>
      <c r="P5" t="s">
        <v>639</v>
      </c>
      <c r="Q5">
        <v>1</v>
      </c>
      <c r="W5">
        <v>0</v>
      </c>
      <c r="X5">
        <v>509054691</v>
      </c>
      <c r="Y5">
        <f t="shared" si="0"/>
        <v>0.25</v>
      </c>
      <c r="AA5">
        <v>0</v>
      </c>
      <c r="AB5">
        <v>1032.96</v>
      </c>
      <c r="AC5">
        <v>520.26</v>
      </c>
      <c r="AD5">
        <v>0</v>
      </c>
      <c r="AE5">
        <v>0</v>
      </c>
      <c r="AF5">
        <v>65.709999999999994</v>
      </c>
      <c r="AG5">
        <v>11.6</v>
      </c>
      <c r="AH5">
        <v>0</v>
      </c>
      <c r="AI5">
        <v>1</v>
      </c>
      <c r="AJ5">
        <v>15.72</v>
      </c>
      <c r="AK5">
        <v>44.85</v>
      </c>
      <c r="AL5">
        <v>1</v>
      </c>
      <c r="AM5">
        <v>4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6</v>
      </c>
      <c r="AT5">
        <v>0.25</v>
      </c>
      <c r="AU5" t="s">
        <v>6</v>
      </c>
      <c r="AV5">
        <v>0</v>
      </c>
      <c r="AW5">
        <v>2</v>
      </c>
      <c r="AX5">
        <v>92812559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ROUND(Y5*Source!I32*DO5,7)</f>
        <v>0</v>
      </c>
      <c r="CX5">
        <f>ROUND(Y5*Source!I32,7)</f>
        <v>0.20399999999999999</v>
      </c>
      <c r="CY5">
        <f>AB5</f>
        <v>1032.96</v>
      </c>
      <c r="CZ5">
        <f>AF5</f>
        <v>65.709999999999994</v>
      </c>
      <c r="DA5">
        <f>AJ5</f>
        <v>15.72</v>
      </c>
      <c r="DB5">
        <f t="shared" si="1"/>
        <v>16.43</v>
      </c>
      <c r="DC5">
        <f t="shared" si="2"/>
        <v>2.9</v>
      </c>
      <c r="DD5" t="s">
        <v>6</v>
      </c>
      <c r="DE5" t="s">
        <v>6</v>
      </c>
      <c r="DF5">
        <f t="shared" si="3"/>
        <v>0</v>
      </c>
      <c r="DG5">
        <f>ROUND(ROUND(AF5*AJ5,0)*CX5,0)</f>
        <v>211</v>
      </c>
      <c r="DH5">
        <f>ROUND(ROUND(AG5*AK5,0)*CX5,0)</f>
        <v>106</v>
      </c>
      <c r="DI5">
        <f t="shared" si="4"/>
        <v>0</v>
      </c>
      <c r="DJ5">
        <f>DG5</f>
        <v>211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ROW(Source!A32)</f>
        <v>32</v>
      </c>
      <c r="B6">
        <v>92810797</v>
      </c>
      <c r="C6">
        <v>92812541</v>
      </c>
      <c r="D6">
        <v>49674343</v>
      </c>
      <c r="E6">
        <v>1</v>
      </c>
      <c r="F6">
        <v>1</v>
      </c>
      <c r="G6">
        <v>1</v>
      </c>
      <c r="H6">
        <v>2</v>
      </c>
      <c r="I6" t="s">
        <v>646</v>
      </c>
      <c r="J6" t="s">
        <v>647</v>
      </c>
      <c r="K6" t="s">
        <v>648</v>
      </c>
      <c r="L6">
        <v>1367</v>
      </c>
      <c r="N6">
        <v>1011</v>
      </c>
      <c r="O6" t="s">
        <v>639</v>
      </c>
      <c r="P6" t="s">
        <v>639</v>
      </c>
      <c r="Q6">
        <v>1</v>
      </c>
      <c r="W6">
        <v>0</v>
      </c>
      <c r="X6">
        <v>-128635177</v>
      </c>
      <c r="Y6">
        <f t="shared" si="0"/>
        <v>1.5</v>
      </c>
      <c r="AA6">
        <v>0</v>
      </c>
      <c r="AB6">
        <v>42.44</v>
      </c>
      <c r="AC6">
        <v>0</v>
      </c>
      <c r="AD6">
        <v>0</v>
      </c>
      <c r="AE6">
        <v>0</v>
      </c>
      <c r="AF6">
        <v>2.7</v>
      </c>
      <c r="AG6">
        <v>0</v>
      </c>
      <c r="AH6">
        <v>0</v>
      </c>
      <c r="AI6">
        <v>1</v>
      </c>
      <c r="AJ6">
        <v>15.72</v>
      </c>
      <c r="AK6">
        <v>44.85</v>
      </c>
      <c r="AL6">
        <v>1</v>
      </c>
      <c r="AM6">
        <v>4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6</v>
      </c>
      <c r="AT6">
        <v>1.5</v>
      </c>
      <c r="AU6" t="s">
        <v>6</v>
      </c>
      <c r="AV6">
        <v>0</v>
      </c>
      <c r="AW6">
        <v>2</v>
      </c>
      <c r="AX6">
        <v>92812560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ROUND(Y6*Source!I32*DO6,7)</f>
        <v>0</v>
      </c>
      <c r="CX6">
        <f>ROUND(Y6*Source!I32,7)</f>
        <v>1.224</v>
      </c>
      <c r="CY6">
        <f>AB6</f>
        <v>42.44</v>
      </c>
      <c r="CZ6">
        <f>AF6</f>
        <v>2.7</v>
      </c>
      <c r="DA6">
        <f>AJ6</f>
        <v>15.72</v>
      </c>
      <c r="DB6">
        <f t="shared" si="1"/>
        <v>4.05</v>
      </c>
      <c r="DC6">
        <f t="shared" si="2"/>
        <v>0</v>
      </c>
      <c r="DD6" t="s">
        <v>6</v>
      </c>
      <c r="DE6" t="s">
        <v>6</v>
      </c>
      <c r="DF6">
        <f t="shared" si="3"/>
        <v>0</v>
      </c>
      <c r="DG6">
        <f>ROUND(ROUND(AF6*AJ6,0)*CX6,0)</f>
        <v>51</v>
      </c>
      <c r="DH6">
        <f>ROUND(ROUND(AG6*AK6,0)*CX6,0)</f>
        <v>0</v>
      </c>
      <c r="DI6">
        <f t="shared" si="4"/>
        <v>0</v>
      </c>
      <c r="DJ6">
        <f>DG6</f>
        <v>51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ROW(Source!A32)</f>
        <v>32</v>
      </c>
      <c r="B7">
        <v>92810797</v>
      </c>
      <c r="C7">
        <v>92812541</v>
      </c>
      <c r="D7">
        <v>49521286</v>
      </c>
      <c r="E7">
        <v>1</v>
      </c>
      <c r="F7">
        <v>1</v>
      </c>
      <c r="G7">
        <v>1</v>
      </c>
      <c r="H7">
        <v>3</v>
      </c>
      <c r="I7" t="s">
        <v>35</v>
      </c>
      <c r="J7" t="s">
        <v>38</v>
      </c>
      <c r="K7" t="s">
        <v>36</v>
      </c>
      <c r="L7">
        <v>1348</v>
      </c>
      <c r="N7">
        <v>1009</v>
      </c>
      <c r="O7" t="s">
        <v>37</v>
      </c>
      <c r="P7" t="s">
        <v>37</v>
      </c>
      <c r="Q7">
        <v>1000</v>
      </c>
      <c r="W7">
        <v>1</v>
      </c>
      <c r="X7">
        <v>2020925387</v>
      </c>
      <c r="Y7">
        <f t="shared" si="0"/>
        <v>-8.0000000000000002E-3</v>
      </c>
      <c r="AA7">
        <v>11507.2</v>
      </c>
      <c r="AB7">
        <v>0</v>
      </c>
      <c r="AC7">
        <v>0</v>
      </c>
      <c r="AD7">
        <v>0</v>
      </c>
      <c r="AE7">
        <v>1160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4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6</v>
      </c>
      <c r="AT7">
        <v>-8.0000000000000002E-3</v>
      </c>
      <c r="AU7" t="s">
        <v>6</v>
      </c>
      <c r="AV7">
        <v>0</v>
      </c>
      <c r="AW7">
        <v>2</v>
      </c>
      <c r="AX7">
        <v>92812561</v>
      </c>
      <c r="AY7">
        <v>1</v>
      </c>
      <c r="AZ7">
        <v>6144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ROUND(Y7*Source!I32,7)</f>
        <v>-6.5279999999999999E-3</v>
      </c>
      <c r="CY7">
        <f t="shared" ref="CY7:CY13" si="5">AA7</f>
        <v>11507.2</v>
      </c>
      <c r="CZ7">
        <f t="shared" ref="CZ7:CZ13" si="6">AE7</f>
        <v>1160</v>
      </c>
      <c r="DA7">
        <f t="shared" ref="DA7:DA13" si="7">AI7</f>
        <v>9.92</v>
      </c>
      <c r="DB7">
        <f t="shared" si="1"/>
        <v>-9.2799999999999994</v>
      </c>
      <c r="DC7">
        <f t="shared" si="2"/>
        <v>0</v>
      </c>
      <c r="DD7" t="s">
        <v>6</v>
      </c>
      <c r="DE7" t="s">
        <v>6</v>
      </c>
      <c r="DF7">
        <f t="shared" ref="DF7:DF13" si="8">ROUND(ROUND(AE7*AI7,0)*CX7,0)</f>
        <v>-75</v>
      </c>
      <c r="DG7">
        <f t="shared" ref="DG7:DG15" si="9">ROUND(ROUND(AF7,0)*CX7,0)</f>
        <v>0</v>
      </c>
      <c r="DH7">
        <f t="shared" ref="DH7:DH14" si="10">ROUND(ROUND(AG7,0)*CX7,0)</f>
        <v>0</v>
      </c>
      <c r="DI7">
        <f t="shared" si="4"/>
        <v>0</v>
      </c>
      <c r="DJ7">
        <f t="shared" ref="DJ7:DJ13" si="11">DF7</f>
        <v>-75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ROW(Source!A32)</f>
        <v>32</v>
      </c>
      <c r="B8">
        <v>92810797</v>
      </c>
      <c r="C8">
        <v>92812541</v>
      </c>
      <c r="D8">
        <v>49521318</v>
      </c>
      <c r="E8">
        <v>1</v>
      </c>
      <c r="F8">
        <v>1</v>
      </c>
      <c r="G8">
        <v>1</v>
      </c>
      <c r="H8">
        <v>3</v>
      </c>
      <c r="I8" t="s">
        <v>40</v>
      </c>
      <c r="J8" t="s">
        <v>42</v>
      </c>
      <c r="K8" t="s">
        <v>41</v>
      </c>
      <c r="L8">
        <v>1348</v>
      </c>
      <c r="N8">
        <v>1009</v>
      </c>
      <c r="O8" t="s">
        <v>37</v>
      </c>
      <c r="P8" t="s">
        <v>37</v>
      </c>
      <c r="Q8">
        <v>1000</v>
      </c>
      <c r="W8">
        <v>1</v>
      </c>
      <c r="X8">
        <v>-1689041296</v>
      </c>
      <c r="Y8">
        <f t="shared" si="0"/>
        <v>-1.9E-2</v>
      </c>
      <c r="AA8">
        <v>15132.96</v>
      </c>
      <c r="AB8">
        <v>0</v>
      </c>
      <c r="AC8">
        <v>0</v>
      </c>
      <c r="AD8">
        <v>0</v>
      </c>
      <c r="AE8">
        <v>1525.5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-1.9E-2</v>
      </c>
      <c r="AU8" t="s">
        <v>6</v>
      </c>
      <c r="AV8">
        <v>0</v>
      </c>
      <c r="AW8">
        <v>2</v>
      </c>
      <c r="AX8">
        <v>92812562</v>
      </c>
      <c r="AY8">
        <v>1</v>
      </c>
      <c r="AZ8">
        <v>6144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ROUND(Y8*Source!I32,7)</f>
        <v>-1.5504E-2</v>
      </c>
      <c r="CY8">
        <f t="shared" si="5"/>
        <v>15132.96</v>
      </c>
      <c r="CZ8">
        <f t="shared" si="6"/>
        <v>1525.5</v>
      </c>
      <c r="DA8">
        <f t="shared" si="7"/>
        <v>9.92</v>
      </c>
      <c r="DB8">
        <f t="shared" si="1"/>
        <v>-28.98</v>
      </c>
      <c r="DC8">
        <f t="shared" si="2"/>
        <v>0</v>
      </c>
      <c r="DD8" t="s">
        <v>6</v>
      </c>
      <c r="DE8" t="s">
        <v>6</v>
      </c>
      <c r="DF8">
        <f t="shared" si="8"/>
        <v>-235</v>
      </c>
      <c r="DG8">
        <f t="shared" si="9"/>
        <v>0</v>
      </c>
      <c r="DH8">
        <f t="shared" si="10"/>
        <v>0</v>
      </c>
      <c r="DI8">
        <f t="shared" si="4"/>
        <v>0</v>
      </c>
      <c r="DJ8">
        <f t="shared" si="11"/>
        <v>-235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ROW(Source!A32)</f>
        <v>32</v>
      </c>
      <c r="B9">
        <v>92810797</v>
      </c>
      <c r="C9">
        <v>92812541</v>
      </c>
      <c r="D9">
        <v>49521319</v>
      </c>
      <c r="E9">
        <v>1</v>
      </c>
      <c r="F9">
        <v>1</v>
      </c>
      <c r="G9">
        <v>1</v>
      </c>
      <c r="H9">
        <v>3</v>
      </c>
      <c r="I9" t="s">
        <v>44</v>
      </c>
      <c r="J9" t="s">
        <v>46</v>
      </c>
      <c r="K9" t="s">
        <v>45</v>
      </c>
      <c r="L9">
        <v>1348</v>
      </c>
      <c r="N9">
        <v>1009</v>
      </c>
      <c r="O9" t="s">
        <v>37</v>
      </c>
      <c r="P9" t="s">
        <v>37</v>
      </c>
      <c r="Q9">
        <v>1000</v>
      </c>
      <c r="W9">
        <v>1</v>
      </c>
      <c r="X9">
        <v>1182438716</v>
      </c>
      <c r="Y9">
        <f t="shared" si="0"/>
        <v>-0.157</v>
      </c>
      <c r="AA9">
        <v>13720.35</v>
      </c>
      <c r="AB9">
        <v>0</v>
      </c>
      <c r="AC9">
        <v>0</v>
      </c>
      <c r="AD9">
        <v>0</v>
      </c>
      <c r="AE9">
        <v>1383.1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-0.157</v>
      </c>
      <c r="AU9" t="s">
        <v>6</v>
      </c>
      <c r="AV9">
        <v>0</v>
      </c>
      <c r="AW9">
        <v>2</v>
      </c>
      <c r="AX9">
        <v>92812563</v>
      </c>
      <c r="AY9">
        <v>1</v>
      </c>
      <c r="AZ9">
        <v>6144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ROUND(Y9*Source!I32,7)</f>
        <v>-0.128112</v>
      </c>
      <c r="CY9">
        <f t="shared" si="5"/>
        <v>13720.35</v>
      </c>
      <c r="CZ9">
        <f t="shared" si="6"/>
        <v>1383.1</v>
      </c>
      <c r="DA9">
        <f t="shared" si="7"/>
        <v>9.92</v>
      </c>
      <c r="DB9">
        <f t="shared" si="1"/>
        <v>-217.15</v>
      </c>
      <c r="DC9">
        <f t="shared" si="2"/>
        <v>0</v>
      </c>
      <c r="DD9" t="s">
        <v>6</v>
      </c>
      <c r="DE9" t="s">
        <v>6</v>
      </c>
      <c r="DF9">
        <f t="shared" si="8"/>
        <v>-1758</v>
      </c>
      <c r="DG9">
        <f t="shared" si="9"/>
        <v>0</v>
      </c>
      <c r="DH9">
        <f t="shared" si="10"/>
        <v>0</v>
      </c>
      <c r="DI9">
        <f t="shared" si="4"/>
        <v>0</v>
      </c>
      <c r="DJ9">
        <f t="shared" si="11"/>
        <v>-1758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ROW(Source!A32)</f>
        <v>32</v>
      </c>
      <c r="B10">
        <v>92810797</v>
      </c>
      <c r="C10">
        <v>92812541</v>
      </c>
      <c r="D10">
        <v>49521489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1346</v>
      </c>
      <c r="N10">
        <v>1009</v>
      </c>
      <c r="O10" t="s">
        <v>32</v>
      </c>
      <c r="P10" t="s">
        <v>32</v>
      </c>
      <c r="Q10">
        <v>1</v>
      </c>
      <c r="W10">
        <v>1</v>
      </c>
      <c r="X10">
        <v>1292607132</v>
      </c>
      <c r="Y10">
        <f t="shared" si="0"/>
        <v>-57</v>
      </c>
      <c r="AA10">
        <v>61.01</v>
      </c>
      <c r="AB10">
        <v>0</v>
      </c>
      <c r="AC10">
        <v>0</v>
      </c>
      <c r="AD10">
        <v>0</v>
      </c>
      <c r="AE10">
        <v>6.15</v>
      </c>
      <c r="AF10">
        <v>0</v>
      </c>
      <c r="AG10">
        <v>0</v>
      </c>
      <c r="AH10">
        <v>0</v>
      </c>
      <c r="AI10">
        <v>9.92</v>
      </c>
      <c r="AJ10">
        <v>1</v>
      </c>
      <c r="AK10">
        <v>1</v>
      </c>
      <c r="AL10">
        <v>1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-57</v>
      </c>
      <c r="AU10" t="s">
        <v>6</v>
      </c>
      <c r="AV10">
        <v>0</v>
      </c>
      <c r="AW10">
        <v>2</v>
      </c>
      <c r="AX10">
        <v>92812564</v>
      </c>
      <c r="AY10">
        <v>1</v>
      </c>
      <c r="AZ10">
        <v>6144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ROUND(Y10*Source!I32,7)</f>
        <v>-46.512</v>
      </c>
      <c r="CY10">
        <f t="shared" si="5"/>
        <v>61.01</v>
      </c>
      <c r="CZ10">
        <f t="shared" si="6"/>
        <v>6.15</v>
      </c>
      <c r="DA10">
        <f t="shared" si="7"/>
        <v>9.92</v>
      </c>
      <c r="DB10">
        <f t="shared" si="1"/>
        <v>-350.55</v>
      </c>
      <c r="DC10">
        <f t="shared" si="2"/>
        <v>0</v>
      </c>
      <c r="DD10" t="s">
        <v>6</v>
      </c>
      <c r="DE10" t="s">
        <v>6</v>
      </c>
      <c r="DF10">
        <f t="shared" si="8"/>
        <v>-2837</v>
      </c>
      <c r="DG10">
        <f t="shared" si="9"/>
        <v>0</v>
      </c>
      <c r="DH10">
        <f t="shared" si="10"/>
        <v>0</v>
      </c>
      <c r="DI10">
        <f t="shared" si="4"/>
        <v>0</v>
      </c>
      <c r="DJ10">
        <f t="shared" si="11"/>
        <v>-2837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ROW(Source!A32)</f>
        <v>32</v>
      </c>
      <c r="B11">
        <v>92810797</v>
      </c>
      <c r="C11">
        <v>92812541</v>
      </c>
      <c r="D11">
        <v>49523691</v>
      </c>
      <c r="E11">
        <v>1</v>
      </c>
      <c r="F11">
        <v>1</v>
      </c>
      <c r="G11">
        <v>1</v>
      </c>
      <c r="H11">
        <v>3</v>
      </c>
      <c r="I11" t="s">
        <v>52</v>
      </c>
      <c r="J11" t="s">
        <v>54</v>
      </c>
      <c r="K11" t="s">
        <v>53</v>
      </c>
      <c r="L11">
        <v>1348</v>
      </c>
      <c r="N11">
        <v>1009</v>
      </c>
      <c r="O11" t="s">
        <v>37</v>
      </c>
      <c r="P11" t="s">
        <v>37</v>
      </c>
      <c r="Q11">
        <v>1000</v>
      </c>
      <c r="W11">
        <v>1</v>
      </c>
      <c r="X11">
        <v>-927361263</v>
      </c>
      <c r="Y11">
        <f t="shared" si="0"/>
        <v>-0.125</v>
      </c>
      <c r="AA11">
        <v>6832.9</v>
      </c>
      <c r="AB11">
        <v>0</v>
      </c>
      <c r="AC11">
        <v>0</v>
      </c>
      <c r="AD11">
        <v>0</v>
      </c>
      <c r="AE11">
        <v>688.8</v>
      </c>
      <c r="AF11">
        <v>0</v>
      </c>
      <c r="AG11">
        <v>0</v>
      </c>
      <c r="AH11">
        <v>0</v>
      </c>
      <c r="AI11">
        <v>9.92</v>
      </c>
      <c r="AJ11">
        <v>1</v>
      </c>
      <c r="AK11">
        <v>1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-0.125</v>
      </c>
      <c r="AU11" t="s">
        <v>6</v>
      </c>
      <c r="AV11">
        <v>0</v>
      </c>
      <c r="AW11">
        <v>2</v>
      </c>
      <c r="AX11">
        <v>92812565</v>
      </c>
      <c r="AY11">
        <v>1</v>
      </c>
      <c r="AZ11">
        <v>6144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ROUND(Y11*Source!I32,7)</f>
        <v>-0.10199999999999999</v>
      </c>
      <c r="CY11">
        <f t="shared" si="5"/>
        <v>6832.9</v>
      </c>
      <c r="CZ11">
        <f t="shared" si="6"/>
        <v>688.8</v>
      </c>
      <c r="DA11">
        <f t="shared" si="7"/>
        <v>9.92</v>
      </c>
      <c r="DB11">
        <f t="shared" si="1"/>
        <v>-86.1</v>
      </c>
      <c r="DC11">
        <f t="shared" si="2"/>
        <v>0</v>
      </c>
      <c r="DD11" t="s">
        <v>6</v>
      </c>
      <c r="DE11" t="s">
        <v>6</v>
      </c>
      <c r="DF11">
        <f t="shared" si="8"/>
        <v>-697</v>
      </c>
      <c r="DG11">
        <f t="shared" si="9"/>
        <v>0</v>
      </c>
      <c r="DH11">
        <f t="shared" si="10"/>
        <v>0</v>
      </c>
      <c r="DI11">
        <f t="shared" si="4"/>
        <v>0</v>
      </c>
      <c r="DJ11">
        <f t="shared" si="11"/>
        <v>-697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ROW(Source!A32)</f>
        <v>32</v>
      </c>
      <c r="B12">
        <v>92810797</v>
      </c>
      <c r="C12">
        <v>92812541</v>
      </c>
      <c r="D12">
        <v>49526680</v>
      </c>
      <c r="E12">
        <v>1</v>
      </c>
      <c r="F12">
        <v>1</v>
      </c>
      <c r="G12">
        <v>1</v>
      </c>
      <c r="H12">
        <v>3</v>
      </c>
      <c r="I12" t="s">
        <v>649</v>
      </c>
      <c r="J12" t="s">
        <v>650</v>
      </c>
      <c r="K12" t="s">
        <v>651</v>
      </c>
      <c r="L12">
        <v>1346</v>
      </c>
      <c r="N12">
        <v>1009</v>
      </c>
      <c r="O12" t="s">
        <v>32</v>
      </c>
      <c r="P12" t="s">
        <v>32</v>
      </c>
      <c r="Q12">
        <v>1</v>
      </c>
      <c r="W12">
        <v>0</v>
      </c>
      <c r="X12">
        <v>1052716416</v>
      </c>
      <c r="Y12">
        <f t="shared" si="0"/>
        <v>0.5</v>
      </c>
      <c r="AA12">
        <v>18.05</v>
      </c>
      <c r="AB12">
        <v>0</v>
      </c>
      <c r="AC12">
        <v>0</v>
      </c>
      <c r="AD12">
        <v>0</v>
      </c>
      <c r="AE12">
        <v>1.82</v>
      </c>
      <c r="AF12">
        <v>0</v>
      </c>
      <c r="AG12">
        <v>0</v>
      </c>
      <c r="AH12">
        <v>0</v>
      </c>
      <c r="AI12">
        <v>9.92</v>
      </c>
      <c r="AJ12">
        <v>1</v>
      </c>
      <c r="AK12">
        <v>1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0.5</v>
      </c>
      <c r="AU12" t="s">
        <v>6</v>
      </c>
      <c r="AV12">
        <v>0</v>
      </c>
      <c r="AW12">
        <v>2</v>
      </c>
      <c r="AX12">
        <v>92812566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ROUND(Y12*Source!I32,7)</f>
        <v>0.40799999999999997</v>
      </c>
      <c r="CY12">
        <f t="shared" si="5"/>
        <v>18.05</v>
      </c>
      <c r="CZ12">
        <f t="shared" si="6"/>
        <v>1.82</v>
      </c>
      <c r="DA12">
        <f t="shared" si="7"/>
        <v>9.92</v>
      </c>
      <c r="DB12">
        <f t="shared" si="1"/>
        <v>0.91</v>
      </c>
      <c r="DC12">
        <f t="shared" si="2"/>
        <v>0</v>
      </c>
      <c r="DD12" t="s">
        <v>6</v>
      </c>
      <c r="DE12" t="s">
        <v>6</v>
      </c>
      <c r="DF12">
        <f t="shared" si="8"/>
        <v>7</v>
      </c>
      <c r="DG12">
        <f t="shared" si="9"/>
        <v>0</v>
      </c>
      <c r="DH12">
        <f t="shared" si="10"/>
        <v>0</v>
      </c>
      <c r="DI12">
        <f t="shared" si="4"/>
        <v>0</v>
      </c>
      <c r="DJ12">
        <f t="shared" si="11"/>
        <v>7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ROW(Source!A32)</f>
        <v>32</v>
      </c>
      <c r="B13">
        <v>92810797</v>
      </c>
      <c r="C13">
        <v>92812541</v>
      </c>
      <c r="D13">
        <v>49528824</v>
      </c>
      <c r="E13">
        <v>1</v>
      </c>
      <c r="F13">
        <v>1</v>
      </c>
      <c r="G13">
        <v>1</v>
      </c>
      <c r="H13">
        <v>3</v>
      </c>
      <c r="I13" t="s">
        <v>30</v>
      </c>
      <c r="J13" t="s">
        <v>33</v>
      </c>
      <c r="K13" t="s">
        <v>31</v>
      </c>
      <c r="L13">
        <v>1346</v>
      </c>
      <c r="N13">
        <v>1009</v>
      </c>
      <c r="O13" t="s">
        <v>32</v>
      </c>
      <c r="P13" t="s">
        <v>32</v>
      </c>
      <c r="Q13">
        <v>1</v>
      </c>
      <c r="W13">
        <v>0</v>
      </c>
      <c r="X13">
        <v>1011167318</v>
      </c>
      <c r="Y13">
        <f t="shared" si="0"/>
        <v>300</v>
      </c>
      <c r="AA13">
        <v>47.62</v>
      </c>
      <c r="AB13">
        <v>0</v>
      </c>
      <c r="AC13">
        <v>0</v>
      </c>
      <c r="AD13">
        <v>0</v>
      </c>
      <c r="AE13">
        <v>4.8</v>
      </c>
      <c r="AF13">
        <v>0</v>
      </c>
      <c r="AG13">
        <v>0</v>
      </c>
      <c r="AH13">
        <v>0</v>
      </c>
      <c r="AI13">
        <v>9.92</v>
      </c>
      <c r="AJ13">
        <v>1</v>
      </c>
      <c r="AK13">
        <v>1</v>
      </c>
      <c r="AL13">
        <v>1</v>
      </c>
      <c r="AM13">
        <v>4</v>
      </c>
      <c r="AN13">
        <v>0</v>
      </c>
      <c r="AO13">
        <v>0</v>
      </c>
      <c r="AP13">
        <v>0</v>
      </c>
      <c r="AQ13">
        <v>0</v>
      </c>
      <c r="AR13">
        <v>0</v>
      </c>
      <c r="AS13" t="s">
        <v>6</v>
      </c>
      <c r="AT13">
        <v>300</v>
      </c>
      <c r="AU13" t="s">
        <v>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6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ROUND(Y13*Source!I32,7)</f>
        <v>244.8</v>
      </c>
      <c r="CY13">
        <f t="shared" si="5"/>
        <v>47.62</v>
      </c>
      <c r="CZ13">
        <f t="shared" si="6"/>
        <v>4.8</v>
      </c>
      <c r="DA13">
        <f t="shared" si="7"/>
        <v>9.92</v>
      </c>
      <c r="DB13">
        <f t="shared" si="1"/>
        <v>1440</v>
      </c>
      <c r="DC13">
        <f t="shared" si="2"/>
        <v>0</v>
      </c>
      <c r="DD13" t="s">
        <v>6</v>
      </c>
      <c r="DE13" t="s">
        <v>6</v>
      </c>
      <c r="DF13">
        <f t="shared" si="8"/>
        <v>11750</v>
      </c>
      <c r="DG13">
        <f t="shared" si="9"/>
        <v>0</v>
      </c>
      <c r="DH13">
        <f t="shared" si="10"/>
        <v>0</v>
      </c>
      <c r="DI13">
        <f t="shared" si="4"/>
        <v>0</v>
      </c>
      <c r="DJ13">
        <f t="shared" si="11"/>
        <v>11750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ROW(Source!A39)</f>
        <v>39</v>
      </c>
      <c r="B14">
        <v>92810797</v>
      </c>
      <c r="C14">
        <v>92812573</v>
      </c>
      <c r="D14">
        <v>49510785</v>
      </c>
      <c r="E14">
        <v>70</v>
      </c>
      <c r="F14">
        <v>1</v>
      </c>
      <c r="G14">
        <v>1</v>
      </c>
      <c r="H14">
        <v>1</v>
      </c>
      <c r="I14" t="s">
        <v>631</v>
      </c>
      <c r="J14" t="s">
        <v>6</v>
      </c>
      <c r="K14" t="s">
        <v>632</v>
      </c>
      <c r="L14">
        <v>1191</v>
      </c>
      <c r="N14">
        <v>1013</v>
      </c>
      <c r="O14" t="s">
        <v>633</v>
      </c>
      <c r="P14" t="s">
        <v>633</v>
      </c>
      <c r="Q14">
        <v>1</v>
      </c>
      <c r="W14">
        <v>0</v>
      </c>
      <c r="X14">
        <v>1423317190</v>
      </c>
      <c r="Y14">
        <f t="shared" si="0"/>
        <v>8.1999999999999993</v>
      </c>
      <c r="AA14">
        <v>0</v>
      </c>
      <c r="AB14">
        <v>0</v>
      </c>
      <c r="AC14">
        <v>0</v>
      </c>
      <c r="AD14">
        <v>490.66</v>
      </c>
      <c r="AE14">
        <v>0</v>
      </c>
      <c r="AF14">
        <v>0</v>
      </c>
      <c r="AG14">
        <v>0</v>
      </c>
      <c r="AH14">
        <v>10.94</v>
      </c>
      <c r="AI14">
        <v>1</v>
      </c>
      <c r="AJ14">
        <v>1</v>
      </c>
      <c r="AK14">
        <v>1</v>
      </c>
      <c r="AL14">
        <v>44.85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8.1999999999999993</v>
      </c>
      <c r="AU14" t="s">
        <v>6</v>
      </c>
      <c r="AV14">
        <v>1</v>
      </c>
      <c r="AW14">
        <v>2</v>
      </c>
      <c r="AX14">
        <v>92812584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ROUND(AT14*Source!I39*AH14*AL14,0)</f>
        <v>3283</v>
      </c>
      <c r="CV14">
        <f>ROUND(Y14*Source!I39,7)</f>
        <v>6.6912000000000003</v>
      </c>
      <c r="CW14">
        <v>0</v>
      </c>
      <c r="CX14">
        <f>ROUND(Y14*Source!I39,7)</f>
        <v>6.6912000000000003</v>
      </c>
      <c r="CY14">
        <f>AD14</f>
        <v>490.66</v>
      </c>
      <c r="CZ14">
        <f>AH14</f>
        <v>10.94</v>
      </c>
      <c r="DA14">
        <f>AL14</f>
        <v>44.85</v>
      </c>
      <c r="DB14">
        <f t="shared" si="1"/>
        <v>89.71</v>
      </c>
      <c r="DC14">
        <f t="shared" si="2"/>
        <v>0</v>
      </c>
      <c r="DD14" t="s">
        <v>6</v>
      </c>
      <c r="DE14" t="s">
        <v>6</v>
      </c>
      <c r="DF14">
        <f t="shared" ref="DF14:DF19" si="12">ROUND(ROUND(AE14,0)*CX14,0)</f>
        <v>0</v>
      </c>
      <c r="DG14">
        <f t="shared" si="9"/>
        <v>0</v>
      </c>
      <c r="DH14">
        <f t="shared" si="10"/>
        <v>0</v>
      </c>
      <c r="DI14">
        <f>ROUND(ROUND(AH14*AL14,0)*CX14,0)</f>
        <v>3285</v>
      </c>
      <c r="DJ14">
        <f>DI14</f>
        <v>3285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ROW(Source!A39)</f>
        <v>39</v>
      </c>
      <c r="B15">
        <v>92810797</v>
      </c>
      <c r="C15">
        <v>92812573</v>
      </c>
      <c r="D15">
        <v>49510905</v>
      </c>
      <c r="E15">
        <v>70</v>
      </c>
      <c r="F15">
        <v>1</v>
      </c>
      <c r="G15">
        <v>1</v>
      </c>
      <c r="H15">
        <v>1</v>
      </c>
      <c r="I15" t="s">
        <v>634</v>
      </c>
      <c r="J15" t="s">
        <v>6</v>
      </c>
      <c r="K15" t="s">
        <v>635</v>
      </c>
      <c r="L15">
        <v>1191</v>
      </c>
      <c r="N15">
        <v>1013</v>
      </c>
      <c r="O15" t="s">
        <v>633</v>
      </c>
      <c r="P15" t="s">
        <v>633</v>
      </c>
      <c r="Q15">
        <v>1</v>
      </c>
      <c r="W15">
        <v>0</v>
      </c>
      <c r="X15">
        <v>-1417349443</v>
      </c>
      <c r="Y15">
        <f t="shared" si="0"/>
        <v>0.24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44.85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0.24</v>
      </c>
      <c r="AU15" t="s">
        <v>6</v>
      </c>
      <c r="AV15">
        <v>2</v>
      </c>
      <c r="AW15">
        <v>2</v>
      </c>
      <c r="AX15">
        <v>92812585</v>
      </c>
      <c r="AY15">
        <v>1</v>
      </c>
      <c r="AZ15">
        <v>0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ROUND(Y15*Source!I39,7)</f>
        <v>0.19583999999999999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6</v>
      </c>
      <c r="DE15" t="s">
        <v>6</v>
      </c>
      <c r="DF15">
        <f t="shared" si="12"/>
        <v>0</v>
      </c>
      <c r="DG15">
        <f t="shared" si="9"/>
        <v>0</v>
      </c>
      <c r="DH15">
        <f>ROUND(ROUND(AG15*AK15,0)*CX15,0)</f>
        <v>0</v>
      </c>
      <c r="DI15">
        <f t="shared" ref="DI15:DI23" si="13">ROUND(ROUND(AH15,0)*CX15,0)</f>
        <v>0</v>
      </c>
      <c r="DJ15">
        <f>DI15</f>
        <v>0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ROW(Source!A39)</f>
        <v>39</v>
      </c>
      <c r="B16">
        <v>92810797</v>
      </c>
      <c r="C16">
        <v>92812573</v>
      </c>
      <c r="D16">
        <v>49672767</v>
      </c>
      <c r="E16">
        <v>1</v>
      </c>
      <c r="F16">
        <v>1</v>
      </c>
      <c r="G16">
        <v>1</v>
      </c>
      <c r="H16">
        <v>2</v>
      </c>
      <c r="I16" t="s">
        <v>636</v>
      </c>
      <c r="J16" t="s">
        <v>637</v>
      </c>
      <c r="K16" t="s">
        <v>638</v>
      </c>
      <c r="L16">
        <v>1367</v>
      </c>
      <c r="N16">
        <v>1011</v>
      </c>
      <c r="O16" t="s">
        <v>639</v>
      </c>
      <c r="P16" t="s">
        <v>639</v>
      </c>
      <c r="Q16">
        <v>1</v>
      </c>
      <c r="W16">
        <v>0</v>
      </c>
      <c r="X16">
        <v>1232162608</v>
      </c>
      <c r="Y16">
        <f t="shared" si="0"/>
        <v>0.1</v>
      </c>
      <c r="AA16">
        <v>0</v>
      </c>
      <c r="AB16">
        <v>491.41</v>
      </c>
      <c r="AC16">
        <v>605.48</v>
      </c>
      <c r="AD16">
        <v>0</v>
      </c>
      <c r="AE16">
        <v>0</v>
      </c>
      <c r="AF16">
        <v>31.26</v>
      </c>
      <c r="AG16">
        <v>13.5</v>
      </c>
      <c r="AH16">
        <v>0</v>
      </c>
      <c r="AI16">
        <v>1</v>
      </c>
      <c r="AJ16">
        <v>15.72</v>
      </c>
      <c r="AK16">
        <v>44.85</v>
      </c>
      <c r="AL16">
        <v>1</v>
      </c>
      <c r="AM16">
        <v>4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6</v>
      </c>
      <c r="AT16">
        <v>0.1</v>
      </c>
      <c r="AU16" t="s">
        <v>6</v>
      </c>
      <c r="AV16">
        <v>0</v>
      </c>
      <c r="AW16">
        <v>2</v>
      </c>
      <c r="AX16">
        <v>92812586</v>
      </c>
      <c r="AY16">
        <v>1</v>
      </c>
      <c r="AZ16">
        <v>0</v>
      </c>
      <c r="BA16">
        <v>15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ROUND(Y16*Source!I39*DO16,7)</f>
        <v>0</v>
      </c>
      <c r="CX16">
        <f>ROUND(Y16*Source!I39,7)</f>
        <v>8.1600000000000006E-2</v>
      </c>
      <c r="CY16">
        <f>AB16</f>
        <v>491.41</v>
      </c>
      <c r="CZ16">
        <f>AF16</f>
        <v>31.26</v>
      </c>
      <c r="DA16">
        <f>AJ16</f>
        <v>15.72</v>
      </c>
      <c r="DB16">
        <f t="shared" si="1"/>
        <v>3.13</v>
      </c>
      <c r="DC16">
        <f t="shared" si="2"/>
        <v>1.35</v>
      </c>
      <c r="DD16" t="s">
        <v>6</v>
      </c>
      <c r="DE16" t="s">
        <v>6</v>
      </c>
      <c r="DF16">
        <f t="shared" si="12"/>
        <v>0</v>
      </c>
      <c r="DG16">
        <f>ROUND(ROUND(AF16*AJ16,0)*CX16,0)</f>
        <v>40</v>
      </c>
      <c r="DH16">
        <f>ROUND(ROUND(AG16*AK16,0)*CX16,0)</f>
        <v>49</v>
      </c>
      <c r="DI16">
        <f t="shared" si="13"/>
        <v>0</v>
      </c>
      <c r="DJ16">
        <f>DG16</f>
        <v>40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ROW(Source!A39)</f>
        <v>39</v>
      </c>
      <c r="B17">
        <v>92810797</v>
      </c>
      <c r="C17">
        <v>92812573</v>
      </c>
      <c r="D17">
        <v>49672974</v>
      </c>
      <c r="E17">
        <v>1</v>
      </c>
      <c r="F17">
        <v>1</v>
      </c>
      <c r="G17">
        <v>1</v>
      </c>
      <c r="H17">
        <v>2</v>
      </c>
      <c r="I17" t="s">
        <v>640</v>
      </c>
      <c r="J17" t="s">
        <v>641</v>
      </c>
      <c r="K17" t="s">
        <v>642</v>
      </c>
      <c r="L17">
        <v>1367</v>
      </c>
      <c r="N17">
        <v>1011</v>
      </c>
      <c r="O17" t="s">
        <v>639</v>
      </c>
      <c r="P17" t="s">
        <v>639</v>
      </c>
      <c r="Q17">
        <v>1</v>
      </c>
      <c r="W17">
        <v>0</v>
      </c>
      <c r="X17">
        <v>-1193409272</v>
      </c>
      <c r="Y17">
        <f t="shared" si="0"/>
        <v>2.19</v>
      </c>
      <c r="AA17">
        <v>0</v>
      </c>
      <c r="AB17">
        <v>471.6</v>
      </c>
      <c r="AC17">
        <v>0</v>
      </c>
      <c r="AD17">
        <v>0</v>
      </c>
      <c r="AE17">
        <v>0</v>
      </c>
      <c r="AF17">
        <v>30</v>
      </c>
      <c r="AG17">
        <v>0</v>
      </c>
      <c r="AH17">
        <v>0</v>
      </c>
      <c r="AI17">
        <v>1</v>
      </c>
      <c r="AJ17">
        <v>15.72</v>
      </c>
      <c r="AK17">
        <v>44.85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2.19</v>
      </c>
      <c r="AU17" t="s">
        <v>6</v>
      </c>
      <c r="AV17">
        <v>0</v>
      </c>
      <c r="AW17">
        <v>2</v>
      </c>
      <c r="AX17">
        <v>92812587</v>
      </c>
      <c r="AY17">
        <v>1</v>
      </c>
      <c r="AZ17">
        <v>0</v>
      </c>
      <c r="BA17">
        <v>16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ROUND(Y17*Source!I39*DO17,7)</f>
        <v>0</v>
      </c>
      <c r="CX17">
        <f>ROUND(Y17*Source!I39,7)</f>
        <v>1.78704</v>
      </c>
      <c r="CY17">
        <f>AB17</f>
        <v>471.6</v>
      </c>
      <c r="CZ17">
        <f>AF17</f>
        <v>30</v>
      </c>
      <c r="DA17">
        <f>AJ17</f>
        <v>15.72</v>
      </c>
      <c r="DB17">
        <f t="shared" si="1"/>
        <v>65.7</v>
      </c>
      <c r="DC17">
        <f t="shared" si="2"/>
        <v>0</v>
      </c>
      <c r="DD17" t="s">
        <v>6</v>
      </c>
      <c r="DE17" t="s">
        <v>6</v>
      </c>
      <c r="DF17">
        <f t="shared" si="12"/>
        <v>0</v>
      </c>
      <c r="DG17">
        <f>ROUND(ROUND(AF17*AJ17,0)*CX17,0)</f>
        <v>843</v>
      </c>
      <c r="DH17">
        <f>ROUND(ROUND(AG17*AK17,0)*CX17,0)</f>
        <v>0</v>
      </c>
      <c r="DI17">
        <f t="shared" si="13"/>
        <v>0</v>
      </c>
      <c r="DJ17">
        <f>DG17</f>
        <v>843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ROW(Source!A39)</f>
        <v>39</v>
      </c>
      <c r="B18">
        <v>92810797</v>
      </c>
      <c r="C18">
        <v>92812573</v>
      </c>
      <c r="D18">
        <v>49673503</v>
      </c>
      <c r="E18">
        <v>1</v>
      </c>
      <c r="F18">
        <v>1</v>
      </c>
      <c r="G18">
        <v>1</v>
      </c>
      <c r="H18">
        <v>2</v>
      </c>
      <c r="I18" t="s">
        <v>643</v>
      </c>
      <c r="J18" t="s">
        <v>644</v>
      </c>
      <c r="K18" t="s">
        <v>645</v>
      </c>
      <c r="L18">
        <v>1367</v>
      </c>
      <c r="N18">
        <v>1011</v>
      </c>
      <c r="O18" t="s">
        <v>639</v>
      </c>
      <c r="P18" t="s">
        <v>639</v>
      </c>
      <c r="Q18">
        <v>1</v>
      </c>
      <c r="W18">
        <v>0</v>
      </c>
      <c r="X18">
        <v>509054691</v>
      </c>
      <c r="Y18">
        <f t="shared" si="0"/>
        <v>0.14000000000000001</v>
      </c>
      <c r="AA18">
        <v>0</v>
      </c>
      <c r="AB18">
        <v>1032.96</v>
      </c>
      <c r="AC18">
        <v>520.26</v>
      </c>
      <c r="AD18">
        <v>0</v>
      </c>
      <c r="AE18">
        <v>0</v>
      </c>
      <c r="AF18">
        <v>65.709999999999994</v>
      </c>
      <c r="AG18">
        <v>11.6</v>
      </c>
      <c r="AH18">
        <v>0</v>
      </c>
      <c r="AI18">
        <v>1</v>
      </c>
      <c r="AJ18">
        <v>15.72</v>
      </c>
      <c r="AK18">
        <v>44.85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0.14000000000000001</v>
      </c>
      <c r="AU18" t="s">
        <v>6</v>
      </c>
      <c r="AV18">
        <v>0</v>
      </c>
      <c r="AW18">
        <v>2</v>
      </c>
      <c r="AX18">
        <v>92812588</v>
      </c>
      <c r="AY18">
        <v>1</v>
      </c>
      <c r="AZ18">
        <v>0</v>
      </c>
      <c r="BA18">
        <v>17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ROUND(Y18*Source!I39*DO18,7)</f>
        <v>0</v>
      </c>
      <c r="CX18">
        <f>ROUND(Y18*Source!I39,7)</f>
        <v>0.11423999999999999</v>
      </c>
      <c r="CY18">
        <f>AB18</f>
        <v>1032.96</v>
      </c>
      <c r="CZ18">
        <f>AF18</f>
        <v>65.709999999999994</v>
      </c>
      <c r="DA18">
        <f>AJ18</f>
        <v>15.72</v>
      </c>
      <c r="DB18">
        <f t="shared" si="1"/>
        <v>9.1999999999999993</v>
      </c>
      <c r="DC18">
        <f t="shared" si="2"/>
        <v>1.62</v>
      </c>
      <c r="DD18" t="s">
        <v>6</v>
      </c>
      <c r="DE18" t="s">
        <v>6</v>
      </c>
      <c r="DF18">
        <f t="shared" si="12"/>
        <v>0</v>
      </c>
      <c r="DG18">
        <f>ROUND(ROUND(AF18*AJ18,0)*CX18,0)</f>
        <v>118</v>
      </c>
      <c r="DH18">
        <f>ROUND(ROUND(AG18*AK18,0)*CX18,0)</f>
        <v>59</v>
      </c>
      <c r="DI18">
        <f t="shared" si="13"/>
        <v>0</v>
      </c>
      <c r="DJ18">
        <f>DG18</f>
        <v>118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ROW(Source!A39)</f>
        <v>39</v>
      </c>
      <c r="B19">
        <v>92810797</v>
      </c>
      <c r="C19">
        <v>92812573</v>
      </c>
      <c r="D19">
        <v>49674343</v>
      </c>
      <c r="E19">
        <v>1</v>
      </c>
      <c r="F19">
        <v>1</v>
      </c>
      <c r="G19">
        <v>1</v>
      </c>
      <c r="H19">
        <v>2</v>
      </c>
      <c r="I19" t="s">
        <v>646</v>
      </c>
      <c r="J19" t="s">
        <v>647</v>
      </c>
      <c r="K19" t="s">
        <v>648</v>
      </c>
      <c r="L19">
        <v>1367</v>
      </c>
      <c r="N19">
        <v>1011</v>
      </c>
      <c r="O19" t="s">
        <v>639</v>
      </c>
      <c r="P19" t="s">
        <v>639</v>
      </c>
      <c r="Q19">
        <v>1</v>
      </c>
      <c r="W19">
        <v>0</v>
      </c>
      <c r="X19">
        <v>-128635177</v>
      </c>
      <c r="Y19">
        <f t="shared" si="0"/>
        <v>1.1000000000000001</v>
      </c>
      <c r="AA19">
        <v>0</v>
      </c>
      <c r="AB19">
        <v>42.44</v>
      </c>
      <c r="AC19">
        <v>0</v>
      </c>
      <c r="AD19">
        <v>0</v>
      </c>
      <c r="AE19">
        <v>0</v>
      </c>
      <c r="AF19">
        <v>2.7</v>
      </c>
      <c r="AG19">
        <v>0</v>
      </c>
      <c r="AH19">
        <v>0</v>
      </c>
      <c r="AI19">
        <v>1</v>
      </c>
      <c r="AJ19">
        <v>15.72</v>
      </c>
      <c r="AK19">
        <v>44.85</v>
      </c>
      <c r="AL19">
        <v>1</v>
      </c>
      <c r="AM19">
        <v>4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6</v>
      </c>
      <c r="AT19">
        <v>1.1000000000000001</v>
      </c>
      <c r="AU19" t="s">
        <v>6</v>
      </c>
      <c r="AV19">
        <v>0</v>
      </c>
      <c r="AW19">
        <v>2</v>
      </c>
      <c r="AX19">
        <v>92812589</v>
      </c>
      <c r="AY19">
        <v>1</v>
      </c>
      <c r="AZ19">
        <v>0</v>
      </c>
      <c r="BA19">
        <v>18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ROUND(Y19*Source!I39*DO19,7)</f>
        <v>0</v>
      </c>
      <c r="CX19">
        <f>ROUND(Y19*Source!I39,7)</f>
        <v>0.89759999999999995</v>
      </c>
      <c r="CY19">
        <f>AB19</f>
        <v>42.44</v>
      </c>
      <c r="CZ19">
        <f>AF19</f>
        <v>2.7</v>
      </c>
      <c r="DA19">
        <f>AJ19</f>
        <v>15.72</v>
      </c>
      <c r="DB19">
        <f t="shared" si="1"/>
        <v>2.97</v>
      </c>
      <c r="DC19">
        <f t="shared" si="2"/>
        <v>0</v>
      </c>
      <c r="DD19" t="s">
        <v>6</v>
      </c>
      <c r="DE19" t="s">
        <v>6</v>
      </c>
      <c r="DF19">
        <f t="shared" si="12"/>
        <v>0</v>
      </c>
      <c r="DG19">
        <f>ROUND(ROUND(AF19*AJ19,0)*CX19,0)</f>
        <v>38</v>
      </c>
      <c r="DH19">
        <f>ROUND(ROUND(AG19*AK19,0)*CX19,0)</f>
        <v>0</v>
      </c>
      <c r="DI19">
        <f t="shared" si="13"/>
        <v>0</v>
      </c>
      <c r="DJ19">
        <f>DG19</f>
        <v>38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ROW(Source!A39)</f>
        <v>39</v>
      </c>
      <c r="B20">
        <v>92810797</v>
      </c>
      <c r="C20">
        <v>92812573</v>
      </c>
      <c r="D20">
        <v>49521286</v>
      </c>
      <c r="E20">
        <v>1</v>
      </c>
      <c r="F20">
        <v>1</v>
      </c>
      <c r="G20">
        <v>1</v>
      </c>
      <c r="H20">
        <v>3</v>
      </c>
      <c r="I20" t="s">
        <v>35</v>
      </c>
      <c r="J20" t="s">
        <v>38</v>
      </c>
      <c r="K20" t="s">
        <v>36</v>
      </c>
      <c r="L20">
        <v>1348</v>
      </c>
      <c r="N20">
        <v>1009</v>
      </c>
      <c r="O20" t="s">
        <v>37</v>
      </c>
      <c r="P20" t="s">
        <v>37</v>
      </c>
      <c r="Q20">
        <v>1000</v>
      </c>
      <c r="W20">
        <v>1</v>
      </c>
      <c r="X20">
        <v>2020925387</v>
      </c>
      <c r="Y20">
        <f t="shared" si="0"/>
        <v>-4.0000000000000001E-3</v>
      </c>
      <c r="AA20">
        <v>11507.2</v>
      </c>
      <c r="AB20">
        <v>0</v>
      </c>
      <c r="AC20">
        <v>0</v>
      </c>
      <c r="AD20">
        <v>0</v>
      </c>
      <c r="AE20">
        <v>1160</v>
      </c>
      <c r="AF20">
        <v>0</v>
      </c>
      <c r="AG20">
        <v>0</v>
      </c>
      <c r="AH20">
        <v>0</v>
      </c>
      <c r="AI20">
        <v>9.92</v>
      </c>
      <c r="AJ20">
        <v>1</v>
      </c>
      <c r="AK20">
        <v>1</v>
      </c>
      <c r="AL20">
        <v>1</v>
      </c>
      <c r="AM20">
        <v>4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6</v>
      </c>
      <c r="AT20">
        <v>-4.0000000000000001E-3</v>
      </c>
      <c r="AU20" t="s">
        <v>6</v>
      </c>
      <c r="AV20">
        <v>0</v>
      </c>
      <c r="AW20">
        <v>2</v>
      </c>
      <c r="AX20">
        <v>92812590</v>
      </c>
      <c r="AY20">
        <v>1</v>
      </c>
      <c r="AZ20">
        <v>6144</v>
      </c>
      <c r="BA20">
        <v>19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ROUND(Y20*Source!I39,7)</f>
        <v>-3.264E-3</v>
      </c>
      <c r="CY20">
        <f>AA20</f>
        <v>11507.2</v>
      </c>
      <c r="CZ20">
        <f>AE20</f>
        <v>1160</v>
      </c>
      <c r="DA20">
        <f>AI20</f>
        <v>9.92</v>
      </c>
      <c r="DB20">
        <f t="shared" si="1"/>
        <v>-4.6399999999999997</v>
      </c>
      <c r="DC20">
        <f t="shared" si="2"/>
        <v>0</v>
      </c>
      <c r="DD20" t="s">
        <v>6</v>
      </c>
      <c r="DE20" t="s">
        <v>6</v>
      </c>
      <c r="DF20">
        <f>ROUND(ROUND(AE20*AI20,0)*CX20,0)</f>
        <v>-38</v>
      </c>
      <c r="DG20">
        <f t="shared" ref="DG20:DG25" si="14">ROUND(ROUND(AF20,0)*CX20,0)</f>
        <v>0</v>
      </c>
      <c r="DH20">
        <f>ROUND(ROUND(AG20,0)*CX20,0)</f>
        <v>0</v>
      </c>
      <c r="DI20">
        <f t="shared" si="13"/>
        <v>0</v>
      </c>
      <c r="DJ20">
        <f>DF20</f>
        <v>-38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ROW(Source!A39)</f>
        <v>39</v>
      </c>
      <c r="B21">
        <v>92810797</v>
      </c>
      <c r="C21">
        <v>92812573</v>
      </c>
      <c r="D21">
        <v>49521319</v>
      </c>
      <c r="E21">
        <v>1</v>
      </c>
      <c r="F21">
        <v>1</v>
      </c>
      <c r="G21">
        <v>1</v>
      </c>
      <c r="H21">
        <v>3</v>
      </c>
      <c r="I21" t="s">
        <v>44</v>
      </c>
      <c r="J21" t="s">
        <v>46</v>
      </c>
      <c r="K21" t="s">
        <v>45</v>
      </c>
      <c r="L21">
        <v>1348</v>
      </c>
      <c r="N21">
        <v>1009</v>
      </c>
      <c r="O21" t="s">
        <v>37</v>
      </c>
      <c r="P21" t="s">
        <v>37</v>
      </c>
      <c r="Q21">
        <v>1000</v>
      </c>
      <c r="W21">
        <v>1</v>
      </c>
      <c r="X21">
        <v>1182438716</v>
      </c>
      <c r="Y21">
        <f t="shared" si="0"/>
        <v>-7.8E-2</v>
      </c>
      <c r="AA21">
        <v>13720.35</v>
      </c>
      <c r="AB21">
        <v>0</v>
      </c>
      <c r="AC21">
        <v>0</v>
      </c>
      <c r="AD21">
        <v>0</v>
      </c>
      <c r="AE21">
        <v>1383.1</v>
      </c>
      <c r="AF21">
        <v>0</v>
      </c>
      <c r="AG21">
        <v>0</v>
      </c>
      <c r="AH21">
        <v>0</v>
      </c>
      <c r="AI21">
        <v>9.92</v>
      </c>
      <c r="AJ21">
        <v>1</v>
      </c>
      <c r="AK21">
        <v>1</v>
      </c>
      <c r="AL21">
        <v>1</v>
      </c>
      <c r="AM21">
        <v>4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6</v>
      </c>
      <c r="AT21">
        <v>-7.8E-2</v>
      </c>
      <c r="AU21" t="s">
        <v>6</v>
      </c>
      <c r="AV21">
        <v>0</v>
      </c>
      <c r="AW21">
        <v>2</v>
      </c>
      <c r="AX21">
        <v>92812591</v>
      </c>
      <c r="AY21">
        <v>1</v>
      </c>
      <c r="AZ21">
        <v>6144</v>
      </c>
      <c r="BA21">
        <v>20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ROUND(Y21*Source!I39,7)</f>
        <v>-6.3647999999999996E-2</v>
      </c>
      <c r="CY21">
        <f>AA21</f>
        <v>13720.35</v>
      </c>
      <c r="CZ21">
        <f>AE21</f>
        <v>1383.1</v>
      </c>
      <c r="DA21">
        <f>AI21</f>
        <v>9.92</v>
      </c>
      <c r="DB21">
        <f t="shared" si="1"/>
        <v>-107.88</v>
      </c>
      <c r="DC21">
        <f t="shared" si="2"/>
        <v>0</v>
      </c>
      <c r="DD21" t="s">
        <v>6</v>
      </c>
      <c r="DE21" t="s">
        <v>6</v>
      </c>
      <c r="DF21">
        <f>ROUND(ROUND(AE21*AI21,0)*CX21,0)</f>
        <v>-873</v>
      </c>
      <c r="DG21">
        <f t="shared" si="14"/>
        <v>0</v>
      </c>
      <c r="DH21">
        <f>ROUND(ROUND(AG21,0)*CX21,0)</f>
        <v>0</v>
      </c>
      <c r="DI21">
        <f t="shared" si="13"/>
        <v>0</v>
      </c>
      <c r="DJ21">
        <f>DF21</f>
        <v>-873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ROW(Source!A39)</f>
        <v>39</v>
      </c>
      <c r="B22">
        <v>92810797</v>
      </c>
      <c r="C22">
        <v>92812573</v>
      </c>
      <c r="D22">
        <v>49523691</v>
      </c>
      <c r="E22">
        <v>1</v>
      </c>
      <c r="F22">
        <v>1</v>
      </c>
      <c r="G22">
        <v>1</v>
      </c>
      <c r="H22">
        <v>3</v>
      </c>
      <c r="I22" t="s">
        <v>52</v>
      </c>
      <c r="J22" t="s">
        <v>54</v>
      </c>
      <c r="K22" t="s">
        <v>53</v>
      </c>
      <c r="L22">
        <v>1348</v>
      </c>
      <c r="N22">
        <v>1009</v>
      </c>
      <c r="O22" t="s">
        <v>37</v>
      </c>
      <c r="P22" t="s">
        <v>37</v>
      </c>
      <c r="Q22">
        <v>1000</v>
      </c>
      <c r="W22">
        <v>1</v>
      </c>
      <c r="X22">
        <v>-927361263</v>
      </c>
      <c r="Y22">
        <f t="shared" si="0"/>
        <v>-6.3E-2</v>
      </c>
      <c r="AA22">
        <v>6832.9</v>
      </c>
      <c r="AB22">
        <v>0</v>
      </c>
      <c r="AC22">
        <v>0</v>
      </c>
      <c r="AD22">
        <v>0</v>
      </c>
      <c r="AE22">
        <v>688.8</v>
      </c>
      <c r="AF22">
        <v>0</v>
      </c>
      <c r="AG22">
        <v>0</v>
      </c>
      <c r="AH22">
        <v>0</v>
      </c>
      <c r="AI22">
        <v>9.92</v>
      </c>
      <c r="AJ22">
        <v>1</v>
      </c>
      <c r="AK22">
        <v>1</v>
      </c>
      <c r="AL22">
        <v>1</v>
      </c>
      <c r="AM22">
        <v>4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6</v>
      </c>
      <c r="AT22">
        <v>-6.3E-2</v>
      </c>
      <c r="AU22" t="s">
        <v>6</v>
      </c>
      <c r="AV22">
        <v>0</v>
      </c>
      <c r="AW22">
        <v>2</v>
      </c>
      <c r="AX22">
        <v>92812592</v>
      </c>
      <c r="AY22">
        <v>1</v>
      </c>
      <c r="AZ22">
        <v>6144</v>
      </c>
      <c r="BA22">
        <v>21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ROUND(Y22*Source!I39,7)</f>
        <v>-5.1408000000000002E-2</v>
      </c>
      <c r="CY22">
        <f>AA22</f>
        <v>6832.9</v>
      </c>
      <c r="CZ22">
        <f>AE22</f>
        <v>688.8</v>
      </c>
      <c r="DA22">
        <f>AI22</f>
        <v>9.92</v>
      </c>
      <c r="DB22">
        <f t="shared" si="1"/>
        <v>-43.39</v>
      </c>
      <c r="DC22">
        <f t="shared" si="2"/>
        <v>0</v>
      </c>
      <c r="DD22" t="s">
        <v>6</v>
      </c>
      <c r="DE22" t="s">
        <v>6</v>
      </c>
      <c r="DF22">
        <f>ROUND(ROUND(AE22*AI22,0)*CX22,0)</f>
        <v>-351</v>
      </c>
      <c r="DG22">
        <f t="shared" si="14"/>
        <v>0</v>
      </c>
      <c r="DH22">
        <f>ROUND(ROUND(AG22,0)*CX22,0)</f>
        <v>0</v>
      </c>
      <c r="DI22">
        <f t="shared" si="13"/>
        <v>0</v>
      </c>
      <c r="DJ22">
        <f>DF22</f>
        <v>-351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ROW(Source!A39)</f>
        <v>39</v>
      </c>
      <c r="B23">
        <v>92810797</v>
      </c>
      <c r="C23">
        <v>92812573</v>
      </c>
      <c r="D23">
        <v>49528824</v>
      </c>
      <c r="E23">
        <v>1</v>
      </c>
      <c r="F23">
        <v>1</v>
      </c>
      <c r="G23">
        <v>1</v>
      </c>
      <c r="H23">
        <v>3</v>
      </c>
      <c r="I23" t="s">
        <v>30</v>
      </c>
      <c r="J23" t="s">
        <v>33</v>
      </c>
      <c r="K23" t="s">
        <v>31</v>
      </c>
      <c r="L23">
        <v>1346</v>
      </c>
      <c r="N23">
        <v>1009</v>
      </c>
      <c r="O23" t="s">
        <v>32</v>
      </c>
      <c r="P23" t="s">
        <v>32</v>
      </c>
      <c r="Q23">
        <v>1</v>
      </c>
      <c r="W23">
        <v>0</v>
      </c>
      <c r="X23">
        <v>1011167318</v>
      </c>
      <c r="Y23">
        <f t="shared" si="0"/>
        <v>150</v>
      </c>
      <c r="AA23">
        <v>47.62</v>
      </c>
      <c r="AB23">
        <v>0</v>
      </c>
      <c r="AC23">
        <v>0</v>
      </c>
      <c r="AD23">
        <v>0</v>
      </c>
      <c r="AE23">
        <v>4.8</v>
      </c>
      <c r="AF23">
        <v>0</v>
      </c>
      <c r="AG23">
        <v>0</v>
      </c>
      <c r="AH23">
        <v>0</v>
      </c>
      <c r="AI23">
        <v>9.92</v>
      </c>
      <c r="AJ23">
        <v>1</v>
      </c>
      <c r="AK23">
        <v>1</v>
      </c>
      <c r="AL23">
        <v>1</v>
      </c>
      <c r="AM23">
        <v>4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6</v>
      </c>
      <c r="AT23">
        <v>150</v>
      </c>
      <c r="AU23" t="s">
        <v>6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6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ROUND(Y23*Source!I39,7)</f>
        <v>122.4</v>
      </c>
      <c r="CY23">
        <f>AA23</f>
        <v>47.62</v>
      </c>
      <c r="CZ23">
        <f>AE23</f>
        <v>4.8</v>
      </c>
      <c r="DA23">
        <f>AI23</f>
        <v>9.92</v>
      </c>
      <c r="DB23">
        <f t="shared" si="1"/>
        <v>720</v>
      </c>
      <c r="DC23">
        <f t="shared" si="2"/>
        <v>0</v>
      </c>
      <c r="DD23" t="s">
        <v>6</v>
      </c>
      <c r="DE23" t="s">
        <v>6</v>
      </c>
      <c r="DF23">
        <f>ROUND(ROUND(AE23*AI23,0)*CX23,0)</f>
        <v>5875</v>
      </c>
      <c r="DG23">
        <f t="shared" si="14"/>
        <v>0</v>
      </c>
      <c r="DH23">
        <f>ROUND(ROUND(AG23,0)*CX23,0)</f>
        <v>0</v>
      </c>
      <c r="DI23">
        <f t="shared" si="13"/>
        <v>0</v>
      </c>
      <c r="DJ23">
        <f>DF23</f>
        <v>5875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ROW(Source!A44)</f>
        <v>44</v>
      </c>
      <c r="B24">
        <v>92810797</v>
      </c>
      <c r="C24">
        <v>92812597</v>
      </c>
      <c r="D24">
        <v>48043811</v>
      </c>
      <c r="E24">
        <v>68</v>
      </c>
      <c r="F24">
        <v>1</v>
      </c>
      <c r="G24">
        <v>1</v>
      </c>
      <c r="H24">
        <v>1</v>
      </c>
      <c r="I24" t="s">
        <v>652</v>
      </c>
      <c r="J24" t="s">
        <v>6</v>
      </c>
      <c r="K24" t="s">
        <v>653</v>
      </c>
      <c r="L24">
        <v>1191</v>
      </c>
      <c r="N24">
        <v>1013</v>
      </c>
      <c r="O24" t="s">
        <v>633</v>
      </c>
      <c r="P24" t="s">
        <v>633</v>
      </c>
      <c r="Q24">
        <v>1</v>
      </c>
      <c r="W24">
        <v>0</v>
      </c>
      <c r="X24">
        <v>-366857280</v>
      </c>
      <c r="Y24">
        <f t="shared" si="0"/>
        <v>35.6</v>
      </c>
      <c r="AA24">
        <v>0</v>
      </c>
      <c r="AB24">
        <v>0</v>
      </c>
      <c r="AC24">
        <v>0</v>
      </c>
      <c r="AD24">
        <v>356.11</v>
      </c>
      <c r="AE24">
        <v>0</v>
      </c>
      <c r="AF24">
        <v>0</v>
      </c>
      <c r="AG24">
        <v>0</v>
      </c>
      <c r="AH24">
        <v>7.94</v>
      </c>
      <c r="AI24">
        <v>1</v>
      </c>
      <c r="AJ24">
        <v>1</v>
      </c>
      <c r="AK24">
        <v>1</v>
      </c>
      <c r="AL24">
        <v>44.85</v>
      </c>
      <c r="AM24">
        <v>4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6</v>
      </c>
      <c r="AT24">
        <v>35.6</v>
      </c>
      <c r="AU24" t="s">
        <v>6</v>
      </c>
      <c r="AV24">
        <v>1</v>
      </c>
      <c r="AW24">
        <v>2</v>
      </c>
      <c r="AX24">
        <v>92812604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ROUND(AT24*Source!I44*AH24*AL24,0)</f>
        <v>10345</v>
      </c>
      <c r="CV24">
        <f>ROUND(Y24*Source!I44,7)</f>
        <v>29.049600000000002</v>
      </c>
      <c r="CW24">
        <v>0</v>
      </c>
      <c r="CX24">
        <f>ROUND(Y24*Source!I44,7)</f>
        <v>29.049600000000002</v>
      </c>
      <c r="CY24">
        <f>AD24</f>
        <v>356.11</v>
      </c>
      <c r="CZ24">
        <f>AH24</f>
        <v>7.94</v>
      </c>
      <c r="DA24">
        <f>AL24</f>
        <v>44.85</v>
      </c>
      <c r="DB24">
        <f t="shared" si="1"/>
        <v>282.66000000000003</v>
      </c>
      <c r="DC24">
        <f t="shared" si="2"/>
        <v>0</v>
      </c>
      <c r="DD24" t="s">
        <v>6</v>
      </c>
      <c r="DE24" t="s">
        <v>6</v>
      </c>
      <c r="DF24">
        <f>ROUND(ROUND(AE24,0)*CX24,0)</f>
        <v>0</v>
      </c>
      <c r="DG24">
        <f t="shared" si="14"/>
        <v>0</v>
      </c>
      <c r="DH24">
        <f>ROUND(ROUND(AG24,0)*CX24,0)</f>
        <v>0</v>
      </c>
      <c r="DI24">
        <f>ROUND(ROUND(AH24*AL24,0)*CX24,0)</f>
        <v>10342</v>
      </c>
      <c r="DJ24">
        <f>DI24</f>
        <v>10342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ROW(Source!A44)</f>
        <v>44</v>
      </c>
      <c r="B25">
        <v>92810797</v>
      </c>
      <c r="C25">
        <v>92812597</v>
      </c>
      <c r="D25">
        <v>48044033</v>
      </c>
      <c r="E25">
        <v>68</v>
      </c>
      <c r="F25">
        <v>1</v>
      </c>
      <c r="G25">
        <v>1</v>
      </c>
      <c r="H25">
        <v>1</v>
      </c>
      <c r="I25" t="s">
        <v>634</v>
      </c>
      <c r="J25" t="s">
        <v>6</v>
      </c>
      <c r="K25" t="s">
        <v>635</v>
      </c>
      <c r="L25">
        <v>1191</v>
      </c>
      <c r="N25">
        <v>1013</v>
      </c>
      <c r="O25" t="s">
        <v>633</v>
      </c>
      <c r="P25" t="s">
        <v>633</v>
      </c>
      <c r="Q25">
        <v>1</v>
      </c>
      <c r="W25">
        <v>0</v>
      </c>
      <c r="X25">
        <v>-1417349443</v>
      </c>
      <c r="Y25">
        <f t="shared" si="0"/>
        <v>1.27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44.85</v>
      </c>
      <c r="AL25">
        <v>1</v>
      </c>
      <c r="AM25">
        <v>4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6</v>
      </c>
      <c r="AT25">
        <v>1.27</v>
      </c>
      <c r="AU25" t="s">
        <v>6</v>
      </c>
      <c r="AV25">
        <v>2</v>
      </c>
      <c r="AW25">
        <v>2</v>
      </c>
      <c r="AX25">
        <v>92812605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ROUND(Y25*Source!I44,7)</f>
        <v>1.0363199999999999</v>
      </c>
      <c r="CY25">
        <f>AD25</f>
        <v>0</v>
      </c>
      <c r="CZ25">
        <f>AH25</f>
        <v>0</v>
      </c>
      <c r="DA25">
        <f>AL25</f>
        <v>1</v>
      </c>
      <c r="DB25">
        <f t="shared" si="1"/>
        <v>0</v>
      </c>
      <c r="DC25">
        <f t="shared" si="2"/>
        <v>0</v>
      </c>
      <c r="DD25" t="s">
        <v>6</v>
      </c>
      <c r="DE25" t="s">
        <v>6</v>
      </c>
      <c r="DF25">
        <f>ROUND(ROUND(AE25,0)*CX25,0)</f>
        <v>0</v>
      </c>
      <c r="DG25">
        <f t="shared" si="14"/>
        <v>0</v>
      </c>
      <c r="DH25">
        <f>ROUND(ROUND(AG25*AK25,0)*CX25,0)</f>
        <v>0</v>
      </c>
      <c r="DI25">
        <f>ROUND(ROUND(AH25,0)*CX25,0)</f>
        <v>0</v>
      </c>
      <c r="DJ25">
        <f>DI25</f>
        <v>0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ROW(Source!A44)</f>
        <v>44</v>
      </c>
      <c r="B26">
        <v>92810797</v>
      </c>
      <c r="C26">
        <v>92812597</v>
      </c>
      <c r="D26">
        <v>48205768</v>
      </c>
      <c r="E26">
        <v>1</v>
      </c>
      <c r="F26">
        <v>1</v>
      </c>
      <c r="G26">
        <v>1</v>
      </c>
      <c r="H26">
        <v>2</v>
      </c>
      <c r="I26" t="s">
        <v>636</v>
      </c>
      <c r="J26" t="s">
        <v>637</v>
      </c>
      <c r="K26" t="s">
        <v>638</v>
      </c>
      <c r="L26">
        <v>1367</v>
      </c>
      <c r="N26">
        <v>1011</v>
      </c>
      <c r="O26" t="s">
        <v>639</v>
      </c>
      <c r="P26" t="s">
        <v>639</v>
      </c>
      <c r="Q26">
        <v>1</v>
      </c>
      <c r="W26">
        <v>0</v>
      </c>
      <c r="X26">
        <v>1098214667</v>
      </c>
      <c r="Y26">
        <f t="shared" si="0"/>
        <v>1.27</v>
      </c>
      <c r="AA26">
        <v>0</v>
      </c>
      <c r="AB26">
        <v>491.41</v>
      </c>
      <c r="AC26">
        <v>605.48</v>
      </c>
      <c r="AD26">
        <v>0</v>
      </c>
      <c r="AE26">
        <v>0</v>
      </c>
      <c r="AF26">
        <v>31.26</v>
      </c>
      <c r="AG26">
        <v>13.5</v>
      </c>
      <c r="AH26">
        <v>0</v>
      </c>
      <c r="AI26">
        <v>1</v>
      </c>
      <c r="AJ26">
        <v>15.72</v>
      </c>
      <c r="AK26">
        <v>44.85</v>
      </c>
      <c r="AL26">
        <v>1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1.27</v>
      </c>
      <c r="AU26" t="s">
        <v>6</v>
      </c>
      <c r="AV26">
        <v>0</v>
      </c>
      <c r="AW26">
        <v>2</v>
      </c>
      <c r="AX26">
        <v>92812606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ROUND(Y26*Source!I44*DO26,7)</f>
        <v>0</v>
      </c>
      <c r="CX26">
        <f>ROUND(Y26*Source!I44,7)</f>
        <v>1.0363199999999999</v>
      </c>
      <c r="CY26">
        <f>AB26</f>
        <v>491.41</v>
      </c>
      <c r="CZ26">
        <f>AF26</f>
        <v>31.26</v>
      </c>
      <c r="DA26">
        <f>AJ26</f>
        <v>15.72</v>
      </c>
      <c r="DB26">
        <f t="shared" si="1"/>
        <v>39.700000000000003</v>
      </c>
      <c r="DC26">
        <f t="shared" si="2"/>
        <v>17.149999999999999</v>
      </c>
      <c r="DD26" t="s">
        <v>6</v>
      </c>
      <c r="DE26" t="s">
        <v>6</v>
      </c>
      <c r="DF26">
        <f>ROUND(ROUND(AE26,0)*CX26,0)</f>
        <v>0</v>
      </c>
      <c r="DG26">
        <f>ROUND(ROUND(AF26*AJ26,0)*CX26,0)</f>
        <v>509</v>
      </c>
      <c r="DH26">
        <f>ROUND(ROUND(AG26*AK26,0)*CX26,0)</f>
        <v>627</v>
      </c>
      <c r="DI26">
        <f>ROUND(ROUND(AH26,0)*CX26,0)</f>
        <v>0</v>
      </c>
      <c r="DJ26">
        <f>DG26</f>
        <v>509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ROW(Source!A44)</f>
        <v>44</v>
      </c>
      <c r="B27">
        <v>92810797</v>
      </c>
      <c r="C27">
        <v>92812597</v>
      </c>
      <c r="D27">
        <v>48205852</v>
      </c>
      <c r="E27">
        <v>1</v>
      </c>
      <c r="F27">
        <v>1</v>
      </c>
      <c r="G27">
        <v>1</v>
      </c>
      <c r="H27">
        <v>2</v>
      </c>
      <c r="I27" t="s">
        <v>654</v>
      </c>
      <c r="J27" t="s">
        <v>655</v>
      </c>
      <c r="K27" t="s">
        <v>656</v>
      </c>
      <c r="L27">
        <v>1367</v>
      </c>
      <c r="N27">
        <v>1011</v>
      </c>
      <c r="O27" t="s">
        <v>639</v>
      </c>
      <c r="P27" t="s">
        <v>639</v>
      </c>
      <c r="Q27">
        <v>1</v>
      </c>
      <c r="W27">
        <v>0</v>
      </c>
      <c r="X27">
        <v>3123306</v>
      </c>
      <c r="Y27">
        <f t="shared" si="0"/>
        <v>7.82</v>
      </c>
      <c r="AA27">
        <v>0</v>
      </c>
      <c r="AB27">
        <v>7.86</v>
      </c>
      <c r="AC27">
        <v>0</v>
      </c>
      <c r="AD27">
        <v>0</v>
      </c>
      <c r="AE27">
        <v>0</v>
      </c>
      <c r="AF27">
        <v>0.5</v>
      </c>
      <c r="AG27">
        <v>0</v>
      </c>
      <c r="AH27">
        <v>0</v>
      </c>
      <c r="AI27">
        <v>1</v>
      </c>
      <c r="AJ27">
        <v>15.72</v>
      </c>
      <c r="AK27">
        <v>44.85</v>
      </c>
      <c r="AL27">
        <v>1</v>
      </c>
      <c r="AM27">
        <v>4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6</v>
      </c>
      <c r="AT27">
        <v>7.82</v>
      </c>
      <c r="AU27" t="s">
        <v>6</v>
      </c>
      <c r="AV27">
        <v>0</v>
      </c>
      <c r="AW27">
        <v>2</v>
      </c>
      <c r="AX27">
        <v>92812607</v>
      </c>
      <c r="AY27">
        <v>1</v>
      </c>
      <c r="AZ27">
        <v>0</v>
      </c>
      <c r="BA27">
        <v>25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ROUND(Y27*Source!I44*DO27,7)</f>
        <v>0</v>
      </c>
      <c r="CX27">
        <f>ROUND(Y27*Source!I44,7)</f>
        <v>6.3811200000000001</v>
      </c>
      <c r="CY27">
        <f>AB27</f>
        <v>7.86</v>
      </c>
      <c r="CZ27">
        <f>AF27</f>
        <v>0.5</v>
      </c>
      <c r="DA27">
        <f>AJ27</f>
        <v>15.72</v>
      </c>
      <c r="DB27">
        <f t="shared" si="1"/>
        <v>3.91</v>
      </c>
      <c r="DC27">
        <f t="shared" si="2"/>
        <v>0</v>
      </c>
      <c r="DD27" t="s">
        <v>6</v>
      </c>
      <c r="DE27" t="s">
        <v>6</v>
      </c>
      <c r="DF27">
        <f>ROUND(ROUND(AE27,0)*CX27,0)</f>
        <v>0</v>
      </c>
      <c r="DG27">
        <f>ROUND(ROUND(AF27*AJ27,0)*CX27,0)</f>
        <v>51</v>
      </c>
      <c r="DH27">
        <f>ROUND(ROUND(AG27*AK27,0)*CX27,0)</f>
        <v>0</v>
      </c>
      <c r="DI27">
        <f>ROUND(ROUND(AH27,0)*CX27,0)</f>
        <v>0</v>
      </c>
      <c r="DJ27">
        <f>DG27</f>
        <v>51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ROW(Source!A44)</f>
        <v>44</v>
      </c>
      <c r="B28">
        <v>92810797</v>
      </c>
      <c r="C28">
        <v>92812597</v>
      </c>
      <c r="D28">
        <v>49523203</v>
      </c>
      <c r="E28">
        <v>1</v>
      </c>
      <c r="F28">
        <v>1</v>
      </c>
      <c r="G28">
        <v>1</v>
      </c>
      <c r="H28">
        <v>3</v>
      </c>
      <c r="I28" t="s">
        <v>657</v>
      </c>
      <c r="J28" t="s">
        <v>658</v>
      </c>
      <c r="K28" t="s">
        <v>659</v>
      </c>
      <c r="L28">
        <v>1339</v>
      </c>
      <c r="N28">
        <v>1007</v>
      </c>
      <c r="O28" t="s">
        <v>70</v>
      </c>
      <c r="P28" t="s">
        <v>70</v>
      </c>
      <c r="Q28">
        <v>1</v>
      </c>
      <c r="W28">
        <v>0</v>
      </c>
      <c r="X28">
        <v>-143474561</v>
      </c>
      <c r="Y28">
        <f t="shared" si="0"/>
        <v>3.5</v>
      </c>
      <c r="AA28">
        <v>24.2</v>
      </c>
      <c r="AB28">
        <v>0</v>
      </c>
      <c r="AC28">
        <v>0</v>
      </c>
      <c r="AD28">
        <v>0</v>
      </c>
      <c r="AE28">
        <v>2.44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6</v>
      </c>
      <c r="AT28">
        <v>3.5</v>
      </c>
      <c r="AU28" t="s">
        <v>6</v>
      </c>
      <c r="AV28">
        <v>0</v>
      </c>
      <c r="AW28">
        <v>2</v>
      </c>
      <c r="AX28">
        <v>92812608</v>
      </c>
      <c r="AY28">
        <v>1</v>
      </c>
      <c r="AZ28">
        <v>0</v>
      </c>
      <c r="BA28">
        <v>26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ROUND(Y28*Source!I44,7)</f>
        <v>2.8559999999999999</v>
      </c>
      <c r="CY28">
        <f>AA28</f>
        <v>24.2</v>
      </c>
      <c r="CZ28">
        <f>AE28</f>
        <v>2.44</v>
      </c>
      <c r="DA28">
        <f>AI28</f>
        <v>9.92</v>
      </c>
      <c r="DB28">
        <f t="shared" si="1"/>
        <v>8.5399999999999991</v>
      </c>
      <c r="DC28">
        <f t="shared" si="2"/>
        <v>0</v>
      </c>
      <c r="DD28" t="s">
        <v>6</v>
      </c>
      <c r="DE28" t="s">
        <v>6</v>
      </c>
      <c r="DF28">
        <f>ROUND(ROUND(AE28*AI28,0)*CX28,0)</f>
        <v>69</v>
      </c>
      <c r="DG28">
        <f>ROUND(ROUND(AF28,0)*CX28,0)</f>
        <v>0</v>
      </c>
      <c r="DH28">
        <f>ROUND(ROUND(AG28,0)*CX28,0)</f>
        <v>0</v>
      </c>
      <c r="DI28">
        <f>ROUND(ROUND(AH28,0)*CX28,0)</f>
        <v>0</v>
      </c>
      <c r="DJ28">
        <f>DF28</f>
        <v>69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ROW(Source!A44)</f>
        <v>44</v>
      </c>
      <c r="B29">
        <v>92810797</v>
      </c>
      <c r="C29">
        <v>92812597</v>
      </c>
      <c r="D29">
        <v>0</v>
      </c>
      <c r="E29">
        <v>0</v>
      </c>
      <c r="F29">
        <v>1</v>
      </c>
      <c r="G29">
        <v>1</v>
      </c>
      <c r="H29">
        <v>3</v>
      </c>
      <c r="I29" t="s">
        <v>68</v>
      </c>
      <c r="J29" t="s">
        <v>71</v>
      </c>
      <c r="K29" t="s">
        <v>69</v>
      </c>
      <c r="L29">
        <v>1339</v>
      </c>
      <c r="N29">
        <v>1007</v>
      </c>
      <c r="O29" t="s">
        <v>70</v>
      </c>
      <c r="P29" t="s">
        <v>70</v>
      </c>
      <c r="Q29">
        <v>1</v>
      </c>
      <c r="W29">
        <v>0</v>
      </c>
      <c r="X29">
        <v>-975869215</v>
      </c>
      <c r="Y29">
        <f t="shared" si="0"/>
        <v>2.04</v>
      </c>
      <c r="AA29">
        <v>5333.33</v>
      </c>
      <c r="AB29">
        <v>0</v>
      </c>
      <c r="AC29">
        <v>0</v>
      </c>
      <c r="AD29">
        <v>0</v>
      </c>
      <c r="AE29">
        <v>5440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6</v>
      </c>
      <c r="AT29">
        <v>2.04</v>
      </c>
      <c r="AU29" t="s">
        <v>6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ROUND(Y29*Source!I44,7)</f>
        <v>1.6646399999999999</v>
      </c>
      <c r="CY29">
        <f>AA29</f>
        <v>5333.33</v>
      </c>
      <c r="CZ29">
        <f>AE29</f>
        <v>5440</v>
      </c>
      <c r="DA29">
        <f>AI29</f>
        <v>9.92</v>
      </c>
      <c r="DB29">
        <f t="shared" si="1"/>
        <v>11097.6</v>
      </c>
      <c r="DC29">
        <f t="shared" si="2"/>
        <v>0</v>
      </c>
      <c r="DD29" t="s">
        <v>6</v>
      </c>
      <c r="DE29" t="s">
        <v>6</v>
      </c>
      <c r="DF29">
        <f>ROUND(ROUND(AE29*AI29,0)*CX29,0)</f>
        <v>89832</v>
      </c>
      <c r="DG29">
        <f>ROUND(ROUND(AF29,0)*CX29,0)</f>
        <v>0</v>
      </c>
      <c r="DH29">
        <f>ROUND(ROUND(AG29,0)*CX29,0)</f>
        <v>0</v>
      </c>
      <c r="DI29">
        <f>ROUND(ROUND(AH29,0)*CX29,0)</f>
        <v>0</v>
      </c>
      <c r="DJ29">
        <f>DF29</f>
        <v>89832</v>
      </c>
      <c r="DK29">
        <v>0</v>
      </c>
      <c r="DL29" t="s">
        <v>6</v>
      </c>
      <c r="DM29">
        <v>0</v>
      </c>
      <c r="DN29" t="s">
        <v>6</v>
      </c>
      <c r="DO29">
        <v>0</v>
      </c>
    </row>
    <row r="30" spans="1:119" x14ac:dyDescent="0.2">
      <c r="A30">
        <f>ROW(Source!A46)</f>
        <v>46</v>
      </c>
      <c r="B30">
        <v>92810797</v>
      </c>
      <c r="C30">
        <v>92812611</v>
      </c>
      <c r="D30">
        <v>48043811</v>
      </c>
      <c r="E30">
        <v>68</v>
      </c>
      <c r="F30">
        <v>1</v>
      </c>
      <c r="G30">
        <v>1</v>
      </c>
      <c r="H30">
        <v>1</v>
      </c>
      <c r="I30" t="s">
        <v>652</v>
      </c>
      <c r="J30" t="s">
        <v>6</v>
      </c>
      <c r="K30" t="s">
        <v>653</v>
      </c>
      <c r="L30">
        <v>1191</v>
      </c>
      <c r="N30">
        <v>1013</v>
      </c>
      <c r="O30" t="s">
        <v>633</v>
      </c>
      <c r="P30" t="s">
        <v>633</v>
      </c>
      <c r="Q30">
        <v>1</v>
      </c>
      <c r="W30">
        <v>0</v>
      </c>
      <c r="X30">
        <v>-366857280</v>
      </c>
      <c r="Y30">
        <f>(AT30*ROUND(2,7))</f>
        <v>0.88</v>
      </c>
      <c r="AA30">
        <v>0</v>
      </c>
      <c r="AB30">
        <v>0</v>
      </c>
      <c r="AC30">
        <v>0</v>
      </c>
      <c r="AD30">
        <v>356.11</v>
      </c>
      <c r="AE30">
        <v>0</v>
      </c>
      <c r="AF30">
        <v>0</v>
      </c>
      <c r="AG30">
        <v>0</v>
      </c>
      <c r="AH30">
        <v>7.94</v>
      </c>
      <c r="AI30">
        <v>1</v>
      </c>
      <c r="AJ30">
        <v>1</v>
      </c>
      <c r="AK30">
        <v>1</v>
      </c>
      <c r="AL30">
        <v>44.85</v>
      </c>
      <c r="AM30">
        <v>4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6</v>
      </c>
      <c r="AT30">
        <v>0.44</v>
      </c>
      <c r="AU30" t="s">
        <v>78</v>
      </c>
      <c r="AV30">
        <v>1</v>
      </c>
      <c r="AW30">
        <v>2</v>
      </c>
      <c r="AX30">
        <v>92812617</v>
      </c>
      <c r="AY30">
        <v>1</v>
      </c>
      <c r="AZ30">
        <v>0</v>
      </c>
      <c r="BA30">
        <v>28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ROUND(AT30*Source!I46*AH30*AL30,0)</f>
        <v>128</v>
      </c>
      <c r="CV30">
        <f>ROUND(Y30*Source!I46,7)</f>
        <v>0.71808000000000005</v>
      </c>
      <c r="CW30">
        <v>0</v>
      </c>
      <c r="CX30">
        <f>ROUND(Y30*Source!I46,7)</f>
        <v>0.71808000000000005</v>
      </c>
      <c r="CY30">
        <f>AD30</f>
        <v>356.11</v>
      </c>
      <c r="CZ30">
        <f>AH30</f>
        <v>7.94</v>
      </c>
      <c r="DA30">
        <f>AL30</f>
        <v>44.85</v>
      </c>
      <c r="DB30">
        <f>ROUND((ROUND(AT30*CZ30,2)*ROUND(2,7)),2)</f>
        <v>6.98</v>
      </c>
      <c r="DC30">
        <f>ROUND((ROUND(AT30*AG30,2)*ROUND(2,7)),2)</f>
        <v>0</v>
      </c>
      <c r="DD30" t="s">
        <v>6</v>
      </c>
      <c r="DE30" t="s">
        <v>6</v>
      </c>
      <c r="DF30">
        <f>ROUND(ROUND(AE30,0)*CX30,0)</f>
        <v>0</v>
      </c>
      <c r="DG30">
        <f>ROUND(ROUND(AF30,0)*CX30,0)</f>
        <v>0</v>
      </c>
      <c r="DH30">
        <f>ROUND(ROUND(AG30,0)*CX30,0)</f>
        <v>0</v>
      </c>
      <c r="DI30">
        <f>ROUND(ROUND(AH30*AL30,0)*CX30,0)</f>
        <v>256</v>
      </c>
      <c r="DJ30">
        <f>DI30</f>
        <v>256</v>
      </c>
      <c r="DK30">
        <v>0</v>
      </c>
      <c r="DL30" t="s">
        <v>6</v>
      </c>
      <c r="DM30">
        <v>0</v>
      </c>
      <c r="DN30" t="s">
        <v>6</v>
      </c>
      <c r="DO30">
        <v>0</v>
      </c>
    </row>
    <row r="31" spans="1:119" x14ac:dyDescent="0.2">
      <c r="A31">
        <f>ROW(Source!A46)</f>
        <v>46</v>
      </c>
      <c r="B31">
        <v>92810797</v>
      </c>
      <c r="C31">
        <v>92812611</v>
      </c>
      <c r="D31">
        <v>48044033</v>
      </c>
      <c r="E31">
        <v>68</v>
      </c>
      <c r="F31">
        <v>1</v>
      </c>
      <c r="G31">
        <v>1</v>
      </c>
      <c r="H31">
        <v>1</v>
      </c>
      <c r="I31" t="s">
        <v>634</v>
      </c>
      <c r="J31" t="s">
        <v>6</v>
      </c>
      <c r="K31" t="s">
        <v>635</v>
      </c>
      <c r="L31">
        <v>1191</v>
      </c>
      <c r="N31">
        <v>1013</v>
      </c>
      <c r="O31" t="s">
        <v>633</v>
      </c>
      <c r="P31" t="s">
        <v>633</v>
      </c>
      <c r="Q31">
        <v>1</v>
      </c>
      <c r="W31">
        <v>0</v>
      </c>
      <c r="X31">
        <v>-1417349443</v>
      </c>
      <c r="Y31">
        <f>(AT31*ROUND(2,7))</f>
        <v>0.42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44.85</v>
      </c>
      <c r="AL31">
        <v>1</v>
      </c>
      <c r="AM31">
        <v>4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6</v>
      </c>
      <c r="AT31">
        <v>0.21</v>
      </c>
      <c r="AU31" t="s">
        <v>78</v>
      </c>
      <c r="AV31">
        <v>2</v>
      </c>
      <c r="AW31">
        <v>2</v>
      </c>
      <c r="AX31">
        <v>92812618</v>
      </c>
      <c r="AY31">
        <v>1</v>
      </c>
      <c r="AZ31">
        <v>0</v>
      </c>
      <c r="BA31">
        <v>29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ROUND(Y31*Source!I46,7)</f>
        <v>0.34272000000000002</v>
      </c>
      <c r="CY31">
        <f>AD31</f>
        <v>0</v>
      </c>
      <c r="CZ31">
        <f>AH31</f>
        <v>0</v>
      </c>
      <c r="DA31">
        <f>AL31</f>
        <v>1</v>
      </c>
      <c r="DB31">
        <f>ROUND((ROUND(AT31*CZ31,2)*ROUND(2,7)),2)</f>
        <v>0</v>
      </c>
      <c r="DC31">
        <f>ROUND((ROUND(AT31*AG31,2)*ROUND(2,7)),2)</f>
        <v>0</v>
      </c>
      <c r="DD31" t="s">
        <v>6</v>
      </c>
      <c r="DE31" t="s">
        <v>6</v>
      </c>
      <c r="DF31">
        <f>ROUND(ROUND(AE31,0)*CX31,0)</f>
        <v>0</v>
      </c>
      <c r="DG31">
        <f>ROUND(ROUND(AF31,0)*CX31,0)</f>
        <v>0</v>
      </c>
      <c r="DH31">
        <f>ROUND(ROUND(AG31*AK31,0)*CX31,0)</f>
        <v>0</v>
      </c>
      <c r="DI31">
        <f>ROUND(ROUND(AH31,0)*CX31,0)</f>
        <v>0</v>
      </c>
      <c r="DJ31">
        <f>DI31</f>
        <v>0</v>
      </c>
      <c r="DK31">
        <v>0</v>
      </c>
      <c r="DL31" t="s">
        <v>6</v>
      </c>
      <c r="DM31">
        <v>0</v>
      </c>
      <c r="DN31" t="s">
        <v>6</v>
      </c>
      <c r="DO31">
        <v>0</v>
      </c>
    </row>
    <row r="32" spans="1:119" x14ac:dyDescent="0.2">
      <c r="A32">
        <f>ROW(Source!A46)</f>
        <v>46</v>
      </c>
      <c r="B32">
        <v>92810797</v>
      </c>
      <c r="C32">
        <v>92812611</v>
      </c>
      <c r="D32">
        <v>48205768</v>
      </c>
      <c r="E32">
        <v>1</v>
      </c>
      <c r="F32">
        <v>1</v>
      </c>
      <c r="G32">
        <v>1</v>
      </c>
      <c r="H32">
        <v>2</v>
      </c>
      <c r="I32" t="s">
        <v>636</v>
      </c>
      <c r="J32" t="s">
        <v>637</v>
      </c>
      <c r="K32" t="s">
        <v>638</v>
      </c>
      <c r="L32">
        <v>1367</v>
      </c>
      <c r="N32">
        <v>1011</v>
      </c>
      <c r="O32" t="s">
        <v>639</v>
      </c>
      <c r="P32" t="s">
        <v>639</v>
      </c>
      <c r="Q32">
        <v>1</v>
      </c>
      <c r="W32">
        <v>0</v>
      </c>
      <c r="X32">
        <v>1098214667</v>
      </c>
      <c r="Y32">
        <f>(AT32*ROUND(2,7))</f>
        <v>0.42</v>
      </c>
      <c r="AA32">
        <v>0</v>
      </c>
      <c r="AB32">
        <v>491.41</v>
      </c>
      <c r="AC32">
        <v>605.48</v>
      </c>
      <c r="AD32">
        <v>0</v>
      </c>
      <c r="AE32">
        <v>0</v>
      </c>
      <c r="AF32">
        <v>31.26</v>
      </c>
      <c r="AG32">
        <v>13.5</v>
      </c>
      <c r="AH32">
        <v>0</v>
      </c>
      <c r="AI32">
        <v>1</v>
      </c>
      <c r="AJ32">
        <v>15.72</v>
      </c>
      <c r="AK32">
        <v>44.85</v>
      </c>
      <c r="AL32">
        <v>1</v>
      </c>
      <c r="AM32">
        <v>4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6</v>
      </c>
      <c r="AT32">
        <v>0.21</v>
      </c>
      <c r="AU32" t="s">
        <v>78</v>
      </c>
      <c r="AV32">
        <v>0</v>
      </c>
      <c r="AW32">
        <v>2</v>
      </c>
      <c r="AX32">
        <v>92812619</v>
      </c>
      <c r="AY32">
        <v>1</v>
      </c>
      <c r="AZ32">
        <v>0</v>
      </c>
      <c r="BA32">
        <v>30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ROUND(Y32*Source!I46*DO32,7)</f>
        <v>0</v>
      </c>
      <c r="CX32">
        <f>ROUND(Y32*Source!I46,7)</f>
        <v>0.34272000000000002</v>
      </c>
      <c r="CY32">
        <f>AB32</f>
        <v>491.41</v>
      </c>
      <c r="CZ32">
        <f>AF32</f>
        <v>31.26</v>
      </c>
      <c r="DA32">
        <f>AJ32</f>
        <v>15.72</v>
      </c>
      <c r="DB32">
        <f>ROUND((ROUND(AT32*CZ32,2)*ROUND(2,7)),2)</f>
        <v>13.12</v>
      </c>
      <c r="DC32">
        <f>ROUND((ROUND(AT32*AG32,2)*ROUND(2,7)),2)</f>
        <v>5.68</v>
      </c>
      <c r="DD32" t="s">
        <v>6</v>
      </c>
      <c r="DE32" t="s">
        <v>6</v>
      </c>
      <c r="DF32">
        <f>ROUND(ROUND(AE32,0)*CX32,0)</f>
        <v>0</v>
      </c>
      <c r="DG32">
        <f>ROUND(ROUND(AF32*AJ32,0)*CX32,0)</f>
        <v>168</v>
      </c>
      <c r="DH32">
        <f>ROUND(ROUND(AG32*AK32,0)*CX32,0)</f>
        <v>207</v>
      </c>
      <c r="DI32">
        <f>ROUND(ROUND(AH32,0)*CX32,0)</f>
        <v>0</v>
      </c>
      <c r="DJ32">
        <f>DG32</f>
        <v>168</v>
      </c>
      <c r="DK32">
        <v>0</v>
      </c>
      <c r="DL32" t="s">
        <v>6</v>
      </c>
      <c r="DM32">
        <v>0</v>
      </c>
      <c r="DN32" t="s">
        <v>6</v>
      </c>
      <c r="DO32">
        <v>0</v>
      </c>
    </row>
    <row r="33" spans="1:119" x14ac:dyDescent="0.2">
      <c r="A33">
        <f>ROW(Source!A46)</f>
        <v>46</v>
      </c>
      <c r="B33">
        <v>92810797</v>
      </c>
      <c r="C33">
        <v>92812611</v>
      </c>
      <c r="D33">
        <v>48205852</v>
      </c>
      <c r="E33">
        <v>1</v>
      </c>
      <c r="F33">
        <v>1</v>
      </c>
      <c r="G33">
        <v>1</v>
      </c>
      <c r="H33">
        <v>2</v>
      </c>
      <c r="I33" t="s">
        <v>654</v>
      </c>
      <c r="J33" t="s">
        <v>655</v>
      </c>
      <c r="K33" t="s">
        <v>656</v>
      </c>
      <c r="L33">
        <v>1367</v>
      </c>
      <c r="N33">
        <v>1011</v>
      </c>
      <c r="O33" t="s">
        <v>639</v>
      </c>
      <c r="P33" t="s">
        <v>639</v>
      </c>
      <c r="Q33">
        <v>1</v>
      </c>
      <c r="W33">
        <v>0</v>
      </c>
      <c r="X33">
        <v>3123306</v>
      </c>
      <c r="Y33">
        <f>(AT33*ROUND(2,7))</f>
        <v>4</v>
      </c>
      <c r="AA33">
        <v>0</v>
      </c>
      <c r="AB33">
        <v>7.86</v>
      </c>
      <c r="AC33">
        <v>0</v>
      </c>
      <c r="AD33">
        <v>0</v>
      </c>
      <c r="AE33">
        <v>0</v>
      </c>
      <c r="AF33">
        <v>0.5</v>
      </c>
      <c r="AG33">
        <v>0</v>
      </c>
      <c r="AH33">
        <v>0</v>
      </c>
      <c r="AI33">
        <v>1</v>
      </c>
      <c r="AJ33">
        <v>15.72</v>
      </c>
      <c r="AK33">
        <v>44.85</v>
      </c>
      <c r="AL33">
        <v>1</v>
      </c>
      <c r="AM33">
        <v>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6</v>
      </c>
      <c r="AT33">
        <v>2</v>
      </c>
      <c r="AU33" t="s">
        <v>78</v>
      </c>
      <c r="AV33">
        <v>0</v>
      </c>
      <c r="AW33">
        <v>2</v>
      </c>
      <c r="AX33">
        <v>92812620</v>
      </c>
      <c r="AY33">
        <v>1</v>
      </c>
      <c r="AZ33">
        <v>0</v>
      </c>
      <c r="BA33">
        <v>31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ROUND(Y33*Source!I46*DO33,7)</f>
        <v>0</v>
      </c>
      <c r="CX33">
        <f>ROUND(Y33*Source!I46,7)</f>
        <v>3.2639999999999998</v>
      </c>
      <c r="CY33">
        <f>AB33</f>
        <v>7.86</v>
      </c>
      <c r="CZ33">
        <f>AF33</f>
        <v>0.5</v>
      </c>
      <c r="DA33">
        <f>AJ33</f>
        <v>15.72</v>
      </c>
      <c r="DB33">
        <f>ROUND((ROUND(AT33*CZ33,2)*ROUND(2,7)),2)</f>
        <v>2</v>
      </c>
      <c r="DC33">
        <f>ROUND((ROUND(AT33*AG33,2)*ROUND(2,7)),2)</f>
        <v>0</v>
      </c>
      <c r="DD33" t="s">
        <v>6</v>
      </c>
      <c r="DE33" t="s">
        <v>6</v>
      </c>
      <c r="DF33">
        <f>ROUND(ROUND(AE33,0)*CX33,0)</f>
        <v>0</v>
      </c>
      <c r="DG33">
        <f>ROUND(ROUND(AF33*AJ33,0)*CX33,0)</f>
        <v>26</v>
      </c>
      <c r="DH33">
        <f>ROUND(ROUND(AG33*AK33,0)*CX33,0)</f>
        <v>0</v>
      </c>
      <c r="DI33">
        <f>ROUND(ROUND(AH33,0)*CX33,0)</f>
        <v>0</v>
      </c>
      <c r="DJ33">
        <f>DG33</f>
        <v>26</v>
      </c>
      <c r="DK33">
        <v>0</v>
      </c>
      <c r="DL33" t="s">
        <v>6</v>
      </c>
      <c r="DM33">
        <v>0</v>
      </c>
      <c r="DN33" t="s">
        <v>6</v>
      </c>
      <c r="DO33">
        <v>0</v>
      </c>
    </row>
    <row r="34" spans="1:119" x14ac:dyDescent="0.2">
      <c r="A34">
        <f>ROW(Source!A46)</f>
        <v>46</v>
      </c>
      <c r="B34">
        <v>92810797</v>
      </c>
      <c r="C34">
        <v>92812611</v>
      </c>
      <c r="D34">
        <v>0</v>
      </c>
      <c r="E34">
        <v>0</v>
      </c>
      <c r="F34">
        <v>1</v>
      </c>
      <c r="G34">
        <v>1</v>
      </c>
      <c r="H34">
        <v>3</v>
      </c>
      <c r="I34" t="s">
        <v>68</v>
      </c>
      <c r="J34" t="s">
        <v>71</v>
      </c>
      <c r="K34" t="s">
        <v>69</v>
      </c>
      <c r="L34">
        <v>1339</v>
      </c>
      <c r="N34">
        <v>1007</v>
      </c>
      <c r="O34" t="s">
        <v>70</v>
      </c>
      <c r="P34" t="s">
        <v>70</v>
      </c>
      <c r="Q34">
        <v>1</v>
      </c>
      <c r="W34">
        <v>0</v>
      </c>
      <c r="X34">
        <v>-975869215</v>
      </c>
      <c r="Y34">
        <f>(AT34*ROUND(2,7))</f>
        <v>1.02</v>
      </c>
      <c r="AA34">
        <v>5333.33</v>
      </c>
      <c r="AB34">
        <v>0</v>
      </c>
      <c r="AC34">
        <v>0</v>
      </c>
      <c r="AD34">
        <v>0</v>
      </c>
      <c r="AE34">
        <v>5440</v>
      </c>
      <c r="AF34">
        <v>0</v>
      </c>
      <c r="AG34">
        <v>0</v>
      </c>
      <c r="AH34">
        <v>0</v>
      </c>
      <c r="AI34">
        <v>9.92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6</v>
      </c>
      <c r="AT34">
        <v>0.51</v>
      </c>
      <c r="AU34" t="s">
        <v>78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6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ROUND(Y34*Source!I46,7)</f>
        <v>0.83231999999999995</v>
      </c>
      <c r="CY34">
        <f>AA34</f>
        <v>5333.33</v>
      </c>
      <c r="CZ34">
        <f>AE34</f>
        <v>5440</v>
      </c>
      <c r="DA34">
        <f>AI34</f>
        <v>9.92</v>
      </c>
      <c r="DB34">
        <f>ROUND((ROUND(AT34*CZ34,2)*ROUND(2,7)),2)</f>
        <v>5548.8</v>
      </c>
      <c r="DC34">
        <f>ROUND((ROUND(AT34*AG34,2)*ROUND(2,7)),2)</f>
        <v>0</v>
      </c>
      <c r="DD34" t="s">
        <v>6</v>
      </c>
      <c r="DE34" t="s">
        <v>6</v>
      </c>
      <c r="DF34">
        <f>ROUND(ROUND(AE34*AI34,0)*CX34,0)</f>
        <v>44916</v>
      </c>
      <c r="DG34">
        <f>ROUND(ROUND(AF34,0)*CX34,0)</f>
        <v>0</v>
      </c>
      <c r="DH34">
        <f>ROUND(ROUND(AG34,0)*CX34,0)</f>
        <v>0</v>
      </c>
      <c r="DI34">
        <f>ROUND(ROUND(AH34,0)*CX34,0)</f>
        <v>0</v>
      </c>
      <c r="DJ34">
        <f>DF34</f>
        <v>44916</v>
      </c>
      <c r="DK34">
        <v>0</v>
      </c>
      <c r="DL34" t="s">
        <v>6</v>
      </c>
      <c r="DM34">
        <v>0</v>
      </c>
      <c r="DN34" t="s">
        <v>6</v>
      </c>
      <c r="DO34">
        <v>0</v>
      </c>
    </row>
    <row r="35" spans="1:119" x14ac:dyDescent="0.2">
      <c r="A35">
        <f>ROW(Source!A48)</f>
        <v>48</v>
      </c>
      <c r="B35">
        <v>92810797</v>
      </c>
      <c r="C35">
        <v>92812623</v>
      </c>
      <c r="D35">
        <v>49510719</v>
      </c>
      <c r="E35">
        <v>70</v>
      </c>
      <c r="F35">
        <v>1</v>
      </c>
      <c r="G35">
        <v>1</v>
      </c>
      <c r="H35">
        <v>1</v>
      </c>
      <c r="I35" t="s">
        <v>660</v>
      </c>
      <c r="J35" t="s">
        <v>6</v>
      </c>
      <c r="K35" t="s">
        <v>661</v>
      </c>
      <c r="L35">
        <v>1191</v>
      </c>
      <c r="N35">
        <v>1013</v>
      </c>
      <c r="O35" t="s">
        <v>633</v>
      </c>
      <c r="P35" t="s">
        <v>633</v>
      </c>
      <c r="Q35">
        <v>1</v>
      </c>
      <c r="W35">
        <v>0</v>
      </c>
      <c r="X35">
        <v>784619160</v>
      </c>
      <c r="Y35">
        <f t="shared" ref="Y35:Y67" si="15">AT35</f>
        <v>119.78</v>
      </c>
      <c r="AA35">
        <v>0</v>
      </c>
      <c r="AB35">
        <v>0</v>
      </c>
      <c r="AC35">
        <v>0</v>
      </c>
      <c r="AD35">
        <v>391.99</v>
      </c>
      <c r="AE35">
        <v>0</v>
      </c>
      <c r="AF35">
        <v>0</v>
      </c>
      <c r="AG35">
        <v>0</v>
      </c>
      <c r="AH35">
        <v>8.74</v>
      </c>
      <c r="AI35">
        <v>1</v>
      </c>
      <c r="AJ35">
        <v>1</v>
      </c>
      <c r="AK35">
        <v>1</v>
      </c>
      <c r="AL35">
        <v>44.85</v>
      </c>
      <c r="AM35">
        <v>4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6</v>
      </c>
      <c r="AT35">
        <v>119.78</v>
      </c>
      <c r="AU35" t="s">
        <v>6</v>
      </c>
      <c r="AV35">
        <v>1</v>
      </c>
      <c r="AW35">
        <v>2</v>
      </c>
      <c r="AX35">
        <v>92812635</v>
      </c>
      <c r="AY35">
        <v>1</v>
      </c>
      <c r="AZ35">
        <v>0</v>
      </c>
      <c r="BA35">
        <v>33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ROUND(AT35*Source!I48*AH35*AL35,0)</f>
        <v>38313</v>
      </c>
      <c r="CV35">
        <f>ROUND(Y35*Source!I48,7)</f>
        <v>97.740480000000005</v>
      </c>
      <c r="CW35">
        <v>0</v>
      </c>
      <c r="CX35">
        <f>ROUND(Y35*Source!I48,7)</f>
        <v>97.740480000000005</v>
      </c>
      <c r="CY35">
        <f>AD35</f>
        <v>391.99</v>
      </c>
      <c r="CZ35">
        <f>AH35</f>
        <v>8.74</v>
      </c>
      <c r="DA35">
        <f>AL35</f>
        <v>44.85</v>
      </c>
      <c r="DB35">
        <f t="shared" ref="DB35:DB67" si="16">ROUND(ROUND(AT35*CZ35,2),2)</f>
        <v>1046.8800000000001</v>
      </c>
      <c r="DC35">
        <f t="shared" ref="DC35:DC67" si="17">ROUND(ROUND(AT35*AG35,2),2)</f>
        <v>0</v>
      </c>
      <c r="DD35" t="s">
        <v>6</v>
      </c>
      <c r="DE35" t="s">
        <v>6</v>
      </c>
      <c r="DF35">
        <f t="shared" ref="DF35:DF40" si="18">ROUND(ROUND(AE35,0)*CX35,0)</f>
        <v>0</v>
      </c>
      <c r="DG35">
        <f>ROUND(ROUND(AF35,0)*CX35,0)</f>
        <v>0</v>
      </c>
      <c r="DH35">
        <f>ROUND(ROUND(AG35,0)*CX35,0)</f>
        <v>0</v>
      </c>
      <c r="DI35">
        <f>ROUND(ROUND(AH35*AL35,0)*CX35,0)</f>
        <v>38314</v>
      </c>
      <c r="DJ35">
        <f>DI35</f>
        <v>38314</v>
      </c>
      <c r="DK35">
        <v>0</v>
      </c>
      <c r="DL35" t="s">
        <v>6</v>
      </c>
      <c r="DM35">
        <v>0</v>
      </c>
      <c r="DN35" t="s">
        <v>6</v>
      </c>
      <c r="DO35">
        <v>0</v>
      </c>
    </row>
    <row r="36" spans="1:119" x14ac:dyDescent="0.2">
      <c r="A36">
        <f>ROW(Source!A48)</f>
        <v>48</v>
      </c>
      <c r="B36">
        <v>92810797</v>
      </c>
      <c r="C36">
        <v>92812623</v>
      </c>
      <c r="D36">
        <v>49510905</v>
      </c>
      <c r="E36">
        <v>70</v>
      </c>
      <c r="F36">
        <v>1</v>
      </c>
      <c r="G36">
        <v>1</v>
      </c>
      <c r="H36">
        <v>1</v>
      </c>
      <c r="I36" t="s">
        <v>634</v>
      </c>
      <c r="J36" t="s">
        <v>6</v>
      </c>
      <c r="K36" t="s">
        <v>635</v>
      </c>
      <c r="L36">
        <v>1191</v>
      </c>
      <c r="N36">
        <v>1013</v>
      </c>
      <c r="O36" t="s">
        <v>633</v>
      </c>
      <c r="P36" t="s">
        <v>633</v>
      </c>
      <c r="Q36">
        <v>1</v>
      </c>
      <c r="W36">
        <v>0</v>
      </c>
      <c r="X36">
        <v>-1417349443</v>
      </c>
      <c r="Y36">
        <f t="shared" si="15"/>
        <v>4.5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44.85</v>
      </c>
      <c r="AL36">
        <v>1</v>
      </c>
      <c r="AM36">
        <v>4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6</v>
      </c>
      <c r="AT36">
        <v>4.5</v>
      </c>
      <c r="AU36" t="s">
        <v>6</v>
      </c>
      <c r="AV36">
        <v>2</v>
      </c>
      <c r="AW36">
        <v>2</v>
      </c>
      <c r="AX36">
        <v>92812636</v>
      </c>
      <c r="AY36">
        <v>1</v>
      </c>
      <c r="AZ36">
        <v>0</v>
      </c>
      <c r="BA36">
        <v>34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ROUND(Y36*Source!I48,7)</f>
        <v>3.6720000000000002</v>
      </c>
      <c r="CY36">
        <f>AD36</f>
        <v>0</v>
      </c>
      <c r="CZ36">
        <f>AH36</f>
        <v>0</v>
      </c>
      <c r="DA36">
        <f>AL36</f>
        <v>1</v>
      </c>
      <c r="DB36">
        <f t="shared" si="16"/>
        <v>0</v>
      </c>
      <c r="DC36">
        <f t="shared" si="17"/>
        <v>0</v>
      </c>
      <c r="DD36" t="s">
        <v>6</v>
      </c>
      <c r="DE36" t="s">
        <v>6</v>
      </c>
      <c r="DF36">
        <f t="shared" si="18"/>
        <v>0</v>
      </c>
      <c r="DG36">
        <f>ROUND(ROUND(AF36,0)*CX36,0)</f>
        <v>0</v>
      </c>
      <c r="DH36">
        <f>ROUND(ROUND(AG36*AK36,0)*CX36,0)</f>
        <v>0</v>
      </c>
      <c r="DI36">
        <f t="shared" ref="DI36:DI45" si="19">ROUND(ROUND(AH36,0)*CX36,0)</f>
        <v>0</v>
      </c>
      <c r="DJ36">
        <f>DI36</f>
        <v>0</v>
      </c>
      <c r="DK36">
        <v>0</v>
      </c>
      <c r="DL36" t="s">
        <v>6</v>
      </c>
      <c r="DM36">
        <v>0</v>
      </c>
      <c r="DN36" t="s">
        <v>6</v>
      </c>
      <c r="DO36">
        <v>0</v>
      </c>
    </row>
    <row r="37" spans="1:119" x14ac:dyDescent="0.2">
      <c r="A37">
        <f>ROW(Source!A48)</f>
        <v>48</v>
      </c>
      <c r="B37">
        <v>92810797</v>
      </c>
      <c r="C37">
        <v>92812623</v>
      </c>
      <c r="D37">
        <v>49672727</v>
      </c>
      <c r="E37">
        <v>1</v>
      </c>
      <c r="F37">
        <v>1</v>
      </c>
      <c r="G37">
        <v>1</v>
      </c>
      <c r="H37">
        <v>2</v>
      </c>
      <c r="I37" t="s">
        <v>662</v>
      </c>
      <c r="J37" t="s">
        <v>663</v>
      </c>
      <c r="K37" t="s">
        <v>664</v>
      </c>
      <c r="L37">
        <v>1367</v>
      </c>
      <c r="N37">
        <v>1011</v>
      </c>
      <c r="O37" t="s">
        <v>639</v>
      </c>
      <c r="P37" t="s">
        <v>639</v>
      </c>
      <c r="Q37">
        <v>1</v>
      </c>
      <c r="W37">
        <v>0</v>
      </c>
      <c r="X37">
        <v>-896236776</v>
      </c>
      <c r="Y37">
        <f t="shared" si="15"/>
        <v>0.36</v>
      </c>
      <c r="AA37">
        <v>0</v>
      </c>
      <c r="AB37">
        <v>1414.64</v>
      </c>
      <c r="AC37">
        <v>451.19</v>
      </c>
      <c r="AD37">
        <v>0</v>
      </c>
      <c r="AE37">
        <v>0</v>
      </c>
      <c r="AF37">
        <v>89.99</v>
      </c>
      <c r="AG37">
        <v>10.06</v>
      </c>
      <c r="AH37">
        <v>0</v>
      </c>
      <c r="AI37">
        <v>1</v>
      </c>
      <c r="AJ37">
        <v>15.72</v>
      </c>
      <c r="AK37">
        <v>44.85</v>
      </c>
      <c r="AL37">
        <v>1</v>
      </c>
      <c r="AM37">
        <v>4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6</v>
      </c>
      <c r="AT37">
        <v>0.36</v>
      </c>
      <c r="AU37" t="s">
        <v>6</v>
      </c>
      <c r="AV37">
        <v>0</v>
      </c>
      <c r="AW37">
        <v>2</v>
      </c>
      <c r="AX37">
        <v>92812637</v>
      </c>
      <c r="AY37">
        <v>1</v>
      </c>
      <c r="AZ37">
        <v>0</v>
      </c>
      <c r="BA37">
        <v>35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ROUND(Y37*Source!I48*DO37,7)</f>
        <v>0</v>
      </c>
      <c r="CX37">
        <f>ROUND(Y37*Source!I48,7)</f>
        <v>0.29376000000000002</v>
      </c>
      <c r="CY37">
        <f>AB37</f>
        <v>1414.64</v>
      </c>
      <c r="CZ37">
        <f>AF37</f>
        <v>89.99</v>
      </c>
      <c r="DA37">
        <f>AJ37</f>
        <v>15.72</v>
      </c>
      <c r="DB37">
        <f t="shared" si="16"/>
        <v>32.4</v>
      </c>
      <c r="DC37">
        <f t="shared" si="17"/>
        <v>3.62</v>
      </c>
      <c r="DD37" t="s">
        <v>6</v>
      </c>
      <c r="DE37" t="s">
        <v>6</v>
      </c>
      <c r="DF37">
        <f t="shared" si="18"/>
        <v>0</v>
      </c>
      <c r="DG37">
        <f>ROUND(ROUND(AF37*AJ37,0)*CX37,0)</f>
        <v>416</v>
      </c>
      <c r="DH37">
        <f>ROUND(ROUND(AG37*AK37,0)*CX37,0)</f>
        <v>132</v>
      </c>
      <c r="DI37">
        <f t="shared" si="19"/>
        <v>0</v>
      </c>
      <c r="DJ37">
        <f>DG37</f>
        <v>416</v>
      </c>
      <c r="DK37">
        <v>0</v>
      </c>
      <c r="DL37" t="s">
        <v>6</v>
      </c>
      <c r="DM37">
        <v>0</v>
      </c>
      <c r="DN37" t="s">
        <v>6</v>
      </c>
      <c r="DO37">
        <v>0</v>
      </c>
    </row>
    <row r="38" spans="1:119" x14ac:dyDescent="0.2">
      <c r="A38">
        <f>ROW(Source!A48)</f>
        <v>48</v>
      </c>
      <c r="B38">
        <v>92810797</v>
      </c>
      <c r="C38">
        <v>92812623</v>
      </c>
      <c r="D38">
        <v>49672767</v>
      </c>
      <c r="E38">
        <v>1</v>
      </c>
      <c r="F38">
        <v>1</v>
      </c>
      <c r="G38">
        <v>1</v>
      </c>
      <c r="H38">
        <v>2</v>
      </c>
      <c r="I38" t="s">
        <v>636</v>
      </c>
      <c r="J38" t="s">
        <v>637</v>
      </c>
      <c r="K38" t="s">
        <v>638</v>
      </c>
      <c r="L38">
        <v>1367</v>
      </c>
      <c r="N38">
        <v>1011</v>
      </c>
      <c r="O38" t="s">
        <v>639</v>
      </c>
      <c r="P38" t="s">
        <v>639</v>
      </c>
      <c r="Q38">
        <v>1</v>
      </c>
      <c r="W38">
        <v>0</v>
      </c>
      <c r="X38">
        <v>1232162608</v>
      </c>
      <c r="Y38">
        <f t="shared" si="15"/>
        <v>2.2999999999999998</v>
      </c>
      <c r="AA38">
        <v>0</v>
      </c>
      <c r="AB38">
        <v>491.41</v>
      </c>
      <c r="AC38">
        <v>605.48</v>
      </c>
      <c r="AD38">
        <v>0</v>
      </c>
      <c r="AE38">
        <v>0</v>
      </c>
      <c r="AF38">
        <v>31.26</v>
      </c>
      <c r="AG38">
        <v>13.5</v>
      </c>
      <c r="AH38">
        <v>0</v>
      </c>
      <c r="AI38">
        <v>1</v>
      </c>
      <c r="AJ38">
        <v>15.72</v>
      </c>
      <c r="AK38">
        <v>44.85</v>
      </c>
      <c r="AL38">
        <v>1</v>
      </c>
      <c r="AM38">
        <v>4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6</v>
      </c>
      <c r="AT38">
        <v>2.2999999999999998</v>
      </c>
      <c r="AU38" t="s">
        <v>6</v>
      </c>
      <c r="AV38">
        <v>0</v>
      </c>
      <c r="AW38">
        <v>2</v>
      </c>
      <c r="AX38">
        <v>92812638</v>
      </c>
      <c r="AY38">
        <v>1</v>
      </c>
      <c r="AZ38">
        <v>0</v>
      </c>
      <c r="BA38">
        <v>36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ROUND(Y38*Source!I48*DO38,7)</f>
        <v>0</v>
      </c>
      <c r="CX38">
        <f>ROUND(Y38*Source!I48,7)</f>
        <v>1.8768</v>
      </c>
      <c r="CY38">
        <f>AB38</f>
        <v>491.41</v>
      </c>
      <c r="CZ38">
        <f>AF38</f>
        <v>31.26</v>
      </c>
      <c r="DA38">
        <f>AJ38</f>
        <v>15.72</v>
      </c>
      <c r="DB38">
        <f t="shared" si="16"/>
        <v>71.900000000000006</v>
      </c>
      <c r="DC38">
        <f t="shared" si="17"/>
        <v>31.05</v>
      </c>
      <c r="DD38" t="s">
        <v>6</v>
      </c>
      <c r="DE38" t="s">
        <v>6</v>
      </c>
      <c r="DF38">
        <f t="shared" si="18"/>
        <v>0</v>
      </c>
      <c r="DG38">
        <f>ROUND(ROUND(AF38*AJ38,0)*CX38,0)</f>
        <v>922</v>
      </c>
      <c r="DH38">
        <f>ROUND(ROUND(AG38*AK38,0)*CX38,0)</f>
        <v>1135</v>
      </c>
      <c r="DI38">
        <f t="shared" si="19"/>
        <v>0</v>
      </c>
      <c r="DJ38">
        <f>DG38</f>
        <v>922</v>
      </c>
      <c r="DK38">
        <v>0</v>
      </c>
      <c r="DL38" t="s">
        <v>6</v>
      </c>
      <c r="DM38">
        <v>0</v>
      </c>
      <c r="DN38" t="s">
        <v>6</v>
      </c>
      <c r="DO38">
        <v>0</v>
      </c>
    </row>
    <row r="39" spans="1:119" x14ac:dyDescent="0.2">
      <c r="A39">
        <f>ROW(Source!A48)</f>
        <v>48</v>
      </c>
      <c r="B39">
        <v>92810797</v>
      </c>
      <c r="C39">
        <v>92812623</v>
      </c>
      <c r="D39">
        <v>49672890</v>
      </c>
      <c r="E39">
        <v>1</v>
      </c>
      <c r="F39">
        <v>1</v>
      </c>
      <c r="G39">
        <v>1</v>
      </c>
      <c r="H39">
        <v>2</v>
      </c>
      <c r="I39" t="s">
        <v>665</v>
      </c>
      <c r="J39" t="s">
        <v>666</v>
      </c>
      <c r="K39" t="s">
        <v>667</v>
      </c>
      <c r="L39">
        <v>1367</v>
      </c>
      <c r="N39">
        <v>1011</v>
      </c>
      <c r="O39" t="s">
        <v>639</v>
      </c>
      <c r="P39" t="s">
        <v>639</v>
      </c>
      <c r="Q39">
        <v>1</v>
      </c>
      <c r="W39">
        <v>0</v>
      </c>
      <c r="X39">
        <v>1385328552</v>
      </c>
      <c r="Y39">
        <f t="shared" si="15"/>
        <v>1.56</v>
      </c>
      <c r="AA39">
        <v>0</v>
      </c>
      <c r="AB39">
        <v>194.77</v>
      </c>
      <c r="AC39">
        <v>451.19</v>
      </c>
      <c r="AD39">
        <v>0</v>
      </c>
      <c r="AE39">
        <v>0</v>
      </c>
      <c r="AF39">
        <v>12.39</v>
      </c>
      <c r="AG39">
        <v>10.06</v>
      </c>
      <c r="AH39">
        <v>0</v>
      </c>
      <c r="AI39">
        <v>1</v>
      </c>
      <c r="AJ39">
        <v>15.72</v>
      </c>
      <c r="AK39">
        <v>44.85</v>
      </c>
      <c r="AL39">
        <v>1</v>
      </c>
      <c r="AM39">
        <v>4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6</v>
      </c>
      <c r="AT39">
        <v>1.56</v>
      </c>
      <c r="AU39" t="s">
        <v>6</v>
      </c>
      <c r="AV39">
        <v>0</v>
      </c>
      <c r="AW39">
        <v>2</v>
      </c>
      <c r="AX39">
        <v>92812639</v>
      </c>
      <c r="AY39">
        <v>1</v>
      </c>
      <c r="AZ39">
        <v>0</v>
      </c>
      <c r="BA39">
        <v>37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ROUND(Y39*Source!I48*DO39,7)</f>
        <v>0</v>
      </c>
      <c r="CX39">
        <f>ROUND(Y39*Source!I48,7)</f>
        <v>1.2729600000000001</v>
      </c>
      <c r="CY39">
        <f>AB39</f>
        <v>194.77</v>
      </c>
      <c r="CZ39">
        <f>AF39</f>
        <v>12.39</v>
      </c>
      <c r="DA39">
        <f>AJ39</f>
        <v>15.72</v>
      </c>
      <c r="DB39">
        <f t="shared" si="16"/>
        <v>19.329999999999998</v>
      </c>
      <c r="DC39">
        <f t="shared" si="17"/>
        <v>15.69</v>
      </c>
      <c r="DD39" t="s">
        <v>6</v>
      </c>
      <c r="DE39" t="s">
        <v>6</v>
      </c>
      <c r="DF39">
        <f t="shared" si="18"/>
        <v>0</v>
      </c>
      <c r="DG39">
        <f>ROUND(ROUND(AF39*AJ39,0)*CX39,0)</f>
        <v>248</v>
      </c>
      <c r="DH39">
        <f>ROUND(ROUND(AG39*AK39,0)*CX39,0)</f>
        <v>574</v>
      </c>
      <c r="DI39">
        <f t="shared" si="19"/>
        <v>0</v>
      </c>
      <c r="DJ39">
        <f>DG39</f>
        <v>248</v>
      </c>
      <c r="DK39">
        <v>0</v>
      </c>
      <c r="DL39" t="s">
        <v>6</v>
      </c>
      <c r="DM39">
        <v>0</v>
      </c>
      <c r="DN39" t="s">
        <v>6</v>
      </c>
      <c r="DO39">
        <v>0</v>
      </c>
    </row>
    <row r="40" spans="1:119" x14ac:dyDescent="0.2">
      <c r="A40">
        <f>ROW(Source!A48)</f>
        <v>48</v>
      </c>
      <c r="B40">
        <v>92810797</v>
      </c>
      <c r="C40">
        <v>92812623</v>
      </c>
      <c r="D40">
        <v>49673503</v>
      </c>
      <c r="E40">
        <v>1</v>
      </c>
      <c r="F40">
        <v>1</v>
      </c>
      <c r="G40">
        <v>1</v>
      </c>
      <c r="H40">
        <v>2</v>
      </c>
      <c r="I40" t="s">
        <v>643</v>
      </c>
      <c r="J40" t="s">
        <v>644</v>
      </c>
      <c r="K40" t="s">
        <v>645</v>
      </c>
      <c r="L40">
        <v>1367</v>
      </c>
      <c r="N40">
        <v>1011</v>
      </c>
      <c r="O40" t="s">
        <v>639</v>
      </c>
      <c r="P40" t="s">
        <v>639</v>
      </c>
      <c r="Q40">
        <v>1</v>
      </c>
      <c r="W40">
        <v>0</v>
      </c>
      <c r="X40">
        <v>509054691</v>
      </c>
      <c r="Y40">
        <f t="shared" si="15"/>
        <v>0.28000000000000003</v>
      </c>
      <c r="AA40">
        <v>0</v>
      </c>
      <c r="AB40">
        <v>1032.96</v>
      </c>
      <c r="AC40">
        <v>520.26</v>
      </c>
      <c r="AD40">
        <v>0</v>
      </c>
      <c r="AE40">
        <v>0</v>
      </c>
      <c r="AF40">
        <v>65.709999999999994</v>
      </c>
      <c r="AG40">
        <v>11.6</v>
      </c>
      <c r="AH40">
        <v>0</v>
      </c>
      <c r="AI40">
        <v>1</v>
      </c>
      <c r="AJ40">
        <v>15.72</v>
      </c>
      <c r="AK40">
        <v>44.85</v>
      </c>
      <c r="AL40">
        <v>1</v>
      </c>
      <c r="AM40">
        <v>4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6</v>
      </c>
      <c r="AT40">
        <v>0.28000000000000003</v>
      </c>
      <c r="AU40" t="s">
        <v>6</v>
      </c>
      <c r="AV40">
        <v>0</v>
      </c>
      <c r="AW40">
        <v>2</v>
      </c>
      <c r="AX40">
        <v>92812640</v>
      </c>
      <c r="AY40">
        <v>1</v>
      </c>
      <c r="AZ40">
        <v>0</v>
      </c>
      <c r="BA40">
        <v>38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ROUND(Y40*Source!I48*DO40,7)</f>
        <v>0</v>
      </c>
      <c r="CX40">
        <f>ROUND(Y40*Source!I48,7)</f>
        <v>0.22847999999999999</v>
      </c>
      <c r="CY40">
        <f>AB40</f>
        <v>1032.96</v>
      </c>
      <c r="CZ40">
        <f>AF40</f>
        <v>65.709999999999994</v>
      </c>
      <c r="DA40">
        <f>AJ40</f>
        <v>15.72</v>
      </c>
      <c r="DB40">
        <f t="shared" si="16"/>
        <v>18.399999999999999</v>
      </c>
      <c r="DC40">
        <f t="shared" si="17"/>
        <v>3.25</v>
      </c>
      <c r="DD40" t="s">
        <v>6</v>
      </c>
      <c r="DE40" t="s">
        <v>6</v>
      </c>
      <c r="DF40">
        <f t="shared" si="18"/>
        <v>0</v>
      </c>
      <c r="DG40">
        <f>ROUND(ROUND(AF40*AJ40,0)*CX40,0)</f>
        <v>236</v>
      </c>
      <c r="DH40">
        <f>ROUND(ROUND(AG40*AK40,0)*CX40,0)</f>
        <v>119</v>
      </c>
      <c r="DI40">
        <f t="shared" si="19"/>
        <v>0</v>
      </c>
      <c r="DJ40">
        <f>DG40</f>
        <v>236</v>
      </c>
      <c r="DK40">
        <v>0</v>
      </c>
      <c r="DL40" t="s">
        <v>6</v>
      </c>
      <c r="DM40">
        <v>0</v>
      </c>
      <c r="DN40" t="s">
        <v>6</v>
      </c>
      <c r="DO40">
        <v>0</v>
      </c>
    </row>
    <row r="41" spans="1:119" x14ac:dyDescent="0.2">
      <c r="A41">
        <f>ROW(Source!A48)</f>
        <v>48</v>
      </c>
      <c r="B41">
        <v>92810797</v>
      </c>
      <c r="C41">
        <v>92812623</v>
      </c>
      <c r="D41">
        <v>49523203</v>
      </c>
      <c r="E41">
        <v>1</v>
      </c>
      <c r="F41">
        <v>1</v>
      </c>
      <c r="G41">
        <v>1</v>
      </c>
      <c r="H41">
        <v>3</v>
      </c>
      <c r="I41" t="s">
        <v>657</v>
      </c>
      <c r="J41" t="s">
        <v>658</v>
      </c>
      <c r="K41" t="s">
        <v>659</v>
      </c>
      <c r="L41">
        <v>1339</v>
      </c>
      <c r="N41">
        <v>1007</v>
      </c>
      <c r="O41" t="s">
        <v>70</v>
      </c>
      <c r="P41" t="s">
        <v>70</v>
      </c>
      <c r="Q41">
        <v>1</v>
      </c>
      <c r="W41">
        <v>0</v>
      </c>
      <c r="X41">
        <v>-143474561</v>
      </c>
      <c r="Y41">
        <f t="shared" si="15"/>
        <v>0.1</v>
      </c>
      <c r="AA41">
        <v>24.2</v>
      </c>
      <c r="AB41">
        <v>0</v>
      </c>
      <c r="AC41">
        <v>0</v>
      </c>
      <c r="AD41">
        <v>0</v>
      </c>
      <c r="AE41">
        <v>2.44</v>
      </c>
      <c r="AF41">
        <v>0</v>
      </c>
      <c r="AG41">
        <v>0</v>
      </c>
      <c r="AH41">
        <v>0</v>
      </c>
      <c r="AI41">
        <v>9.92</v>
      </c>
      <c r="AJ41">
        <v>1</v>
      </c>
      <c r="AK41">
        <v>1</v>
      </c>
      <c r="AL41">
        <v>1</v>
      </c>
      <c r="AM41">
        <v>4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6</v>
      </c>
      <c r="AT41">
        <v>0.1</v>
      </c>
      <c r="AU41" t="s">
        <v>6</v>
      </c>
      <c r="AV41">
        <v>0</v>
      </c>
      <c r="AW41">
        <v>2</v>
      </c>
      <c r="AX41">
        <v>92812641</v>
      </c>
      <c r="AY41">
        <v>1</v>
      </c>
      <c r="AZ41">
        <v>0</v>
      </c>
      <c r="BA41">
        <v>39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ROUND(Y41*Source!I48,7)</f>
        <v>8.1600000000000006E-2</v>
      </c>
      <c r="CY41">
        <f>AA41</f>
        <v>24.2</v>
      </c>
      <c r="CZ41">
        <f>AE41</f>
        <v>2.44</v>
      </c>
      <c r="DA41">
        <f>AI41</f>
        <v>9.92</v>
      </c>
      <c r="DB41">
        <f t="shared" si="16"/>
        <v>0.24</v>
      </c>
      <c r="DC41">
        <f t="shared" si="17"/>
        <v>0</v>
      </c>
      <c r="DD41" t="s">
        <v>6</v>
      </c>
      <c r="DE41" t="s">
        <v>6</v>
      </c>
      <c r="DF41">
        <f>ROUND(ROUND(AE41*AI41,0)*CX41,0)</f>
        <v>2</v>
      </c>
      <c r="DG41">
        <f t="shared" ref="DG41:DG47" si="20">ROUND(ROUND(AF41,0)*CX41,0)</f>
        <v>0</v>
      </c>
      <c r="DH41">
        <f t="shared" ref="DH41:DH46" si="21">ROUND(ROUND(AG41,0)*CX41,0)</f>
        <v>0</v>
      </c>
      <c r="DI41">
        <f t="shared" si="19"/>
        <v>0</v>
      </c>
      <c r="DJ41">
        <f>DF41</f>
        <v>2</v>
      </c>
      <c r="DK41">
        <v>0</v>
      </c>
      <c r="DL41" t="s">
        <v>6</v>
      </c>
      <c r="DM41">
        <v>0</v>
      </c>
      <c r="DN41" t="s">
        <v>6</v>
      </c>
      <c r="DO41">
        <v>0</v>
      </c>
    </row>
    <row r="42" spans="1:119" x14ac:dyDescent="0.2">
      <c r="A42">
        <f>ROW(Source!A48)</f>
        <v>48</v>
      </c>
      <c r="B42">
        <v>92810797</v>
      </c>
      <c r="C42">
        <v>92812623</v>
      </c>
      <c r="D42">
        <v>49526680</v>
      </c>
      <c r="E42">
        <v>1</v>
      </c>
      <c r="F42">
        <v>1</v>
      </c>
      <c r="G42">
        <v>1</v>
      </c>
      <c r="H42">
        <v>3</v>
      </c>
      <c r="I42" t="s">
        <v>649</v>
      </c>
      <c r="J42" t="s">
        <v>650</v>
      </c>
      <c r="K42" t="s">
        <v>651</v>
      </c>
      <c r="L42">
        <v>1346</v>
      </c>
      <c r="N42">
        <v>1009</v>
      </c>
      <c r="O42" t="s">
        <v>32</v>
      </c>
      <c r="P42" t="s">
        <v>32</v>
      </c>
      <c r="Q42">
        <v>1</v>
      </c>
      <c r="W42">
        <v>0</v>
      </c>
      <c r="X42">
        <v>1052716416</v>
      </c>
      <c r="Y42">
        <f t="shared" si="15"/>
        <v>0.5</v>
      </c>
      <c r="AA42">
        <v>18.05</v>
      </c>
      <c r="AB42">
        <v>0</v>
      </c>
      <c r="AC42">
        <v>0</v>
      </c>
      <c r="AD42">
        <v>0</v>
      </c>
      <c r="AE42">
        <v>1.82</v>
      </c>
      <c r="AF42">
        <v>0</v>
      </c>
      <c r="AG42">
        <v>0</v>
      </c>
      <c r="AH42">
        <v>0</v>
      </c>
      <c r="AI42">
        <v>9.92</v>
      </c>
      <c r="AJ42">
        <v>1</v>
      </c>
      <c r="AK42">
        <v>1</v>
      </c>
      <c r="AL42">
        <v>1</v>
      </c>
      <c r="AM42">
        <v>4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6</v>
      </c>
      <c r="AT42">
        <v>0.5</v>
      </c>
      <c r="AU42" t="s">
        <v>6</v>
      </c>
      <c r="AV42">
        <v>0</v>
      </c>
      <c r="AW42">
        <v>2</v>
      </c>
      <c r="AX42">
        <v>92812642</v>
      </c>
      <c r="AY42">
        <v>1</v>
      </c>
      <c r="AZ42">
        <v>0</v>
      </c>
      <c r="BA42">
        <v>40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ROUND(Y42*Source!I48,7)</f>
        <v>0.40799999999999997</v>
      </c>
      <c r="CY42">
        <f>AA42</f>
        <v>18.05</v>
      </c>
      <c r="CZ42">
        <f>AE42</f>
        <v>1.82</v>
      </c>
      <c r="DA42">
        <f>AI42</f>
        <v>9.92</v>
      </c>
      <c r="DB42">
        <f t="shared" si="16"/>
        <v>0.91</v>
      </c>
      <c r="DC42">
        <f t="shared" si="17"/>
        <v>0</v>
      </c>
      <c r="DD42" t="s">
        <v>6</v>
      </c>
      <c r="DE42" t="s">
        <v>6</v>
      </c>
      <c r="DF42">
        <f>ROUND(ROUND(AE42*AI42,0)*CX42,0)</f>
        <v>7</v>
      </c>
      <c r="DG42">
        <f t="shared" si="20"/>
        <v>0</v>
      </c>
      <c r="DH42">
        <f t="shared" si="21"/>
        <v>0</v>
      </c>
      <c r="DI42">
        <f t="shared" si="19"/>
        <v>0</v>
      </c>
      <c r="DJ42">
        <f>DF42</f>
        <v>7</v>
      </c>
      <c r="DK42">
        <v>0</v>
      </c>
      <c r="DL42" t="s">
        <v>6</v>
      </c>
      <c r="DM42">
        <v>0</v>
      </c>
      <c r="DN42" t="s">
        <v>6</v>
      </c>
      <c r="DO42">
        <v>0</v>
      </c>
    </row>
    <row r="43" spans="1:119" x14ac:dyDescent="0.2">
      <c r="A43">
        <f>ROW(Source!A48)</f>
        <v>48</v>
      </c>
      <c r="B43">
        <v>92810797</v>
      </c>
      <c r="C43">
        <v>92812623</v>
      </c>
      <c r="D43">
        <v>49528707</v>
      </c>
      <c r="E43">
        <v>1</v>
      </c>
      <c r="F43">
        <v>1</v>
      </c>
      <c r="G43">
        <v>1</v>
      </c>
      <c r="H43">
        <v>3</v>
      </c>
      <c r="I43" t="s">
        <v>668</v>
      </c>
      <c r="J43" t="s">
        <v>669</v>
      </c>
      <c r="K43" t="s">
        <v>670</v>
      </c>
      <c r="L43">
        <v>1348</v>
      </c>
      <c r="N43">
        <v>1009</v>
      </c>
      <c r="O43" t="s">
        <v>37</v>
      </c>
      <c r="P43" t="s">
        <v>37</v>
      </c>
      <c r="Q43">
        <v>1000</v>
      </c>
      <c r="W43">
        <v>0</v>
      </c>
      <c r="X43">
        <v>-1724628855</v>
      </c>
      <c r="Y43">
        <f t="shared" si="15"/>
        <v>0.05</v>
      </c>
      <c r="AA43">
        <v>64608.959999999999</v>
      </c>
      <c r="AB43">
        <v>0</v>
      </c>
      <c r="AC43">
        <v>0</v>
      </c>
      <c r="AD43">
        <v>0</v>
      </c>
      <c r="AE43">
        <v>6513</v>
      </c>
      <c r="AF43">
        <v>0</v>
      </c>
      <c r="AG43">
        <v>0</v>
      </c>
      <c r="AH43">
        <v>0</v>
      </c>
      <c r="AI43">
        <v>9.92</v>
      </c>
      <c r="AJ43">
        <v>1</v>
      </c>
      <c r="AK43">
        <v>1</v>
      </c>
      <c r="AL43">
        <v>1</v>
      </c>
      <c r="AM43">
        <v>4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6</v>
      </c>
      <c r="AT43">
        <v>0.05</v>
      </c>
      <c r="AU43" t="s">
        <v>6</v>
      </c>
      <c r="AV43">
        <v>0</v>
      </c>
      <c r="AW43">
        <v>2</v>
      </c>
      <c r="AX43">
        <v>92812643</v>
      </c>
      <c r="AY43">
        <v>1</v>
      </c>
      <c r="AZ43">
        <v>0</v>
      </c>
      <c r="BA43">
        <v>41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ROUND(Y43*Source!I48,7)</f>
        <v>4.0800000000000003E-2</v>
      </c>
      <c r="CY43">
        <f>AA43</f>
        <v>64608.959999999999</v>
      </c>
      <c r="CZ43">
        <f>AE43</f>
        <v>6513</v>
      </c>
      <c r="DA43">
        <f>AI43</f>
        <v>9.92</v>
      </c>
      <c r="DB43">
        <f t="shared" si="16"/>
        <v>325.64999999999998</v>
      </c>
      <c r="DC43">
        <f t="shared" si="17"/>
        <v>0</v>
      </c>
      <c r="DD43" t="s">
        <v>6</v>
      </c>
      <c r="DE43" t="s">
        <v>6</v>
      </c>
      <c r="DF43">
        <f>ROUND(ROUND(AE43*AI43,0)*CX43,0)</f>
        <v>2636</v>
      </c>
      <c r="DG43">
        <f t="shared" si="20"/>
        <v>0</v>
      </c>
      <c r="DH43">
        <f t="shared" si="21"/>
        <v>0</v>
      </c>
      <c r="DI43">
        <f t="shared" si="19"/>
        <v>0</v>
      </c>
      <c r="DJ43">
        <f>DF43</f>
        <v>2636</v>
      </c>
      <c r="DK43">
        <v>0</v>
      </c>
      <c r="DL43" t="s">
        <v>6</v>
      </c>
      <c r="DM43">
        <v>0</v>
      </c>
      <c r="DN43" t="s">
        <v>6</v>
      </c>
      <c r="DO43">
        <v>0</v>
      </c>
    </row>
    <row r="44" spans="1:119" x14ac:dyDescent="0.2">
      <c r="A44">
        <f>ROW(Source!A48)</f>
        <v>48</v>
      </c>
      <c r="B44">
        <v>92810797</v>
      </c>
      <c r="C44">
        <v>92812623</v>
      </c>
      <c r="D44">
        <v>49538535</v>
      </c>
      <c r="E44">
        <v>1</v>
      </c>
      <c r="F44">
        <v>1</v>
      </c>
      <c r="G44">
        <v>1</v>
      </c>
      <c r="H44">
        <v>3</v>
      </c>
      <c r="I44" t="s">
        <v>671</v>
      </c>
      <c r="J44" t="s">
        <v>672</v>
      </c>
      <c r="K44" t="s">
        <v>673</v>
      </c>
      <c r="L44">
        <v>1327</v>
      </c>
      <c r="N44">
        <v>1005</v>
      </c>
      <c r="O44" t="s">
        <v>155</v>
      </c>
      <c r="P44" t="s">
        <v>155</v>
      </c>
      <c r="Q44">
        <v>1</v>
      </c>
      <c r="W44">
        <v>0</v>
      </c>
      <c r="X44">
        <v>-521385587</v>
      </c>
      <c r="Y44">
        <f t="shared" si="15"/>
        <v>102</v>
      </c>
      <c r="AA44">
        <v>818.4</v>
      </c>
      <c r="AB44">
        <v>0</v>
      </c>
      <c r="AC44">
        <v>0</v>
      </c>
      <c r="AD44">
        <v>0</v>
      </c>
      <c r="AE44">
        <v>82.5</v>
      </c>
      <c r="AF44">
        <v>0</v>
      </c>
      <c r="AG44">
        <v>0</v>
      </c>
      <c r="AH44">
        <v>0</v>
      </c>
      <c r="AI44">
        <v>9.92</v>
      </c>
      <c r="AJ44">
        <v>1</v>
      </c>
      <c r="AK44">
        <v>1</v>
      </c>
      <c r="AL44">
        <v>1</v>
      </c>
      <c r="AM44">
        <v>4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6</v>
      </c>
      <c r="AT44">
        <v>102</v>
      </c>
      <c r="AU44" t="s">
        <v>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ROUND(Y44*Source!I48,7)</f>
        <v>83.231999999999999</v>
      </c>
      <c r="CY44">
        <f>AA44</f>
        <v>818.4</v>
      </c>
      <c r="CZ44">
        <f>AE44</f>
        <v>82.5</v>
      </c>
      <c r="DA44">
        <f>AI44</f>
        <v>9.92</v>
      </c>
      <c r="DB44">
        <f t="shared" si="16"/>
        <v>8415</v>
      </c>
      <c r="DC44">
        <f t="shared" si="17"/>
        <v>0</v>
      </c>
      <c r="DD44" t="s">
        <v>6</v>
      </c>
      <c r="DE44" t="s">
        <v>6</v>
      </c>
      <c r="DF44">
        <f>ROUND(ROUND(AE44*AI44,0)*CX44,0)</f>
        <v>68084</v>
      </c>
      <c r="DG44">
        <f t="shared" si="20"/>
        <v>0</v>
      </c>
      <c r="DH44">
        <f t="shared" si="21"/>
        <v>0</v>
      </c>
      <c r="DI44">
        <f t="shared" si="19"/>
        <v>0</v>
      </c>
      <c r="DJ44">
        <f>DF44</f>
        <v>68084</v>
      </c>
      <c r="DK44">
        <v>0</v>
      </c>
      <c r="DL44" t="s">
        <v>6</v>
      </c>
      <c r="DM44">
        <v>0</v>
      </c>
      <c r="DN44" t="s">
        <v>6</v>
      </c>
      <c r="DO44">
        <v>0</v>
      </c>
    </row>
    <row r="45" spans="1:119" x14ac:dyDescent="0.2">
      <c r="A45">
        <f>ROW(Source!A48)</f>
        <v>48</v>
      </c>
      <c r="B45">
        <v>92810797</v>
      </c>
      <c r="C45">
        <v>92812623</v>
      </c>
      <c r="D45">
        <v>49553506</v>
      </c>
      <c r="E45">
        <v>1</v>
      </c>
      <c r="F45">
        <v>1</v>
      </c>
      <c r="G45">
        <v>1</v>
      </c>
      <c r="H45">
        <v>3</v>
      </c>
      <c r="I45" t="s">
        <v>227</v>
      </c>
      <c r="J45" t="s">
        <v>229</v>
      </c>
      <c r="K45" t="s">
        <v>228</v>
      </c>
      <c r="L45">
        <v>1346</v>
      </c>
      <c r="N45">
        <v>1009</v>
      </c>
      <c r="O45" t="s">
        <v>32</v>
      </c>
      <c r="P45" t="s">
        <v>32</v>
      </c>
      <c r="Q45">
        <v>1</v>
      </c>
      <c r="W45">
        <v>0</v>
      </c>
      <c r="X45">
        <v>-1263215297</v>
      </c>
      <c r="Y45">
        <f t="shared" si="15"/>
        <v>450</v>
      </c>
      <c r="AA45">
        <v>13.59</v>
      </c>
      <c r="AB45">
        <v>0</v>
      </c>
      <c r="AC45">
        <v>0</v>
      </c>
      <c r="AD45">
        <v>0</v>
      </c>
      <c r="AE45">
        <v>1.37</v>
      </c>
      <c r="AF45">
        <v>0</v>
      </c>
      <c r="AG45">
        <v>0</v>
      </c>
      <c r="AH45">
        <v>0</v>
      </c>
      <c r="AI45">
        <v>9.92</v>
      </c>
      <c r="AJ45">
        <v>1</v>
      </c>
      <c r="AK45">
        <v>1</v>
      </c>
      <c r="AL45">
        <v>1</v>
      </c>
      <c r="AM45">
        <v>4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6</v>
      </c>
      <c r="AT45">
        <v>450</v>
      </c>
      <c r="AU45" t="s">
        <v>6</v>
      </c>
      <c r="AV45">
        <v>0</v>
      </c>
      <c r="AW45">
        <v>2</v>
      </c>
      <c r="AX45">
        <v>92812645</v>
      </c>
      <c r="AY45">
        <v>1</v>
      </c>
      <c r="AZ45">
        <v>0</v>
      </c>
      <c r="BA45">
        <v>43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ROUND(Y45*Source!I48,7)</f>
        <v>367.2</v>
      </c>
      <c r="CY45">
        <f>AA45</f>
        <v>13.59</v>
      </c>
      <c r="CZ45">
        <f>AE45</f>
        <v>1.37</v>
      </c>
      <c r="DA45">
        <f>AI45</f>
        <v>9.92</v>
      </c>
      <c r="DB45">
        <f t="shared" si="16"/>
        <v>616.5</v>
      </c>
      <c r="DC45">
        <f t="shared" si="17"/>
        <v>0</v>
      </c>
      <c r="DD45" t="s">
        <v>6</v>
      </c>
      <c r="DE45" t="s">
        <v>6</v>
      </c>
      <c r="DF45">
        <f>ROUND(ROUND(AE45*AI45,0)*CX45,0)</f>
        <v>5141</v>
      </c>
      <c r="DG45">
        <f t="shared" si="20"/>
        <v>0</v>
      </c>
      <c r="DH45">
        <f t="shared" si="21"/>
        <v>0</v>
      </c>
      <c r="DI45">
        <f t="shared" si="19"/>
        <v>0</v>
      </c>
      <c r="DJ45">
        <f>DF45</f>
        <v>5141</v>
      </c>
      <c r="DK45">
        <v>0</v>
      </c>
      <c r="DL45" t="s">
        <v>6</v>
      </c>
      <c r="DM45">
        <v>0</v>
      </c>
      <c r="DN45" t="s">
        <v>6</v>
      </c>
      <c r="DO45">
        <v>0</v>
      </c>
    </row>
    <row r="46" spans="1:119" x14ac:dyDescent="0.2">
      <c r="A46">
        <f>ROW(Source!A84)</f>
        <v>84</v>
      </c>
      <c r="B46">
        <v>92810797</v>
      </c>
      <c r="C46">
        <v>92812646</v>
      </c>
      <c r="D46">
        <v>49510715</v>
      </c>
      <c r="E46">
        <v>70</v>
      </c>
      <c r="F46">
        <v>1</v>
      </c>
      <c r="G46">
        <v>1</v>
      </c>
      <c r="H46">
        <v>1</v>
      </c>
      <c r="I46" t="s">
        <v>674</v>
      </c>
      <c r="J46" t="s">
        <v>6</v>
      </c>
      <c r="K46" t="s">
        <v>675</v>
      </c>
      <c r="L46">
        <v>1191</v>
      </c>
      <c r="N46">
        <v>1013</v>
      </c>
      <c r="O46" t="s">
        <v>633</v>
      </c>
      <c r="P46" t="s">
        <v>633</v>
      </c>
      <c r="Q46">
        <v>1</v>
      </c>
      <c r="W46">
        <v>0</v>
      </c>
      <c r="X46">
        <v>1049124552</v>
      </c>
      <c r="Y46">
        <f t="shared" si="15"/>
        <v>2.2000000000000002</v>
      </c>
      <c r="AA46">
        <v>0</v>
      </c>
      <c r="AB46">
        <v>0</v>
      </c>
      <c r="AC46">
        <v>0</v>
      </c>
      <c r="AD46">
        <v>382.57</v>
      </c>
      <c r="AE46">
        <v>0</v>
      </c>
      <c r="AF46">
        <v>0</v>
      </c>
      <c r="AG46">
        <v>0</v>
      </c>
      <c r="AH46">
        <v>8.5299999999999994</v>
      </c>
      <c r="AI46">
        <v>1</v>
      </c>
      <c r="AJ46">
        <v>1</v>
      </c>
      <c r="AK46">
        <v>1</v>
      </c>
      <c r="AL46">
        <v>44.85</v>
      </c>
      <c r="AM46">
        <v>4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6</v>
      </c>
      <c r="AT46">
        <v>2.2000000000000002</v>
      </c>
      <c r="AU46" t="s">
        <v>6</v>
      </c>
      <c r="AV46">
        <v>1</v>
      </c>
      <c r="AW46">
        <v>2</v>
      </c>
      <c r="AX46">
        <v>92812652</v>
      </c>
      <c r="AY46">
        <v>1</v>
      </c>
      <c r="AZ46">
        <v>0</v>
      </c>
      <c r="BA46">
        <v>44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U46">
        <f>ROUND(AT46*Source!I84*AH46*AL46,0)</f>
        <v>808</v>
      </c>
      <c r="CV46">
        <f>ROUND(Y46*Source!I84,7)</f>
        <v>2.1120000000000001</v>
      </c>
      <c r="CW46">
        <v>0</v>
      </c>
      <c r="CX46">
        <f>ROUND(Y46*Source!I84,7)</f>
        <v>2.1120000000000001</v>
      </c>
      <c r="CY46">
        <f>AD46</f>
        <v>382.57</v>
      </c>
      <c r="CZ46">
        <f>AH46</f>
        <v>8.5299999999999994</v>
      </c>
      <c r="DA46">
        <f>AL46</f>
        <v>44.85</v>
      </c>
      <c r="DB46">
        <f t="shared" si="16"/>
        <v>18.77</v>
      </c>
      <c r="DC46">
        <f t="shared" si="17"/>
        <v>0</v>
      </c>
      <c r="DD46" t="s">
        <v>6</v>
      </c>
      <c r="DE46" t="s">
        <v>6</v>
      </c>
      <c r="DF46">
        <f>ROUND(ROUND(AE46,0)*CX46,0)</f>
        <v>0</v>
      </c>
      <c r="DG46">
        <f t="shared" si="20"/>
        <v>0</v>
      </c>
      <c r="DH46">
        <f t="shared" si="21"/>
        <v>0</v>
      </c>
      <c r="DI46">
        <f>ROUND(ROUND(AH46*AL46,0)*CX46,0)</f>
        <v>809</v>
      </c>
      <c r="DJ46">
        <f>DI46</f>
        <v>809</v>
      </c>
      <c r="DK46">
        <v>0</v>
      </c>
      <c r="DL46" t="s">
        <v>6</v>
      </c>
      <c r="DM46">
        <v>0</v>
      </c>
      <c r="DN46" t="s">
        <v>6</v>
      </c>
      <c r="DO46">
        <v>0</v>
      </c>
    </row>
    <row r="47" spans="1:119" x14ac:dyDescent="0.2">
      <c r="A47">
        <f>ROW(Source!A84)</f>
        <v>84</v>
      </c>
      <c r="B47">
        <v>92810797</v>
      </c>
      <c r="C47">
        <v>92812646</v>
      </c>
      <c r="D47">
        <v>49510905</v>
      </c>
      <c r="E47">
        <v>70</v>
      </c>
      <c r="F47">
        <v>1</v>
      </c>
      <c r="G47">
        <v>1</v>
      </c>
      <c r="H47">
        <v>1</v>
      </c>
      <c r="I47" t="s">
        <v>634</v>
      </c>
      <c r="J47" t="s">
        <v>6</v>
      </c>
      <c r="K47" t="s">
        <v>635</v>
      </c>
      <c r="L47">
        <v>1191</v>
      </c>
      <c r="N47">
        <v>1013</v>
      </c>
      <c r="O47" t="s">
        <v>633</v>
      </c>
      <c r="P47" t="s">
        <v>633</v>
      </c>
      <c r="Q47">
        <v>1</v>
      </c>
      <c r="W47">
        <v>0</v>
      </c>
      <c r="X47">
        <v>-1417349443</v>
      </c>
      <c r="Y47">
        <f t="shared" si="15"/>
        <v>0.45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44.85</v>
      </c>
      <c r="AL47">
        <v>1</v>
      </c>
      <c r="AM47">
        <v>4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6</v>
      </c>
      <c r="AT47">
        <v>0.45</v>
      </c>
      <c r="AU47" t="s">
        <v>6</v>
      </c>
      <c r="AV47">
        <v>2</v>
      </c>
      <c r="AW47">
        <v>2</v>
      </c>
      <c r="AX47">
        <v>92812653</v>
      </c>
      <c r="AY47">
        <v>1</v>
      </c>
      <c r="AZ47">
        <v>0</v>
      </c>
      <c r="BA47">
        <v>45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ROUND(Y47*Source!I84,7)</f>
        <v>0.432</v>
      </c>
      <c r="CY47">
        <f>AD47</f>
        <v>0</v>
      </c>
      <c r="CZ47">
        <f>AH47</f>
        <v>0</v>
      </c>
      <c r="DA47">
        <f>AL47</f>
        <v>1</v>
      </c>
      <c r="DB47">
        <f t="shared" si="16"/>
        <v>0</v>
      </c>
      <c r="DC47">
        <f t="shared" si="17"/>
        <v>0</v>
      </c>
      <c r="DD47" t="s">
        <v>6</v>
      </c>
      <c r="DE47" t="s">
        <v>6</v>
      </c>
      <c r="DF47">
        <f>ROUND(ROUND(AE47,0)*CX47,0)</f>
        <v>0</v>
      </c>
      <c r="DG47">
        <f t="shared" si="20"/>
        <v>0</v>
      </c>
      <c r="DH47">
        <f>ROUND(ROUND(AG47*AK47,0)*CX47,0)</f>
        <v>0</v>
      </c>
      <c r="DI47">
        <f>ROUND(ROUND(AH47,0)*CX47,0)</f>
        <v>0</v>
      </c>
      <c r="DJ47">
        <f>DI47</f>
        <v>0</v>
      </c>
      <c r="DK47">
        <v>0</v>
      </c>
      <c r="DL47" t="s">
        <v>6</v>
      </c>
      <c r="DM47">
        <v>0</v>
      </c>
      <c r="DN47" t="s">
        <v>6</v>
      </c>
      <c r="DO47">
        <v>0</v>
      </c>
    </row>
    <row r="48" spans="1:119" x14ac:dyDescent="0.2">
      <c r="A48">
        <f>ROW(Source!A84)</f>
        <v>84</v>
      </c>
      <c r="B48">
        <v>92810797</v>
      </c>
      <c r="C48">
        <v>92812646</v>
      </c>
      <c r="D48">
        <v>49672727</v>
      </c>
      <c r="E48">
        <v>1</v>
      </c>
      <c r="F48">
        <v>1</v>
      </c>
      <c r="G48">
        <v>1</v>
      </c>
      <c r="H48">
        <v>2</v>
      </c>
      <c r="I48" t="s">
        <v>662</v>
      </c>
      <c r="J48" t="s">
        <v>663</v>
      </c>
      <c r="K48" t="s">
        <v>664</v>
      </c>
      <c r="L48">
        <v>1367</v>
      </c>
      <c r="N48">
        <v>1011</v>
      </c>
      <c r="O48" t="s">
        <v>639</v>
      </c>
      <c r="P48" t="s">
        <v>639</v>
      </c>
      <c r="Q48">
        <v>1</v>
      </c>
      <c r="W48">
        <v>0</v>
      </c>
      <c r="X48">
        <v>-896236776</v>
      </c>
      <c r="Y48">
        <f t="shared" si="15"/>
        <v>0.27</v>
      </c>
      <c r="AA48">
        <v>0</v>
      </c>
      <c r="AB48">
        <v>1414.64</v>
      </c>
      <c r="AC48">
        <v>451.19</v>
      </c>
      <c r="AD48">
        <v>0</v>
      </c>
      <c r="AE48">
        <v>0</v>
      </c>
      <c r="AF48">
        <v>89.99</v>
      </c>
      <c r="AG48">
        <v>10.06</v>
      </c>
      <c r="AH48">
        <v>0</v>
      </c>
      <c r="AI48">
        <v>1</v>
      </c>
      <c r="AJ48">
        <v>15.72</v>
      </c>
      <c r="AK48">
        <v>44.85</v>
      </c>
      <c r="AL48">
        <v>1</v>
      </c>
      <c r="AM48">
        <v>4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6</v>
      </c>
      <c r="AT48">
        <v>0.27</v>
      </c>
      <c r="AU48" t="s">
        <v>6</v>
      </c>
      <c r="AV48">
        <v>0</v>
      </c>
      <c r="AW48">
        <v>2</v>
      </c>
      <c r="AX48">
        <v>92812654</v>
      </c>
      <c r="AY48">
        <v>1</v>
      </c>
      <c r="AZ48">
        <v>0</v>
      </c>
      <c r="BA48">
        <v>46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ROUND(Y48*Source!I84*DO48,7)</f>
        <v>0</v>
      </c>
      <c r="CX48">
        <f>ROUND(Y48*Source!I84,7)</f>
        <v>0.25919999999999999</v>
      </c>
      <c r="CY48">
        <f>AB48</f>
        <v>1414.64</v>
      </c>
      <c r="CZ48">
        <f>AF48</f>
        <v>89.99</v>
      </c>
      <c r="DA48">
        <f>AJ48</f>
        <v>15.72</v>
      </c>
      <c r="DB48">
        <f t="shared" si="16"/>
        <v>24.3</v>
      </c>
      <c r="DC48">
        <f t="shared" si="17"/>
        <v>2.72</v>
      </c>
      <c r="DD48" t="s">
        <v>6</v>
      </c>
      <c r="DE48" t="s">
        <v>6</v>
      </c>
      <c r="DF48">
        <f>ROUND(ROUND(AE48,0)*CX48,0)</f>
        <v>0</v>
      </c>
      <c r="DG48">
        <f>ROUND(ROUND(AF48*AJ48,0)*CX48,0)</f>
        <v>367</v>
      </c>
      <c r="DH48">
        <f>ROUND(ROUND(AG48*AK48,0)*CX48,0)</f>
        <v>117</v>
      </c>
      <c r="DI48">
        <f>ROUND(ROUND(AH48,0)*CX48,0)</f>
        <v>0</v>
      </c>
      <c r="DJ48">
        <f>DG48</f>
        <v>367</v>
      </c>
      <c r="DK48">
        <v>0</v>
      </c>
      <c r="DL48" t="s">
        <v>6</v>
      </c>
      <c r="DM48">
        <v>0</v>
      </c>
      <c r="DN48" t="s">
        <v>6</v>
      </c>
      <c r="DO48">
        <v>0</v>
      </c>
    </row>
    <row r="49" spans="1:119" x14ac:dyDescent="0.2">
      <c r="A49">
        <f>ROW(Source!A84)</f>
        <v>84</v>
      </c>
      <c r="B49">
        <v>92810797</v>
      </c>
      <c r="C49">
        <v>92812646</v>
      </c>
      <c r="D49">
        <v>49672767</v>
      </c>
      <c r="E49">
        <v>1</v>
      </c>
      <c r="F49">
        <v>1</v>
      </c>
      <c r="G49">
        <v>1</v>
      </c>
      <c r="H49">
        <v>2</v>
      </c>
      <c r="I49" t="s">
        <v>636</v>
      </c>
      <c r="J49" t="s">
        <v>637</v>
      </c>
      <c r="K49" t="s">
        <v>638</v>
      </c>
      <c r="L49">
        <v>1367</v>
      </c>
      <c r="N49">
        <v>1011</v>
      </c>
      <c r="O49" t="s">
        <v>639</v>
      </c>
      <c r="P49" t="s">
        <v>639</v>
      </c>
      <c r="Q49">
        <v>1</v>
      </c>
      <c r="W49">
        <v>0</v>
      </c>
      <c r="X49">
        <v>1232162608</v>
      </c>
      <c r="Y49">
        <f t="shared" si="15"/>
        <v>0.18</v>
      </c>
      <c r="AA49">
        <v>0</v>
      </c>
      <c r="AB49">
        <v>491.41</v>
      </c>
      <c r="AC49">
        <v>605.48</v>
      </c>
      <c r="AD49">
        <v>0</v>
      </c>
      <c r="AE49">
        <v>0</v>
      </c>
      <c r="AF49">
        <v>31.26</v>
      </c>
      <c r="AG49">
        <v>13.5</v>
      </c>
      <c r="AH49">
        <v>0</v>
      </c>
      <c r="AI49">
        <v>1</v>
      </c>
      <c r="AJ49">
        <v>15.72</v>
      </c>
      <c r="AK49">
        <v>44.85</v>
      </c>
      <c r="AL49">
        <v>1</v>
      </c>
      <c r="AM49">
        <v>4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6</v>
      </c>
      <c r="AT49">
        <v>0.18</v>
      </c>
      <c r="AU49" t="s">
        <v>6</v>
      </c>
      <c r="AV49">
        <v>0</v>
      </c>
      <c r="AW49">
        <v>2</v>
      </c>
      <c r="AX49">
        <v>92812655</v>
      </c>
      <c r="AY49">
        <v>1</v>
      </c>
      <c r="AZ49">
        <v>0</v>
      </c>
      <c r="BA49">
        <v>47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ROUND(Y49*Source!I84*DO49,7)</f>
        <v>0</v>
      </c>
      <c r="CX49">
        <f>ROUND(Y49*Source!I84,7)</f>
        <v>0.17280000000000001</v>
      </c>
      <c r="CY49">
        <f>AB49</f>
        <v>491.41</v>
      </c>
      <c r="CZ49">
        <f>AF49</f>
        <v>31.26</v>
      </c>
      <c r="DA49">
        <f>AJ49</f>
        <v>15.72</v>
      </c>
      <c r="DB49">
        <f t="shared" si="16"/>
        <v>5.63</v>
      </c>
      <c r="DC49">
        <f t="shared" si="17"/>
        <v>2.4300000000000002</v>
      </c>
      <c r="DD49" t="s">
        <v>6</v>
      </c>
      <c r="DE49" t="s">
        <v>6</v>
      </c>
      <c r="DF49">
        <f>ROUND(ROUND(AE49,0)*CX49,0)</f>
        <v>0</v>
      </c>
      <c r="DG49">
        <f>ROUND(ROUND(AF49*AJ49,0)*CX49,0)</f>
        <v>85</v>
      </c>
      <c r="DH49">
        <f>ROUND(ROUND(AG49*AK49,0)*CX49,0)</f>
        <v>105</v>
      </c>
      <c r="DI49">
        <f>ROUND(ROUND(AH49,0)*CX49,0)</f>
        <v>0</v>
      </c>
      <c r="DJ49">
        <f>DG49</f>
        <v>85</v>
      </c>
      <c r="DK49">
        <v>0</v>
      </c>
      <c r="DL49" t="s">
        <v>6</v>
      </c>
      <c r="DM49">
        <v>0</v>
      </c>
      <c r="DN49" t="s">
        <v>6</v>
      </c>
      <c r="DO49">
        <v>0</v>
      </c>
    </row>
    <row r="50" spans="1:119" x14ac:dyDescent="0.2">
      <c r="A50">
        <f>ROW(Source!A84)</f>
        <v>84</v>
      </c>
      <c r="B50">
        <v>92810797</v>
      </c>
      <c r="C50">
        <v>92812646</v>
      </c>
      <c r="D50">
        <v>0</v>
      </c>
      <c r="E50">
        <v>1</v>
      </c>
      <c r="F50">
        <v>1</v>
      </c>
      <c r="G50">
        <v>1</v>
      </c>
      <c r="H50">
        <v>3</v>
      </c>
      <c r="I50" t="s">
        <v>144</v>
      </c>
      <c r="J50" t="s">
        <v>6</v>
      </c>
      <c r="K50" t="s">
        <v>145</v>
      </c>
      <c r="L50">
        <v>1339</v>
      </c>
      <c r="N50">
        <v>1007</v>
      </c>
      <c r="O50" t="s">
        <v>70</v>
      </c>
      <c r="P50" t="s">
        <v>70</v>
      </c>
      <c r="Q50">
        <v>1</v>
      </c>
      <c r="W50">
        <v>0</v>
      </c>
      <c r="X50">
        <v>1948435344</v>
      </c>
      <c r="Y50">
        <f t="shared" si="15"/>
        <v>1.1000000000000001</v>
      </c>
      <c r="AA50">
        <v>1500</v>
      </c>
      <c r="AB50">
        <v>0</v>
      </c>
      <c r="AC50">
        <v>0</v>
      </c>
      <c r="AD50">
        <v>0</v>
      </c>
      <c r="AE50">
        <v>1568.25</v>
      </c>
      <c r="AF50">
        <v>0</v>
      </c>
      <c r="AG50">
        <v>0</v>
      </c>
      <c r="AH50">
        <v>0</v>
      </c>
      <c r="AI50">
        <v>9.92</v>
      </c>
      <c r="AJ50">
        <v>1</v>
      </c>
      <c r="AK50">
        <v>1</v>
      </c>
      <c r="AL50">
        <v>1</v>
      </c>
      <c r="AM50">
        <v>0</v>
      </c>
      <c r="AN50">
        <v>0</v>
      </c>
      <c r="AO50">
        <v>0</v>
      </c>
      <c r="AP50">
        <v>1</v>
      </c>
      <c r="AQ50">
        <v>0</v>
      </c>
      <c r="AR50">
        <v>0</v>
      </c>
      <c r="AS50" t="s">
        <v>6</v>
      </c>
      <c r="AT50">
        <v>1.1000000000000001</v>
      </c>
      <c r="AU50" t="s">
        <v>6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6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ROUND(Y50*Source!I84,7)</f>
        <v>1.056</v>
      </c>
      <c r="CY50">
        <f>AA50</f>
        <v>1500</v>
      </c>
      <c r="CZ50">
        <f>AE50</f>
        <v>1568.25</v>
      </c>
      <c r="DA50">
        <f>AI50</f>
        <v>9.92</v>
      </c>
      <c r="DB50">
        <f t="shared" si="16"/>
        <v>1725.08</v>
      </c>
      <c r="DC50">
        <f t="shared" si="17"/>
        <v>0</v>
      </c>
      <c r="DD50" t="s">
        <v>6</v>
      </c>
      <c r="DE50" t="s">
        <v>6</v>
      </c>
      <c r="DF50">
        <f>ROUND(ROUND(AE50*AI50,0)*CX50,0)</f>
        <v>16428</v>
      </c>
      <c r="DG50">
        <f>ROUND(ROUND(AF50,0)*CX50,0)</f>
        <v>0</v>
      </c>
      <c r="DH50">
        <f>ROUND(ROUND(AG50,0)*CX50,0)</f>
        <v>0</v>
      </c>
      <c r="DI50">
        <f>ROUND(ROUND(AH50,0)*CX50,0)</f>
        <v>0</v>
      </c>
      <c r="DJ50">
        <f>DF50</f>
        <v>16428</v>
      </c>
      <c r="DK50">
        <v>0</v>
      </c>
      <c r="DL50" t="s">
        <v>6</v>
      </c>
      <c r="DM50">
        <v>0</v>
      </c>
      <c r="DN50" t="s">
        <v>6</v>
      </c>
      <c r="DO50">
        <v>0</v>
      </c>
    </row>
    <row r="51" spans="1:119" x14ac:dyDescent="0.2">
      <c r="A51">
        <f>ROW(Source!A86)</f>
        <v>86</v>
      </c>
      <c r="B51">
        <v>92810797</v>
      </c>
      <c r="C51">
        <v>92812658</v>
      </c>
      <c r="D51">
        <v>48043837</v>
      </c>
      <c r="E51">
        <v>68</v>
      </c>
      <c r="F51">
        <v>1</v>
      </c>
      <c r="G51">
        <v>1</v>
      </c>
      <c r="H51">
        <v>1</v>
      </c>
      <c r="I51" t="s">
        <v>674</v>
      </c>
      <c r="J51" t="s">
        <v>6</v>
      </c>
      <c r="K51" t="s">
        <v>675</v>
      </c>
      <c r="L51">
        <v>1191</v>
      </c>
      <c r="N51">
        <v>1013</v>
      </c>
      <c r="O51" t="s">
        <v>633</v>
      </c>
      <c r="P51" t="s">
        <v>633</v>
      </c>
      <c r="Q51">
        <v>1</v>
      </c>
      <c r="W51">
        <v>0</v>
      </c>
      <c r="X51">
        <v>1049124552</v>
      </c>
      <c r="Y51">
        <f t="shared" si="15"/>
        <v>3.45</v>
      </c>
      <c r="AA51">
        <v>0</v>
      </c>
      <c r="AB51">
        <v>0</v>
      </c>
      <c r="AC51">
        <v>0</v>
      </c>
      <c r="AD51">
        <v>382.57</v>
      </c>
      <c r="AE51">
        <v>0</v>
      </c>
      <c r="AF51">
        <v>0</v>
      </c>
      <c r="AG51">
        <v>0</v>
      </c>
      <c r="AH51">
        <v>8.5299999999999994</v>
      </c>
      <c r="AI51">
        <v>1</v>
      </c>
      <c r="AJ51">
        <v>1</v>
      </c>
      <c r="AK51">
        <v>1</v>
      </c>
      <c r="AL51">
        <v>44.85</v>
      </c>
      <c r="AM51">
        <v>4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6</v>
      </c>
      <c r="AT51">
        <v>3.45</v>
      </c>
      <c r="AU51" t="s">
        <v>6</v>
      </c>
      <c r="AV51">
        <v>1</v>
      </c>
      <c r="AW51">
        <v>2</v>
      </c>
      <c r="AX51">
        <v>92812664</v>
      </c>
      <c r="AY51">
        <v>1</v>
      </c>
      <c r="AZ51">
        <v>0</v>
      </c>
      <c r="BA51">
        <v>49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U51">
        <f>ROUND(AT51*Source!I86*AH51*AL51,0)</f>
        <v>317</v>
      </c>
      <c r="CV51">
        <f>ROUND(Y51*Source!I86,7)</f>
        <v>0.82799999999999996</v>
      </c>
      <c r="CW51">
        <v>0</v>
      </c>
      <c r="CX51">
        <f>ROUND(Y51*Source!I86,7)</f>
        <v>0.82799999999999996</v>
      </c>
      <c r="CY51">
        <f>AD51</f>
        <v>382.57</v>
      </c>
      <c r="CZ51">
        <f>AH51</f>
        <v>8.5299999999999994</v>
      </c>
      <c r="DA51">
        <f>AL51</f>
        <v>44.85</v>
      </c>
      <c r="DB51">
        <f t="shared" si="16"/>
        <v>29.43</v>
      </c>
      <c r="DC51">
        <f t="shared" si="17"/>
        <v>0</v>
      </c>
      <c r="DD51" t="s">
        <v>6</v>
      </c>
      <c r="DE51" t="s">
        <v>6</v>
      </c>
      <c r="DF51">
        <f>ROUND(ROUND(AE51,0)*CX51,0)</f>
        <v>0</v>
      </c>
      <c r="DG51">
        <f>ROUND(ROUND(AF51,0)*CX51,0)</f>
        <v>0</v>
      </c>
      <c r="DH51">
        <f>ROUND(ROUND(AG51,0)*CX51,0)</f>
        <v>0</v>
      </c>
      <c r="DI51">
        <f>ROUND(ROUND(AH51*AL51,0)*CX51,0)</f>
        <v>317</v>
      </c>
      <c r="DJ51">
        <f>DI51</f>
        <v>317</v>
      </c>
      <c r="DK51">
        <v>0</v>
      </c>
      <c r="DL51" t="s">
        <v>6</v>
      </c>
      <c r="DM51">
        <v>0</v>
      </c>
      <c r="DN51" t="s">
        <v>6</v>
      </c>
      <c r="DO51">
        <v>0</v>
      </c>
    </row>
    <row r="52" spans="1:119" x14ac:dyDescent="0.2">
      <c r="A52">
        <f>ROW(Source!A86)</f>
        <v>86</v>
      </c>
      <c r="B52">
        <v>92810797</v>
      </c>
      <c r="C52">
        <v>92812658</v>
      </c>
      <c r="D52">
        <v>48044033</v>
      </c>
      <c r="E52">
        <v>68</v>
      </c>
      <c r="F52">
        <v>1</v>
      </c>
      <c r="G52">
        <v>1</v>
      </c>
      <c r="H52">
        <v>1</v>
      </c>
      <c r="I52" t="s">
        <v>634</v>
      </c>
      <c r="J52" t="s">
        <v>6</v>
      </c>
      <c r="K52" t="s">
        <v>635</v>
      </c>
      <c r="L52">
        <v>1191</v>
      </c>
      <c r="N52">
        <v>1013</v>
      </c>
      <c r="O52" t="s">
        <v>633</v>
      </c>
      <c r="P52" t="s">
        <v>633</v>
      </c>
      <c r="Q52">
        <v>1</v>
      </c>
      <c r="W52">
        <v>0</v>
      </c>
      <c r="X52">
        <v>-1417349443</v>
      </c>
      <c r="Y52">
        <f t="shared" si="15"/>
        <v>0.02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44.85</v>
      </c>
      <c r="AL52">
        <v>1</v>
      </c>
      <c r="AM52">
        <v>4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6</v>
      </c>
      <c r="AT52">
        <v>0.02</v>
      </c>
      <c r="AU52" t="s">
        <v>6</v>
      </c>
      <c r="AV52">
        <v>2</v>
      </c>
      <c r="AW52">
        <v>2</v>
      </c>
      <c r="AX52">
        <v>92812665</v>
      </c>
      <c r="AY52">
        <v>1</v>
      </c>
      <c r="AZ52">
        <v>0</v>
      </c>
      <c r="BA52">
        <v>50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ROUND(Y52*Source!I86,7)</f>
        <v>4.7999999999999996E-3</v>
      </c>
      <c r="CY52">
        <f>AD52</f>
        <v>0</v>
      </c>
      <c r="CZ52">
        <f>AH52</f>
        <v>0</v>
      </c>
      <c r="DA52">
        <f>AL52</f>
        <v>1</v>
      </c>
      <c r="DB52">
        <f t="shared" si="16"/>
        <v>0</v>
      </c>
      <c r="DC52">
        <f t="shared" si="17"/>
        <v>0</v>
      </c>
      <c r="DD52" t="s">
        <v>6</v>
      </c>
      <c r="DE52" t="s">
        <v>6</v>
      </c>
      <c r="DF52">
        <f>ROUND(ROUND(AE52,0)*CX52,0)</f>
        <v>0</v>
      </c>
      <c r="DG52">
        <f>ROUND(ROUND(AF52,0)*CX52,0)</f>
        <v>0</v>
      </c>
      <c r="DH52">
        <f>ROUND(ROUND(AG52*AK52,0)*CX52,0)</f>
        <v>0</v>
      </c>
      <c r="DI52">
        <f>ROUND(ROUND(AH52,0)*CX52,0)</f>
        <v>0</v>
      </c>
      <c r="DJ52">
        <f>DI52</f>
        <v>0</v>
      </c>
      <c r="DK52">
        <v>0</v>
      </c>
      <c r="DL52" t="s">
        <v>6</v>
      </c>
      <c r="DM52">
        <v>0</v>
      </c>
      <c r="DN52" t="s">
        <v>6</v>
      </c>
      <c r="DO52">
        <v>0</v>
      </c>
    </row>
    <row r="53" spans="1:119" x14ac:dyDescent="0.2">
      <c r="A53">
        <f>ROW(Source!A86)</f>
        <v>86</v>
      </c>
      <c r="B53">
        <v>92810797</v>
      </c>
      <c r="C53">
        <v>92812658</v>
      </c>
      <c r="D53">
        <v>48206504</v>
      </c>
      <c r="E53">
        <v>1</v>
      </c>
      <c r="F53">
        <v>1</v>
      </c>
      <c r="G53">
        <v>1</v>
      </c>
      <c r="H53">
        <v>2</v>
      </c>
      <c r="I53" t="s">
        <v>643</v>
      </c>
      <c r="J53" t="s">
        <v>644</v>
      </c>
      <c r="K53" t="s">
        <v>645</v>
      </c>
      <c r="L53">
        <v>1367</v>
      </c>
      <c r="N53">
        <v>1011</v>
      </c>
      <c r="O53" t="s">
        <v>639</v>
      </c>
      <c r="P53" t="s">
        <v>639</v>
      </c>
      <c r="Q53">
        <v>1</v>
      </c>
      <c r="W53">
        <v>0</v>
      </c>
      <c r="X53">
        <v>2001246382</v>
      </c>
      <c r="Y53">
        <f t="shared" si="15"/>
        <v>0.02</v>
      </c>
      <c r="AA53">
        <v>0</v>
      </c>
      <c r="AB53">
        <v>1032.96</v>
      </c>
      <c r="AC53">
        <v>520.26</v>
      </c>
      <c r="AD53">
        <v>0</v>
      </c>
      <c r="AE53">
        <v>0</v>
      </c>
      <c r="AF53">
        <v>65.709999999999994</v>
      </c>
      <c r="AG53">
        <v>11.6</v>
      </c>
      <c r="AH53">
        <v>0</v>
      </c>
      <c r="AI53">
        <v>1</v>
      </c>
      <c r="AJ53">
        <v>15.72</v>
      </c>
      <c r="AK53">
        <v>44.85</v>
      </c>
      <c r="AL53">
        <v>1</v>
      </c>
      <c r="AM53">
        <v>4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6</v>
      </c>
      <c r="AT53">
        <v>0.02</v>
      </c>
      <c r="AU53" t="s">
        <v>6</v>
      </c>
      <c r="AV53">
        <v>0</v>
      </c>
      <c r="AW53">
        <v>2</v>
      </c>
      <c r="AX53">
        <v>92812666</v>
      </c>
      <c r="AY53">
        <v>1</v>
      </c>
      <c r="AZ53">
        <v>0</v>
      </c>
      <c r="BA53">
        <v>51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ROUND(Y53*Source!I86*DO53,7)</f>
        <v>0</v>
      </c>
      <c r="CX53">
        <f>ROUND(Y53*Source!I86,7)</f>
        <v>4.7999999999999996E-3</v>
      </c>
      <c r="CY53">
        <f>AB53</f>
        <v>1032.96</v>
      </c>
      <c r="CZ53">
        <f>AF53</f>
        <v>65.709999999999994</v>
      </c>
      <c r="DA53">
        <f>AJ53</f>
        <v>15.72</v>
      </c>
      <c r="DB53">
        <f t="shared" si="16"/>
        <v>1.31</v>
      </c>
      <c r="DC53">
        <f t="shared" si="17"/>
        <v>0.23</v>
      </c>
      <c r="DD53" t="s">
        <v>6</v>
      </c>
      <c r="DE53" t="s">
        <v>6</v>
      </c>
      <c r="DF53">
        <f>ROUND(ROUND(AE53,0)*CX53,0)</f>
        <v>0</v>
      </c>
      <c r="DG53">
        <f>ROUND(ROUND(AF53*AJ53,0)*CX53,0)</f>
        <v>5</v>
      </c>
      <c r="DH53">
        <f>ROUND(ROUND(AG53*AK53,0)*CX53,0)</f>
        <v>2</v>
      </c>
      <c r="DI53">
        <f>ROUND(ROUND(AH53,0)*CX53,0)</f>
        <v>0</v>
      </c>
      <c r="DJ53">
        <f>DG53</f>
        <v>5</v>
      </c>
      <c r="DK53">
        <v>0</v>
      </c>
      <c r="DL53" t="s">
        <v>6</v>
      </c>
      <c r="DM53">
        <v>0</v>
      </c>
      <c r="DN53" t="s">
        <v>6</v>
      </c>
      <c r="DO53">
        <v>0</v>
      </c>
    </row>
    <row r="54" spans="1:119" x14ac:dyDescent="0.2">
      <c r="A54">
        <f>ROW(Source!A86)</f>
        <v>86</v>
      </c>
      <c r="B54">
        <v>92810797</v>
      </c>
      <c r="C54">
        <v>92812658</v>
      </c>
      <c r="D54">
        <v>48056849</v>
      </c>
      <c r="E54">
        <v>1</v>
      </c>
      <c r="F54">
        <v>1</v>
      </c>
      <c r="G54">
        <v>1</v>
      </c>
      <c r="H54">
        <v>3</v>
      </c>
      <c r="I54" t="s">
        <v>153</v>
      </c>
      <c r="J54" t="s">
        <v>156</v>
      </c>
      <c r="K54" t="s">
        <v>154</v>
      </c>
      <c r="L54">
        <v>1327</v>
      </c>
      <c r="N54">
        <v>1005</v>
      </c>
      <c r="O54" t="s">
        <v>155</v>
      </c>
      <c r="P54" t="s">
        <v>155</v>
      </c>
      <c r="Q54">
        <v>1</v>
      </c>
      <c r="W54">
        <v>1</v>
      </c>
      <c r="X54">
        <v>-2139829613</v>
      </c>
      <c r="Y54">
        <f t="shared" si="15"/>
        <v>-122.4</v>
      </c>
      <c r="AA54">
        <v>120.92</v>
      </c>
      <c r="AB54">
        <v>0</v>
      </c>
      <c r="AC54">
        <v>0</v>
      </c>
      <c r="AD54">
        <v>0</v>
      </c>
      <c r="AE54">
        <v>12.19</v>
      </c>
      <c r="AF54">
        <v>0</v>
      </c>
      <c r="AG54">
        <v>0</v>
      </c>
      <c r="AH54">
        <v>0</v>
      </c>
      <c r="AI54">
        <v>9.92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6</v>
      </c>
      <c r="AT54">
        <v>-122.4</v>
      </c>
      <c r="AU54" t="s">
        <v>6</v>
      </c>
      <c r="AV54">
        <v>0</v>
      </c>
      <c r="AW54">
        <v>2</v>
      </c>
      <c r="AX54">
        <v>92812667</v>
      </c>
      <c r="AY54">
        <v>1</v>
      </c>
      <c r="AZ54">
        <v>6144</v>
      </c>
      <c r="BA54">
        <v>52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ROUND(Y54*Source!I86,7)</f>
        <v>-29.376000000000001</v>
      </c>
      <c r="CY54">
        <f>AA54</f>
        <v>120.92</v>
      </c>
      <c r="CZ54">
        <f>AE54</f>
        <v>12.19</v>
      </c>
      <c r="DA54">
        <f>AI54</f>
        <v>9.92</v>
      </c>
      <c r="DB54">
        <f t="shared" si="16"/>
        <v>-1492.06</v>
      </c>
      <c r="DC54">
        <f t="shared" si="17"/>
        <v>0</v>
      </c>
      <c r="DD54" t="s">
        <v>6</v>
      </c>
      <c r="DE54" t="s">
        <v>6</v>
      </c>
      <c r="DF54">
        <f>ROUND(ROUND(AE54*AI54,0)*CX54,0)</f>
        <v>-3554</v>
      </c>
      <c r="DG54">
        <f>ROUND(ROUND(AF54,0)*CX54,0)</f>
        <v>0</v>
      </c>
      <c r="DH54">
        <f>ROUND(ROUND(AG54,0)*CX54,0)</f>
        <v>0</v>
      </c>
      <c r="DI54">
        <f>ROUND(ROUND(AH54,0)*CX54,0)</f>
        <v>0</v>
      </c>
      <c r="DJ54">
        <f>DF54</f>
        <v>-3554</v>
      </c>
      <c r="DK54">
        <v>0</v>
      </c>
      <c r="DL54" t="s">
        <v>6</v>
      </c>
      <c r="DM54">
        <v>0</v>
      </c>
      <c r="DN54" t="s">
        <v>6</v>
      </c>
      <c r="DO54">
        <v>0</v>
      </c>
    </row>
    <row r="55" spans="1:119" x14ac:dyDescent="0.2">
      <c r="A55">
        <f>ROW(Source!A86)</f>
        <v>86</v>
      </c>
      <c r="B55">
        <v>92810797</v>
      </c>
      <c r="C55">
        <v>92812658</v>
      </c>
      <c r="D55">
        <v>49523688</v>
      </c>
      <c r="E55">
        <v>1</v>
      </c>
      <c r="F55">
        <v>1</v>
      </c>
      <c r="G55">
        <v>1</v>
      </c>
      <c r="H55">
        <v>3</v>
      </c>
      <c r="I55" t="s">
        <v>158</v>
      </c>
      <c r="J55" t="s">
        <v>160</v>
      </c>
      <c r="K55" t="s">
        <v>159</v>
      </c>
      <c r="L55">
        <v>1327</v>
      </c>
      <c r="N55">
        <v>1005</v>
      </c>
      <c r="O55" t="s">
        <v>155</v>
      </c>
      <c r="P55" t="s">
        <v>155</v>
      </c>
      <c r="Q55">
        <v>1</v>
      </c>
      <c r="W55">
        <v>0</v>
      </c>
      <c r="X55">
        <v>-748384222</v>
      </c>
      <c r="Y55">
        <f t="shared" si="15"/>
        <v>122.4</v>
      </c>
      <c r="AA55">
        <v>19.239999999999998</v>
      </c>
      <c r="AB55">
        <v>0</v>
      </c>
      <c r="AC55">
        <v>0</v>
      </c>
      <c r="AD55">
        <v>0</v>
      </c>
      <c r="AE55">
        <v>1.94</v>
      </c>
      <c r="AF55">
        <v>0</v>
      </c>
      <c r="AG55">
        <v>0</v>
      </c>
      <c r="AH55">
        <v>0</v>
      </c>
      <c r="AI55">
        <v>9.92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6</v>
      </c>
      <c r="AT55">
        <v>122.4</v>
      </c>
      <c r="AU55" t="s">
        <v>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6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ROUND(Y55*Source!I86,7)</f>
        <v>29.376000000000001</v>
      </c>
      <c r="CY55">
        <f>AA55</f>
        <v>19.239999999999998</v>
      </c>
      <c r="CZ55">
        <f>AE55</f>
        <v>1.94</v>
      </c>
      <c r="DA55">
        <f>AI55</f>
        <v>9.92</v>
      </c>
      <c r="DB55">
        <f t="shared" si="16"/>
        <v>237.46</v>
      </c>
      <c r="DC55">
        <f t="shared" si="17"/>
        <v>0</v>
      </c>
      <c r="DD55" t="s">
        <v>6</v>
      </c>
      <c r="DE55" t="s">
        <v>6</v>
      </c>
      <c r="DF55">
        <f>ROUND(ROUND(AE55*AI55,0)*CX55,0)</f>
        <v>558</v>
      </c>
      <c r="DG55">
        <f>ROUND(ROUND(AF55,0)*CX55,0)</f>
        <v>0</v>
      </c>
      <c r="DH55">
        <f>ROUND(ROUND(AG55,0)*CX55,0)</f>
        <v>0</v>
      </c>
      <c r="DI55">
        <f>ROUND(ROUND(AH55,0)*CX55,0)</f>
        <v>0</v>
      </c>
      <c r="DJ55">
        <f>DF55</f>
        <v>558</v>
      </c>
      <c r="DK55">
        <v>0</v>
      </c>
      <c r="DL55" t="s">
        <v>6</v>
      </c>
      <c r="DM55">
        <v>0</v>
      </c>
      <c r="DN55" t="s">
        <v>6</v>
      </c>
      <c r="DO55">
        <v>0</v>
      </c>
    </row>
    <row r="56" spans="1:119" x14ac:dyDescent="0.2">
      <c r="A56">
        <f>ROW(Source!A89)</f>
        <v>89</v>
      </c>
      <c r="B56">
        <v>92810797</v>
      </c>
      <c r="C56">
        <v>92812670</v>
      </c>
      <c r="D56">
        <v>49510721</v>
      </c>
      <c r="E56">
        <v>70</v>
      </c>
      <c r="F56">
        <v>1</v>
      </c>
      <c r="G56">
        <v>1</v>
      </c>
      <c r="H56">
        <v>1</v>
      </c>
      <c r="I56" t="s">
        <v>676</v>
      </c>
      <c r="J56" t="s">
        <v>6</v>
      </c>
      <c r="K56" t="s">
        <v>677</v>
      </c>
      <c r="L56">
        <v>1191</v>
      </c>
      <c r="N56">
        <v>1013</v>
      </c>
      <c r="O56" t="s">
        <v>633</v>
      </c>
      <c r="P56" t="s">
        <v>633</v>
      </c>
      <c r="Q56">
        <v>1</v>
      </c>
      <c r="W56">
        <v>0</v>
      </c>
      <c r="X56">
        <v>-1759674247</v>
      </c>
      <c r="Y56">
        <f t="shared" si="15"/>
        <v>11.6</v>
      </c>
      <c r="AA56">
        <v>0</v>
      </c>
      <c r="AB56">
        <v>0</v>
      </c>
      <c r="AC56">
        <v>0</v>
      </c>
      <c r="AD56">
        <v>397.37</v>
      </c>
      <c r="AE56">
        <v>0</v>
      </c>
      <c r="AF56">
        <v>0</v>
      </c>
      <c r="AG56">
        <v>0</v>
      </c>
      <c r="AH56">
        <v>8.86</v>
      </c>
      <c r="AI56">
        <v>1</v>
      </c>
      <c r="AJ56">
        <v>1</v>
      </c>
      <c r="AK56">
        <v>1</v>
      </c>
      <c r="AL56">
        <v>44.85</v>
      </c>
      <c r="AM56">
        <v>4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6</v>
      </c>
      <c r="AT56">
        <v>11.6</v>
      </c>
      <c r="AU56" t="s">
        <v>6</v>
      </c>
      <c r="AV56">
        <v>1</v>
      </c>
      <c r="AW56">
        <v>2</v>
      </c>
      <c r="AX56">
        <v>92812677</v>
      </c>
      <c r="AY56">
        <v>1</v>
      </c>
      <c r="AZ56">
        <v>0</v>
      </c>
      <c r="BA56">
        <v>53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ROUND(AT56*Source!I89*AH56*AL56,0)</f>
        <v>161</v>
      </c>
      <c r="CV56">
        <f>ROUND(Y56*Source!I89,7)</f>
        <v>0.40600000000000003</v>
      </c>
      <c r="CW56">
        <v>0</v>
      </c>
      <c r="CX56">
        <f>ROUND(Y56*Source!I89,7)</f>
        <v>0.40600000000000003</v>
      </c>
      <c r="CY56">
        <f>AD56</f>
        <v>397.37</v>
      </c>
      <c r="CZ56">
        <f>AH56</f>
        <v>8.86</v>
      </c>
      <c r="DA56">
        <f>AL56</f>
        <v>44.85</v>
      </c>
      <c r="DB56">
        <f t="shared" si="16"/>
        <v>102.78</v>
      </c>
      <c r="DC56">
        <f t="shared" si="17"/>
        <v>0</v>
      </c>
      <c r="DD56" t="s">
        <v>6</v>
      </c>
      <c r="DE56" t="s">
        <v>6</v>
      </c>
      <c r="DF56">
        <f>ROUND(ROUND(AE56,0)*CX56,0)</f>
        <v>0</v>
      </c>
      <c r="DG56">
        <f>ROUND(ROUND(AF56,0)*CX56,0)</f>
        <v>0</v>
      </c>
      <c r="DH56">
        <f>ROUND(ROUND(AG56,0)*CX56,0)</f>
        <v>0</v>
      </c>
      <c r="DI56">
        <f>ROUND(ROUND(AH56*AL56,0)*CX56,0)</f>
        <v>161</v>
      </c>
      <c r="DJ56">
        <f>DI56</f>
        <v>161</v>
      </c>
      <c r="DK56">
        <v>0</v>
      </c>
      <c r="DL56" t="s">
        <v>6</v>
      </c>
      <c r="DM56">
        <v>0</v>
      </c>
      <c r="DN56" t="s">
        <v>6</v>
      </c>
      <c r="DO56">
        <v>0</v>
      </c>
    </row>
    <row r="57" spans="1:119" x14ac:dyDescent="0.2">
      <c r="A57">
        <f>ROW(Source!A89)</f>
        <v>89</v>
      </c>
      <c r="B57">
        <v>92810797</v>
      </c>
      <c r="C57">
        <v>92812670</v>
      </c>
      <c r="D57">
        <v>49510905</v>
      </c>
      <c r="E57">
        <v>70</v>
      </c>
      <c r="F57">
        <v>1</v>
      </c>
      <c r="G57">
        <v>1</v>
      </c>
      <c r="H57">
        <v>1</v>
      </c>
      <c r="I57" t="s">
        <v>634</v>
      </c>
      <c r="J57" t="s">
        <v>6</v>
      </c>
      <c r="K57" t="s">
        <v>635</v>
      </c>
      <c r="L57">
        <v>1191</v>
      </c>
      <c r="N57">
        <v>1013</v>
      </c>
      <c r="O57" t="s">
        <v>633</v>
      </c>
      <c r="P57" t="s">
        <v>633</v>
      </c>
      <c r="Q57">
        <v>1</v>
      </c>
      <c r="W57">
        <v>0</v>
      </c>
      <c r="X57">
        <v>-1417349443</v>
      </c>
      <c r="Y57">
        <f t="shared" si="15"/>
        <v>0.35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44.85</v>
      </c>
      <c r="AL57">
        <v>1</v>
      </c>
      <c r="AM57">
        <v>4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6</v>
      </c>
      <c r="AT57">
        <v>0.35</v>
      </c>
      <c r="AU57" t="s">
        <v>6</v>
      </c>
      <c r="AV57">
        <v>2</v>
      </c>
      <c r="AW57">
        <v>2</v>
      </c>
      <c r="AX57">
        <v>92812678</v>
      </c>
      <c r="AY57">
        <v>1</v>
      </c>
      <c r="AZ57">
        <v>0</v>
      </c>
      <c r="BA57">
        <v>54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ROUND(Y57*Source!I89,7)</f>
        <v>1.225E-2</v>
      </c>
      <c r="CY57">
        <f>AD57</f>
        <v>0</v>
      </c>
      <c r="CZ57">
        <f>AH57</f>
        <v>0</v>
      </c>
      <c r="DA57">
        <f>AL57</f>
        <v>1</v>
      </c>
      <c r="DB57">
        <f t="shared" si="16"/>
        <v>0</v>
      </c>
      <c r="DC57">
        <f t="shared" si="17"/>
        <v>0</v>
      </c>
      <c r="DD57" t="s">
        <v>6</v>
      </c>
      <c r="DE57" t="s">
        <v>6</v>
      </c>
      <c r="DF57">
        <f>ROUND(ROUND(AE57,0)*CX57,0)</f>
        <v>0</v>
      </c>
      <c r="DG57">
        <f>ROUND(ROUND(AF57,0)*CX57,0)</f>
        <v>0</v>
      </c>
      <c r="DH57">
        <f>ROUND(ROUND(AG57*AK57,0)*CX57,0)</f>
        <v>0</v>
      </c>
      <c r="DI57">
        <f>ROUND(ROUND(AH57,0)*CX57,0)</f>
        <v>0</v>
      </c>
      <c r="DJ57">
        <f>DI57</f>
        <v>0</v>
      </c>
      <c r="DK57">
        <v>0</v>
      </c>
      <c r="DL57" t="s">
        <v>6</v>
      </c>
      <c r="DM57">
        <v>0</v>
      </c>
      <c r="DN57" t="s">
        <v>6</v>
      </c>
      <c r="DO57">
        <v>0</v>
      </c>
    </row>
    <row r="58" spans="1:119" x14ac:dyDescent="0.2">
      <c r="A58">
        <f>ROW(Source!A89)</f>
        <v>89</v>
      </c>
      <c r="B58">
        <v>92810797</v>
      </c>
      <c r="C58">
        <v>92812670</v>
      </c>
      <c r="D58">
        <v>49672573</v>
      </c>
      <c r="E58">
        <v>1</v>
      </c>
      <c r="F58">
        <v>1</v>
      </c>
      <c r="G58">
        <v>1</v>
      </c>
      <c r="H58">
        <v>2</v>
      </c>
      <c r="I58" t="s">
        <v>678</v>
      </c>
      <c r="J58" t="s">
        <v>679</v>
      </c>
      <c r="K58" t="s">
        <v>680</v>
      </c>
      <c r="L58">
        <v>1367</v>
      </c>
      <c r="N58">
        <v>1011</v>
      </c>
      <c r="O58" t="s">
        <v>639</v>
      </c>
      <c r="P58" t="s">
        <v>639</v>
      </c>
      <c r="Q58">
        <v>1</v>
      </c>
      <c r="W58">
        <v>0</v>
      </c>
      <c r="X58">
        <v>-430484415</v>
      </c>
      <c r="Y58">
        <f t="shared" si="15"/>
        <v>0.15</v>
      </c>
      <c r="AA58">
        <v>0</v>
      </c>
      <c r="AB58">
        <v>1814.09</v>
      </c>
      <c r="AC58">
        <v>605.48</v>
      </c>
      <c r="AD58">
        <v>0</v>
      </c>
      <c r="AE58">
        <v>0</v>
      </c>
      <c r="AF58">
        <v>115.4</v>
      </c>
      <c r="AG58">
        <v>13.5</v>
      </c>
      <c r="AH58">
        <v>0</v>
      </c>
      <c r="AI58">
        <v>1</v>
      </c>
      <c r="AJ58">
        <v>15.72</v>
      </c>
      <c r="AK58">
        <v>44.85</v>
      </c>
      <c r="AL58">
        <v>1</v>
      </c>
      <c r="AM58">
        <v>4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6</v>
      </c>
      <c r="AT58">
        <v>0.15</v>
      </c>
      <c r="AU58" t="s">
        <v>6</v>
      </c>
      <c r="AV58">
        <v>0</v>
      </c>
      <c r="AW58">
        <v>2</v>
      </c>
      <c r="AX58">
        <v>92812679</v>
      </c>
      <c r="AY58">
        <v>1</v>
      </c>
      <c r="AZ58">
        <v>0</v>
      </c>
      <c r="BA58">
        <v>55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ROUND(Y58*Source!I89*DO58,7)</f>
        <v>0</v>
      </c>
      <c r="CX58">
        <f>ROUND(Y58*Source!I89,7)</f>
        <v>5.2500000000000003E-3</v>
      </c>
      <c r="CY58">
        <f>AB58</f>
        <v>1814.09</v>
      </c>
      <c r="CZ58">
        <f>AF58</f>
        <v>115.4</v>
      </c>
      <c r="DA58">
        <f>AJ58</f>
        <v>15.72</v>
      </c>
      <c r="DB58">
        <f t="shared" si="16"/>
        <v>17.309999999999999</v>
      </c>
      <c r="DC58">
        <f t="shared" si="17"/>
        <v>2.0299999999999998</v>
      </c>
      <c r="DD58" t="s">
        <v>6</v>
      </c>
      <c r="DE58" t="s">
        <v>6</v>
      </c>
      <c r="DF58">
        <f>ROUND(ROUND(AE58,0)*CX58,0)</f>
        <v>0</v>
      </c>
      <c r="DG58">
        <f>ROUND(ROUND(AF58*AJ58,0)*CX58,0)</f>
        <v>10</v>
      </c>
      <c r="DH58">
        <f>ROUND(ROUND(AG58*AK58,0)*CX58,0)</f>
        <v>3</v>
      </c>
      <c r="DI58">
        <f>ROUND(ROUND(AH58,0)*CX58,0)</f>
        <v>0</v>
      </c>
      <c r="DJ58">
        <f>DG58</f>
        <v>10</v>
      </c>
      <c r="DK58">
        <v>0</v>
      </c>
      <c r="DL58" t="s">
        <v>6</v>
      </c>
      <c r="DM58">
        <v>0</v>
      </c>
      <c r="DN58" t="s">
        <v>6</v>
      </c>
      <c r="DO58">
        <v>0</v>
      </c>
    </row>
    <row r="59" spans="1:119" x14ac:dyDescent="0.2">
      <c r="A59">
        <f>ROW(Source!A89)</f>
        <v>89</v>
      </c>
      <c r="B59">
        <v>92810797</v>
      </c>
      <c r="C59">
        <v>92812670</v>
      </c>
      <c r="D59">
        <v>49673503</v>
      </c>
      <c r="E59">
        <v>1</v>
      </c>
      <c r="F59">
        <v>1</v>
      </c>
      <c r="G59">
        <v>1</v>
      </c>
      <c r="H59">
        <v>2</v>
      </c>
      <c r="I59" t="s">
        <v>643</v>
      </c>
      <c r="J59" t="s">
        <v>644</v>
      </c>
      <c r="K59" t="s">
        <v>645</v>
      </c>
      <c r="L59">
        <v>1367</v>
      </c>
      <c r="N59">
        <v>1011</v>
      </c>
      <c r="O59" t="s">
        <v>639</v>
      </c>
      <c r="P59" t="s">
        <v>639</v>
      </c>
      <c r="Q59">
        <v>1</v>
      </c>
      <c r="W59">
        <v>0</v>
      </c>
      <c r="X59">
        <v>509054691</v>
      </c>
      <c r="Y59">
        <f t="shared" si="15"/>
        <v>0.2</v>
      </c>
      <c r="AA59">
        <v>0</v>
      </c>
      <c r="AB59">
        <v>1032.96</v>
      </c>
      <c r="AC59">
        <v>520.26</v>
      </c>
      <c r="AD59">
        <v>0</v>
      </c>
      <c r="AE59">
        <v>0</v>
      </c>
      <c r="AF59">
        <v>65.709999999999994</v>
      </c>
      <c r="AG59">
        <v>11.6</v>
      </c>
      <c r="AH59">
        <v>0</v>
      </c>
      <c r="AI59">
        <v>1</v>
      </c>
      <c r="AJ59">
        <v>15.72</v>
      </c>
      <c r="AK59">
        <v>44.85</v>
      </c>
      <c r="AL59">
        <v>1</v>
      </c>
      <c r="AM59">
        <v>4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6</v>
      </c>
      <c r="AT59">
        <v>0.2</v>
      </c>
      <c r="AU59" t="s">
        <v>6</v>
      </c>
      <c r="AV59">
        <v>0</v>
      </c>
      <c r="AW59">
        <v>2</v>
      </c>
      <c r="AX59">
        <v>92812680</v>
      </c>
      <c r="AY59">
        <v>1</v>
      </c>
      <c r="AZ59">
        <v>0</v>
      </c>
      <c r="BA59">
        <v>56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ROUND(Y59*Source!I89*DO59,7)</f>
        <v>0</v>
      </c>
      <c r="CX59">
        <f>ROUND(Y59*Source!I89,7)</f>
        <v>7.0000000000000001E-3</v>
      </c>
      <c r="CY59">
        <f>AB59</f>
        <v>1032.96</v>
      </c>
      <c r="CZ59">
        <f>AF59</f>
        <v>65.709999999999994</v>
      </c>
      <c r="DA59">
        <f>AJ59</f>
        <v>15.72</v>
      </c>
      <c r="DB59">
        <f t="shared" si="16"/>
        <v>13.14</v>
      </c>
      <c r="DC59">
        <f t="shared" si="17"/>
        <v>2.3199999999999998</v>
      </c>
      <c r="DD59" t="s">
        <v>6</v>
      </c>
      <c r="DE59" t="s">
        <v>6</v>
      </c>
      <c r="DF59">
        <f>ROUND(ROUND(AE59,0)*CX59,0)</f>
        <v>0</v>
      </c>
      <c r="DG59">
        <f>ROUND(ROUND(AF59*AJ59,0)*CX59,0)</f>
        <v>7</v>
      </c>
      <c r="DH59">
        <f>ROUND(ROUND(AG59*AK59,0)*CX59,0)</f>
        <v>4</v>
      </c>
      <c r="DI59">
        <f>ROUND(ROUND(AH59,0)*CX59,0)</f>
        <v>0</v>
      </c>
      <c r="DJ59">
        <f>DG59</f>
        <v>7</v>
      </c>
      <c r="DK59">
        <v>0</v>
      </c>
      <c r="DL59" t="s">
        <v>6</v>
      </c>
      <c r="DM59">
        <v>0</v>
      </c>
      <c r="DN59" t="s">
        <v>6</v>
      </c>
      <c r="DO59">
        <v>0</v>
      </c>
    </row>
    <row r="60" spans="1:119" x14ac:dyDescent="0.2">
      <c r="A60">
        <f>ROW(Source!A89)</f>
        <v>89</v>
      </c>
      <c r="B60">
        <v>92810797</v>
      </c>
      <c r="C60">
        <v>92812670</v>
      </c>
      <c r="D60">
        <v>49542609</v>
      </c>
      <c r="E60">
        <v>1</v>
      </c>
      <c r="F60">
        <v>1</v>
      </c>
      <c r="G60">
        <v>1</v>
      </c>
      <c r="H60">
        <v>3</v>
      </c>
      <c r="I60" t="s">
        <v>681</v>
      </c>
      <c r="J60" t="s">
        <v>682</v>
      </c>
      <c r="K60" t="s">
        <v>683</v>
      </c>
      <c r="L60">
        <v>1348</v>
      </c>
      <c r="N60">
        <v>1009</v>
      </c>
      <c r="O60" t="s">
        <v>37</v>
      </c>
      <c r="P60" t="s">
        <v>37</v>
      </c>
      <c r="Q60">
        <v>1000</v>
      </c>
      <c r="W60">
        <v>0</v>
      </c>
      <c r="X60">
        <v>2041074766</v>
      </c>
      <c r="Y60">
        <f t="shared" si="15"/>
        <v>2.8000000000000001E-2</v>
      </c>
      <c r="AA60">
        <v>101184</v>
      </c>
      <c r="AB60">
        <v>0</v>
      </c>
      <c r="AC60">
        <v>0</v>
      </c>
      <c r="AD60">
        <v>0</v>
      </c>
      <c r="AE60">
        <v>10200</v>
      </c>
      <c r="AF60">
        <v>0</v>
      </c>
      <c r="AG60">
        <v>0</v>
      </c>
      <c r="AH60">
        <v>0</v>
      </c>
      <c r="AI60">
        <v>9.92</v>
      </c>
      <c r="AJ60">
        <v>1</v>
      </c>
      <c r="AK60">
        <v>1</v>
      </c>
      <c r="AL60">
        <v>1</v>
      </c>
      <c r="AM60">
        <v>4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6</v>
      </c>
      <c r="AT60">
        <v>2.8000000000000001E-2</v>
      </c>
      <c r="AU60" t="s">
        <v>6</v>
      </c>
      <c r="AV60">
        <v>0</v>
      </c>
      <c r="AW60">
        <v>2</v>
      </c>
      <c r="AX60">
        <v>92812681</v>
      </c>
      <c r="AY60">
        <v>1</v>
      </c>
      <c r="AZ60">
        <v>0</v>
      </c>
      <c r="BA60">
        <v>57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ROUND(Y60*Source!I89,7)</f>
        <v>9.7999999999999997E-4</v>
      </c>
      <c r="CY60">
        <f>AA60</f>
        <v>101184</v>
      </c>
      <c r="CZ60">
        <f>AE60</f>
        <v>10200</v>
      </c>
      <c r="DA60">
        <f>AI60</f>
        <v>9.92</v>
      </c>
      <c r="DB60">
        <f t="shared" si="16"/>
        <v>285.60000000000002</v>
      </c>
      <c r="DC60">
        <f t="shared" si="17"/>
        <v>0</v>
      </c>
      <c r="DD60" t="s">
        <v>6</v>
      </c>
      <c r="DE60" t="s">
        <v>6</v>
      </c>
      <c r="DF60">
        <f>ROUND(ROUND(AE60*AI60,0)*CX60,0)</f>
        <v>99</v>
      </c>
      <c r="DG60">
        <f>ROUND(ROUND(AF60,0)*CX60,0)</f>
        <v>0</v>
      </c>
      <c r="DH60">
        <f>ROUND(ROUND(AG60,0)*CX60,0)</f>
        <v>0</v>
      </c>
      <c r="DI60">
        <f>ROUND(ROUND(AH60,0)*CX60,0)</f>
        <v>0</v>
      </c>
      <c r="DJ60">
        <f>DF60</f>
        <v>99</v>
      </c>
      <c r="DK60">
        <v>0</v>
      </c>
      <c r="DL60" t="s">
        <v>6</v>
      </c>
      <c r="DM60">
        <v>0</v>
      </c>
      <c r="DN60" t="s">
        <v>6</v>
      </c>
      <c r="DO60">
        <v>0</v>
      </c>
    </row>
    <row r="61" spans="1:119" x14ac:dyDescent="0.2">
      <c r="A61">
        <f>ROW(Source!A89)</f>
        <v>89</v>
      </c>
      <c r="B61">
        <v>92810797</v>
      </c>
      <c r="C61">
        <v>92812670</v>
      </c>
      <c r="D61">
        <v>49543532</v>
      </c>
      <c r="E61">
        <v>1</v>
      </c>
      <c r="F61">
        <v>1</v>
      </c>
      <c r="G61">
        <v>1</v>
      </c>
      <c r="H61">
        <v>3</v>
      </c>
      <c r="I61" t="s">
        <v>173</v>
      </c>
      <c r="J61" t="s">
        <v>175</v>
      </c>
      <c r="K61" t="s">
        <v>174</v>
      </c>
      <c r="L61">
        <v>1348</v>
      </c>
      <c r="N61">
        <v>1009</v>
      </c>
      <c r="O61" t="s">
        <v>37</v>
      </c>
      <c r="P61" t="s">
        <v>37</v>
      </c>
      <c r="Q61">
        <v>1000</v>
      </c>
      <c r="W61">
        <v>0</v>
      </c>
      <c r="X61">
        <v>1471731351</v>
      </c>
      <c r="Y61">
        <f t="shared" si="15"/>
        <v>1</v>
      </c>
      <c r="AA61">
        <v>87098.49</v>
      </c>
      <c r="AB61">
        <v>0</v>
      </c>
      <c r="AC61">
        <v>0</v>
      </c>
      <c r="AD61">
        <v>0</v>
      </c>
      <c r="AE61">
        <v>8780.09</v>
      </c>
      <c r="AF61">
        <v>0</v>
      </c>
      <c r="AG61">
        <v>0</v>
      </c>
      <c r="AH61">
        <v>0</v>
      </c>
      <c r="AI61">
        <v>9.92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6</v>
      </c>
      <c r="AT61">
        <v>1</v>
      </c>
      <c r="AU61" t="s">
        <v>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6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ROUND(Y61*Source!I89,7)</f>
        <v>3.5000000000000003E-2</v>
      </c>
      <c r="CY61">
        <f>AA61</f>
        <v>87098.49</v>
      </c>
      <c r="CZ61">
        <f>AE61</f>
        <v>8780.09</v>
      </c>
      <c r="DA61">
        <f>AI61</f>
        <v>9.92</v>
      </c>
      <c r="DB61">
        <f t="shared" si="16"/>
        <v>8780.09</v>
      </c>
      <c r="DC61">
        <f t="shared" si="17"/>
        <v>0</v>
      </c>
      <c r="DD61" t="s">
        <v>6</v>
      </c>
      <c r="DE61" t="s">
        <v>6</v>
      </c>
      <c r="DF61">
        <f>ROUND(ROUND(AE61*AI61,0)*CX61,0)</f>
        <v>3048</v>
      </c>
      <c r="DG61">
        <f>ROUND(ROUND(AF61,0)*CX61,0)</f>
        <v>0</v>
      </c>
      <c r="DH61">
        <f>ROUND(ROUND(AG61,0)*CX61,0)</f>
        <v>0</v>
      </c>
      <c r="DI61">
        <f>ROUND(ROUND(AH61,0)*CX61,0)</f>
        <v>0</v>
      </c>
      <c r="DJ61">
        <f>DF61</f>
        <v>3048</v>
      </c>
      <c r="DK61">
        <v>0</v>
      </c>
      <c r="DL61" t="s">
        <v>6</v>
      </c>
      <c r="DM61">
        <v>0</v>
      </c>
      <c r="DN61" t="s">
        <v>6</v>
      </c>
      <c r="DO61">
        <v>0</v>
      </c>
    </row>
    <row r="62" spans="1:119" x14ac:dyDescent="0.2">
      <c r="A62">
        <f>ROW(Source!A91)</f>
        <v>91</v>
      </c>
      <c r="B62">
        <v>92810797</v>
      </c>
      <c r="C62">
        <v>92812684</v>
      </c>
      <c r="D62">
        <v>48043811</v>
      </c>
      <c r="E62">
        <v>68</v>
      </c>
      <c r="F62">
        <v>1</v>
      </c>
      <c r="G62">
        <v>1</v>
      </c>
      <c r="H62">
        <v>1</v>
      </c>
      <c r="I62" t="s">
        <v>652</v>
      </c>
      <c r="J62" t="s">
        <v>6</v>
      </c>
      <c r="K62" t="s">
        <v>653</v>
      </c>
      <c r="L62">
        <v>1191</v>
      </c>
      <c r="N62">
        <v>1013</v>
      </c>
      <c r="O62" t="s">
        <v>633</v>
      </c>
      <c r="P62" t="s">
        <v>633</v>
      </c>
      <c r="Q62">
        <v>1</v>
      </c>
      <c r="W62">
        <v>0</v>
      </c>
      <c r="X62">
        <v>-366857280</v>
      </c>
      <c r="Y62">
        <f t="shared" si="15"/>
        <v>35.6</v>
      </c>
      <c r="AA62">
        <v>0</v>
      </c>
      <c r="AB62">
        <v>0</v>
      </c>
      <c r="AC62">
        <v>0</v>
      </c>
      <c r="AD62">
        <v>356.11</v>
      </c>
      <c r="AE62">
        <v>0</v>
      </c>
      <c r="AF62">
        <v>0</v>
      </c>
      <c r="AG62">
        <v>0</v>
      </c>
      <c r="AH62">
        <v>7.94</v>
      </c>
      <c r="AI62">
        <v>1</v>
      </c>
      <c r="AJ62">
        <v>1</v>
      </c>
      <c r="AK62">
        <v>1</v>
      </c>
      <c r="AL62">
        <v>44.85</v>
      </c>
      <c r="AM62">
        <v>4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6</v>
      </c>
      <c r="AT62">
        <v>35.6</v>
      </c>
      <c r="AU62" t="s">
        <v>6</v>
      </c>
      <c r="AV62">
        <v>1</v>
      </c>
      <c r="AW62">
        <v>2</v>
      </c>
      <c r="AX62">
        <v>92812691</v>
      </c>
      <c r="AY62">
        <v>1</v>
      </c>
      <c r="AZ62">
        <v>0</v>
      </c>
      <c r="BA62">
        <v>59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U62">
        <f>ROUND(AT62*Source!I91*AH62*AL62,0)</f>
        <v>3043</v>
      </c>
      <c r="CV62">
        <f>ROUND(Y62*Source!I91,7)</f>
        <v>8.5440000000000005</v>
      </c>
      <c r="CW62">
        <v>0</v>
      </c>
      <c r="CX62">
        <f>ROUND(Y62*Source!I91,7)</f>
        <v>8.5440000000000005</v>
      </c>
      <c r="CY62">
        <f>AD62</f>
        <v>356.11</v>
      </c>
      <c r="CZ62">
        <f>AH62</f>
        <v>7.94</v>
      </c>
      <c r="DA62">
        <f>AL62</f>
        <v>44.85</v>
      </c>
      <c r="DB62">
        <f t="shared" si="16"/>
        <v>282.66000000000003</v>
      </c>
      <c r="DC62">
        <f t="shared" si="17"/>
        <v>0</v>
      </c>
      <c r="DD62" t="s">
        <v>6</v>
      </c>
      <c r="DE62" t="s">
        <v>6</v>
      </c>
      <c r="DF62">
        <f>ROUND(ROUND(AE62,0)*CX62,0)</f>
        <v>0</v>
      </c>
      <c r="DG62">
        <f>ROUND(ROUND(AF62,0)*CX62,0)</f>
        <v>0</v>
      </c>
      <c r="DH62">
        <f>ROUND(ROUND(AG62,0)*CX62,0)</f>
        <v>0</v>
      </c>
      <c r="DI62">
        <f>ROUND(ROUND(AH62*AL62,0)*CX62,0)</f>
        <v>3042</v>
      </c>
      <c r="DJ62">
        <f>DI62</f>
        <v>3042</v>
      </c>
      <c r="DK62">
        <v>0</v>
      </c>
      <c r="DL62" t="s">
        <v>6</v>
      </c>
      <c r="DM62">
        <v>0</v>
      </c>
      <c r="DN62" t="s">
        <v>6</v>
      </c>
      <c r="DO62">
        <v>0</v>
      </c>
    </row>
    <row r="63" spans="1:119" x14ac:dyDescent="0.2">
      <c r="A63">
        <f>ROW(Source!A91)</f>
        <v>91</v>
      </c>
      <c r="B63">
        <v>92810797</v>
      </c>
      <c r="C63">
        <v>92812684</v>
      </c>
      <c r="D63">
        <v>48044033</v>
      </c>
      <c r="E63">
        <v>68</v>
      </c>
      <c r="F63">
        <v>1</v>
      </c>
      <c r="G63">
        <v>1</v>
      </c>
      <c r="H63">
        <v>1</v>
      </c>
      <c r="I63" t="s">
        <v>634</v>
      </c>
      <c r="J63" t="s">
        <v>6</v>
      </c>
      <c r="K63" t="s">
        <v>635</v>
      </c>
      <c r="L63">
        <v>1191</v>
      </c>
      <c r="N63">
        <v>1013</v>
      </c>
      <c r="O63" t="s">
        <v>633</v>
      </c>
      <c r="P63" t="s">
        <v>633</v>
      </c>
      <c r="Q63">
        <v>1</v>
      </c>
      <c r="W63">
        <v>0</v>
      </c>
      <c r="X63">
        <v>-1417349443</v>
      </c>
      <c r="Y63">
        <f t="shared" si="15"/>
        <v>1.27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44.85</v>
      </c>
      <c r="AL63">
        <v>1</v>
      </c>
      <c r="AM63">
        <v>4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6</v>
      </c>
      <c r="AT63">
        <v>1.27</v>
      </c>
      <c r="AU63" t="s">
        <v>6</v>
      </c>
      <c r="AV63">
        <v>2</v>
      </c>
      <c r="AW63">
        <v>2</v>
      </c>
      <c r="AX63">
        <v>92812692</v>
      </c>
      <c r="AY63">
        <v>1</v>
      </c>
      <c r="AZ63">
        <v>0</v>
      </c>
      <c r="BA63">
        <v>60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ROUND(Y63*Source!I91,7)</f>
        <v>0.30480000000000002</v>
      </c>
      <c r="CY63">
        <f>AD63</f>
        <v>0</v>
      </c>
      <c r="CZ63">
        <f>AH63</f>
        <v>0</v>
      </c>
      <c r="DA63">
        <f>AL63</f>
        <v>1</v>
      </c>
      <c r="DB63">
        <f t="shared" si="16"/>
        <v>0</v>
      </c>
      <c r="DC63">
        <f t="shared" si="17"/>
        <v>0</v>
      </c>
      <c r="DD63" t="s">
        <v>6</v>
      </c>
      <c r="DE63" t="s">
        <v>6</v>
      </c>
      <c r="DF63">
        <f>ROUND(ROUND(AE63,0)*CX63,0)</f>
        <v>0</v>
      </c>
      <c r="DG63">
        <f>ROUND(ROUND(AF63,0)*CX63,0)</f>
        <v>0</v>
      </c>
      <c r="DH63">
        <f>ROUND(ROUND(AG63*AK63,0)*CX63,0)</f>
        <v>0</v>
      </c>
      <c r="DI63">
        <f>ROUND(ROUND(AH63,0)*CX63,0)</f>
        <v>0</v>
      </c>
      <c r="DJ63">
        <f>DI63</f>
        <v>0</v>
      </c>
      <c r="DK63">
        <v>0</v>
      </c>
      <c r="DL63" t="s">
        <v>6</v>
      </c>
      <c r="DM63">
        <v>0</v>
      </c>
      <c r="DN63" t="s">
        <v>6</v>
      </c>
      <c r="DO63">
        <v>0</v>
      </c>
    </row>
    <row r="64" spans="1:119" x14ac:dyDescent="0.2">
      <c r="A64">
        <f>ROW(Source!A91)</f>
        <v>91</v>
      </c>
      <c r="B64">
        <v>92810797</v>
      </c>
      <c r="C64">
        <v>92812684</v>
      </c>
      <c r="D64">
        <v>48205768</v>
      </c>
      <c r="E64">
        <v>1</v>
      </c>
      <c r="F64">
        <v>1</v>
      </c>
      <c r="G64">
        <v>1</v>
      </c>
      <c r="H64">
        <v>2</v>
      </c>
      <c r="I64" t="s">
        <v>636</v>
      </c>
      <c r="J64" t="s">
        <v>637</v>
      </c>
      <c r="K64" t="s">
        <v>638</v>
      </c>
      <c r="L64">
        <v>1367</v>
      </c>
      <c r="N64">
        <v>1011</v>
      </c>
      <c r="O64" t="s">
        <v>639</v>
      </c>
      <c r="P64" t="s">
        <v>639</v>
      </c>
      <c r="Q64">
        <v>1</v>
      </c>
      <c r="W64">
        <v>0</v>
      </c>
      <c r="X64">
        <v>1098214667</v>
      </c>
      <c r="Y64">
        <f t="shared" si="15"/>
        <v>1.27</v>
      </c>
      <c r="AA64">
        <v>0</v>
      </c>
      <c r="AB64">
        <v>491.41</v>
      </c>
      <c r="AC64">
        <v>605.48</v>
      </c>
      <c r="AD64">
        <v>0</v>
      </c>
      <c r="AE64">
        <v>0</v>
      </c>
      <c r="AF64">
        <v>31.26</v>
      </c>
      <c r="AG64">
        <v>13.5</v>
      </c>
      <c r="AH64">
        <v>0</v>
      </c>
      <c r="AI64">
        <v>1</v>
      </c>
      <c r="AJ64">
        <v>15.72</v>
      </c>
      <c r="AK64">
        <v>44.85</v>
      </c>
      <c r="AL64">
        <v>1</v>
      </c>
      <c r="AM64">
        <v>4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6</v>
      </c>
      <c r="AT64">
        <v>1.27</v>
      </c>
      <c r="AU64" t="s">
        <v>6</v>
      </c>
      <c r="AV64">
        <v>0</v>
      </c>
      <c r="AW64">
        <v>2</v>
      </c>
      <c r="AX64">
        <v>92812693</v>
      </c>
      <c r="AY64">
        <v>1</v>
      </c>
      <c r="AZ64">
        <v>0</v>
      </c>
      <c r="BA64">
        <v>61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f>ROUND(Y64*Source!I91*DO64,7)</f>
        <v>0</v>
      </c>
      <c r="CX64">
        <f>ROUND(Y64*Source!I91,7)</f>
        <v>0.30480000000000002</v>
      </c>
      <c r="CY64">
        <f>AB64</f>
        <v>491.41</v>
      </c>
      <c r="CZ64">
        <f>AF64</f>
        <v>31.26</v>
      </c>
      <c r="DA64">
        <f>AJ64</f>
        <v>15.72</v>
      </c>
      <c r="DB64">
        <f t="shared" si="16"/>
        <v>39.700000000000003</v>
      </c>
      <c r="DC64">
        <f t="shared" si="17"/>
        <v>17.149999999999999</v>
      </c>
      <c r="DD64" t="s">
        <v>6</v>
      </c>
      <c r="DE64" t="s">
        <v>6</v>
      </c>
      <c r="DF64">
        <f>ROUND(ROUND(AE64,0)*CX64,0)</f>
        <v>0</v>
      </c>
      <c r="DG64">
        <f>ROUND(ROUND(AF64*AJ64,0)*CX64,0)</f>
        <v>150</v>
      </c>
      <c r="DH64">
        <f>ROUND(ROUND(AG64*AK64,0)*CX64,0)</f>
        <v>184</v>
      </c>
      <c r="DI64">
        <f>ROUND(ROUND(AH64,0)*CX64,0)</f>
        <v>0</v>
      </c>
      <c r="DJ64">
        <f>DG64</f>
        <v>150</v>
      </c>
      <c r="DK64">
        <v>0</v>
      </c>
      <c r="DL64" t="s">
        <v>6</v>
      </c>
      <c r="DM64">
        <v>0</v>
      </c>
      <c r="DN64" t="s">
        <v>6</v>
      </c>
      <c r="DO64">
        <v>0</v>
      </c>
    </row>
    <row r="65" spans="1:119" x14ac:dyDescent="0.2">
      <c r="A65">
        <f>ROW(Source!A91)</f>
        <v>91</v>
      </c>
      <c r="B65">
        <v>92810797</v>
      </c>
      <c r="C65">
        <v>92812684</v>
      </c>
      <c r="D65">
        <v>48205852</v>
      </c>
      <c r="E65">
        <v>1</v>
      </c>
      <c r="F65">
        <v>1</v>
      </c>
      <c r="G65">
        <v>1</v>
      </c>
      <c r="H65">
        <v>2</v>
      </c>
      <c r="I65" t="s">
        <v>654</v>
      </c>
      <c r="J65" t="s">
        <v>655</v>
      </c>
      <c r="K65" t="s">
        <v>656</v>
      </c>
      <c r="L65">
        <v>1367</v>
      </c>
      <c r="N65">
        <v>1011</v>
      </c>
      <c r="O65" t="s">
        <v>639</v>
      </c>
      <c r="P65" t="s">
        <v>639</v>
      </c>
      <c r="Q65">
        <v>1</v>
      </c>
      <c r="W65">
        <v>0</v>
      </c>
      <c r="X65">
        <v>3123306</v>
      </c>
      <c r="Y65">
        <f t="shared" si="15"/>
        <v>7.82</v>
      </c>
      <c r="AA65">
        <v>0</v>
      </c>
      <c r="AB65">
        <v>7.86</v>
      </c>
      <c r="AC65">
        <v>0</v>
      </c>
      <c r="AD65">
        <v>0</v>
      </c>
      <c r="AE65">
        <v>0</v>
      </c>
      <c r="AF65">
        <v>0.5</v>
      </c>
      <c r="AG65">
        <v>0</v>
      </c>
      <c r="AH65">
        <v>0</v>
      </c>
      <c r="AI65">
        <v>1</v>
      </c>
      <c r="AJ65">
        <v>15.72</v>
      </c>
      <c r="AK65">
        <v>44.85</v>
      </c>
      <c r="AL65">
        <v>1</v>
      </c>
      <c r="AM65">
        <v>4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6</v>
      </c>
      <c r="AT65">
        <v>7.82</v>
      </c>
      <c r="AU65" t="s">
        <v>6</v>
      </c>
      <c r="AV65">
        <v>0</v>
      </c>
      <c r="AW65">
        <v>2</v>
      </c>
      <c r="AX65">
        <v>92812694</v>
      </c>
      <c r="AY65">
        <v>1</v>
      </c>
      <c r="AZ65">
        <v>0</v>
      </c>
      <c r="BA65">
        <v>62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f>ROUND(Y65*Source!I91*DO65,7)</f>
        <v>0</v>
      </c>
      <c r="CX65">
        <f>ROUND(Y65*Source!I91,7)</f>
        <v>1.8768</v>
      </c>
      <c r="CY65">
        <f>AB65</f>
        <v>7.86</v>
      </c>
      <c r="CZ65">
        <f>AF65</f>
        <v>0.5</v>
      </c>
      <c r="DA65">
        <f>AJ65</f>
        <v>15.72</v>
      </c>
      <c r="DB65">
        <f t="shared" si="16"/>
        <v>3.91</v>
      </c>
      <c r="DC65">
        <f t="shared" si="17"/>
        <v>0</v>
      </c>
      <c r="DD65" t="s">
        <v>6</v>
      </c>
      <c r="DE65" t="s">
        <v>6</v>
      </c>
      <c r="DF65">
        <f>ROUND(ROUND(AE65,0)*CX65,0)</f>
        <v>0</v>
      </c>
      <c r="DG65">
        <f>ROUND(ROUND(AF65*AJ65,0)*CX65,0)</f>
        <v>15</v>
      </c>
      <c r="DH65">
        <f>ROUND(ROUND(AG65*AK65,0)*CX65,0)</f>
        <v>0</v>
      </c>
      <c r="DI65">
        <f>ROUND(ROUND(AH65,0)*CX65,0)</f>
        <v>0</v>
      </c>
      <c r="DJ65">
        <f>DG65</f>
        <v>15</v>
      </c>
      <c r="DK65">
        <v>0</v>
      </c>
      <c r="DL65" t="s">
        <v>6</v>
      </c>
      <c r="DM65">
        <v>0</v>
      </c>
      <c r="DN65" t="s">
        <v>6</v>
      </c>
      <c r="DO65">
        <v>0</v>
      </c>
    </row>
    <row r="66" spans="1:119" x14ac:dyDescent="0.2">
      <c r="A66">
        <f>ROW(Source!A91)</f>
        <v>91</v>
      </c>
      <c r="B66">
        <v>92810797</v>
      </c>
      <c r="C66">
        <v>92812684</v>
      </c>
      <c r="D66">
        <v>49523203</v>
      </c>
      <c r="E66">
        <v>1</v>
      </c>
      <c r="F66">
        <v>1</v>
      </c>
      <c r="G66">
        <v>1</v>
      </c>
      <c r="H66">
        <v>3</v>
      </c>
      <c r="I66" t="s">
        <v>657</v>
      </c>
      <c r="J66" t="s">
        <v>658</v>
      </c>
      <c r="K66" t="s">
        <v>659</v>
      </c>
      <c r="L66">
        <v>1339</v>
      </c>
      <c r="N66">
        <v>1007</v>
      </c>
      <c r="O66" t="s">
        <v>70</v>
      </c>
      <c r="P66" t="s">
        <v>70</v>
      </c>
      <c r="Q66">
        <v>1</v>
      </c>
      <c r="W66">
        <v>0</v>
      </c>
      <c r="X66">
        <v>-143474561</v>
      </c>
      <c r="Y66">
        <f t="shared" si="15"/>
        <v>3.5</v>
      </c>
      <c r="AA66">
        <v>24.2</v>
      </c>
      <c r="AB66">
        <v>0</v>
      </c>
      <c r="AC66">
        <v>0</v>
      </c>
      <c r="AD66">
        <v>0</v>
      </c>
      <c r="AE66">
        <v>2.44</v>
      </c>
      <c r="AF66">
        <v>0</v>
      </c>
      <c r="AG66">
        <v>0</v>
      </c>
      <c r="AH66">
        <v>0</v>
      </c>
      <c r="AI66">
        <v>9.92</v>
      </c>
      <c r="AJ66">
        <v>1</v>
      </c>
      <c r="AK66">
        <v>1</v>
      </c>
      <c r="AL66">
        <v>1</v>
      </c>
      <c r="AM66">
        <v>4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6</v>
      </c>
      <c r="AT66">
        <v>3.5</v>
      </c>
      <c r="AU66" t="s">
        <v>6</v>
      </c>
      <c r="AV66">
        <v>0</v>
      </c>
      <c r="AW66">
        <v>2</v>
      </c>
      <c r="AX66">
        <v>92812695</v>
      </c>
      <c r="AY66">
        <v>1</v>
      </c>
      <c r="AZ66">
        <v>0</v>
      </c>
      <c r="BA66">
        <v>63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ROUND(Y66*Source!I91,7)</f>
        <v>0.84</v>
      </c>
      <c r="CY66">
        <f>AA66</f>
        <v>24.2</v>
      </c>
      <c r="CZ66">
        <f>AE66</f>
        <v>2.44</v>
      </c>
      <c r="DA66">
        <f>AI66</f>
        <v>9.92</v>
      </c>
      <c r="DB66">
        <f t="shared" si="16"/>
        <v>8.5399999999999991</v>
      </c>
      <c r="DC66">
        <f t="shared" si="17"/>
        <v>0</v>
      </c>
      <c r="DD66" t="s">
        <v>6</v>
      </c>
      <c r="DE66" t="s">
        <v>6</v>
      </c>
      <c r="DF66">
        <f>ROUND(ROUND(AE66*AI66,0)*CX66,0)</f>
        <v>20</v>
      </c>
      <c r="DG66">
        <f>ROUND(ROUND(AF66,0)*CX66,0)</f>
        <v>0</v>
      </c>
      <c r="DH66">
        <f>ROUND(ROUND(AG66,0)*CX66,0)</f>
        <v>0</v>
      </c>
      <c r="DI66">
        <f>ROUND(ROUND(AH66,0)*CX66,0)</f>
        <v>0</v>
      </c>
      <c r="DJ66">
        <f>DF66</f>
        <v>20</v>
      </c>
      <c r="DK66">
        <v>0</v>
      </c>
      <c r="DL66" t="s">
        <v>6</v>
      </c>
      <c r="DM66">
        <v>0</v>
      </c>
      <c r="DN66" t="s">
        <v>6</v>
      </c>
      <c r="DO66">
        <v>0</v>
      </c>
    </row>
    <row r="67" spans="1:119" x14ac:dyDescent="0.2">
      <c r="A67">
        <f>ROW(Source!A91)</f>
        <v>91</v>
      </c>
      <c r="B67">
        <v>92810797</v>
      </c>
      <c r="C67">
        <v>92812684</v>
      </c>
      <c r="D67">
        <v>0</v>
      </c>
      <c r="E67">
        <v>0</v>
      </c>
      <c r="F67">
        <v>1</v>
      </c>
      <c r="G67">
        <v>1</v>
      </c>
      <c r="H67">
        <v>3</v>
      </c>
      <c r="I67" t="s">
        <v>68</v>
      </c>
      <c r="J67" t="s">
        <v>71</v>
      </c>
      <c r="K67" t="s">
        <v>69</v>
      </c>
      <c r="L67">
        <v>1339</v>
      </c>
      <c r="N67">
        <v>1007</v>
      </c>
      <c r="O67" t="s">
        <v>70</v>
      </c>
      <c r="P67" t="s">
        <v>70</v>
      </c>
      <c r="Q67">
        <v>1</v>
      </c>
      <c r="W67">
        <v>0</v>
      </c>
      <c r="X67">
        <v>-975869215</v>
      </c>
      <c r="Y67">
        <f t="shared" si="15"/>
        <v>2.04</v>
      </c>
      <c r="AA67">
        <v>5333.33</v>
      </c>
      <c r="AB67">
        <v>0</v>
      </c>
      <c r="AC67">
        <v>0</v>
      </c>
      <c r="AD67">
        <v>0</v>
      </c>
      <c r="AE67">
        <v>5440</v>
      </c>
      <c r="AF67">
        <v>0</v>
      </c>
      <c r="AG67">
        <v>0</v>
      </c>
      <c r="AH67">
        <v>0</v>
      </c>
      <c r="AI67">
        <v>9.92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6</v>
      </c>
      <c r="AT67">
        <v>2.04</v>
      </c>
      <c r="AU67" t="s">
        <v>6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ROUND(Y67*Source!I91,7)</f>
        <v>0.48959999999999998</v>
      </c>
      <c r="CY67">
        <f>AA67</f>
        <v>5333.33</v>
      </c>
      <c r="CZ67">
        <f>AE67</f>
        <v>5440</v>
      </c>
      <c r="DA67">
        <f>AI67</f>
        <v>9.92</v>
      </c>
      <c r="DB67">
        <f t="shared" si="16"/>
        <v>11097.6</v>
      </c>
      <c r="DC67">
        <f t="shared" si="17"/>
        <v>0</v>
      </c>
      <c r="DD67" t="s">
        <v>6</v>
      </c>
      <c r="DE67" t="s">
        <v>6</v>
      </c>
      <c r="DF67">
        <f>ROUND(ROUND(AE67*AI67,0)*CX67,0)</f>
        <v>26421</v>
      </c>
      <c r="DG67">
        <f>ROUND(ROUND(AF67,0)*CX67,0)</f>
        <v>0</v>
      </c>
      <c r="DH67">
        <f>ROUND(ROUND(AG67,0)*CX67,0)</f>
        <v>0</v>
      </c>
      <c r="DI67">
        <f>ROUND(ROUND(AH67,0)*CX67,0)</f>
        <v>0</v>
      </c>
      <c r="DJ67">
        <f>DF67</f>
        <v>26421</v>
      </c>
      <c r="DK67">
        <v>0</v>
      </c>
      <c r="DL67" t="s">
        <v>6</v>
      </c>
      <c r="DM67">
        <v>0</v>
      </c>
      <c r="DN67" t="s">
        <v>6</v>
      </c>
      <c r="DO67">
        <v>0</v>
      </c>
    </row>
    <row r="68" spans="1:119" x14ac:dyDescent="0.2">
      <c r="A68">
        <f>ROW(Source!A93)</f>
        <v>93</v>
      </c>
      <c r="B68">
        <v>92810797</v>
      </c>
      <c r="C68">
        <v>92812698</v>
      </c>
      <c r="D68">
        <v>48043811</v>
      </c>
      <c r="E68">
        <v>68</v>
      </c>
      <c r="F68">
        <v>1</v>
      </c>
      <c r="G68">
        <v>1</v>
      </c>
      <c r="H68">
        <v>1</v>
      </c>
      <c r="I68" t="s">
        <v>652</v>
      </c>
      <c r="J68" t="s">
        <v>6</v>
      </c>
      <c r="K68" t="s">
        <v>653</v>
      </c>
      <c r="L68">
        <v>1191</v>
      </c>
      <c r="N68">
        <v>1013</v>
      </c>
      <c r="O68" t="s">
        <v>633</v>
      </c>
      <c r="P68" t="s">
        <v>633</v>
      </c>
      <c r="Q68">
        <v>1</v>
      </c>
      <c r="W68">
        <v>0</v>
      </c>
      <c r="X68">
        <v>-366857280</v>
      </c>
      <c r="Y68">
        <f>(AT68*ROUND(6,7))</f>
        <v>2.64</v>
      </c>
      <c r="AA68">
        <v>0</v>
      </c>
      <c r="AB68">
        <v>0</v>
      </c>
      <c r="AC68">
        <v>0</v>
      </c>
      <c r="AD68">
        <v>356.11</v>
      </c>
      <c r="AE68">
        <v>0</v>
      </c>
      <c r="AF68">
        <v>0</v>
      </c>
      <c r="AG68">
        <v>0</v>
      </c>
      <c r="AH68">
        <v>7.94</v>
      </c>
      <c r="AI68">
        <v>1</v>
      </c>
      <c r="AJ68">
        <v>1</v>
      </c>
      <c r="AK68">
        <v>1</v>
      </c>
      <c r="AL68">
        <v>44.85</v>
      </c>
      <c r="AM68">
        <v>4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6</v>
      </c>
      <c r="AT68">
        <v>0.44</v>
      </c>
      <c r="AU68" t="s">
        <v>181</v>
      </c>
      <c r="AV68">
        <v>1</v>
      </c>
      <c r="AW68">
        <v>2</v>
      </c>
      <c r="AX68">
        <v>92812704</v>
      </c>
      <c r="AY68">
        <v>1</v>
      </c>
      <c r="AZ68">
        <v>0</v>
      </c>
      <c r="BA68">
        <v>65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U68">
        <f>ROUND(AT68*Source!I93*AH68*AL68,0)</f>
        <v>38</v>
      </c>
      <c r="CV68">
        <f>ROUND(Y68*Source!I93,7)</f>
        <v>0.63360000000000005</v>
      </c>
      <c r="CW68">
        <v>0</v>
      </c>
      <c r="CX68">
        <f>ROUND(Y68*Source!I93,7)</f>
        <v>0.63360000000000005</v>
      </c>
      <c r="CY68">
        <f>AD68</f>
        <v>356.11</v>
      </c>
      <c r="CZ68">
        <f>AH68</f>
        <v>7.94</v>
      </c>
      <c r="DA68">
        <f>AL68</f>
        <v>44.85</v>
      </c>
      <c r="DB68">
        <f>ROUND((ROUND(AT68*CZ68,2)*ROUND(6,7)),2)</f>
        <v>20.94</v>
      </c>
      <c r="DC68">
        <f>ROUND((ROUND(AT68*AG68,2)*ROUND(6,7)),2)</f>
        <v>0</v>
      </c>
      <c r="DD68" t="s">
        <v>6</v>
      </c>
      <c r="DE68" t="s">
        <v>6</v>
      </c>
      <c r="DF68">
        <f>ROUND(ROUND(AE68,0)*CX68,0)</f>
        <v>0</v>
      </c>
      <c r="DG68">
        <f>ROUND(ROUND(AF68,0)*CX68,0)</f>
        <v>0</v>
      </c>
      <c r="DH68">
        <f>ROUND(ROUND(AG68,0)*CX68,0)</f>
        <v>0</v>
      </c>
      <c r="DI68">
        <f>ROUND(ROUND(AH68*AL68,0)*CX68,0)</f>
        <v>226</v>
      </c>
      <c r="DJ68">
        <f>DI68</f>
        <v>226</v>
      </c>
      <c r="DK68">
        <v>0</v>
      </c>
      <c r="DL68" t="s">
        <v>6</v>
      </c>
      <c r="DM68">
        <v>0</v>
      </c>
      <c r="DN68" t="s">
        <v>6</v>
      </c>
      <c r="DO68">
        <v>0</v>
      </c>
    </row>
    <row r="69" spans="1:119" x14ac:dyDescent="0.2">
      <c r="A69">
        <f>ROW(Source!A93)</f>
        <v>93</v>
      </c>
      <c r="B69">
        <v>92810797</v>
      </c>
      <c r="C69">
        <v>92812698</v>
      </c>
      <c r="D69">
        <v>48044033</v>
      </c>
      <c r="E69">
        <v>68</v>
      </c>
      <c r="F69">
        <v>1</v>
      </c>
      <c r="G69">
        <v>1</v>
      </c>
      <c r="H69">
        <v>1</v>
      </c>
      <c r="I69" t="s">
        <v>634</v>
      </c>
      <c r="J69" t="s">
        <v>6</v>
      </c>
      <c r="K69" t="s">
        <v>635</v>
      </c>
      <c r="L69">
        <v>1191</v>
      </c>
      <c r="N69">
        <v>1013</v>
      </c>
      <c r="O69" t="s">
        <v>633</v>
      </c>
      <c r="P69" t="s">
        <v>633</v>
      </c>
      <c r="Q69">
        <v>1</v>
      </c>
      <c r="W69">
        <v>0</v>
      </c>
      <c r="X69">
        <v>-1417349443</v>
      </c>
      <c r="Y69">
        <f>(AT69*ROUND(6,7))</f>
        <v>1.26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44.85</v>
      </c>
      <c r="AL69">
        <v>1</v>
      </c>
      <c r="AM69">
        <v>4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6</v>
      </c>
      <c r="AT69">
        <v>0.21</v>
      </c>
      <c r="AU69" t="s">
        <v>181</v>
      </c>
      <c r="AV69">
        <v>2</v>
      </c>
      <c r="AW69">
        <v>2</v>
      </c>
      <c r="AX69">
        <v>92812705</v>
      </c>
      <c r="AY69">
        <v>1</v>
      </c>
      <c r="AZ69">
        <v>0</v>
      </c>
      <c r="BA69">
        <v>66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ROUND(Y69*Source!I93,7)</f>
        <v>0.3024</v>
      </c>
      <c r="CY69">
        <f>AD69</f>
        <v>0</v>
      </c>
      <c r="CZ69">
        <f>AH69</f>
        <v>0</v>
      </c>
      <c r="DA69">
        <f>AL69</f>
        <v>1</v>
      </c>
      <c r="DB69">
        <f>ROUND((ROUND(AT69*CZ69,2)*ROUND(6,7)),2)</f>
        <v>0</v>
      </c>
      <c r="DC69">
        <f>ROUND((ROUND(AT69*AG69,2)*ROUND(6,7)),2)</f>
        <v>0</v>
      </c>
      <c r="DD69" t="s">
        <v>6</v>
      </c>
      <c r="DE69" t="s">
        <v>6</v>
      </c>
      <c r="DF69">
        <f>ROUND(ROUND(AE69,0)*CX69,0)</f>
        <v>0</v>
      </c>
      <c r="DG69">
        <f>ROUND(ROUND(AF69,0)*CX69,0)</f>
        <v>0</v>
      </c>
      <c r="DH69">
        <f>ROUND(ROUND(AG69*AK69,0)*CX69,0)</f>
        <v>0</v>
      </c>
      <c r="DI69">
        <f>ROUND(ROUND(AH69,0)*CX69,0)</f>
        <v>0</v>
      </c>
      <c r="DJ69">
        <f>DI69</f>
        <v>0</v>
      </c>
      <c r="DK69">
        <v>0</v>
      </c>
      <c r="DL69" t="s">
        <v>6</v>
      </c>
      <c r="DM69">
        <v>0</v>
      </c>
      <c r="DN69" t="s">
        <v>6</v>
      </c>
      <c r="DO69">
        <v>0</v>
      </c>
    </row>
    <row r="70" spans="1:119" x14ac:dyDescent="0.2">
      <c r="A70">
        <f>ROW(Source!A93)</f>
        <v>93</v>
      </c>
      <c r="B70">
        <v>92810797</v>
      </c>
      <c r="C70">
        <v>92812698</v>
      </c>
      <c r="D70">
        <v>48205768</v>
      </c>
      <c r="E70">
        <v>1</v>
      </c>
      <c r="F70">
        <v>1</v>
      </c>
      <c r="G70">
        <v>1</v>
      </c>
      <c r="H70">
        <v>2</v>
      </c>
      <c r="I70" t="s">
        <v>636</v>
      </c>
      <c r="J70" t="s">
        <v>637</v>
      </c>
      <c r="K70" t="s">
        <v>638</v>
      </c>
      <c r="L70">
        <v>1367</v>
      </c>
      <c r="N70">
        <v>1011</v>
      </c>
      <c r="O70" t="s">
        <v>639</v>
      </c>
      <c r="P70" t="s">
        <v>639</v>
      </c>
      <c r="Q70">
        <v>1</v>
      </c>
      <c r="W70">
        <v>0</v>
      </c>
      <c r="X70">
        <v>1098214667</v>
      </c>
      <c r="Y70">
        <f>(AT70*ROUND(6,7))</f>
        <v>1.26</v>
      </c>
      <c r="AA70">
        <v>0</v>
      </c>
      <c r="AB70">
        <v>491.41</v>
      </c>
      <c r="AC70">
        <v>605.48</v>
      </c>
      <c r="AD70">
        <v>0</v>
      </c>
      <c r="AE70">
        <v>0</v>
      </c>
      <c r="AF70">
        <v>31.26</v>
      </c>
      <c r="AG70">
        <v>13.5</v>
      </c>
      <c r="AH70">
        <v>0</v>
      </c>
      <c r="AI70">
        <v>1</v>
      </c>
      <c r="AJ70">
        <v>15.72</v>
      </c>
      <c r="AK70">
        <v>44.85</v>
      </c>
      <c r="AL70">
        <v>1</v>
      </c>
      <c r="AM70">
        <v>4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6</v>
      </c>
      <c r="AT70">
        <v>0.21</v>
      </c>
      <c r="AU70" t="s">
        <v>181</v>
      </c>
      <c r="AV70">
        <v>0</v>
      </c>
      <c r="AW70">
        <v>2</v>
      </c>
      <c r="AX70">
        <v>92812706</v>
      </c>
      <c r="AY70">
        <v>1</v>
      </c>
      <c r="AZ70">
        <v>0</v>
      </c>
      <c r="BA70">
        <v>67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ROUND(Y70*Source!I93*DO70,7)</f>
        <v>0</v>
      </c>
      <c r="CX70">
        <f>ROUND(Y70*Source!I93,7)</f>
        <v>0.3024</v>
      </c>
      <c r="CY70">
        <f>AB70</f>
        <v>491.41</v>
      </c>
      <c r="CZ70">
        <f>AF70</f>
        <v>31.26</v>
      </c>
      <c r="DA70">
        <f>AJ70</f>
        <v>15.72</v>
      </c>
      <c r="DB70">
        <f>ROUND((ROUND(AT70*CZ70,2)*ROUND(6,7)),2)</f>
        <v>39.36</v>
      </c>
      <c r="DC70">
        <f>ROUND((ROUND(AT70*AG70,2)*ROUND(6,7)),2)</f>
        <v>17.04</v>
      </c>
      <c r="DD70" t="s">
        <v>6</v>
      </c>
      <c r="DE70" t="s">
        <v>6</v>
      </c>
      <c r="DF70">
        <f>ROUND(ROUND(AE70,0)*CX70,0)</f>
        <v>0</v>
      </c>
      <c r="DG70">
        <f>ROUND(ROUND(AF70*AJ70,0)*CX70,0)</f>
        <v>148</v>
      </c>
      <c r="DH70">
        <f>ROUND(ROUND(AG70*AK70,0)*CX70,0)</f>
        <v>183</v>
      </c>
      <c r="DI70">
        <f>ROUND(ROUND(AH70,0)*CX70,0)</f>
        <v>0</v>
      </c>
      <c r="DJ70">
        <f>DG70</f>
        <v>148</v>
      </c>
      <c r="DK70">
        <v>0</v>
      </c>
      <c r="DL70" t="s">
        <v>6</v>
      </c>
      <c r="DM70">
        <v>0</v>
      </c>
      <c r="DN70" t="s">
        <v>6</v>
      </c>
      <c r="DO70">
        <v>0</v>
      </c>
    </row>
    <row r="71" spans="1:119" x14ac:dyDescent="0.2">
      <c r="A71">
        <f>ROW(Source!A93)</f>
        <v>93</v>
      </c>
      <c r="B71">
        <v>92810797</v>
      </c>
      <c r="C71">
        <v>92812698</v>
      </c>
      <c r="D71">
        <v>48205852</v>
      </c>
      <c r="E71">
        <v>1</v>
      </c>
      <c r="F71">
        <v>1</v>
      </c>
      <c r="G71">
        <v>1</v>
      </c>
      <c r="H71">
        <v>2</v>
      </c>
      <c r="I71" t="s">
        <v>654</v>
      </c>
      <c r="J71" t="s">
        <v>655</v>
      </c>
      <c r="K71" t="s">
        <v>656</v>
      </c>
      <c r="L71">
        <v>1367</v>
      </c>
      <c r="N71">
        <v>1011</v>
      </c>
      <c r="O71" t="s">
        <v>639</v>
      </c>
      <c r="P71" t="s">
        <v>639</v>
      </c>
      <c r="Q71">
        <v>1</v>
      </c>
      <c r="W71">
        <v>0</v>
      </c>
      <c r="X71">
        <v>3123306</v>
      </c>
      <c r="Y71">
        <f>(AT71*ROUND(6,7))</f>
        <v>12</v>
      </c>
      <c r="AA71">
        <v>0</v>
      </c>
      <c r="AB71">
        <v>7.86</v>
      </c>
      <c r="AC71">
        <v>0</v>
      </c>
      <c r="AD71">
        <v>0</v>
      </c>
      <c r="AE71">
        <v>0</v>
      </c>
      <c r="AF71">
        <v>0.5</v>
      </c>
      <c r="AG71">
        <v>0</v>
      </c>
      <c r="AH71">
        <v>0</v>
      </c>
      <c r="AI71">
        <v>1</v>
      </c>
      <c r="AJ71">
        <v>15.72</v>
      </c>
      <c r="AK71">
        <v>44.85</v>
      </c>
      <c r="AL71">
        <v>1</v>
      </c>
      <c r="AM71">
        <v>4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6</v>
      </c>
      <c r="AT71">
        <v>2</v>
      </c>
      <c r="AU71" t="s">
        <v>181</v>
      </c>
      <c r="AV71">
        <v>0</v>
      </c>
      <c r="AW71">
        <v>2</v>
      </c>
      <c r="AX71">
        <v>92812707</v>
      </c>
      <c r="AY71">
        <v>1</v>
      </c>
      <c r="AZ71">
        <v>0</v>
      </c>
      <c r="BA71">
        <v>68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ROUND(Y71*Source!I93*DO71,7)</f>
        <v>0</v>
      </c>
      <c r="CX71">
        <f>ROUND(Y71*Source!I93,7)</f>
        <v>2.88</v>
      </c>
      <c r="CY71">
        <f>AB71</f>
        <v>7.86</v>
      </c>
      <c r="CZ71">
        <f>AF71</f>
        <v>0.5</v>
      </c>
      <c r="DA71">
        <f>AJ71</f>
        <v>15.72</v>
      </c>
      <c r="DB71">
        <f>ROUND((ROUND(AT71*CZ71,2)*ROUND(6,7)),2)</f>
        <v>6</v>
      </c>
      <c r="DC71">
        <f>ROUND((ROUND(AT71*AG71,2)*ROUND(6,7)),2)</f>
        <v>0</v>
      </c>
      <c r="DD71" t="s">
        <v>6</v>
      </c>
      <c r="DE71" t="s">
        <v>6</v>
      </c>
      <c r="DF71">
        <f>ROUND(ROUND(AE71,0)*CX71,0)</f>
        <v>0</v>
      </c>
      <c r="DG71">
        <f>ROUND(ROUND(AF71*AJ71,0)*CX71,0)</f>
        <v>23</v>
      </c>
      <c r="DH71">
        <f>ROUND(ROUND(AG71*AK71,0)*CX71,0)</f>
        <v>0</v>
      </c>
      <c r="DI71">
        <f>ROUND(ROUND(AH71,0)*CX71,0)</f>
        <v>0</v>
      </c>
      <c r="DJ71">
        <f>DG71</f>
        <v>23</v>
      </c>
      <c r="DK71">
        <v>0</v>
      </c>
      <c r="DL71" t="s">
        <v>6</v>
      </c>
      <c r="DM71">
        <v>0</v>
      </c>
      <c r="DN71" t="s">
        <v>6</v>
      </c>
      <c r="DO71">
        <v>0</v>
      </c>
    </row>
    <row r="72" spans="1:119" x14ac:dyDescent="0.2">
      <c r="A72">
        <f>ROW(Source!A93)</f>
        <v>93</v>
      </c>
      <c r="B72">
        <v>92810797</v>
      </c>
      <c r="C72">
        <v>92812698</v>
      </c>
      <c r="D72">
        <v>0</v>
      </c>
      <c r="E72">
        <v>0</v>
      </c>
      <c r="F72">
        <v>1</v>
      </c>
      <c r="G72">
        <v>1</v>
      </c>
      <c r="H72">
        <v>3</v>
      </c>
      <c r="I72" t="s">
        <v>68</v>
      </c>
      <c r="J72" t="s">
        <v>71</v>
      </c>
      <c r="K72" t="s">
        <v>69</v>
      </c>
      <c r="L72">
        <v>1339</v>
      </c>
      <c r="N72">
        <v>1007</v>
      </c>
      <c r="O72" t="s">
        <v>70</v>
      </c>
      <c r="P72" t="s">
        <v>70</v>
      </c>
      <c r="Q72">
        <v>1</v>
      </c>
      <c r="W72">
        <v>0</v>
      </c>
      <c r="X72">
        <v>-975869215</v>
      </c>
      <c r="Y72">
        <f>(AT72*ROUND(6,7))</f>
        <v>3.06</v>
      </c>
      <c r="AA72">
        <v>5333.33</v>
      </c>
      <c r="AB72">
        <v>0</v>
      </c>
      <c r="AC72">
        <v>0</v>
      </c>
      <c r="AD72">
        <v>0</v>
      </c>
      <c r="AE72">
        <v>5440</v>
      </c>
      <c r="AF72">
        <v>0</v>
      </c>
      <c r="AG72">
        <v>0</v>
      </c>
      <c r="AH72">
        <v>0</v>
      </c>
      <c r="AI72">
        <v>9.92</v>
      </c>
      <c r="AJ72">
        <v>1</v>
      </c>
      <c r="AK72">
        <v>1</v>
      </c>
      <c r="AL72">
        <v>1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6</v>
      </c>
      <c r="AT72">
        <v>0.51</v>
      </c>
      <c r="AU72" t="s">
        <v>181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ROUND(Y72*Source!I93,7)</f>
        <v>0.73440000000000005</v>
      </c>
      <c r="CY72">
        <f>AA72</f>
        <v>5333.33</v>
      </c>
      <c r="CZ72">
        <f>AE72</f>
        <v>5440</v>
      </c>
      <c r="DA72">
        <f>AI72</f>
        <v>9.92</v>
      </c>
      <c r="DB72">
        <f>ROUND((ROUND(AT72*CZ72,2)*ROUND(6,7)),2)</f>
        <v>16646.400000000001</v>
      </c>
      <c r="DC72">
        <f>ROUND((ROUND(AT72*AG72,2)*ROUND(6,7)),2)</f>
        <v>0</v>
      </c>
      <c r="DD72" t="s">
        <v>6</v>
      </c>
      <c r="DE72" t="s">
        <v>6</v>
      </c>
      <c r="DF72">
        <f>ROUND(ROUND(AE72*AI72,0)*CX72,0)</f>
        <v>39632</v>
      </c>
      <c r="DG72">
        <f>ROUND(ROUND(AF72,0)*CX72,0)</f>
        <v>0</v>
      </c>
      <c r="DH72">
        <f>ROUND(ROUND(AG72,0)*CX72,0)</f>
        <v>0</v>
      </c>
      <c r="DI72">
        <f>ROUND(ROUND(AH72,0)*CX72,0)</f>
        <v>0</v>
      </c>
      <c r="DJ72">
        <f>DF72</f>
        <v>39632</v>
      </c>
      <c r="DK72">
        <v>0</v>
      </c>
      <c r="DL72" t="s">
        <v>6</v>
      </c>
      <c r="DM72">
        <v>0</v>
      </c>
      <c r="DN72" t="s">
        <v>6</v>
      </c>
      <c r="DO72">
        <v>0</v>
      </c>
    </row>
    <row r="73" spans="1:119" x14ac:dyDescent="0.2">
      <c r="A73">
        <f>ROW(Source!A95)</f>
        <v>95</v>
      </c>
      <c r="B73">
        <v>92810797</v>
      </c>
      <c r="C73">
        <v>92812710</v>
      </c>
      <c r="D73">
        <v>49510785</v>
      </c>
      <c r="E73">
        <v>70</v>
      </c>
      <c r="F73">
        <v>1</v>
      </c>
      <c r="G73">
        <v>1</v>
      </c>
      <c r="H73">
        <v>1</v>
      </c>
      <c r="I73" t="s">
        <v>631</v>
      </c>
      <c r="J73" t="s">
        <v>6</v>
      </c>
      <c r="K73" t="s">
        <v>632</v>
      </c>
      <c r="L73">
        <v>1191</v>
      </c>
      <c r="N73">
        <v>1013</v>
      </c>
      <c r="O73" t="s">
        <v>633</v>
      </c>
      <c r="P73" t="s">
        <v>633</v>
      </c>
      <c r="Q73">
        <v>1</v>
      </c>
      <c r="W73">
        <v>0</v>
      </c>
      <c r="X73">
        <v>1423317190</v>
      </c>
      <c r="Y73">
        <f t="shared" ref="Y73:Y104" si="22">AT73</f>
        <v>24.3</v>
      </c>
      <c r="AA73">
        <v>0</v>
      </c>
      <c r="AB73">
        <v>0</v>
      </c>
      <c r="AC73">
        <v>0</v>
      </c>
      <c r="AD73">
        <v>490.66</v>
      </c>
      <c r="AE73">
        <v>0</v>
      </c>
      <c r="AF73">
        <v>0</v>
      </c>
      <c r="AG73">
        <v>0</v>
      </c>
      <c r="AH73">
        <v>10.94</v>
      </c>
      <c r="AI73">
        <v>1</v>
      </c>
      <c r="AJ73">
        <v>1</v>
      </c>
      <c r="AK73">
        <v>1</v>
      </c>
      <c r="AL73">
        <v>44.85</v>
      </c>
      <c r="AM73">
        <v>4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6</v>
      </c>
      <c r="AT73">
        <v>24.3</v>
      </c>
      <c r="AU73" t="s">
        <v>6</v>
      </c>
      <c r="AV73">
        <v>1</v>
      </c>
      <c r="AW73">
        <v>2</v>
      </c>
      <c r="AX73">
        <v>92812724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ROUND(AT73*Source!I95*AH73*AL73,0)</f>
        <v>2862</v>
      </c>
      <c r="CV73">
        <f>ROUND(Y73*Source!I95,7)</f>
        <v>5.8319999999999999</v>
      </c>
      <c r="CW73">
        <v>0</v>
      </c>
      <c r="CX73">
        <f>ROUND(Y73*Source!I95,7)</f>
        <v>5.8319999999999999</v>
      </c>
      <c r="CY73">
        <f>AD73</f>
        <v>490.66</v>
      </c>
      <c r="CZ73">
        <f>AH73</f>
        <v>10.94</v>
      </c>
      <c r="DA73">
        <f>AL73</f>
        <v>44.85</v>
      </c>
      <c r="DB73">
        <f t="shared" ref="DB73:DB104" si="23">ROUND(ROUND(AT73*CZ73,2),2)</f>
        <v>265.83999999999997</v>
      </c>
      <c r="DC73">
        <f t="shared" ref="DC73:DC104" si="24">ROUND(ROUND(AT73*AG73,2),2)</f>
        <v>0</v>
      </c>
      <c r="DD73" t="s">
        <v>6</v>
      </c>
      <c r="DE73" t="s">
        <v>6</v>
      </c>
      <c r="DF73">
        <f t="shared" ref="DF73:DF78" si="25">ROUND(ROUND(AE73,0)*CX73,0)</f>
        <v>0</v>
      </c>
      <c r="DG73">
        <f>ROUND(ROUND(AF73,0)*CX73,0)</f>
        <v>0</v>
      </c>
      <c r="DH73">
        <f>ROUND(ROUND(AG73,0)*CX73,0)</f>
        <v>0</v>
      </c>
      <c r="DI73">
        <f>ROUND(ROUND(AH73*AL73,0)*CX73,0)</f>
        <v>2864</v>
      </c>
      <c r="DJ73">
        <f>DI73</f>
        <v>2864</v>
      </c>
      <c r="DK73">
        <v>0</v>
      </c>
      <c r="DL73" t="s">
        <v>6</v>
      </c>
      <c r="DM73">
        <v>0</v>
      </c>
      <c r="DN73" t="s">
        <v>6</v>
      </c>
      <c r="DO73">
        <v>0</v>
      </c>
    </row>
    <row r="74" spans="1:119" x14ac:dyDescent="0.2">
      <c r="A74">
        <f>ROW(Source!A95)</f>
        <v>95</v>
      </c>
      <c r="B74">
        <v>92810797</v>
      </c>
      <c r="C74">
        <v>92812710</v>
      </c>
      <c r="D74">
        <v>49510905</v>
      </c>
      <c r="E74">
        <v>70</v>
      </c>
      <c r="F74">
        <v>1</v>
      </c>
      <c r="G74">
        <v>1</v>
      </c>
      <c r="H74">
        <v>1</v>
      </c>
      <c r="I74" t="s">
        <v>634</v>
      </c>
      <c r="J74" t="s">
        <v>6</v>
      </c>
      <c r="K74" t="s">
        <v>635</v>
      </c>
      <c r="L74">
        <v>1191</v>
      </c>
      <c r="N74">
        <v>1013</v>
      </c>
      <c r="O74" t="s">
        <v>633</v>
      </c>
      <c r="P74" t="s">
        <v>633</v>
      </c>
      <c r="Q74">
        <v>1</v>
      </c>
      <c r="W74">
        <v>0</v>
      </c>
      <c r="X74">
        <v>-1417349443</v>
      </c>
      <c r="Y74">
        <f t="shared" si="22"/>
        <v>0.43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44.85</v>
      </c>
      <c r="AL74">
        <v>1</v>
      </c>
      <c r="AM74">
        <v>4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6</v>
      </c>
      <c r="AT74">
        <v>0.43</v>
      </c>
      <c r="AU74" t="s">
        <v>6</v>
      </c>
      <c r="AV74">
        <v>2</v>
      </c>
      <c r="AW74">
        <v>2</v>
      </c>
      <c r="AX74">
        <v>92812725</v>
      </c>
      <c r="AY74">
        <v>1</v>
      </c>
      <c r="AZ74">
        <v>0</v>
      </c>
      <c r="BA74">
        <v>71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ROUND(Y74*Source!I95,7)</f>
        <v>0.1032</v>
      </c>
      <c r="CY74">
        <f>AD74</f>
        <v>0</v>
      </c>
      <c r="CZ74">
        <f>AH74</f>
        <v>0</v>
      </c>
      <c r="DA74">
        <f>AL74</f>
        <v>1</v>
      </c>
      <c r="DB74">
        <f t="shared" si="23"/>
        <v>0</v>
      </c>
      <c r="DC74">
        <f t="shared" si="24"/>
        <v>0</v>
      </c>
      <c r="DD74" t="s">
        <v>6</v>
      </c>
      <c r="DE74" t="s">
        <v>6</v>
      </c>
      <c r="DF74">
        <f t="shared" si="25"/>
        <v>0</v>
      </c>
      <c r="DG74">
        <f>ROUND(ROUND(AF74,0)*CX74,0)</f>
        <v>0</v>
      </c>
      <c r="DH74">
        <f>ROUND(ROUND(AG74*AK74,0)*CX74,0)</f>
        <v>0</v>
      </c>
      <c r="DI74">
        <f t="shared" ref="DI74:DI85" si="26">ROUND(ROUND(AH74,0)*CX74,0)</f>
        <v>0</v>
      </c>
      <c r="DJ74">
        <f>DI74</f>
        <v>0</v>
      </c>
      <c r="DK74">
        <v>0</v>
      </c>
      <c r="DL74" t="s">
        <v>6</v>
      </c>
      <c r="DM74">
        <v>0</v>
      </c>
      <c r="DN74" t="s">
        <v>6</v>
      </c>
      <c r="DO74">
        <v>0</v>
      </c>
    </row>
    <row r="75" spans="1:119" x14ac:dyDescent="0.2">
      <c r="A75">
        <f>ROW(Source!A95)</f>
        <v>95</v>
      </c>
      <c r="B75">
        <v>92810797</v>
      </c>
      <c r="C75">
        <v>92812710</v>
      </c>
      <c r="D75">
        <v>49672767</v>
      </c>
      <c r="E75">
        <v>1</v>
      </c>
      <c r="F75">
        <v>1</v>
      </c>
      <c r="G75">
        <v>1</v>
      </c>
      <c r="H75">
        <v>2</v>
      </c>
      <c r="I75" t="s">
        <v>636</v>
      </c>
      <c r="J75" t="s">
        <v>637</v>
      </c>
      <c r="K75" t="s">
        <v>638</v>
      </c>
      <c r="L75">
        <v>1367</v>
      </c>
      <c r="N75">
        <v>1011</v>
      </c>
      <c r="O75" t="s">
        <v>639</v>
      </c>
      <c r="P75" t="s">
        <v>639</v>
      </c>
      <c r="Q75">
        <v>1</v>
      </c>
      <c r="W75">
        <v>0</v>
      </c>
      <c r="X75">
        <v>1232162608</v>
      </c>
      <c r="Y75">
        <f t="shared" si="22"/>
        <v>0.18</v>
      </c>
      <c r="AA75">
        <v>0</v>
      </c>
      <c r="AB75">
        <v>491.41</v>
      </c>
      <c r="AC75">
        <v>605.48</v>
      </c>
      <c r="AD75">
        <v>0</v>
      </c>
      <c r="AE75">
        <v>0</v>
      </c>
      <c r="AF75">
        <v>31.26</v>
      </c>
      <c r="AG75">
        <v>13.5</v>
      </c>
      <c r="AH75">
        <v>0</v>
      </c>
      <c r="AI75">
        <v>1</v>
      </c>
      <c r="AJ75">
        <v>15.72</v>
      </c>
      <c r="AK75">
        <v>44.85</v>
      </c>
      <c r="AL75">
        <v>1</v>
      </c>
      <c r="AM75">
        <v>4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6</v>
      </c>
      <c r="AT75">
        <v>0.18</v>
      </c>
      <c r="AU75" t="s">
        <v>6</v>
      </c>
      <c r="AV75">
        <v>0</v>
      </c>
      <c r="AW75">
        <v>2</v>
      </c>
      <c r="AX75">
        <v>92812726</v>
      </c>
      <c r="AY75">
        <v>1</v>
      </c>
      <c r="AZ75">
        <v>0</v>
      </c>
      <c r="BA75">
        <v>72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ROUND(Y75*Source!I95*DO75,7)</f>
        <v>0</v>
      </c>
      <c r="CX75">
        <f>ROUND(Y75*Source!I95,7)</f>
        <v>4.3200000000000002E-2</v>
      </c>
      <c r="CY75">
        <f>AB75</f>
        <v>491.41</v>
      </c>
      <c r="CZ75">
        <f>AF75</f>
        <v>31.26</v>
      </c>
      <c r="DA75">
        <f>AJ75</f>
        <v>15.72</v>
      </c>
      <c r="DB75">
        <f t="shared" si="23"/>
        <v>5.63</v>
      </c>
      <c r="DC75">
        <f t="shared" si="24"/>
        <v>2.4300000000000002</v>
      </c>
      <c r="DD75" t="s">
        <v>6</v>
      </c>
      <c r="DE75" t="s">
        <v>6</v>
      </c>
      <c r="DF75">
        <f t="shared" si="25"/>
        <v>0</v>
      </c>
      <c r="DG75">
        <f>ROUND(ROUND(AF75*AJ75,0)*CX75,0)</f>
        <v>21</v>
      </c>
      <c r="DH75">
        <f>ROUND(ROUND(AG75*AK75,0)*CX75,0)</f>
        <v>26</v>
      </c>
      <c r="DI75">
        <f t="shared" si="26"/>
        <v>0</v>
      </c>
      <c r="DJ75">
        <f>DG75</f>
        <v>21</v>
      </c>
      <c r="DK75">
        <v>0</v>
      </c>
      <c r="DL75" t="s">
        <v>6</v>
      </c>
      <c r="DM75">
        <v>0</v>
      </c>
      <c r="DN75" t="s">
        <v>6</v>
      </c>
      <c r="DO75">
        <v>0</v>
      </c>
    </row>
    <row r="76" spans="1:119" x14ac:dyDescent="0.2">
      <c r="A76">
        <f>ROW(Source!A95)</f>
        <v>95</v>
      </c>
      <c r="B76">
        <v>92810797</v>
      </c>
      <c r="C76">
        <v>92812710</v>
      </c>
      <c r="D76">
        <v>49672974</v>
      </c>
      <c r="E76">
        <v>1</v>
      </c>
      <c r="F76">
        <v>1</v>
      </c>
      <c r="G76">
        <v>1</v>
      </c>
      <c r="H76">
        <v>2</v>
      </c>
      <c r="I76" t="s">
        <v>640</v>
      </c>
      <c r="J76" t="s">
        <v>641</v>
      </c>
      <c r="K76" t="s">
        <v>642</v>
      </c>
      <c r="L76">
        <v>1367</v>
      </c>
      <c r="N76">
        <v>1011</v>
      </c>
      <c r="O76" t="s">
        <v>639</v>
      </c>
      <c r="P76" t="s">
        <v>639</v>
      </c>
      <c r="Q76">
        <v>1</v>
      </c>
      <c r="W76">
        <v>0</v>
      </c>
      <c r="X76">
        <v>-1193409272</v>
      </c>
      <c r="Y76">
        <f t="shared" si="22"/>
        <v>4.37</v>
      </c>
      <c r="AA76">
        <v>0</v>
      </c>
      <c r="AB76">
        <v>471.6</v>
      </c>
      <c r="AC76">
        <v>0</v>
      </c>
      <c r="AD76">
        <v>0</v>
      </c>
      <c r="AE76">
        <v>0</v>
      </c>
      <c r="AF76">
        <v>30</v>
      </c>
      <c r="AG76">
        <v>0</v>
      </c>
      <c r="AH76">
        <v>0</v>
      </c>
      <c r="AI76">
        <v>1</v>
      </c>
      <c r="AJ76">
        <v>15.72</v>
      </c>
      <c r="AK76">
        <v>44.85</v>
      </c>
      <c r="AL76">
        <v>1</v>
      </c>
      <c r="AM76">
        <v>4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6</v>
      </c>
      <c r="AT76">
        <v>4.37</v>
      </c>
      <c r="AU76" t="s">
        <v>6</v>
      </c>
      <c r="AV76">
        <v>0</v>
      </c>
      <c r="AW76">
        <v>2</v>
      </c>
      <c r="AX76">
        <v>92812727</v>
      </c>
      <c r="AY76">
        <v>1</v>
      </c>
      <c r="AZ76">
        <v>0</v>
      </c>
      <c r="BA76">
        <v>73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f>ROUND(Y76*Source!I95*DO76,7)</f>
        <v>0</v>
      </c>
      <c r="CX76">
        <f>ROUND(Y76*Source!I95,7)</f>
        <v>1.0488</v>
      </c>
      <c r="CY76">
        <f>AB76</f>
        <v>471.6</v>
      </c>
      <c r="CZ76">
        <f>AF76</f>
        <v>30</v>
      </c>
      <c r="DA76">
        <f>AJ76</f>
        <v>15.72</v>
      </c>
      <c r="DB76">
        <f t="shared" si="23"/>
        <v>131.1</v>
      </c>
      <c r="DC76">
        <f t="shared" si="24"/>
        <v>0</v>
      </c>
      <c r="DD76" t="s">
        <v>6</v>
      </c>
      <c r="DE76" t="s">
        <v>6</v>
      </c>
      <c r="DF76">
        <f t="shared" si="25"/>
        <v>0</v>
      </c>
      <c r="DG76">
        <f>ROUND(ROUND(AF76*AJ76,0)*CX76,0)</f>
        <v>495</v>
      </c>
      <c r="DH76">
        <f>ROUND(ROUND(AG76*AK76,0)*CX76,0)</f>
        <v>0</v>
      </c>
      <c r="DI76">
        <f t="shared" si="26"/>
        <v>0</v>
      </c>
      <c r="DJ76">
        <f>DG76</f>
        <v>495</v>
      </c>
      <c r="DK76">
        <v>0</v>
      </c>
      <c r="DL76" t="s">
        <v>6</v>
      </c>
      <c r="DM76">
        <v>0</v>
      </c>
      <c r="DN76" t="s">
        <v>6</v>
      </c>
      <c r="DO76">
        <v>0</v>
      </c>
    </row>
    <row r="77" spans="1:119" x14ac:dyDescent="0.2">
      <c r="A77">
        <f>ROW(Source!A95)</f>
        <v>95</v>
      </c>
      <c r="B77">
        <v>92810797</v>
      </c>
      <c r="C77">
        <v>92812710</v>
      </c>
      <c r="D77">
        <v>49673503</v>
      </c>
      <c r="E77">
        <v>1</v>
      </c>
      <c r="F77">
        <v>1</v>
      </c>
      <c r="G77">
        <v>1</v>
      </c>
      <c r="H77">
        <v>2</v>
      </c>
      <c r="I77" t="s">
        <v>643</v>
      </c>
      <c r="J77" t="s">
        <v>644</v>
      </c>
      <c r="K77" t="s">
        <v>645</v>
      </c>
      <c r="L77">
        <v>1367</v>
      </c>
      <c r="N77">
        <v>1011</v>
      </c>
      <c r="O77" t="s">
        <v>639</v>
      </c>
      <c r="P77" t="s">
        <v>639</v>
      </c>
      <c r="Q77">
        <v>1</v>
      </c>
      <c r="W77">
        <v>0</v>
      </c>
      <c r="X77">
        <v>509054691</v>
      </c>
      <c r="Y77">
        <f t="shared" si="22"/>
        <v>0.25</v>
      </c>
      <c r="AA77">
        <v>0</v>
      </c>
      <c r="AB77">
        <v>1032.96</v>
      </c>
      <c r="AC77">
        <v>520.26</v>
      </c>
      <c r="AD77">
        <v>0</v>
      </c>
      <c r="AE77">
        <v>0</v>
      </c>
      <c r="AF77">
        <v>65.709999999999994</v>
      </c>
      <c r="AG77">
        <v>11.6</v>
      </c>
      <c r="AH77">
        <v>0</v>
      </c>
      <c r="AI77">
        <v>1</v>
      </c>
      <c r="AJ77">
        <v>15.72</v>
      </c>
      <c r="AK77">
        <v>44.85</v>
      </c>
      <c r="AL77">
        <v>1</v>
      </c>
      <c r="AM77">
        <v>4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6</v>
      </c>
      <c r="AT77">
        <v>0.25</v>
      </c>
      <c r="AU77" t="s">
        <v>6</v>
      </c>
      <c r="AV77">
        <v>0</v>
      </c>
      <c r="AW77">
        <v>2</v>
      </c>
      <c r="AX77">
        <v>92812728</v>
      </c>
      <c r="AY77">
        <v>1</v>
      </c>
      <c r="AZ77">
        <v>0</v>
      </c>
      <c r="BA77">
        <v>74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ROUND(Y77*Source!I95*DO77,7)</f>
        <v>0</v>
      </c>
      <c r="CX77">
        <f>ROUND(Y77*Source!I95,7)</f>
        <v>0.06</v>
      </c>
      <c r="CY77">
        <f>AB77</f>
        <v>1032.96</v>
      </c>
      <c r="CZ77">
        <f>AF77</f>
        <v>65.709999999999994</v>
      </c>
      <c r="DA77">
        <f>AJ77</f>
        <v>15.72</v>
      </c>
      <c r="DB77">
        <f t="shared" si="23"/>
        <v>16.43</v>
      </c>
      <c r="DC77">
        <f t="shared" si="24"/>
        <v>2.9</v>
      </c>
      <c r="DD77" t="s">
        <v>6</v>
      </c>
      <c r="DE77" t="s">
        <v>6</v>
      </c>
      <c r="DF77">
        <f t="shared" si="25"/>
        <v>0</v>
      </c>
      <c r="DG77">
        <f>ROUND(ROUND(AF77*AJ77,0)*CX77,0)</f>
        <v>62</v>
      </c>
      <c r="DH77">
        <f>ROUND(ROUND(AG77*AK77,0)*CX77,0)</f>
        <v>31</v>
      </c>
      <c r="DI77">
        <f t="shared" si="26"/>
        <v>0</v>
      </c>
      <c r="DJ77">
        <f>DG77</f>
        <v>62</v>
      </c>
      <c r="DK77">
        <v>0</v>
      </c>
      <c r="DL77" t="s">
        <v>6</v>
      </c>
      <c r="DM77">
        <v>0</v>
      </c>
      <c r="DN77" t="s">
        <v>6</v>
      </c>
      <c r="DO77">
        <v>0</v>
      </c>
    </row>
    <row r="78" spans="1:119" x14ac:dyDescent="0.2">
      <c r="A78">
        <f>ROW(Source!A95)</f>
        <v>95</v>
      </c>
      <c r="B78">
        <v>92810797</v>
      </c>
      <c r="C78">
        <v>92812710</v>
      </c>
      <c r="D78">
        <v>49674343</v>
      </c>
      <c r="E78">
        <v>1</v>
      </c>
      <c r="F78">
        <v>1</v>
      </c>
      <c r="G78">
        <v>1</v>
      </c>
      <c r="H78">
        <v>2</v>
      </c>
      <c r="I78" t="s">
        <v>646</v>
      </c>
      <c r="J78" t="s">
        <v>647</v>
      </c>
      <c r="K78" t="s">
        <v>648</v>
      </c>
      <c r="L78">
        <v>1367</v>
      </c>
      <c r="N78">
        <v>1011</v>
      </c>
      <c r="O78" t="s">
        <v>639</v>
      </c>
      <c r="P78" t="s">
        <v>639</v>
      </c>
      <c r="Q78">
        <v>1</v>
      </c>
      <c r="W78">
        <v>0</v>
      </c>
      <c r="X78">
        <v>-128635177</v>
      </c>
      <c r="Y78">
        <f t="shared" si="22"/>
        <v>1.5</v>
      </c>
      <c r="AA78">
        <v>0</v>
      </c>
      <c r="AB78">
        <v>42.44</v>
      </c>
      <c r="AC78">
        <v>0</v>
      </c>
      <c r="AD78">
        <v>0</v>
      </c>
      <c r="AE78">
        <v>0</v>
      </c>
      <c r="AF78">
        <v>2.7</v>
      </c>
      <c r="AG78">
        <v>0</v>
      </c>
      <c r="AH78">
        <v>0</v>
      </c>
      <c r="AI78">
        <v>1</v>
      </c>
      <c r="AJ78">
        <v>15.72</v>
      </c>
      <c r="AK78">
        <v>44.85</v>
      </c>
      <c r="AL78">
        <v>1</v>
      </c>
      <c r="AM78">
        <v>4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6</v>
      </c>
      <c r="AT78">
        <v>1.5</v>
      </c>
      <c r="AU78" t="s">
        <v>6</v>
      </c>
      <c r="AV78">
        <v>0</v>
      </c>
      <c r="AW78">
        <v>2</v>
      </c>
      <c r="AX78">
        <v>92812729</v>
      </c>
      <c r="AY78">
        <v>1</v>
      </c>
      <c r="AZ78">
        <v>0</v>
      </c>
      <c r="BA78">
        <v>75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f>ROUND(Y78*Source!I95*DO78,7)</f>
        <v>0</v>
      </c>
      <c r="CX78">
        <f>ROUND(Y78*Source!I95,7)</f>
        <v>0.36</v>
      </c>
      <c r="CY78">
        <f>AB78</f>
        <v>42.44</v>
      </c>
      <c r="CZ78">
        <f>AF78</f>
        <v>2.7</v>
      </c>
      <c r="DA78">
        <f>AJ78</f>
        <v>15.72</v>
      </c>
      <c r="DB78">
        <f t="shared" si="23"/>
        <v>4.05</v>
      </c>
      <c r="DC78">
        <f t="shared" si="24"/>
        <v>0</v>
      </c>
      <c r="DD78" t="s">
        <v>6</v>
      </c>
      <c r="DE78" t="s">
        <v>6</v>
      </c>
      <c r="DF78">
        <f t="shared" si="25"/>
        <v>0</v>
      </c>
      <c r="DG78">
        <f>ROUND(ROUND(AF78*AJ78,0)*CX78,0)</f>
        <v>15</v>
      </c>
      <c r="DH78">
        <f>ROUND(ROUND(AG78*AK78,0)*CX78,0)</f>
        <v>0</v>
      </c>
      <c r="DI78">
        <f t="shared" si="26"/>
        <v>0</v>
      </c>
      <c r="DJ78">
        <f>DG78</f>
        <v>15</v>
      </c>
      <c r="DK78">
        <v>0</v>
      </c>
      <c r="DL78" t="s">
        <v>6</v>
      </c>
      <c r="DM78">
        <v>0</v>
      </c>
      <c r="DN78" t="s">
        <v>6</v>
      </c>
      <c r="DO78">
        <v>0</v>
      </c>
    </row>
    <row r="79" spans="1:119" x14ac:dyDescent="0.2">
      <c r="A79">
        <f>ROW(Source!A95)</f>
        <v>95</v>
      </c>
      <c r="B79">
        <v>92810797</v>
      </c>
      <c r="C79">
        <v>92812710</v>
      </c>
      <c r="D79">
        <v>49521286</v>
      </c>
      <c r="E79">
        <v>1</v>
      </c>
      <c r="F79">
        <v>1</v>
      </c>
      <c r="G79">
        <v>1</v>
      </c>
      <c r="H79">
        <v>3</v>
      </c>
      <c r="I79" t="s">
        <v>35</v>
      </c>
      <c r="J79" t="s">
        <v>38</v>
      </c>
      <c r="K79" t="s">
        <v>36</v>
      </c>
      <c r="L79">
        <v>1348</v>
      </c>
      <c r="N79">
        <v>1009</v>
      </c>
      <c r="O79" t="s">
        <v>37</v>
      </c>
      <c r="P79" t="s">
        <v>37</v>
      </c>
      <c r="Q79">
        <v>1000</v>
      </c>
      <c r="W79">
        <v>1</v>
      </c>
      <c r="X79">
        <v>2020925387</v>
      </c>
      <c r="Y79">
        <f t="shared" si="22"/>
        <v>-8.0000000000000002E-3</v>
      </c>
      <c r="AA79">
        <v>11507.2</v>
      </c>
      <c r="AB79">
        <v>0</v>
      </c>
      <c r="AC79">
        <v>0</v>
      </c>
      <c r="AD79">
        <v>0</v>
      </c>
      <c r="AE79">
        <v>1160</v>
      </c>
      <c r="AF79">
        <v>0</v>
      </c>
      <c r="AG79">
        <v>0</v>
      </c>
      <c r="AH79">
        <v>0</v>
      </c>
      <c r="AI79">
        <v>9.92</v>
      </c>
      <c r="AJ79">
        <v>1</v>
      </c>
      <c r="AK79">
        <v>1</v>
      </c>
      <c r="AL79">
        <v>1</v>
      </c>
      <c r="AM79">
        <v>4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6</v>
      </c>
      <c r="AT79">
        <v>-8.0000000000000002E-3</v>
      </c>
      <c r="AU79" t="s">
        <v>6</v>
      </c>
      <c r="AV79">
        <v>0</v>
      </c>
      <c r="AW79">
        <v>2</v>
      </c>
      <c r="AX79">
        <v>92812730</v>
      </c>
      <c r="AY79">
        <v>1</v>
      </c>
      <c r="AZ79">
        <v>6144</v>
      </c>
      <c r="BA79">
        <v>76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ROUND(Y79*Source!I95,7)</f>
        <v>-1.92E-3</v>
      </c>
      <c r="CY79">
        <f t="shared" ref="CY79:CY85" si="27">AA79</f>
        <v>11507.2</v>
      </c>
      <c r="CZ79">
        <f t="shared" ref="CZ79:CZ85" si="28">AE79</f>
        <v>1160</v>
      </c>
      <c r="DA79">
        <f t="shared" ref="DA79:DA85" si="29">AI79</f>
        <v>9.92</v>
      </c>
      <c r="DB79">
        <f t="shared" si="23"/>
        <v>-9.2799999999999994</v>
      </c>
      <c r="DC79">
        <f t="shared" si="24"/>
        <v>0</v>
      </c>
      <c r="DD79" t="s">
        <v>6</v>
      </c>
      <c r="DE79" t="s">
        <v>6</v>
      </c>
      <c r="DF79">
        <f t="shared" ref="DF79:DF85" si="30">ROUND(ROUND(AE79*AI79,0)*CX79,0)</f>
        <v>-22</v>
      </c>
      <c r="DG79">
        <f t="shared" ref="DG79:DG87" si="31">ROUND(ROUND(AF79,0)*CX79,0)</f>
        <v>0</v>
      </c>
      <c r="DH79">
        <f t="shared" ref="DH79:DH86" si="32">ROUND(ROUND(AG79,0)*CX79,0)</f>
        <v>0</v>
      </c>
      <c r="DI79">
        <f t="shared" si="26"/>
        <v>0</v>
      </c>
      <c r="DJ79">
        <f t="shared" ref="DJ79:DJ85" si="33">DF79</f>
        <v>-22</v>
      </c>
      <c r="DK79">
        <v>0</v>
      </c>
      <c r="DL79" t="s">
        <v>6</v>
      </c>
      <c r="DM79">
        <v>0</v>
      </c>
      <c r="DN79" t="s">
        <v>6</v>
      </c>
      <c r="DO79">
        <v>0</v>
      </c>
    </row>
    <row r="80" spans="1:119" x14ac:dyDescent="0.2">
      <c r="A80">
        <f>ROW(Source!A95)</f>
        <v>95</v>
      </c>
      <c r="B80">
        <v>92810797</v>
      </c>
      <c r="C80">
        <v>92812710</v>
      </c>
      <c r="D80">
        <v>49521318</v>
      </c>
      <c r="E80">
        <v>1</v>
      </c>
      <c r="F80">
        <v>1</v>
      </c>
      <c r="G80">
        <v>1</v>
      </c>
      <c r="H80">
        <v>3</v>
      </c>
      <c r="I80" t="s">
        <v>40</v>
      </c>
      <c r="J80" t="s">
        <v>42</v>
      </c>
      <c r="K80" t="s">
        <v>41</v>
      </c>
      <c r="L80">
        <v>1348</v>
      </c>
      <c r="N80">
        <v>1009</v>
      </c>
      <c r="O80" t="s">
        <v>37</v>
      </c>
      <c r="P80" t="s">
        <v>37</v>
      </c>
      <c r="Q80">
        <v>1000</v>
      </c>
      <c r="W80">
        <v>1</v>
      </c>
      <c r="X80">
        <v>-1689041296</v>
      </c>
      <c r="Y80">
        <f t="shared" si="22"/>
        <v>-1.9E-2</v>
      </c>
      <c r="AA80">
        <v>15132.96</v>
      </c>
      <c r="AB80">
        <v>0</v>
      </c>
      <c r="AC80">
        <v>0</v>
      </c>
      <c r="AD80">
        <v>0</v>
      </c>
      <c r="AE80">
        <v>1525.5</v>
      </c>
      <c r="AF80">
        <v>0</v>
      </c>
      <c r="AG80">
        <v>0</v>
      </c>
      <c r="AH80">
        <v>0</v>
      </c>
      <c r="AI80">
        <v>9.92</v>
      </c>
      <c r="AJ80">
        <v>1</v>
      </c>
      <c r="AK80">
        <v>1</v>
      </c>
      <c r="AL80">
        <v>1</v>
      </c>
      <c r="AM80">
        <v>4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6</v>
      </c>
      <c r="AT80">
        <v>-1.9E-2</v>
      </c>
      <c r="AU80" t="s">
        <v>6</v>
      </c>
      <c r="AV80">
        <v>0</v>
      </c>
      <c r="AW80">
        <v>2</v>
      </c>
      <c r="AX80">
        <v>92812731</v>
      </c>
      <c r="AY80">
        <v>1</v>
      </c>
      <c r="AZ80">
        <v>6144</v>
      </c>
      <c r="BA80">
        <v>77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ROUND(Y80*Source!I95,7)</f>
        <v>-4.5599999999999998E-3</v>
      </c>
      <c r="CY80">
        <f t="shared" si="27"/>
        <v>15132.96</v>
      </c>
      <c r="CZ80">
        <f t="shared" si="28"/>
        <v>1525.5</v>
      </c>
      <c r="DA80">
        <f t="shared" si="29"/>
        <v>9.92</v>
      </c>
      <c r="DB80">
        <f t="shared" si="23"/>
        <v>-28.98</v>
      </c>
      <c r="DC80">
        <f t="shared" si="24"/>
        <v>0</v>
      </c>
      <c r="DD80" t="s">
        <v>6</v>
      </c>
      <c r="DE80" t="s">
        <v>6</v>
      </c>
      <c r="DF80">
        <f t="shared" si="30"/>
        <v>-69</v>
      </c>
      <c r="DG80">
        <f t="shared" si="31"/>
        <v>0</v>
      </c>
      <c r="DH80">
        <f t="shared" si="32"/>
        <v>0</v>
      </c>
      <c r="DI80">
        <f t="shared" si="26"/>
        <v>0</v>
      </c>
      <c r="DJ80">
        <f t="shared" si="33"/>
        <v>-69</v>
      </c>
      <c r="DK80">
        <v>0</v>
      </c>
      <c r="DL80" t="s">
        <v>6</v>
      </c>
      <c r="DM80">
        <v>0</v>
      </c>
      <c r="DN80" t="s">
        <v>6</v>
      </c>
      <c r="DO80">
        <v>0</v>
      </c>
    </row>
    <row r="81" spans="1:119" x14ac:dyDescent="0.2">
      <c r="A81">
        <f>ROW(Source!A95)</f>
        <v>95</v>
      </c>
      <c r="B81">
        <v>92810797</v>
      </c>
      <c r="C81">
        <v>92812710</v>
      </c>
      <c r="D81">
        <v>49521319</v>
      </c>
      <c r="E81">
        <v>1</v>
      </c>
      <c r="F81">
        <v>1</v>
      </c>
      <c r="G81">
        <v>1</v>
      </c>
      <c r="H81">
        <v>3</v>
      </c>
      <c r="I81" t="s">
        <v>44</v>
      </c>
      <c r="J81" t="s">
        <v>46</v>
      </c>
      <c r="K81" t="s">
        <v>45</v>
      </c>
      <c r="L81">
        <v>1348</v>
      </c>
      <c r="N81">
        <v>1009</v>
      </c>
      <c r="O81" t="s">
        <v>37</v>
      </c>
      <c r="P81" t="s">
        <v>37</v>
      </c>
      <c r="Q81">
        <v>1000</v>
      </c>
      <c r="W81">
        <v>1</v>
      </c>
      <c r="X81">
        <v>1182438716</v>
      </c>
      <c r="Y81">
        <f t="shared" si="22"/>
        <v>-0.157</v>
      </c>
      <c r="AA81">
        <v>13720.35</v>
      </c>
      <c r="AB81">
        <v>0</v>
      </c>
      <c r="AC81">
        <v>0</v>
      </c>
      <c r="AD81">
        <v>0</v>
      </c>
      <c r="AE81">
        <v>1383.1</v>
      </c>
      <c r="AF81">
        <v>0</v>
      </c>
      <c r="AG81">
        <v>0</v>
      </c>
      <c r="AH81">
        <v>0</v>
      </c>
      <c r="AI81">
        <v>9.92</v>
      </c>
      <c r="AJ81">
        <v>1</v>
      </c>
      <c r="AK81">
        <v>1</v>
      </c>
      <c r="AL81">
        <v>1</v>
      </c>
      <c r="AM81">
        <v>4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6</v>
      </c>
      <c r="AT81">
        <v>-0.157</v>
      </c>
      <c r="AU81" t="s">
        <v>6</v>
      </c>
      <c r="AV81">
        <v>0</v>
      </c>
      <c r="AW81">
        <v>2</v>
      </c>
      <c r="AX81">
        <v>92812732</v>
      </c>
      <c r="AY81">
        <v>1</v>
      </c>
      <c r="AZ81">
        <v>6144</v>
      </c>
      <c r="BA81">
        <v>78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ROUND(Y81*Source!I95,7)</f>
        <v>-3.7679999999999998E-2</v>
      </c>
      <c r="CY81">
        <f t="shared" si="27"/>
        <v>13720.35</v>
      </c>
      <c r="CZ81">
        <f t="shared" si="28"/>
        <v>1383.1</v>
      </c>
      <c r="DA81">
        <f t="shared" si="29"/>
        <v>9.92</v>
      </c>
      <c r="DB81">
        <f t="shared" si="23"/>
        <v>-217.15</v>
      </c>
      <c r="DC81">
        <f t="shared" si="24"/>
        <v>0</v>
      </c>
      <c r="DD81" t="s">
        <v>6</v>
      </c>
      <c r="DE81" t="s">
        <v>6</v>
      </c>
      <c r="DF81">
        <f t="shared" si="30"/>
        <v>-517</v>
      </c>
      <c r="DG81">
        <f t="shared" si="31"/>
        <v>0</v>
      </c>
      <c r="DH81">
        <f t="shared" si="32"/>
        <v>0</v>
      </c>
      <c r="DI81">
        <f t="shared" si="26"/>
        <v>0</v>
      </c>
      <c r="DJ81">
        <f t="shared" si="33"/>
        <v>-517</v>
      </c>
      <c r="DK81">
        <v>0</v>
      </c>
      <c r="DL81" t="s">
        <v>6</v>
      </c>
      <c r="DM81">
        <v>0</v>
      </c>
      <c r="DN81" t="s">
        <v>6</v>
      </c>
      <c r="DO81">
        <v>0</v>
      </c>
    </row>
    <row r="82" spans="1:119" x14ac:dyDescent="0.2">
      <c r="A82">
        <f>ROW(Source!A95)</f>
        <v>95</v>
      </c>
      <c r="B82">
        <v>92810797</v>
      </c>
      <c r="C82">
        <v>92812710</v>
      </c>
      <c r="D82">
        <v>49521489</v>
      </c>
      <c r="E82">
        <v>1</v>
      </c>
      <c r="F82">
        <v>1</v>
      </c>
      <c r="G82">
        <v>1</v>
      </c>
      <c r="H82">
        <v>3</v>
      </c>
      <c r="I82" t="s">
        <v>48</v>
      </c>
      <c r="J82" t="s">
        <v>50</v>
      </c>
      <c r="K82" t="s">
        <v>49</v>
      </c>
      <c r="L82">
        <v>1346</v>
      </c>
      <c r="N82">
        <v>1009</v>
      </c>
      <c r="O82" t="s">
        <v>32</v>
      </c>
      <c r="P82" t="s">
        <v>32</v>
      </c>
      <c r="Q82">
        <v>1</v>
      </c>
      <c r="W82">
        <v>1</v>
      </c>
      <c r="X82">
        <v>1292607132</v>
      </c>
      <c r="Y82">
        <f t="shared" si="22"/>
        <v>-57</v>
      </c>
      <c r="AA82">
        <v>61.01</v>
      </c>
      <c r="AB82">
        <v>0</v>
      </c>
      <c r="AC82">
        <v>0</v>
      </c>
      <c r="AD82">
        <v>0</v>
      </c>
      <c r="AE82">
        <v>6.15</v>
      </c>
      <c r="AF82">
        <v>0</v>
      </c>
      <c r="AG82">
        <v>0</v>
      </c>
      <c r="AH82">
        <v>0</v>
      </c>
      <c r="AI82">
        <v>9.92</v>
      </c>
      <c r="AJ82">
        <v>1</v>
      </c>
      <c r="AK82">
        <v>1</v>
      </c>
      <c r="AL82">
        <v>1</v>
      </c>
      <c r="AM82">
        <v>4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6</v>
      </c>
      <c r="AT82">
        <v>-57</v>
      </c>
      <c r="AU82" t="s">
        <v>6</v>
      </c>
      <c r="AV82">
        <v>0</v>
      </c>
      <c r="AW82">
        <v>2</v>
      </c>
      <c r="AX82">
        <v>92812733</v>
      </c>
      <c r="AY82">
        <v>1</v>
      </c>
      <c r="AZ82">
        <v>6144</v>
      </c>
      <c r="BA82">
        <v>79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ROUND(Y82*Source!I95,7)</f>
        <v>-13.68</v>
      </c>
      <c r="CY82">
        <f t="shared" si="27"/>
        <v>61.01</v>
      </c>
      <c r="CZ82">
        <f t="shared" si="28"/>
        <v>6.15</v>
      </c>
      <c r="DA82">
        <f t="shared" si="29"/>
        <v>9.92</v>
      </c>
      <c r="DB82">
        <f t="shared" si="23"/>
        <v>-350.55</v>
      </c>
      <c r="DC82">
        <f t="shared" si="24"/>
        <v>0</v>
      </c>
      <c r="DD82" t="s">
        <v>6</v>
      </c>
      <c r="DE82" t="s">
        <v>6</v>
      </c>
      <c r="DF82">
        <f t="shared" si="30"/>
        <v>-834</v>
      </c>
      <c r="DG82">
        <f t="shared" si="31"/>
        <v>0</v>
      </c>
      <c r="DH82">
        <f t="shared" si="32"/>
        <v>0</v>
      </c>
      <c r="DI82">
        <f t="shared" si="26"/>
        <v>0</v>
      </c>
      <c r="DJ82">
        <f t="shared" si="33"/>
        <v>-834</v>
      </c>
      <c r="DK82">
        <v>0</v>
      </c>
      <c r="DL82" t="s">
        <v>6</v>
      </c>
      <c r="DM82">
        <v>0</v>
      </c>
      <c r="DN82" t="s">
        <v>6</v>
      </c>
      <c r="DO82">
        <v>0</v>
      </c>
    </row>
    <row r="83" spans="1:119" x14ac:dyDescent="0.2">
      <c r="A83">
        <f>ROW(Source!A95)</f>
        <v>95</v>
      </c>
      <c r="B83">
        <v>92810797</v>
      </c>
      <c r="C83">
        <v>92812710</v>
      </c>
      <c r="D83">
        <v>49523691</v>
      </c>
      <c r="E83">
        <v>1</v>
      </c>
      <c r="F83">
        <v>1</v>
      </c>
      <c r="G83">
        <v>1</v>
      </c>
      <c r="H83">
        <v>3</v>
      </c>
      <c r="I83" t="s">
        <v>52</v>
      </c>
      <c r="J83" t="s">
        <v>54</v>
      </c>
      <c r="K83" t="s">
        <v>53</v>
      </c>
      <c r="L83">
        <v>1348</v>
      </c>
      <c r="N83">
        <v>1009</v>
      </c>
      <c r="O83" t="s">
        <v>37</v>
      </c>
      <c r="P83" t="s">
        <v>37</v>
      </c>
      <c r="Q83">
        <v>1000</v>
      </c>
      <c r="W83">
        <v>1</v>
      </c>
      <c r="X83">
        <v>-927361263</v>
      </c>
      <c r="Y83">
        <f t="shared" si="22"/>
        <v>-0.125</v>
      </c>
      <c r="AA83">
        <v>6832.9</v>
      </c>
      <c r="AB83">
        <v>0</v>
      </c>
      <c r="AC83">
        <v>0</v>
      </c>
      <c r="AD83">
        <v>0</v>
      </c>
      <c r="AE83">
        <v>688.8</v>
      </c>
      <c r="AF83">
        <v>0</v>
      </c>
      <c r="AG83">
        <v>0</v>
      </c>
      <c r="AH83">
        <v>0</v>
      </c>
      <c r="AI83">
        <v>9.92</v>
      </c>
      <c r="AJ83">
        <v>1</v>
      </c>
      <c r="AK83">
        <v>1</v>
      </c>
      <c r="AL83">
        <v>1</v>
      </c>
      <c r="AM83">
        <v>4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6</v>
      </c>
      <c r="AT83">
        <v>-0.125</v>
      </c>
      <c r="AU83" t="s">
        <v>6</v>
      </c>
      <c r="AV83">
        <v>0</v>
      </c>
      <c r="AW83">
        <v>2</v>
      </c>
      <c r="AX83">
        <v>92812734</v>
      </c>
      <c r="AY83">
        <v>1</v>
      </c>
      <c r="AZ83">
        <v>6144</v>
      </c>
      <c r="BA83">
        <v>80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ROUND(Y83*Source!I95,7)</f>
        <v>-0.03</v>
      </c>
      <c r="CY83">
        <f t="shared" si="27"/>
        <v>6832.9</v>
      </c>
      <c r="CZ83">
        <f t="shared" si="28"/>
        <v>688.8</v>
      </c>
      <c r="DA83">
        <f t="shared" si="29"/>
        <v>9.92</v>
      </c>
      <c r="DB83">
        <f t="shared" si="23"/>
        <v>-86.1</v>
      </c>
      <c r="DC83">
        <f t="shared" si="24"/>
        <v>0</v>
      </c>
      <c r="DD83" t="s">
        <v>6</v>
      </c>
      <c r="DE83" t="s">
        <v>6</v>
      </c>
      <c r="DF83">
        <f t="shared" si="30"/>
        <v>-205</v>
      </c>
      <c r="DG83">
        <f t="shared" si="31"/>
        <v>0</v>
      </c>
      <c r="DH83">
        <f t="shared" si="32"/>
        <v>0</v>
      </c>
      <c r="DI83">
        <f t="shared" si="26"/>
        <v>0</v>
      </c>
      <c r="DJ83">
        <f t="shared" si="33"/>
        <v>-205</v>
      </c>
      <c r="DK83">
        <v>0</v>
      </c>
      <c r="DL83" t="s">
        <v>6</v>
      </c>
      <c r="DM83">
        <v>0</v>
      </c>
      <c r="DN83" t="s">
        <v>6</v>
      </c>
      <c r="DO83">
        <v>0</v>
      </c>
    </row>
    <row r="84" spans="1:119" x14ac:dyDescent="0.2">
      <c r="A84">
        <f>ROW(Source!A95)</f>
        <v>95</v>
      </c>
      <c r="B84">
        <v>92810797</v>
      </c>
      <c r="C84">
        <v>92812710</v>
      </c>
      <c r="D84">
        <v>49526680</v>
      </c>
      <c r="E84">
        <v>1</v>
      </c>
      <c r="F84">
        <v>1</v>
      </c>
      <c r="G84">
        <v>1</v>
      </c>
      <c r="H84">
        <v>3</v>
      </c>
      <c r="I84" t="s">
        <v>649</v>
      </c>
      <c r="J84" t="s">
        <v>650</v>
      </c>
      <c r="K84" t="s">
        <v>651</v>
      </c>
      <c r="L84">
        <v>1346</v>
      </c>
      <c r="N84">
        <v>1009</v>
      </c>
      <c r="O84" t="s">
        <v>32</v>
      </c>
      <c r="P84" t="s">
        <v>32</v>
      </c>
      <c r="Q84">
        <v>1</v>
      </c>
      <c r="W84">
        <v>0</v>
      </c>
      <c r="X84">
        <v>1052716416</v>
      </c>
      <c r="Y84">
        <f t="shared" si="22"/>
        <v>0.5</v>
      </c>
      <c r="AA84">
        <v>18.05</v>
      </c>
      <c r="AB84">
        <v>0</v>
      </c>
      <c r="AC84">
        <v>0</v>
      </c>
      <c r="AD84">
        <v>0</v>
      </c>
      <c r="AE84">
        <v>1.82</v>
      </c>
      <c r="AF84">
        <v>0</v>
      </c>
      <c r="AG84">
        <v>0</v>
      </c>
      <c r="AH84">
        <v>0</v>
      </c>
      <c r="AI84">
        <v>9.92</v>
      </c>
      <c r="AJ84">
        <v>1</v>
      </c>
      <c r="AK84">
        <v>1</v>
      </c>
      <c r="AL84">
        <v>1</v>
      </c>
      <c r="AM84">
        <v>4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6</v>
      </c>
      <c r="AT84">
        <v>0.5</v>
      </c>
      <c r="AU84" t="s">
        <v>6</v>
      </c>
      <c r="AV84">
        <v>0</v>
      </c>
      <c r="AW84">
        <v>2</v>
      </c>
      <c r="AX84">
        <v>92812735</v>
      </c>
      <c r="AY84">
        <v>1</v>
      </c>
      <c r="AZ84">
        <v>0</v>
      </c>
      <c r="BA84">
        <v>81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ROUND(Y84*Source!I95,7)</f>
        <v>0.12</v>
      </c>
      <c r="CY84">
        <f t="shared" si="27"/>
        <v>18.05</v>
      </c>
      <c r="CZ84">
        <f t="shared" si="28"/>
        <v>1.82</v>
      </c>
      <c r="DA84">
        <f t="shared" si="29"/>
        <v>9.92</v>
      </c>
      <c r="DB84">
        <f t="shared" si="23"/>
        <v>0.91</v>
      </c>
      <c r="DC84">
        <f t="shared" si="24"/>
        <v>0</v>
      </c>
      <c r="DD84" t="s">
        <v>6</v>
      </c>
      <c r="DE84" t="s">
        <v>6</v>
      </c>
      <c r="DF84">
        <f t="shared" si="30"/>
        <v>2</v>
      </c>
      <c r="DG84">
        <f t="shared" si="31"/>
        <v>0</v>
      </c>
      <c r="DH84">
        <f t="shared" si="32"/>
        <v>0</v>
      </c>
      <c r="DI84">
        <f t="shared" si="26"/>
        <v>0</v>
      </c>
      <c r="DJ84">
        <f t="shared" si="33"/>
        <v>2</v>
      </c>
      <c r="DK84">
        <v>0</v>
      </c>
      <c r="DL84" t="s">
        <v>6</v>
      </c>
      <c r="DM84">
        <v>0</v>
      </c>
      <c r="DN84" t="s">
        <v>6</v>
      </c>
      <c r="DO84">
        <v>0</v>
      </c>
    </row>
    <row r="85" spans="1:119" x14ac:dyDescent="0.2">
      <c r="A85">
        <f>ROW(Source!A95)</f>
        <v>95</v>
      </c>
      <c r="B85">
        <v>92810797</v>
      </c>
      <c r="C85">
        <v>92812710</v>
      </c>
      <c r="D85">
        <v>49528824</v>
      </c>
      <c r="E85">
        <v>1</v>
      </c>
      <c r="F85">
        <v>1</v>
      </c>
      <c r="G85">
        <v>1</v>
      </c>
      <c r="H85">
        <v>3</v>
      </c>
      <c r="I85" t="s">
        <v>30</v>
      </c>
      <c r="J85" t="s">
        <v>33</v>
      </c>
      <c r="K85" t="s">
        <v>31</v>
      </c>
      <c r="L85">
        <v>1346</v>
      </c>
      <c r="N85">
        <v>1009</v>
      </c>
      <c r="O85" t="s">
        <v>32</v>
      </c>
      <c r="P85" t="s">
        <v>32</v>
      </c>
      <c r="Q85">
        <v>1</v>
      </c>
      <c r="W85">
        <v>0</v>
      </c>
      <c r="X85">
        <v>1011167318</v>
      </c>
      <c r="Y85">
        <f t="shared" si="22"/>
        <v>300</v>
      </c>
      <c r="AA85">
        <v>47.62</v>
      </c>
      <c r="AB85">
        <v>0</v>
      </c>
      <c r="AC85">
        <v>0</v>
      </c>
      <c r="AD85">
        <v>0</v>
      </c>
      <c r="AE85">
        <v>4.8</v>
      </c>
      <c r="AF85">
        <v>0</v>
      </c>
      <c r="AG85">
        <v>0</v>
      </c>
      <c r="AH85">
        <v>0</v>
      </c>
      <c r="AI85">
        <v>9.92</v>
      </c>
      <c r="AJ85">
        <v>1</v>
      </c>
      <c r="AK85">
        <v>1</v>
      </c>
      <c r="AL85">
        <v>1</v>
      </c>
      <c r="AM85">
        <v>4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6</v>
      </c>
      <c r="AT85">
        <v>300</v>
      </c>
      <c r="AU85" t="s">
        <v>6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6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ROUND(Y85*Source!I95,7)</f>
        <v>72</v>
      </c>
      <c r="CY85">
        <f t="shared" si="27"/>
        <v>47.62</v>
      </c>
      <c r="CZ85">
        <f t="shared" si="28"/>
        <v>4.8</v>
      </c>
      <c r="DA85">
        <f t="shared" si="29"/>
        <v>9.92</v>
      </c>
      <c r="DB85">
        <f t="shared" si="23"/>
        <v>1440</v>
      </c>
      <c r="DC85">
        <f t="shared" si="24"/>
        <v>0</v>
      </c>
      <c r="DD85" t="s">
        <v>6</v>
      </c>
      <c r="DE85" t="s">
        <v>6</v>
      </c>
      <c r="DF85">
        <f t="shared" si="30"/>
        <v>3456</v>
      </c>
      <c r="DG85">
        <f t="shared" si="31"/>
        <v>0</v>
      </c>
      <c r="DH85">
        <f t="shared" si="32"/>
        <v>0</v>
      </c>
      <c r="DI85">
        <f t="shared" si="26"/>
        <v>0</v>
      </c>
      <c r="DJ85">
        <f t="shared" si="33"/>
        <v>3456</v>
      </c>
      <c r="DK85">
        <v>0</v>
      </c>
      <c r="DL85" t="s">
        <v>6</v>
      </c>
      <c r="DM85">
        <v>0</v>
      </c>
      <c r="DN85" t="s">
        <v>6</v>
      </c>
      <c r="DO85">
        <v>0</v>
      </c>
    </row>
    <row r="86" spans="1:119" x14ac:dyDescent="0.2">
      <c r="A86">
        <f>ROW(Source!A102)</f>
        <v>102</v>
      </c>
      <c r="B86">
        <v>92810797</v>
      </c>
      <c r="C86">
        <v>92812742</v>
      </c>
      <c r="D86">
        <v>49510785</v>
      </c>
      <c r="E86">
        <v>70</v>
      </c>
      <c r="F86">
        <v>1</v>
      </c>
      <c r="G86">
        <v>1</v>
      </c>
      <c r="H86">
        <v>1</v>
      </c>
      <c r="I86" t="s">
        <v>631</v>
      </c>
      <c r="J86" t="s">
        <v>6</v>
      </c>
      <c r="K86" t="s">
        <v>632</v>
      </c>
      <c r="L86">
        <v>1191</v>
      </c>
      <c r="N86">
        <v>1013</v>
      </c>
      <c r="O86" t="s">
        <v>633</v>
      </c>
      <c r="P86" t="s">
        <v>633</v>
      </c>
      <c r="Q86">
        <v>1</v>
      </c>
      <c r="W86">
        <v>0</v>
      </c>
      <c r="X86">
        <v>1423317190</v>
      </c>
      <c r="Y86">
        <f t="shared" si="22"/>
        <v>8.1999999999999993</v>
      </c>
      <c r="AA86">
        <v>0</v>
      </c>
      <c r="AB86">
        <v>0</v>
      </c>
      <c r="AC86">
        <v>0</v>
      </c>
      <c r="AD86">
        <v>490.66</v>
      </c>
      <c r="AE86">
        <v>0</v>
      </c>
      <c r="AF86">
        <v>0</v>
      </c>
      <c r="AG86">
        <v>0</v>
      </c>
      <c r="AH86">
        <v>10.94</v>
      </c>
      <c r="AI86">
        <v>1</v>
      </c>
      <c r="AJ86">
        <v>1</v>
      </c>
      <c r="AK86">
        <v>1</v>
      </c>
      <c r="AL86">
        <v>44.85</v>
      </c>
      <c r="AM86">
        <v>4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6</v>
      </c>
      <c r="AT86">
        <v>8.1999999999999993</v>
      </c>
      <c r="AU86" t="s">
        <v>6</v>
      </c>
      <c r="AV86">
        <v>1</v>
      </c>
      <c r="AW86">
        <v>2</v>
      </c>
      <c r="AX86">
        <v>92812753</v>
      </c>
      <c r="AY86">
        <v>1</v>
      </c>
      <c r="AZ86">
        <v>0</v>
      </c>
      <c r="BA86">
        <v>82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U86">
        <f>ROUND(AT86*Source!I102*AH86*AL86,0)</f>
        <v>966</v>
      </c>
      <c r="CV86">
        <f>ROUND(Y86*Source!I102,7)</f>
        <v>1.968</v>
      </c>
      <c r="CW86">
        <v>0</v>
      </c>
      <c r="CX86">
        <f>ROUND(Y86*Source!I102,7)</f>
        <v>1.968</v>
      </c>
      <c r="CY86">
        <f>AD86</f>
        <v>490.66</v>
      </c>
      <c r="CZ86">
        <f>AH86</f>
        <v>10.94</v>
      </c>
      <c r="DA86">
        <f>AL86</f>
        <v>44.85</v>
      </c>
      <c r="DB86">
        <f t="shared" si="23"/>
        <v>89.71</v>
      </c>
      <c r="DC86">
        <f t="shared" si="24"/>
        <v>0</v>
      </c>
      <c r="DD86" t="s">
        <v>6</v>
      </c>
      <c r="DE86" t="s">
        <v>6</v>
      </c>
      <c r="DF86">
        <f t="shared" ref="DF86:DF91" si="34">ROUND(ROUND(AE86,0)*CX86,0)</f>
        <v>0</v>
      </c>
      <c r="DG86">
        <f t="shared" si="31"/>
        <v>0</v>
      </c>
      <c r="DH86">
        <f t="shared" si="32"/>
        <v>0</v>
      </c>
      <c r="DI86">
        <f>ROUND(ROUND(AH86*AL86,0)*CX86,0)</f>
        <v>966</v>
      </c>
      <c r="DJ86">
        <f>DI86</f>
        <v>966</v>
      </c>
      <c r="DK86">
        <v>0</v>
      </c>
      <c r="DL86" t="s">
        <v>6</v>
      </c>
      <c r="DM86">
        <v>0</v>
      </c>
      <c r="DN86" t="s">
        <v>6</v>
      </c>
      <c r="DO86">
        <v>0</v>
      </c>
    </row>
    <row r="87" spans="1:119" x14ac:dyDescent="0.2">
      <c r="A87">
        <f>ROW(Source!A102)</f>
        <v>102</v>
      </c>
      <c r="B87">
        <v>92810797</v>
      </c>
      <c r="C87">
        <v>92812742</v>
      </c>
      <c r="D87">
        <v>49510905</v>
      </c>
      <c r="E87">
        <v>70</v>
      </c>
      <c r="F87">
        <v>1</v>
      </c>
      <c r="G87">
        <v>1</v>
      </c>
      <c r="H87">
        <v>1</v>
      </c>
      <c r="I87" t="s">
        <v>634</v>
      </c>
      <c r="J87" t="s">
        <v>6</v>
      </c>
      <c r="K87" t="s">
        <v>635</v>
      </c>
      <c r="L87">
        <v>1191</v>
      </c>
      <c r="N87">
        <v>1013</v>
      </c>
      <c r="O87" t="s">
        <v>633</v>
      </c>
      <c r="P87" t="s">
        <v>633</v>
      </c>
      <c r="Q87">
        <v>1</v>
      </c>
      <c r="W87">
        <v>0</v>
      </c>
      <c r="X87">
        <v>-1417349443</v>
      </c>
      <c r="Y87">
        <f t="shared" si="22"/>
        <v>0.24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44.85</v>
      </c>
      <c r="AL87">
        <v>1</v>
      </c>
      <c r="AM87">
        <v>4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6</v>
      </c>
      <c r="AT87">
        <v>0.24</v>
      </c>
      <c r="AU87" t="s">
        <v>6</v>
      </c>
      <c r="AV87">
        <v>2</v>
      </c>
      <c r="AW87">
        <v>2</v>
      </c>
      <c r="AX87">
        <v>92812754</v>
      </c>
      <c r="AY87">
        <v>1</v>
      </c>
      <c r="AZ87">
        <v>0</v>
      </c>
      <c r="BA87">
        <v>83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ROUND(Y87*Source!I102,7)</f>
        <v>5.7599999999999998E-2</v>
      </c>
      <c r="CY87">
        <f>AD87</f>
        <v>0</v>
      </c>
      <c r="CZ87">
        <f>AH87</f>
        <v>0</v>
      </c>
      <c r="DA87">
        <f>AL87</f>
        <v>1</v>
      </c>
      <c r="DB87">
        <f t="shared" si="23"/>
        <v>0</v>
      </c>
      <c r="DC87">
        <f t="shared" si="24"/>
        <v>0</v>
      </c>
      <c r="DD87" t="s">
        <v>6</v>
      </c>
      <c r="DE87" t="s">
        <v>6</v>
      </c>
      <c r="DF87">
        <f t="shared" si="34"/>
        <v>0</v>
      </c>
      <c r="DG87">
        <f t="shared" si="31"/>
        <v>0</v>
      </c>
      <c r="DH87">
        <f>ROUND(ROUND(AG87*AK87,0)*CX87,0)</f>
        <v>0</v>
      </c>
      <c r="DI87">
        <f t="shared" ref="DI87:DI95" si="35">ROUND(ROUND(AH87,0)*CX87,0)</f>
        <v>0</v>
      </c>
      <c r="DJ87">
        <f>DI87</f>
        <v>0</v>
      </c>
      <c r="DK87">
        <v>0</v>
      </c>
      <c r="DL87" t="s">
        <v>6</v>
      </c>
      <c r="DM87">
        <v>0</v>
      </c>
      <c r="DN87" t="s">
        <v>6</v>
      </c>
      <c r="DO87">
        <v>0</v>
      </c>
    </row>
    <row r="88" spans="1:119" x14ac:dyDescent="0.2">
      <c r="A88">
        <f>ROW(Source!A102)</f>
        <v>102</v>
      </c>
      <c r="B88">
        <v>92810797</v>
      </c>
      <c r="C88">
        <v>92812742</v>
      </c>
      <c r="D88">
        <v>49672767</v>
      </c>
      <c r="E88">
        <v>1</v>
      </c>
      <c r="F88">
        <v>1</v>
      </c>
      <c r="G88">
        <v>1</v>
      </c>
      <c r="H88">
        <v>2</v>
      </c>
      <c r="I88" t="s">
        <v>636</v>
      </c>
      <c r="J88" t="s">
        <v>637</v>
      </c>
      <c r="K88" t="s">
        <v>638</v>
      </c>
      <c r="L88">
        <v>1367</v>
      </c>
      <c r="N88">
        <v>1011</v>
      </c>
      <c r="O88" t="s">
        <v>639</v>
      </c>
      <c r="P88" t="s">
        <v>639</v>
      </c>
      <c r="Q88">
        <v>1</v>
      </c>
      <c r="W88">
        <v>0</v>
      </c>
      <c r="X88">
        <v>1232162608</v>
      </c>
      <c r="Y88">
        <f t="shared" si="22"/>
        <v>0.1</v>
      </c>
      <c r="AA88">
        <v>0</v>
      </c>
      <c r="AB88">
        <v>491.41</v>
      </c>
      <c r="AC88">
        <v>605.48</v>
      </c>
      <c r="AD88">
        <v>0</v>
      </c>
      <c r="AE88">
        <v>0</v>
      </c>
      <c r="AF88">
        <v>31.26</v>
      </c>
      <c r="AG88">
        <v>13.5</v>
      </c>
      <c r="AH88">
        <v>0</v>
      </c>
      <c r="AI88">
        <v>1</v>
      </c>
      <c r="AJ88">
        <v>15.72</v>
      </c>
      <c r="AK88">
        <v>44.85</v>
      </c>
      <c r="AL88">
        <v>1</v>
      </c>
      <c r="AM88">
        <v>4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6</v>
      </c>
      <c r="AT88">
        <v>0.1</v>
      </c>
      <c r="AU88" t="s">
        <v>6</v>
      </c>
      <c r="AV88">
        <v>0</v>
      </c>
      <c r="AW88">
        <v>2</v>
      </c>
      <c r="AX88">
        <v>92812755</v>
      </c>
      <c r="AY88">
        <v>1</v>
      </c>
      <c r="AZ88">
        <v>0</v>
      </c>
      <c r="BA88">
        <v>84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ROUND(Y88*Source!I102*DO88,7)</f>
        <v>0</v>
      </c>
      <c r="CX88">
        <f>ROUND(Y88*Source!I102,7)</f>
        <v>2.4E-2</v>
      </c>
      <c r="CY88">
        <f>AB88</f>
        <v>491.41</v>
      </c>
      <c r="CZ88">
        <f>AF88</f>
        <v>31.26</v>
      </c>
      <c r="DA88">
        <f>AJ88</f>
        <v>15.72</v>
      </c>
      <c r="DB88">
        <f t="shared" si="23"/>
        <v>3.13</v>
      </c>
      <c r="DC88">
        <f t="shared" si="24"/>
        <v>1.35</v>
      </c>
      <c r="DD88" t="s">
        <v>6</v>
      </c>
      <c r="DE88" t="s">
        <v>6</v>
      </c>
      <c r="DF88">
        <f t="shared" si="34"/>
        <v>0</v>
      </c>
      <c r="DG88">
        <f>ROUND(ROUND(AF88*AJ88,0)*CX88,0)</f>
        <v>12</v>
      </c>
      <c r="DH88">
        <f>ROUND(ROUND(AG88*AK88,0)*CX88,0)</f>
        <v>15</v>
      </c>
      <c r="DI88">
        <f t="shared" si="35"/>
        <v>0</v>
      </c>
      <c r="DJ88">
        <f>DG88</f>
        <v>12</v>
      </c>
      <c r="DK88">
        <v>0</v>
      </c>
      <c r="DL88" t="s">
        <v>6</v>
      </c>
      <c r="DM88">
        <v>0</v>
      </c>
      <c r="DN88" t="s">
        <v>6</v>
      </c>
      <c r="DO88">
        <v>0</v>
      </c>
    </row>
    <row r="89" spans="1:119" x14ac:dyDescent="0.2">
      <c r="A89">
        <f>ROW(Source!A102)</f>
        <v>102</v>
      </c>
      <c r="B89">
        <v>92810797</v>
      </c>
      <c r="C89">
        <v>92812742</v>
      </c>
      <c r="D89">
        <v>49672974</v>
      </c>
      <c r="E89">
        <v>1</v>
      </c>
      <c r="F89">
        <v>1</v>
      </c>
      <c r="G89">
        <v>1</v>
      </c>
      <c r="H89">
        <v>2</v>
      </c>
      <c r="I89" t="s">
        <v>640</v>
      </c>
      <c r="J89" t="s">
        <v>641</v>
      </c>
      <c r="K89" t="s">
        <v>642</v>
      </c>
      <c r="L89">
        <v>1367</v>
      </c>
      <c r="N89">
        <v>1011</v>
      </c>
      <c r="O89" t="s">
        <v>639</v>
      </c>
      <c r="P89" t="s">
        <v>639</v>
      </c>
      <c r="Q89">
        <v>1</v>
      </c>
      <c r="W89">
        <v>0</v>
      </c>
      <c r="X89">
        <v>-1193409272</v>
      </c>
      <c r="Y89">
        <f t="shared" si="22"/>
        <v>2.19</v>
      </c>
      <c r="AA89">
        <v>0</v>
      </c>
      <c r="AB89">
        <v>471.6</v>
      </c>
      <c r="AC89">
        <v>0</v>
      </c>
      <c r="AD89">
        <v>0</v>
      </c>
      <c r="AE89">
        <v>0</v>
      </c>
      <c r="AF89">
        <v>30</v>
      </c>
      <c r="AG89">
        <v>0</v>
      </c>
      <c r="AH89">
        <v>0</v>
      </c>
      <c r="AI89">
        <v>1</v>
      </c>
      <c r="AJ89">
        <v>15.72</v>
      </c>
      <c r="AK89">
        <v>44.85</v>
      </c>
      <c r="AL89">
        <v>1</v>
      </c>
      <c r="AM89">
        <v>4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6</v>
      </c>
      <c r="AT89">
        <v>2.19</v>
      </c>
      <c r="AU89" t="s">
        <v>6</v>
      </c>
      <c r="AV89">
        <v>0</v>
      </c>
      <c r="AW89">
        <v>2</v>
      </c>
      <c r="AX89">
        <v>92812756</v>
      </c>
      <c r="AY89">
        <v>1</v>
      </c>
      <c r="AZ89">
        <v>0</v>
      </c>
      <c r="BA89">
        <v>85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f>ROUND(Y89*Source!I102*DO89,7)</f>
        <v>0</v>
      </c>
      <c r="CX89">
        <f>ROUND(Y89*Source!I102,7)</f>
        <v>0.52559999999999996</v>
      </c>
      <c r="CY89">
        <f>AB89</f>
        <v>471.6</v>
      </c>
      <c r="CZ89">
        <f>AF89</f>
        <v>30</v>
      </c>
      <c r="DA89">
        <f>AJ89</f>
        <v>15.72</v>
      </c>
      <c r="DB89">
        <f t="shared" si="23"/>
        <v>65.7</v>
      </c>
      <c r="DC89">
        <f t="shared" si="24"/>
        <v>0</v>
      </c>
      <c r="DD89" t="s">
        <v>6</v>
      </c>
      <c r="DE89" t="s">
        <v>6</v>
      </c>
      <c r="DF89">
        <f t="shared" si="34"/>
        <v>0</v>
      </c>
      <c r="DG89">
        <f>ROUND(ROUND(AF89*AJ89,0)*CX89,0)</f>
        <v>248</v>
      </c>
      <c r="DH89">
        <f>ROUND(ROUND(AG89*AK89,0)*CX89,0)</f>
        <v>0</v>
      </c>
      <c r="DI89">
        <f t="shared" si="35"/>
        <v>0</v>
      </c>
      <c r="DJ89">
        <f>DG89</f>
        <v>248</v>
      </c>
      <c r="DK89">
        <v>0</v>
      </c>
      <c r="DL89" t="s">
        <v>6</v>
      </c>
      <c r="DM89">
        <v>0</v>
      </c>
      <c r="DN89" t="s">
        <v>6</v>
      </c>
      <c r="DO89">
        <v>0</v>
      </c>
    </row>
    <row r="90" spans="1:119" x14ac:dyDescent="0.2">
      <c r="A90">
        <f>ROW(Source!A102)</f>
        <v>102</v>
      </c>
      <c r="B90">
        <v>92810797</v>
      </c>
      <c r="C90">
        <v>92812742</v>
      </c>
      <c r="D90">
        <v>49673503</v>
      </c>
      <c r="E90">
        <v>1</v>
      </c>
      <c r="F90">
        <v>1</v>
      </c>
      <c r="G90">
        <v>1</v>
      </c>
      <c r="H90">
        <v>2</v>
      </c>
      <c r="I90" t="s">
        <v>643</v>
      </c>
      <c r="J90" t="s">
        <v>644</v>
      </c>
      <c r="K90" t="s">
        <v>645</v>
      </c>
      <c r="L90">
        <v>1367</v>
      </c>
      <c r="N90">
        <v>1011</v>
      </c>
      <c r="O90" t="s">
        <v>639</v>
      </c>
      <c r="P90" t="s">
        <v>639</v>
      </c>
      <c r="Q90">
        <v>1</v>
      </c>
      <c r="W90">
        <v>0</v>
      </c>
      <c r="X90">
        <v>509054691</v>
      </c>
      <c r="Y90">
        <f t="shared" si="22"/>
        <v>0.14000000000000001</v>
      </c>
      <c r="AA90">
        <v>0</v>
      </c>
      <c r="AB90">
        <v>1032.96</v>
      </c>
      <c r="AC90">
        <v>520.26</v>
      </c>
      <c r="AD90">
        <v>0</v>
      </c>
      <c r="AE90">
        <v>0</v>
      </c>
      <c r="AF90">
        <v>65.709999999999994</v>
      </c>
      <c r="AG90">
        <v>11.6</v>
      </c>
      <c r="AH90">
        <v>0</v>
      </c>
      <c r="AI90">
        <v>1</v>
      </c>
      <c r="AJ90">
        <v>15.72</v>
      </c>
      <c r="AK90">
        <v>44.85</v>
      </c>
      <c r="AL90">
        <v>1</v>
      </c>
      <c r="AM90">
        <v>4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6</v>
      </c>
      <c r="AT90">
        <v>0.14000000000000001</v>
      </c>
      <c r="AU90" t="s">
        <v>6</v>
      </c>
      <c r="AV90">
        <v>0</v>
      </c>
      <c r="AW90">
        <v>2</v>
      </c>
      <c r="AX90">
        <v>92812757</v>
      </c>
      <c r="AY90">
        <v>1</v>
      </c>
      <c r="AZ90">
        <v>0</v>
      </c>
      <c r="BA90">
        <v>86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f>ROUND(Y90*Source!I102*DO90,7)</f>
        <v>0</v>
      </c>
      <c r="CX90">
        <f>ROUND(Y90*Source!I102,7)</f>
        <v>3.3599999999999998E-2</v>
      </c>
      <c r="CY90">
        <f>AB90</f>
        <v>1032.96</v>
      </c>
      <c r="CZ90">
        <f>AF90</f>
        <v>65.709999999999994</v>
      </c>
      <c r="DA90">
        <f>AJ90</f>
        <v>15.72</v>
      </c>
      <c r="DB90">
        <f t="shared" si="23"/>
        <v>9.1999999999999993</v>
      </c>
      <c r="DC90">
        <f t="shared" si="24"/>
        <v>1.62</v>
      </c>
      <c r="DD90" t="s">
        <v>6</v>
      </c>
      <c r="DE90" t="s">
        <v>6</v>
      </c>
      <c r="DF90">
        <f t="shared" si="34"/>
        <v>0</v>
      </c>
      <c r="DG90">
        <f>ROUND(ROUND(AF90*AJ90,0)*CX90,0)</f>
        <v>35</v>
      </c>
      <c r="DH90">
        <f>ROUND(ROUND(AG90*AK90,0)*CX90,0)</f>
        <v>17</v>
      </c>
      <c r="DI90">
        <f t="shared" si="35"/>
        <v>0</v>
      </c>
      <c r="DJ90">
        <f>DG90</f>
        <v>35</v>
      </c>
      <c r="DK90">
        <v>0</v>
      </c>
      <c r="DL90" t="s">
        <v>6</v>
      </c>
      <c r="DM90">
        <v>0</v>
      </c>
      <c r="DN90" t="s">
        <v>6</v>
      </c>
      <c r="DO90">
        <v>0</v>
      </c>
    </row>
    <row r="91" spans="1:119" x14ac:dyDescent="0.2">
      <c r="A91">
        <f>ROW(Source!A102)</f>
        <v>102</v>
      </c>
      <c r="B91">
        <v>92810797</v>
      </c>
      <c r="C91">
        <v>92812742</v>
      </c>
      <c r="D91">
        <v>49674343</v>
      </c>
      <c r="E91">
        <v>1</v>
      </c>
      <c r="F91">
        <v>1</v>
      </c>
      <c r="G91">
        <v>1</v>
      </c>
      <c r="H91">
        <v>2</v>
      </c>
      <c r="I91" t="s">
        <v>646</v>
      </c>
      <c r="J91" t="s">
        <v>647</v>
      </c>
      <c r="K91" t="s">
        <v>648</v>
      </c>
      <c r="L91">
        <v>1367</v>
      </c>
      <c r="N91">
        <v>1011</v>
      </c>
      <c r="O91" t="s">
        <v>639</v>
      </c>
      <c r="P91" t="s">
        <v>639</v>
      </c>
      <c r="Q91">
        <v>1</v>
      </c>
      <c r="W91">
        <v>0</v>
      </c>
      <c r="X91">
        <v>-128635177</v>
      </c>
      <c r="Y91">
        <f t="shared" si="22"/>
        <v>1.1000000000000001</v>
      </c>
      <c r="AA91">
        <v>0</v>
      </c>
      <c r="AB91">
        <v>42.44</v>
      </c>
      <c r="AC91">
        <v>0</v>
      </c>
      <c r="AD91">
        <v>0</v>
      </c>
      <c r="AE91">
        <v>0</v>
      </c>
      <c r="AF91">
        <v>2.7</v>
      </c>
      <c r="AG91">
        <v>0</v>
      </c>
      <c r="AH91">
        <v>0</v>
      </c>
      <c r="AI91">
        <v>1</v>
      </c>
      <c r="AJ91">
        <v>15.72</v>
      </c>
      <c r="AK91">
        <v>44.85</v>
      </c>
      <c r="AL91">
        <v>1</v>
      </c>
      <c r="AM91">
        <v>4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6</v>
      </c>
      <c r="AT91">
        <v>1.1000000000000001</v>
      </c>
      <c r="AU91" t="s">
        <v>6</v>
      </c>
      <c r="AV91">
        <v>0</v>
      </c>
      <c r="AW91">
        <v>2</v>
      </c>
      <c r="AX91">
        <v>92812758</v>
      </c>
      <c r="AY91">
        <v>1</v>
      </c>
      <c r="AZ91">
        <v>0</v>
      </c>
      <c r="BA91">
        <v>87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ROUND(Y91*Source!I102*DO91,7)</f>
        <v>0</v>
      </c>
      <c r="CX91">
        <f>ROUND(Y91*Source!I102,7)</f>
        <v>0.26400000000000001</v>
      </c>
      <c r="CY91">
        <f>AB91</f>
        <v>42.44</v>
      </c>
      <c r="CZ91">
        <f>AF91</f>
        <v>2.7</v>
      </c>
      <c r="DA91">
        <f>AJ91</f>
        <v>15.72</v>
      </c>
      <c r="DB91">
        <f t="shared" si="23"/>
        <v>2.97</v>
      </c>
      <c r="DC91">
        <f t="shared" si="24"/>
        <v>0</v>
      </c>
      <c r="DD91" t="s">
        <v>6</v>
      </c>
      <c r="DE91" t="s">
        <v>6</v>
      </c>
      <c r="DF91">
        <f t="shared" si="34"/>
        <v>0</v>
      </c>
      <c r="DG91">
        <f>ROUND(ROUND(AF91*AJ91,0)*CX91,0)</f>
        <v>11</v>
      </c>
      <c r="DH91">
        <f>ROUND(ROUND(AG91*AK91,0)*CX91,0)</f>
        <v>0</v>
      </c>
      <c r="DI91">
        <f t="shared" si="35"/>
        <v>0</v>
      </c>
      <c r="DJ91">
        <f>DG91</f>
        <v>11</v>
      </c>
      <c r="DK91">
        <v>0</v>
      </c>
      <c r="DL91" t="s">
        <v>6</v>
      </c>
      <c r="DM91">
        <v>0</v>
      </c>
      <c r="DN91" t="s">
        <v>6</v>
      </c>
      <c r="DO91">
        <v>0</v>
      </c>
    </row>
    <row r="92" spans="1:119" x14ac:dyDescent="0.2">
      <c r="A92">
        <f>ROW(Source!A102)</f>
        <v>102</v>
      </c>
      <c r="B92">
        <v>92810797</v>
      </c>
      <c r="C92">
        <v>92812742</v>
      </c>
      <c r="D92">
        <v>49521286</v>
      </c>
      <c r="E92">
        <v>1</v>
      </c>
      <c r="F92">
        <v>1</v>
      </c>
      <c r="G92">
        <v>1</v>
      </c>
      <c r="H92">
        <v>3</v>
      </c>
      <c r="I92" t="s">
        <v>35</v>
      </c>
      <c r="J92" t="s">
        <v>38</v>
      </c>
      <c r="K92" t="s">
        <v>36</v>
      </c>
      <c r="L92">
        <v>1348</v>
      </c>
      <c r="N92">
        <v>1009</v>
      </c>
      <c r="O92" t="s">
        <v>37</v>
      </c>
      <c r="P92" t="s">
        <v>37</v>
      </c>
      <c r="Q92">
        <v>1000</v>
      </c>
      <c r="W92">
        <v>1</v>
      </c>
      <c r="X92">
        <v>2020925387</v>
      </c>
      <c r="Y92">
        <f t="shared" si="22"/>
        <v>-4.0000000000000001E-3</v>
      </c>
      <c r="AA92">
        <v>11507.2</v>
      </c>
      <c r="AB92">
        <v>0</v>
      </c>
      <c r="AC92">
        <v>0</v>
      </c>
      <c r="AD92">
        <v>0</v>
      </c>
      <c r="AE92">
        <v>1160</v>
      </c>
      <c r="AF92">
        <v>0</v>
      </c>
      <c r="AG92">
        <v>0</v>
      </c>
      <c r="AH92">
        <v>0</v>
      </c>
      <c r="AI92">
        <v>9.92</v>
      </c>
      <c r="AJ92">
        <v>1</v>
      </c>
      <c r="AK92">
        <v>1</v>
      </c>
      <c r="AL92">
        <v>1</v>
      </c>
      <c r="AM92">
        <v>4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6</v>
      </c>
      <c r="AT92">
        <v>-4.0000000000000001E-3</v>
      </c>
      <c r="AU92" t="s">
        <v>6</v>
      </c>
      <c r="AV92">
        <v>0</v>
      </c>
      <c r="AW92">
        <v>2</v>
      </c>
      <c r="AX92">
        <v>92812759</v>
      </c>
      <c r="AY92">
        <v>1</v>
      </c>
      <c r="AZ92">
        <v>6144</v>
      </c>
      <c r="BA92">
        <v>88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ROUND(Y92*Source!I102,7)</f>
        <v>-9.6000000000000002E-4</v>
      </c>
      <c r="CY92">
        <f>AA92</f>
        <v>11507.2</v>
      </c>
      <c r="CZ92">
        <f>AE92</f>
        <v>1160</v>
      </c>
      <c r="DA92">
        <f>AI92</f>
        <v>9.92</v>
      </c>
      <c r="DB92">
        <f t="shared" si="23"/>
        <v>-4.6399999999999997</v>
      </c>
      <c r="DC92">
        <f t="shared" si="24"/>
        <v>0</v>
      </c>
      <c r="DD92" t="s">
        <v>6</v>
      </c>
      <c r="DE92" t="s">
        <v>6</v>
      </c>
      <c r="DF92">
        <f>ROUND(ROUND(AE92*AI92,0)*CX92,0)</f>
        <v>-11</v>
      </c>
      <c r="DG92">
        <f t="shared" ref="DG92:DG97" si="36">ROUND(ROUND(AF92,0)*CX92,0)</f>
        <v>0</v>
      </c>
      <c r="DH92">
        <f>ROUND(ROUND(AG92,0)*CX92,0)</f>
        <v>0</v>
      </c>
      <c r="DI92">
        <f t="shared" si="35"/>
        <v>0</v>
      </c>
      <c r="DJ92">
        <f>DF92</f>
        <v>-11</v>
      </c>
      <c r="DK92">
        <v>0</v>
      </c>
      <c r="DL92" t="s">
        <v>6</v>
      </c>
      <c r="DM92">
        <v>0</v>
      </c>
      <c r="DN92" t="s">
        <v>6</v>
      </c>
      <c r="DO92">
        <v>0</v>
      </c>
    </row>
    <row r="93" spans="1:119" x14ac:dyDescent="0.2">
      <c r="A93">
        <f>ROW(Source!A102)</f>
        <v>102</v>
      </c>
      <c r="B93">
        <v>92810797</v>
      </c>
      <c r="C93">
        <v>92812742</v>
      </c>
      <c r="D93">
        <v>49521319</v>
      </c>
      <c r="E93">
        <v>1</v>
      </c>
      <c r="F93">
        <v>1</v>
      </c>
      <c r="G93">
        <v>1</v>
      </c>
      <c r="H93">
        <v>3</v>
      </c>
      <c r="I93" t="s">
        <v>44</v>
      </c>
      <c r="J93" t="s">
        <v>46</v>
      </c>
      <c r="K93" t="s">
        <v>45</v>
      </c>
      <c r="L93">
        <v>1348</v>
      </c>
      <c r="N93">
        <v>1009</v>
      </c>
      <c r="O93" t="s">
        <v>37</v>
      </c>
      <c r="P93" t="s">
        <v>37</v>
      </c>
      <c r="Q93">
        <v>1000</v>
      </c>
      <c r="W93">
        <v>1</v>
      </c>
      <c r="X93">
        <v>1182438716</v>
      </c>
      <c r="Y93">
        <f t="shared" si="22"/>
        <v>-7.8E-2</v>
      </c>
      <c r="AA93">
        <v>13720.35</v>
      </c>
      <c r="AB93">
        <v>0</v>
      </c>
      <c r="AC93">
        <v>0</v>
      </c>
      <c r="AD93">
        <v>0</v>
      </c>
      <c r="AE93">
        <v>1383.1</v>
      </c>
      <c r="AF93">
        <v>0</v>
      </c>
      <c r="AG93">
        <v>0</v>
      </c>
      <c r="AH93">
        <v>0</v>
      </c>
      <c r="AI93">
        <v>9.92</v>
      </c>
      <c r="AJ93">
        <v>1</v>
      </c>
      <c r="AK93">
        <v>1</v>
      </c>
      <c r="AL93">
        <v>1</v>
      </c>
      <c r="AM93">
        <v>4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6</v>
      </c>
      <c r="AT93">
        <v>-7.8E-2</v>
      </c>
      <c r="AU93" t="s">
        <v>6</v>
      </c>
      <c r="AV93">
        <v>0</v>
      </c>
      <c r="AW93">
        <v>2</v>
      </c>
      <c r="AX93">
        <v>92812760</v>
      </c>
      <c r="AY93">
        <v>1</v>
      </c>
      <c r="AZ93">
        <v>6144</v>
      </c>
      <c r="BA93">
        <v>89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ROUND(Y93*Source!I102,7)</f>
        <v>-1.8720000000000001E-2</v>
      </c>
      <c r="CY93">
        <f>AA93</f>
        <v>13720.35</v>
      </c>
      <c r="CZ93">
        <f>AE93</f>
        <v>1383.1</v>
      </c>
      <c r="DA93">
        <f>AI93</f>
        <v>9.92</v>
      </c>
      <c r="DB93">
        <f t="shared" si="23"/>
        <v>-107.88</v>
      </c>
      <c r="DC93">
        <f t="shared" si="24"/>
        <v>0</v>
      </c>
      <c r="DD93" t="s">
        <v>6</v>
      </c>
      <c r="DE93" t="s">
        <v>6</v>
      </c>
      <c r="DF93">
        <f>ROUND(ROUND(AE93*AI93,0)*CX93,0)</f>
        <v>-257</v>
      </c>
      <c r="DG93">
        <f t="shared" si="36"/>
        <v>0</v>
      </c>
      <c r="DH93">
        <f>ROUND(ROUND(AG93,0)*CX93,0)</f>
        <v>0</v>
      </c>
      <c r="DI93">
        <f t="shared" si="35"/>
        <v>0</v>
      </c>
      <c r="DJ93">
        <f>DF93</f>
        <v>-257</v>
      </c>
      <c r="DK93">
        <v>0</v>
      </c>
      <c r="DL93" t="s">
        <v>6</v>
      </c>
      <c r="DM93">
        <v>0</v>
      </c>
      <c r="DN93" t="s">
        <v>6</v>
      </c>
      <c r="DO93">
        <v>0</v>
      </c>
    </row>
    <row r="94" spans="1:119" x14ac:dyDescent="0.2">
      <c r="A94">
        <f>ROW(Source!A102)</f>
        <v>102</v>
      </c>
      <c r="B94">
        <v>92810797</v>
      </c>
      <c r="C94">
        <v>92812742</v>
      </c>
      <c r="D94">
        <v>49523691</v>
      </c>
      <c r="E94">
        <v>1</v>
      </c>
      <c r="F94">
        <v>1</v>
      </c>
      <c r="G94">
        <v>1</v>
      </c>
      <c r="H94">
        <v>3</v>
      </c>
      <c r="I94" t="s">
        <v>52</v>
      </c>
      <c r="J94" t="s">
        <v>54</v>
      </c>
      <c r="K94" t="s">
        <v>53</v>
      </c>
      <c r="L94">
        <v>1348</v>
      </c>
      <c r="N94">
        <v>1009</v>
      </c>
      <c r="O94" t="s">
        <v>37</v>
      </c>
      <c r="P94" t="s">
        <v>37</v>
      </c>
      <c r="Q94">
        <v>1000</v>
      </c>
      <c r="W94">
        <v>1</v>
      </c>
      <c r="X94">
        <v>-927361263</v>
      </c>
      <c r="Y94">
        <f t="shared" si="22"/>
        <v>-6.3E-2</v>
      </c>
      <c r="AA94">
        <v>6832.9</v>
      </c>
      <c r="AB94">
        <v>0</v>
      </c>
      <c r="AC94">
        <v>0</v>
      </c>
      <c r="AD94">
        <v>0</v>
      </c>
      <c r="AE94">
        <v>688.8</v>
      </c>
      <c r="AF94">
        <v>0</v>
      </c>
      <c r="AG94">
        <v>0</v>
      </c>
      <c r="AH94">
        <v>0</v>
      </c>
      <c r="AI94">
        <v>9.92</v>
      </c>
      <c r="AJ94">
        <v>1</v>
      </c>
      <c r="AK94">
        <v>1</v>
      </c>
      <c r="AL94">
        <v>1</v>
      </c>
      <c r="AM94">
        <v>4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6</v>
      </c>
      <c r="AT94">
        <v>-6.3E-2</v>
      </c>
      <c r="AU94" t="s">
        <v>6</v>
      </c>
      <c r="AV94">
        <v>0</v>
      </c>
      <c r="AW94">
        <v>2</v>
      </c>
      <c r="AX94">
        <v>92812761</v>
      </c>
      <c r="AY94">
        <v>1</v>
      </c>
      <c r="AZ94">
        <v>6144</v>
      </c>
      <c r="BA94">
        <v>90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ROUND(Y94*Source!I102,7)</f>
        <v>-1.512E-2</v>
      </c>
      <c r="CY94">
        <f>AA94</f>
        <v>6832.9</v>
      </c>
      <c r="CZ94">
        <f>AE94</f>
        <v>688.8</v>
      </c>
      <c r="DA94">
        <f>AI94</f>
        <v>9.92</v>
      </c>
      <c r="DB94">
        <f t="shared" si="23"/>
        <v>-43.39</v>
      </c>
      <c r="DC94">
        <f t="shared" si="24"/>
        <v>0</v>
      </c>
      <c r="DD94" t="s">
        <v>6</v>
      </c>
      <c r="DE94" t="s">
        <v>6</v>
      </c>
      <c r="DF94">
        <f>ROUND(ROUND(AE94*AI94,0)*CX94,0)</f>
        <v>-103</v>
      </c>
      <c r="DG94">
        <f t="shared" si="36"/>
        <v>0</v>
      </c>
      <c r="DH94">
        <f>ROUND(ROUND(AG94,0)*CX94,0)</f>
        <v>0</v>
      </c>
      <c r="DI94">
        <f t="shared" si="35"/>
        <v>0</v>
      </c>
      <c r="DJ94">
        <f>DF94</f>
        <v>-103</v>
      </c>
      <c r="DK94">
        <v>0</v>
      </c>
      <c r="DL94" t="s">
        <v>6</v>
      </c>
      <c r="DM94">
        <v>0</v>
      </c>
      <c r="DN94" t="s">
        <v>6</v>
      </c>
      <c r="DO94">
        <v>0</v>
      </c>
    </row>
    <row r="95" spans="1:119" x14ac:dyDescent="0.2">
      <c r="A95">
        <f>ROW(Source!A102)</f>
        <v>102</v>
      </c>
      <c r="B95">
        <v>92810797</v>
      </c>
      <c r="C95">
        <v>92812742</v>
      </c>
      <c r="D95">
        <v>49528824</v>
      </c>
      <c r="E95">
        <v>1</v>
      </c>
      <c r="F95">
        <v>1</v>
      </c>
      <c r="G95">
        <v>1</v>
      </c>
      <c r="H95">
        <v>3</v>
      </c>
      <c r="I95" t="s">
        <v>30</v>
      </c>
      <c r="J95" t="s">
        <v>33</v>
      </c>
      <c r="K95" t="s">
        <v>31</v>
      </c>
      <c r="L95">
        <v>1346</v>
      </c>
      <c r="N95">
        <v>1009</v>
      </c>
      <c r="O95" t="s">
        <v>32</v>
      </c>
      <c r="P95" t="s">
        <v>32</v>
      </c>
      <c r="Q95">
        <v>1</v>
      </c>
      <c r="W95">
        <v>0</v>
      </c>
      <c r="X95">
        <v>1011167318</v>
      </c>
      <c r="Y95">
        <f t="shared" si="22"/>
        <v>150</v>
      </c>
      <c r="AA95">
        <v>47.62</v>
      </c>
      <c r="AB95">
        <v>0</v>
      </c>
      <c r="AC95">
        <v>0</v>
      </c>
      <c r="AD95">
        <v>0</v>
      </c>
      <c r="AE95">
        <v>4.8</v>
      </c>
      <c r="AF95">
        <v>0</v>
      </c>
      <c r="AG95">
        <v>0</v>
      </c>
      <c r="AH95">
        <v>0</v>
      </c>
      <c r="AI95">
        <v>9.92</v>
      </c>
      <c r="AJ95">
        <v>1</v>
      </c>
      <c r="AK95">
        <v>1</v>
      </c>
      <c r="AL95">
        <v>1</v>
      </c>
      <c r="AM95">
        <v>4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6</v>
      </c>
      <c r="AT95">
        <v>150</v>
      </c>
      <c r="AU95" t="s">
        <v>6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ROUND(Y95*Source!I102,7)</f>
        <v>36</v>
      </c>
      <c r="CY95">
        <f>AA95</f>
        <v>47.62</v>
      </c>
      <c r="CZ95">
        <f>AE95</f>
        <v>4.8</v>
      </c>
      <c r="DA95">
        <f>AI95</f>
        <v>9.92</v>
      </c>
      <c r="DB95">
        <f t="shared" si="23"/>
        <v>720</v>
      </c>
      <c r="DC95">
        <f t="shared" si="24"/>
        <v>0</v>
      </c>
      <c r="DD95" t="s">
        <v>6</v>
      </c>
      <c r="DE95" t="s">
        <v>6</v>
      </c>
      <c r="DF95">
        <f>ROUND(ROUND(AE95*AI95,0)*CX95,0)</f>
        <v>1728</v>
      </c>
      <c r="DG95">
        <f t="shared" si="36"/>
        <v>0</v>
      </c>
      <c r="DH95">
        <f>ROUND(ROUND(AG95,0)*CX95,0)</f>
        <v>0</v>
      </c>
      <c r="DI95">
        <f t="shared" si="35"/>
        <v>0</v>
      </c>
      <c r="DJ95">
        <f>DF95</f>
        <v>1728</v>
      </c>
      <c r="DK95">
        <v>0</v>
      </c>
      <c r="DL95" t="s">
        <v>6</v>
      </c>
      <c r="DM95">
        <v>0</v>
      </c>
      <c r="DN95" t="s">
        <v>6</v>
      </c>
      <c r="DO95">
        <v>0</v>
      </c>
    </row>
    <row r="96" spans="1:119" x14ac:dyDescent="0.2">
      <c r="A96">
        <f>ROW(Source!A107)</f>
        <v>107</v>
      </c>
      <c r="B96">
        <v>92810797</v>
      </c>
      <c r="C96">
        <v>92812766</v>
      </c>
      <c r="D96">
        <v>49510719</v>
      </c>
      <c r="E96">
        <v>70</v>
      </c>
      <c r="F96">
        <v>1</v>
      </c>
      <c r="G96">
        <v>1</v>
      </c>
      <c r="H96">
        <v>1</v>
      </c>
      <c r="I96" t="s">
        <v>660</v>
      </c>
      <c r="J96" t="s">
        <v>6</v>
      </c>
      <c r="K96" t="s">
        <v>661</v>
      </c>
      <c r="L96">
        <v>1191</v>
      </c>
      <c r="N96">
        <v>1013</v>
      </c>
      <c r="O96" t="s">
        <v>633</v>
      </c>
      <c r="P96" t="s">
        <v>633</v>
      </c>
      <c r="Q96">
        <v>1</v>
      </c>
      <c r="W96">
        <v>0</v>
      </c>
      <c r="X96">
        <v>784619160</v>
      </c>
      <c r="Y96">
        <f t="shared" si="22"/>
        <v>119.78</v>
      </c>
      <c r="AA96">
        <v>0</v>
      </c>
      <c r="AB96">
        <v>0</v>
      </c>
      <c r="AC96">
        <v>0</v>
      </c>
      <c r="AD96">
        <v>391.99</v>
      </c>
      <c r="AE96">
        <v>0</v>
      </c>
      <c r="AF96">
        <v>0</v>
      </c>
      <c r="AG96">
        <v>0</v>
      </c>
      <c r="AH96">
        <v>8.74</v>
      </c>
      <c r="AI96">
        <v>1</v>
      </c>
      <c r="AJ96">
        <v>1</v>
      </c>
      <c r="AK96">
        <v>1</v>
      </c>
      <c r="AL96">
        <v>44.85</v>
      </c>
      <c r="AM96">
        <v>4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6</v>
      </c>
      <c r="AT96">
        <v>119.78</v>
      </c>
      <c r="AU96" t="s">
        <v>6</v>
      </c>
      <c r="AV96">
        <v>1</v>
      </c>
      <c r="AW96">
        <v>2</v>
      </c>
      <c r="AX96">
        <v>92812778</v>
      </c>
      <c r="AY96">
        <v>1</v>
      </c>
      <c r="AZ96">
        <v>0</v>
      </c>
      <c r="BA96">
        <v>91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U96">
        <f>ROUND(AT96*Source!I107*AH96*AL96,0)</f>
        <v>11269</v>
      </c>
      <c r="CV96">
        <f>ROUND(Y96*Source!I107,7)</f>
        <v>28.747199999999999</v>
      </c>
      <c r="CW96">
        <v>0</v>
      </c>
      <c r="CX96">
        <f>ROUND(Y96*Source!I107,7)</f>
        <v>28.747199999999999</v>
      </c>
      <c r="CY96">
        <f>AD96</f>
        <v>391.99</v>
      </c>
      <c r="CZ96">
        <f>AH96</f>
        <v>8.74</v>
      </c>
      <c r="DA96">
        <f>AL96</f>
        <v>44.85</v>
      </c>
      <c r="DB96">
        <f t="shared" si="23"/>
        <v>1046.8800000000001</v>
      </c>
      <c r="DC96">
        <f t="shared" si="24"/>
        <v>0</v>
      </c>
      <c r="DD96" t="s">
        <v>6</v>
      </c>
      <c r="DE96" t="s">
        <v>6</v>
      </c>
      <c r="DF96">
        <f t="shared" ref="DF96:DF101" si="37">ROUND(ROUND(AE96,0)*CX96,0)</f>
        <v>0</v>
      </c>
      <c r="DG96">
        <f t="shared" si="36"/>
        <v>0</v>
      </c>
      <c r="DH96">
        <f>ROUND(ROUND(AG96,0)*CX96,0)</f>
        <v>0</v>
      </c>
      <c r="DI96">
        <f>ROUND(ROUND(AH96*AL96,0)*CX96,0)</f>
        <v>11269</v>
      </c>
      <c r="DJ96">
        <f>DI96</f>
        <v>11269</v>
      </c>
      <c r="DK96">
        <v>0</v>
      </c>
      <c r="DL96" t="s">
        <v>6</v>
      </c>
      <c r="DM96">
        <v>0</v>
      </c>
      <c r="DN96" t="s">
        <v>6</v>
      </c>
      <c r="DO96">
        <v>0</v>
      </c>
    </row>
    <row r="97" spans="1:119" x14ac:dyDescent="0.2">
      <c r="A97">
        <f>ROW(Source!A107)</f>
        <v>107</v>
      </c>
      <c r="B97">
        <v>92810797</v>
      </c>
      <c r="C97">
        <v>92812766</v>
      </c>
      <c r="D97">
        <v>49510905</v>
      </c>
      <c r="E97">
        <v>70</v>
      </c>
      <c r="F97">
        <v>1</v>
      </c>
      <c r="G97">
        <v>1</v>
      </c>
      <c r="H97">
        <v>1</v>
      </c>
      <c r="I97" t="s">
        <v>634</v>
      </c>
      <c r="J97" t="s">
        <v>6</v>
      </c>
      <c r="K97" t="s">
        <v>635</v>
      </c>
      <c r="L97">
        <v>1191</v>
      </c>
      <c r="N97">
        <v>1013</v>
      </c>
      <c r="O97" t="s">
        <v>633</v>
      </c>
      <c r="P97" t="s">
        <v>633</v>
      </c>
      <c r="Q97">
        <v>1</v>
      </c>
      <c r="W97">
        <v>0</v>
      </c>
      <c r="X97">
        <v>-1417349443</v>
      </c>
      <c r="Y97">
        <f t="shared" si="22"/>
        <v>4.5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44.85</v>
      </c>
      <c r="AL97">
        <v>1</v>
      </c>
      <c r="AM97">
        <v>4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6</v>
      </c>
      <c r="AT97">
        <v>4.5</v>
      </c>
      <c r="AU97" t="s">
        <v>6</v>
      </c>
      <c r="AV97">
        <v>2</v>
      </c>
      <c r="AW97">
        <v>2</v>
      </c>
      <c r="AX97">
        <v>92812779</v>
      </c>
      <c r="AY97">
        <v>1</v>
      </c>
      <c r="AZ97">
        <v>0</v>
      </c>
      <c r="BA97">
        <v>92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ROUND(Y97*Source!I107,7)</f>
        <v>1.08</v>
      </c>
      <c r="CY97">
        <f>AD97</f>
        <v>0</v>
      </c>
      <c r="CZ97">
        <f>AH97</f>
        <v>0</v>
      </c>
      <c r="DA97">
        <f>AL97</f>
        <v>1</v>
      </c>
      <c r="DB97">
        <f t="shared" si="23"/>
        <v>0</v>
      </c>
      <c r="DC97">
        <f t="shared" si="24"/>
        <v>0</v>
      </c>
      <c r="DD97" t="s">
        <v>6</v>
      </c>
      <c r="DE97" t="s">
        <v>6</v>
      </c>
      <c r="DF97">
        <f t="shared" si="37"/>
        <v>0</v>
      </c>
      <c r="DG97">
        <f t="shared" si="36"/>
        <v>0</v>
      </c>
      <c r="DH97">
        <f>ROUND(ROUND(AG97*AK97,0)*CX97,0)</f>
        <v>0</v>
      </c>
      <c r="DI97">
        <f t="shared" ref="DI97:DI106" si="38">ROUND(ROUND(AH97,0)*CX97,0)</f>
        <v>0</v>
      </c>
      <c r="DJ97">
        <f>DI97</f>
        <v>0</v>
      </c>
      <c r="DK97">
        <v>0</v>
      </c>
      <c r="DL97" t="s">
        <v>6</v>
      </c>
      <c r="DM97">
        <v>0</v>
      </c>
      <c r="DN97" t="s">
        <v>6</v>
      </c>
      <c r="DO97">
        <v>0</v>
      </c>
    </row>
    <row r="98" spans="1:119" x14ac:dyDescent="0.2">
      <c r="A98">
        <f>ROW(Source!A107)</f>
        <v>107</v>
      </c>
      <c r="B98">
        <v>92810797</v>
      </c>
      <c r="C98">
        <v>92812766</v>
      </c>
      <c r="D98">
        <v>49672727</v>
      </c>
      <c r="E98">
        <v>1</v>
      </c>
      <c r="F98">
        <v>1</v>
      </c>
      <c r="G98">
        <v>1</v>
      </c>
      <c r="H98">
        <v>2</v>
      </c>
      <c r="I98" t="s">
        <v>662</v>
      </c>
      <c r="J98" t="s">
        <v>663</v>
      </c>
      <c r="K98" t="s">
        <v>664</v>
      </c>
      <c r="L98">
        <v>1367</v>
      </c>
      <c r="N98">
        <v>1011</v>
      </c>
      <c r="O98" t="s">
        <v>639</v>
      </c>
      <c r="P98" t="s">
        <v>639</v>
      </c>
      <c r="Q98">
        <v>1</v>
      </c>
      <c r="W98">
        <v>0</v>
      </c>
      <c r="X98">
        <v>-896236776</v>
      </c>
      <c r="Y98">
        <f t="shared" si="22"/>
        <v>0.36</v>
      </c>
      <c r="AA98">
        <v>0</v>
      </c>
      <c r="AB98">
        <v>1414.64</v>
      </c>
      <c r="AC98">
        <v>451.19</v>
      </c>
      <c r="AD98">
        <v>0</v>
      </c>
      <c r="AE98">
        <v>0</v>
      </c>
      <c r="AF98">
        <v>89.99</v>
      </c>
      <c r="AG98">
        <v>10.06</v>
      </c>
      <c r="AH98">
        <v>0</v>
      </c>
      <c r="AI98">
        <v>1</v>
      </c>
      <c r="AJ98">
        <v>15.72</v>
      </c>
      <c r="AK98">
        <v>44.85</v>
      </c>
      <c r="AL98">
        <v>1</v>
      </c>
      <c r="AM98">
        <v>4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6</v>
      </c>
      <c r="AT98">
        <v>0.36</v>
      </c>
      <c r="AU98" t="s">
        <v>6</v>
      </c>
      <c r="AV98">
        <v>0</v>
      </c>
      <c r="AW98">
        <v>2</v>
      </c>
      <c r="AX98">
        <v>92812780</v>
      </c>
      <c r="AY98">
        <v>1</v>
      </c>
      <c r="AZ98">
        <v>0</v>
      </c>
      <c r="BA98">
        <v>93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ROUND(Y98*Source!I107*DO98,7)</f>
        <v>0</v>
      </c>
      <c r="CX98">
        <f>ROUND(Y98*Source!I107,7)</f>
        <v>8.6400000000000005E-2</v>
      </c>
      <c r="CY98">
        <f>AB98</f>
        <v>1414.64</v>
      </c>
      <c r="CZ98">
        <f>AF98</f>
        <v>89.99</v>
      </c>
      <c r="DA98">
        <f>AJ98</f>
        <v>15.72</v>
      </c>
      <c r="DB98">
        <f t="shared" si="23"/>
        <v>32.4</v>
      </c>
      <c r="DC98">
        <f t="shared" si="24"/>
        <v>3.62</v>
      </c>
      <c r="DD98" t="s">
        <v>6</v>
      </c>
      <c r="DE98" t="s">
        <v>6</v>
      </c>
      <c r="DF98">
        <f t="shared" si="37"/>
        <v>0</v>
      </c>
      <c r="DG98">
        <f>ROUND(ROUND(AF98*AJ98,0)*CX98,0)</f>
        <v>122</v>
      </c>
      <c r="DH98">
        <f>ROUND(ROUND(AG98*AK98,0)*CX98,0)</f>
        <v>39</v>
      </c>
      <c r="DI98">
        <f t="shared" si="38"/>
        <v>0</v>
      </c>
      <c r="DJ98">
        <f>DG98</f>
        <v>122</v>
      </c>
      <c r="DK98">
        <v>0</v>
      </c>
      <c r="DL98" t="s">
        <v>6</v>
      </c>
      <c r="DM98">
        <v>0</v>
      </c>
      <c r="DN98" t="s">
        <v>6</v>
      </c>
      <c r="DO98">
        <v>0</v>
      </c>
    </row>
    <row r="99" spans="1:119" x14ac:dyDescent="0.2">
      <c r="A99">
        <f>ROW(Source!A107)</f>
        <v>107</v>
      </c>
      <c r="B99">
        <v>92810797</v>
      </c>
      <c r="C99">
        <v>92812766</v>
      </c>
      <c r="D99">
        <v>49672767</v>
      </c>
      <c r="E99">
        <v>1</v>
      </c>
      <c r="F99">
        <v>1</v>
      </c>
      <c r="G99">
        <v>1</v>
      </c>
      <c r="H99">
        <v>2</v>
      </c>
      <c r="I99" t="s">
        <v>636</v>
      </c>
      <c r="J99" t="s">
        <v>637</v>
      </c>
      <c r="K99" t="s">
        <v>638</v>
      </c>
      <c r="L99">
        <v>1367</v>
      </c>
      <c r="N99">
        <v>1011</v>
      </c>
      <c r="O99" t="s">
        <v>639</v>
      </c>
      <c r="P99" t="s">
        <v>639</v>
      </c>
      <c r="Q99">
        <v>1</v>
      </c>
      <c r="W99">
        <v>0</v>
      </c>
      <c r="X99">
        <v>1232162608</v>
      </c>
      <c r="Y99">
        <f t="shared" si="22"/>
        <v>2.2999999999999998</v>
      </c>
      <c r="AA99">
        <v>0</v>
      </c>
      <c r="AB99">
        <v>491.41</v>
      </c>
      <c r="AC99">
        <v>605.48</v>
      </c>
      <c r="AD99">
        <v>0</v>
      </c>
      <c r="AE99">
        <v>0</v>
      </c>
      <c r="AF99">
        <v>31.26</v>
      </c>
      <c r="AG99">
        <v>13.5</v>
      </c>
      <c r="AH99">
        <v>0</v>
      </c>
      <c r="AI99">
        <v>1</v>
      </c>
      <c r="AJ99">
        <v>15.72</v>
      </c>
      <c r="AK99">
        <v>44.85</v>
      </c>
      <c r="AL99">
        <v>1</v>
      </c>
      <c r="AM99">
        <v>4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6</v>
      </c>
      <c r="AT99">
        <v>2.2999999999999998</v>
      </c>
      <c r="AU99" t="s">
        <v>6</v>
      </c>
      <c r="AV99">
        <v>0</v>
      </c>
      <c r="AW99">
        <v>2</v>
      </c>
      <c r="AX99">
        <v>92812781</v>
      </c>
      <c r="AY99">
        <v>1</v>
      </c>
      <c r="AZ99">
        <v>0</v>
      </c>
      <c r="BA99">
        <v>94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ROUND(Y99*Source!I107*DO99,7)</f>
        <v>0</v>
      </c>
      <c r="CX99">
        <f>ROUND(Y99*Source!I107,7)</f>
        <v>0.55200000000000005</v>
      </c>
      <c r="CY99">
        <f>AB99</f>
        <v>491.41</v>
      </c>
      <c r="CZ99">
        <f>AF99</f>
        <v>31.26</v>
      </c>
      <c r="DA99">
        <f>AJ99</f>
        <v>15.72</v>
      </c>
      <c r="DB99">
        <f t="shared" si="23"/>
        <v>71.900000000000006</v>
      </c>
      <c r="DC99">
        <f t="shared" si="24"/>
        <v>31.05</v>
      </c>
      <c r="DD99" t="s">
        <v>6</v>
      </c>
      <c r="DE99" t="s">
        <v>6</v>
      </c>
      <c r="DF99">
        <f t="shared" si="37"/>
        <v>0</v>
      </c>
      <c r="DG99">
        <f>ROUND(ROUND(AF99*AJ99,0)*CX99,0)</f>
        <v>271</v>
      </c>
      <c r="DH99">
        <f>ROUND(ROUND(AG99*AK99,0)*CX99,0)</f>
        <v>334</v>
      </c>
      <c r="DI99">
        <f t="shared" si="38"/>
        <v>0</v>
      </c>
      <c r="DJ99">
        <f>DG99</f>
        <v>271</v>
      </c>
      <c r="DK99">
        <v>0</v>
      </c>
      <c r="DL99" t="s">
        <v>6</v>
      </c>
      <c r="DM99">
        <v>0</v>
      </c>
      <c r="DN99" t="s">
        <v>6</v>
      </c>
      <c r="DO99">
        <v>0</v>
      </c>
    </row>
    <row r="100" spans="1:119" x14ac:dyDescent="0.2">
      <c r="A100">
        <f>ROW(Source!A107)</f>
        <v>107</v>
      </c>
      <c r="B100">
        <v>92810797</v>
      </c>
      <c r="C100">
        <v>92812766</v>
      </c>
      <c r="D100">
        <v>49672890</v>
      </c>
      <c r="E100">
        <v>1</v>
      </c>
      <c r="F100">
        <v>1</v>
      </c>
      <c r="G100">
        <v>1</v>
      </c>
      <c r="H100">
        <v>2</v>
      </c>
      <c r="I100" t="s">
        <v>665</v>
      </c>
      <c r="J100" t="s">
        <v>666</v>
      </c>
      <c r="K100" t="s">
        <v>667</v>
      </c>
      <c r="L100">
        <v>1367</v>
      </c>
      <c r="N100">
        <v>1011</v>
      </c>
      <c r="O100" t="s">
        <v>639</v>
      </c>
      <c r="P100" t="s">
        <v>639</v>
      </c>
      <c r="Q100">
        <v>1</v>
      </c>
      <c r="W100">
        <v>0</v>
      </c>
      <c r="X100">
        <v>1385328552</v>
      </c>
      <c r="Y100">
        <f t="shared" si="22"/>
        <v>1.56</v>
      </c>
      <c r="AA100">
        <v>0</v>
      </c>
      <c r="AB100">
        <v>194.77</v>
      </c>
      <c r="AC100">
        <v>451.19</v>
      </c>
      <c r="AD100">
        <v>0</v>
      </c>
      <c r="AE100">
        <v>0</v>
      </c>
      <c r="AF100">
        <v>12.39</v>
      </c>
      <c r="AG100">
        <v>10.06</v>
      </c>
      <c r="AH100">
        <v>0</v>
      </c>
      <c r="AI100">
        <v>1</v>
      </c>
      <c r="AJ100">
        <v>15.72</v>
      </c>
      <c r="AK100">
        <v>44.85</v>
      </c>
      <c r="AL100">
        <v>1</v>
      </c>
      <c r="AM100">
        <v>4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6</v>
      </c>
      <c r="AT100">
        <v>1.56</v>
      </c>
      <c r="AU100" t="s">
        <v>6</v>
      </c>
      <c r="AV100">
        <v>0</v>
      </c>
      <c r="AW100">
        <v>2</v>
      </c>
      <c r="AX100">
        <v>92812782</v>
      </c>
      <c r="AY100">
        <v>1</v>
      </c>
      <c r="AZ100">
        <v>0</v>
      </c>
      <c r="BA100">
        <v>95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f>ROUND(Y100*Source!I107*DO100,7)</f>
        <v>0</v>
      </c>
      <c r="CX100">
        <f>ROUND(Y100*Source!I107,7)</f>
        <v>0.37440000000000001</v>
      </c>
      <c r="CY100">
        <f>AB100</f>
        <v>194.77</v>
      </c>
      <c r="CZ100">
        <f>AF100</f>
        <v>12.39</v>
      </c>
      <c r="DA100">
        <f>AJ100</f>
        <v>15.72</v>
      </c>
      <c r="DB100">
        <f t="shared" si="23"/>
        <v>19.329999999999998</v>
      </c>
      <c r="DC100">
        <f t="shared" si="24"/>
        <v>15.69</v>
      </c>
      <c r="DD100" t="s">
        <v>6</v>
      </c>
      <c r="DE100" t="s">
        <v>6</v>
      </c>
      <c r="DF100">
        <f t="shared" si="37"/>
        <v>0</v>
      </c>
      <c r="DG100">
        <f>ROUND(ROUND(AF100*AJ100,0)*CX100,0)</f>
        <v>73</v>
      </c>
      <c r="DH100">
        <f>ROUND(ROUND(AG100*AK100,0)*CX100,0)</f>
        <v>169</v>
      </c>
      <c r="DI100">
        <f t="shared" si="38"/>
        <v>0</v>
      </c>
      <c r="DJ100">
        <f>DG100</f>
        <v>73</v>
      </c>
      <c r="DK100">
        <v>0</v>
      </c>
      <c r="DL100" t="s">
        <v>6</v>
      </c>
      <c r="DM100">
        <v>0</v>
      </c>
      <c r="DN100" t="s">
        <v>6</v>
      </c>
      <c r="DO100">
        <v>0</v>
      </c>
    </row>
    <row r="101" spans="1:119" x14ac:dyDescent="0.2">
      <c r="A101">
        <f>ROW(Source!A107)</f>
        <v>107</v>
      </c>
      <c r="B101">
        <v>92810797</v>
      </c>
      <c r="C101">
        <v>92812766</v>
      </c>
      <c r="D101">
        <v>49673503</v>
      </c>
      <c r="E101">
        <v>1</v>
      </c>
      <c r="F101">
        <v>1</v>
      </c>
      <c r="G101">
        <v>1</v>
      </c>
      <c r="H101">
        <v>2</v>
      </c>
      <c r="I101" t="s">
        <v>643</v>
      </c>
      <c r="J101" t="s">
        <v>644</v>
      </c>
      <c r="K101" t="s">
        <v>645</v>
      </c>
      <c r="L101">
        <v>1367</v>
      </c>
      <c r="N101">
        <v>1011</v>
      </c>
      <c r="O101" t="s">
        <v>639</v>
      </c>
      <c r="P101" t="s">
        <v>639</v>
      </c>
      <c r="Q101">
        <v>1</v>
      </c>
      <c r="W101">
        <v>0</v>
      </c>
      <c r="X101">
        <v>509054691</v>
      </c>
      <c r="Y101">
        <f t="shared" si="22"/>
        <v>0.28000000000000003</v>
      </c>
      <c r="AA101">
        <v>0</v>
      </c>
      <c r="AB101">
        <v>1032.96</v>
      </c>
      <c r="AC101">
        <v>520.26</v>
      </c>
      <c r="AD101">
        <v>0</v>
      </c>
      <c r="AE101">
        <v>0</v>
      </c>
      <c r="AF101">
        <v>65.709999999999994</v>
      </c>
      <c r="AG101">
        <v>11.6</v>
      </c>
      <c r="AH101">
        <v>0</v>
      </c>
      <c r="AI101">
        <v>1</v>
      </c>
      <c r="AJ101">
        <v>15.72</v>
      </c>
      <c r="AK101">
        <v>44.85</v>
      </c>
      <c r="AL101">
        <v>1</v>
      </c>
      <c r="AM101">
        <v>4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6</v>
      </c>
      <c r="AT101">
        <v>0.28000000000000003</v>
      </c>
      <c r="AU101" t="s">
        <v>6</v>
      </c>
      <c r="AV101">
        <v>0</v>
      </c>
      <c r="AW101">
        <v>2</v>
      </c>
      <c r="AX101">
        <v>92812783</v>
      </c>
      <c r="AY101">
        <v>1</v>
      </c>
      <c r="AZ101">
        <v>0</v>
      </c>
      <c r="BA101">
        <v>96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f>ROUND(Y101*Source!I107*DO101,7)</f>
        <v>0</v>
      </c>
      <c r="CX101">
        <f>ROUND(Y101*Source!I107,7)</f>
        <v>6.7199999999999996E-2</v>
      </c>
      <c r="CY101">
        <f>AB101</f>
        <v>1032.96</v>
      </c>
      <c r="CZ101">
        <f>AF101</f>
        <v>65.709999999999994</v>
      </c>
      <c r="DA101">
        <f>AJ101</f>
        <v>15.72</v>
      </c>
      <c r="DB101">
        <f t="shared" si="23"/>
        <v>18.399999999999999</v>
      </c>
      <c r="DC101">
        <f t="shared" si="24"/>
        <v>3.25</v>
      </c>
      <c r="DD101" t="s">
        <v>6</v>
      </c>
      <c r="DE101" t="s">
        <v>6</v>
      </c>
      <c r="DF101">
        <f t="shared" si="37"/>
        <v>0</v>
      </c>
      <c r="DG101">
        <f>ROUND(ROUND(AF101*AJ101,0)*CX101,0)</f>
        <v>69</v>
      </c>
      <c r="DH101">
        <f>ROUND(ROUND(AG101*AK101,0)*CX101,0)</f>
        <v>35</v>
      </c>
      <c r="DI101">
        <f t="shared" si="38"/>
        <v>0</v>
      </c>
      <c r="DJ101">
        <f>DG101</f>
        <v>69</v>
      </c>
      <c r="DK101">
        <v>0</v>
      </c>
      <c r="DL101" t="s">
        <v>6</v>
      </c>
      <c r="DM101">
        <v>0</v>
      </c>
      <c r="DN101" t="s">
        <v>6</v>
      </c>
      <c r="DO101">
        <v>0</v>
      </c>
    </row>
    <row r="102" spans="1:119" x14ac:dyDescent="0.2">
      <c r="A102">
        <f>ROW(Source!A107)</f>
        <v>107</v>
      </c>
      <c r="B102">
        <v>92810797</v>
      </c>
      <c r="C102">
        <v>92812766</v>
      </c>
      <c r="D102">
        <v>49523203</v>
      </c>
      <c r="E102">
        <v>1</v>
      </c>
      <c r="F102">
        <v>1</v>
      </c>
      <c r="G102">
        <v>1</v>
      </c>
      <c r="H102">
        <v>3</v>
      </c>
      <c r="I102" t="s">
        <v>657</v>
      </c>
      <c r="J102" t="s">
        <v>658</v>
      </c>
      <c r="K102" t="s">
        <v>659</v>
      </c>
      <c r="L102">
        <v>1339</v>
      </c>
      <c r="N102">
        <v>1007</v>
      </c>
      <c r="O102" t="s">
        <v>70</v>
      </c>
      <c r="P102" t="s">
        <v>70</v>
      </c>
      <c r="Q102">
        <v>1</v>
      </c>
      <c r="W102">
        <v>0</v>
      </c>
      <c r="X102">
        <v>-143474561</v>
      </c>
      <c r="Y102">
        <f t="shared" si="22"/>
        <v>0.1</v>
      </c>
      <c r="AA102">
        <v>24.2</v>
      </c>
      <c r="AB102">
        <v>0</v>
      </c>
      <c r="AC102">
        <v>0</v>
      </c>
      <c r="AD102">
        <v>0</v>
      </c>
      <c r="AE102">
        <v>2.44</v>
      </c>
      <c r="AF102">
        <v>0</v>
      </c>
      <c r="AG102">
        <v>0</v>
      </c>
      <c r="AH102">
        <v>0</v>
      </c>
      <c r="AI102">
        <v>9.92</v>
      </c>
      <c r="AJ102">
        <v>1</v>
      </c>
      <c r="AK102">
        <v>1</v>
      </c>
      <c r="AL102">
        <v>1</v>
      </c>
      <c r="AM102">
        <v>4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6</v>
      </c>
      <c r="AT102">
        <v>0.1</v>
      </c>
      <c r="AU102" t="s">
        <v>6</v>
      </c>
      <c r="AV102">
        <v>0</v>
      </c>
      <c r="AW102">
        <v>2</v>
      </c>
      <c r="AX102">
        <v>92812784</v>
      </c>
      <c r="AY102">
        <v>1</v>
      </c>
      <c r="AZ102">
        <v>0</v>
      </c>
      <c r="BA102">
        <v>97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ROUND(Y102*Source!I107,7)</f>
        <v>2.4E-2</v>
      </c>
      <c r="CY102">
        <f>AA102</f>
        <v>24.2</v>
      </c>
      <c r="CZ102">
        <f>AE102</f>
        <v>2.44</v>
      </c>
      <c r="DA102">
        <f>AI102</f>
        <v>9.92</v>
      </c>
      <c r="DB102">
        <f t="shared" si="23"/>
        <v>0.24</v>
      </c>
      <c r="DC102">
        <f t="shared" si="24"/>
        <v>0</v>
      </c>
      <c r="DD102" t="s">
        <v>6</v>
      </c>
      <c r="DE102" t="s">
        <v>6</v>
      </c>
      <c r="DF102">
        <f>ROUND(ROUND(AE102*AI102,0)*CX102,0)</f>
        <v>1</v>
      </c>
      <c r="DG102">
        <f t="shared" ref="DG102:DG108" si="39">ROUND(ROUND(AF102,0)*CX102,0)</f>
        <v>0</v>
      </c>
      <c r="DH102">
        <f t="shared" ref="DH102:DH107" si="40">ROUND(ROUND(AG102,0)*CX102,0)</f>
        <v>0</v>
      </c>
      <c r="DI102">
        <f t="shared" si="38"/>
        <v>0</v>
      </c>
      <c r="DJ102">
        <f>DF102</f>
        <v>1</v>
      </c>
      <c r="DK102">
        <v>0</v>
      </c>
      <c r="DL102" t="s">
        <v>6</v>
      </c>
      <c r="DM102">
        <v>0</v>
      </c>
      <c r="DN102" t="s">
        <v>6</v>
      </c>
      <c r="DO102">
        <v>0</v>
      </c>
    </row>
    <row r="103" spans="1:119" x14ac:dyDescent="0.2">
      <c r="A103">
        <f>ROW(Source!A107)</f>
        <v>107</v>
      </c>
      <c r="B103">
        <v>92810797</v>
      </c>
      <c r="C103">
        <v>92812766</v>
      </c>
      <c r="D103">
        <v>49526680</v>
      </c>
      <c r="E103">
        <v>1</v>
      </c>
      <c r="F103">
        <v>1</v>
      </c>
      <c r="G103">
        <v>1</v>
      </c>
      <c r="H103">
        <v>3</v>
      </c>
      <c r="I103" t="s">
        <v>649</v>
      </c>
      <c r="J103" t="s">
        <v>650</v>
      </c>
      <c r="K103" t="s">
        <v>651</v>
      </c>
      <c r="L103">
        <v>1346</v>
      </c>
      <c r="N103">
        <v>1009</v>
      </c>
      <c r="O103" t="s">
        <v>32</v>
      </c>
      <c r="P103" t="s">
        <v>32</v>
      </c>
      <c r="Q103">
        <v>1</v>
      </c>
      <c r="W103">
        <v>0</v>
      </c>
      <c r="X103">
        <v>1052716416</v>
      </c>
      <c r="Y103">
        <f t="shared" si="22"/>
        <v>0.5</v>
      </c>
      <c r="AA103">
        <v>18.05</v>
      </c>
      <c r="AB103">
        <v>0</v>
      </c>
      <c r="AC103">
        <v>0</v>
      </c>
      <c r="AD103">
        <v>0</v>
      </c>
      <c r="AE103">
        <v>1.82</v>
      </c>
      <c r="AF103">
        <v>0</v>
      </c>
      <c r="AG103">
        <v>0</v>
      </c>
      <c r="AH103">
        <v>0</v>
      </c>
      <c r="AI103">
        <v>9.92</v>
      </c>
      <c r="AJ103">
        <v>1</v>
      </c>
      <c r="AK103">
        <v>1</v>
      </c>
      <c r="AL103">
        <v>1</v>
      </c>
      <c r="AM103">
        <v>4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6</v>
      </c>
      <c r="AT103">
        <v>0.5</v>
      </c>
      <c r="AU103" t="s">
        <v>6</v>
      </c>
      <c r="AV103">
        <v>0</v>
      </c>
      <c r="AW103">
        <v>2</v>
      </c>
      <c r="AX103">
        <v>92812785</v>
      </c>
      <c r="AY103">
        <v>1</v>
      </c>
      <c r="AZ103">
        <v>0</v>
      </c>
      <c r="BA103">
        <v>98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ROUND(Y103*Source!I107,7)</f>
        <v>0.12</v>
      </c>
      <c r="CY103">
        <f>AA103</f>
        <v>18.05</v>
      </c>
      <c r="CZ103">
        <f>AE103</f>
        <v>1.82</v>
      </c>
      <c r="DA103">
        <f>AI103</f>
        <v>9.92</v>
      </c>
      <c r="DB103">
        <f t="shared" si="23"/>
        <v>0.91</v>
      </c>
      <c r="DC103">
        <f t="shared" si="24"/>
        <v>0</v>
      </c>
      <c r="DD103" t="s">
        <v>6</v>
      </c>
      <c r="DE103" t="s">
        <v>6</v>
      </c>
      <c r="DF103">
        <f>ROUND(ROUND(AE103*AI103,0)*CX103,0)</f>
        <v>2</v>
      </c>
      <c r="DG103">
        <f t="shared" si="39"/>
        <v>0</v>
      </c>
      <c r="DH103">
        <f t="shared" si="40"/>
        <v>0</v>
      </c>
      <c r="DI103">
        <f t="shared" si="38"/>
        <v>0</v>
      </c>
      <c r="DJ103">
        <f>DF103</f>
        <v>2</v>
      </c>
      <c r="DK103">
        <v>0</v>
      </c>
      <c r="DL103" t="s">
        <v>6</v>
      </c>
      <c r="DM103">
        <v>0</v>
      </c>
      <c r="DN103" t="s">
        <v>6</v>
      </c>
      <c r="DO103">
        <v>0</v>
      </c>
    </row>
    <row r="104" spans="1:119" x14ac:dyDescent="0.2">
      <c r="A104">
        <f>ROW(Source!A107)</f>
        <v>107</v>
      </c>
      <c r="B104">
        <v>92810797</v>
      </c>
      <c r="C104">
        <v>92812766</v>
      </c>
      <c r="D104">
        <v>49528707</v>
      </c>
      <c r="E104">
        <v>1</v>
      </c>
      <c r="F104">
        <v>1</v>
      </c>
      <c r="G104">
        <v>1</v>
      </c>
      <c r="H104">
        <v>3</v>
      </c>
      <c r="I104" t="s">
        <v>668</v>
      </c>
      <c r="J104" t="s">
        <v>669</v>
      </c>
      <c r="K104" t="s">
        <v>670</v>
      </c>
      <c r="L104">
        <v>1348</v>
      </c>
      <c r="N104">
        <v>1009</v>
      </c>
      <c r="O104" t="s">
        <v>37</v>
      </c>
      <c r="P104" t="s">
        <v>37</v>
      </c>
      <c r="Q104">
        <v>1000</v>
      </c>
      <c r="W104">
        <v>0</v>
      </c>
      <c r="X104">
        <v>-1724628855</v>
      </c>
      <c r="Y104">
        <f t="shared" si="22"/>
        <v>0.05</v>
      </c>
      <c r="AA104">
        <v>64608.959999999999</v>
      </c>
      <c r="AB104">
        <v>0</v>
      </c>
      <c r="AC104">
        <v>0</v>
      </c>
      <c r="AD104">
        <v>0</v>
      </c>
      <c r="AE104">
        <v>6513</v>
      </c>
      <c r="AF104">
        <v>0</v>
      </c>
      <c r="AG104">
        <v>0</v>
      </c>
      <c r="AH104">
        <v>0</v>
      </c>
      <c r="AI104">
        <v>9.92</v>
      </c>
      <c r="AJ104">
        <v>1</v>
      </c>
      <c r="AK104">
        <v>1</v>
      </c>
      <c r="AL104">
        <v>1</v>
      </c>
      <c r="AM104">
        <v>4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6</v>
      </c>
      <c r="AT104">
        <v>0.05</v>
      </c>
      <c r="AU104" t="s">
        <v>6</v>
      </c>
      <c r="AV104">
        <v>0</v>
      </c>
      <c r="AW104">
        <v>2</v>
      </c>
      <c r="AX104">
        <v>92812786</v>
      </c>
      <c r="AY104">
        <v>1</v>
      </c>
      <c r="AZ104">
        <v>0</v>
      </c>
      <c r="BA104">
        <v>99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ROUND(Y104*Source!I107,7)</f>
        <v>1.2E-2</v>
      </c>
      <c r="CY104">
        <f>AA104</f>
        <v>64608.959999999999</v>
      </c>
      <c r="CZ104">
        <f>AE104</f>
        <v>6513</v>
      </c>
      <c r="DA104">
        <f>AI104</f>
        <v>9.92</v>
      </c>
      <c r="DB104">
        <f t="shared" si="23"/>
        <v>325.64999999999998</v>
      </c>
      <c r="DC104">
        <f t="shared" si="24"/>
        <v>0</v>
      </c>
      <c r="DD104" t="s">
        <v>6</v>
      </c>
      <c r="DE104" t="s">
        <v>6</v>
      </c>
      <c r="DF104">
        <f>ROUND(ROUND(AE104*AI104,0)*CX104,0)</f>
        <v>775</v>
      </c>
      <c r="DG104">
        <f t="shared" si="39"/>
        <v>0</v>
      </c>
      <c r="DH104">
        <f t="shared" si="40"/>
        <v>0</v>
      </c>
      <c r="DI104">
        <f t="shared" si="38"/>
        <v>0</v>
      </c>
      <c r="DJ104">
        <f>DF104</f>
        <v>775</v>
      </c>
      <c r="DK104">
        <v>0</v>
      </c>
      <c r="DL104" t="s">
        <v>6</v>
      </c>
      <c r="DM104">
        <v>0</v>
      </c>
      <c r="DN104" t="s">
        <v>6</v>
      </c>
      <c r="DO104">
        <v>0</v>
      </c>
    </row>
    <row r="105" spans="1:119" x14ac:dyDescent="0.2">
      <c r="A105">
        <f>ROW(Source!A107)</f>
        <v>107</v>
      </c>
      <c r="B105">
        <v>92810797</v>
      </c>
      <c r="C105">
        <v>92812766</v>
      </c>
      <c r="D105">
        <v>49538535</v>
      </c>
      <c r="E105">
        <v>1</v>
      </c>
      <c r="F105">
        <v>1</v>
      </c>
      <c r="G105">
        <v>1</v>
      </c>
      <c r="H105">
        <v>3</v>
      </c>
      <c r="I105" t="s">
        <v>671</v>
      </c>
      <c r="J105" t="s">
        <v>672</v>
      </c>
      <c r="K105" t="s">
        <v>673</v>
      </c>
      <c r="L105">
        <v>1327</v>
      </c>
      <c r="N105">
        <v>1005</v>
      </c>
      <c r="O105" t="s">
        <v>155</v>
      </c>
      <c r="P105" t="s">
        <v>155</v>
      </c>
      <c r="Q105">
        <v>1</v>
      </c>
      <c r="W105">
        <v>0</v>
      </c>
      <c r="X105">
        <v>-521385587</v>
      </c>
      <c r="Y105">
        <f t="shared" ref="Y105:Y136" si="41">AT105</f>
        <v>102</v>
      </c>
      <c r="AA105">
        <v>818.4</v>
      </c>
      <c r="AB105">
        <v>0</v>
      </c>
      <c r="AC105">
        <v>0</v>
      </c>
      <c r="AD105">
        <v>0</v>
      </c>
      <c r="AE105">
        <v>82.5</v>
      </c>
      <c r="AF105">
        <v>0</v>
      </c>
      <c r="AG105">
        <v>0</v>
      </c>
      <c r="AH105">
        <v>0</v>
      </c>
      <c r="AI105">
        <v>9.92</v>
      </c>
      <c r="AJ105">
        <v>1</v>
      </c>
      <c r="AK105">
        <v>1</v>
      </c>
      <c r="AL105">
        <v>1</v>
      </c>
      <c r="AM105">
        <v>4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6</v>
      </c>
      <c r="AT105">
        <v>102</v>
      </c>
      <c r="AU105" t="s">
        <v>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6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ROUND(Y105*Source!I107,7)</f>
        <v>24.48</v>
      </c>
      <c r="CY105">
        <f>AA105</f>
        <v>818.4</v>
      </c>
      <c r="CZ105">
        <f>AE105</f>
        <v>82.5</v>
      </c>
      <c r="DA105">
        <f>AI105</f>
        <v>9.92</v>
      </c>
      <c r="DB105">
        <f t="shared" ref="DB105:DB136" si="42">ROUND(ROUND(AT105*CZ105,2),2)</f>
        <v>8415</v>
      </c>
      <c r="DC105">
        <f t="shared" ref="DC105:DC136" si="43">ROUND(ROUND(AT105*AG105,2),2)</f>
        <v>0</v>
      </c>
      <c r="DD105" t="s">
        <v>6</v>
      </c>
      <c r="DE105" t="s">
        <v>6</v>
      </c>
      <c r="DF105">
        <f>ROUND(ROUND(AE105*AI105,0)*CX105,0)</f>
        <v>20025</v>
      </c>
      <c r="DG105">
        <f t="shared" si="39"/>
        <v>0</v>
      </c>
      <c r="DH105">
        <f t="shared" si="40"/>
        <v>0</v>
      </c>
      <c r="DI105">
        <f t="shared" si="38"/>
        <v>0</v>
      </c>
      <c r="DJ105">
        <f>DF105</f>
        <v>20025</v>
      </c>
      <c r="DK105">
        <v>0</v>
      </c>
      <c r="DL105" t="s">
        <v>6</v>
      </c>
      <c r="DM105">
        <v>0</v>
      </c>
      <c r="DN105" t="s">
        <v>6</v>
      </c>
      <c r="DO105">
        <v>0</v>
      </c>
    </row>
    <row r="106" spans="1:119" x14ac:dyDescent="0.2">
      <c r="A106">
        <f>ROW(Source!A107)</f>
        <v>107</v>
      </c>
      <c r="B106">
        <v>92810797</v>
      </c>
      <c r="C106">
        <v>92812766</v>
      </c>
      <c r="D106">
        <v>49553506</v>
      </c>
      <c r="E106">
        <v>1</v>
      </c>
      <c r="F106">
        <v>1</v>
      </c>
      <c r="G106">
        <v>1</v>
      </c>
      <c r="H106">
        <v>3</v>
      </c>
      <c r="I106" t="s">
        <v>227</v>
      </c>
      <c r="J106" t="s">
        <v>229</v>
      </c>
      <c r="K106" t="s">
        <v>228</v>
      </c>
      <c r="L106">
        <v>1346</v>
      </c>
      <c r="N106">
        <v>1009</v>
      </c>
      <c r="O106" t="s">
        <v>32</v>
      </c>
      <c r="P106" t="s">
        <v>32</v>
      </c>
      <c r="Q106">
        <v>1</v>
      </c>
      <c r="W106">
        <v>0</v>
      </c>
      <c r="X106">
        <v>-1263215297</v>
      </c>
      <c r="Y106">
        <f t="shared" si="41"/>
        <v>450</v>
      </c>
      <c r="AA106">
        <v>13.59</v>
      </c>
      <c r="AB106">
        <v>0</v>
      </c>
      <c r="AC106">
        <v>0</v>
      </c>
      <c r="AD106">
        <v>0</v>
      </c>
      <c r="AE106">
        <v>1.37</v>
      </c>
      <c r="AF106">
        <v>0</v>
      </c>
      <c r="AG106">
        <v>0</v>
      </c>
      <c r="AH106">
        <v>0</v>
      </c>
      <c r="AI106">
        <v>9.92</v>
      </c>
      <c r="AJ106">
        <v>1</v>
      </c>
      <c r="AK106">
        <v>1</v>
      </c>
      <c r="AL106">
        <v>1</v>
      </c>
      <c r="AM106">
        <v>4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6</v>
      </c>
      <c r="AT106">
        <v>450</v>
      </c>
      <c r="AU106" t="s">
        <v>6</v>
      </c>
      <c r="AV106">
        <v>0</v>
      </c>
      <c r="AW106">
        <v>2</v>
      </c>
      <c r="AX106">
        <v>92812788</v>
      </c>
      <c r="AY106">
        <v>1</v>
      </c>
      <c r="AZ106">
        <v>0</v>
      </c>
      <c r="BA106">
        <v>101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ROUND(Y106*Source!I107,7)</f>
        <v>108</v>
      </c>
      <c r="CY106">
        <f>AA106</f>
        <v>13.59</v>
      </c>
      <c r="CZ106">
        <f>AE106</f>
        <v>1.37</v>
      </c>
      <c r="DA106">
        <f>AI106</f>
        <v>9.92</v>
      </c>
      <c r="DB106">
        <f t="shared" si="42"/>
        <v>616.5</v>
      </c>
      <c r="DC106">
        <f t="shared" si="43"/>
        <v>0</v>
      </c>
      <c r="DD106" t="s">
        <v>6</v>
      </c>
      <c r="DE106" t="s">
        <v>6</v>
      </c>
      <c r="DF106">
        <f>ROUND(ROUND(AE106*AI106,0)*CX106,0)</f>
        <v>1512</v>
      </c>
      <c r="DG106">
        <f t="shared" si="39"/>
        <v>0</v>
      </c>
      <c r="DH106">
        <f t="shared" si="40"/>
        <v>0</v>
      </c>
      <c r="DI106">
        <f t="shared" si="38"/>
        <v>0</v>
      </c>
      <c r="DJ106">
        <f>DF106</f>
        <v>1512</v>
      </c>
      <c r="DK106">
        <v>0</v>
      </c>
      <c r="DL106" t="s">
        <v>6</v>
      </c>
      <c r="DM106">
        <v>0</v>
      </c>
      <c r="DN106" t="s">
        <v>6</v>
      </c>
      <c r="DO106">
        <v>0</v>
      </c>
    </row>
    <row r="107" spans="1:119" x14ac:dyDescent="0.2">
      <c r="A107">
        <f>ROW(Source!A143)</f>
        <v>143</v>
      </c>
      <c r="B107">
        <v>92810797</v>
      </c>
      <c r="C107">
        <v>92812789</v>
      </c>
      <c r="D107">
        <v>49510719</v>
      </c>
      <c r="E107">
        <v>70</v>
      </c>
      <c r="F107">
        <v>1</v>
      </c>
      <c r="G107">
        <v>1</v>
      </c>
      <c r="H107">
        <v>1</v>
      </c>
      <c r="I107" t="s">
        <v>660</v>
      </c>
      <c r="J107" t="s">
        <v>6</v>
      </c>
      <c r="K107" t="s">
        <v>661</v>
      </c>
      <c r="L107">
        <v>1191</v>
      </c>
      <c r="N107">
        <v>1013</v>
      </c>
      <c r="O107" t="s">
        <v>633</v>
      </c>
      <c r="P107" t="s">
        <v>633</v>
      </c>
      <c r="Q107">
        <v>1</v>
      </c>
      <c r="W107">
        <v>0</v>
      </c>
      <c r="X107">
        <v>784619160</v>
      </c>
      <c r="Y107">
        <f t="shared" si="41"/>
        <v>119.78</v>
      </c>
      <c r="AA107">
        <v>0</v>
      </c>
      <c r="AB107">
        <v>0</v>
      </c>
      <c r="AC107">
        <v>0</v>
      </c>
      <c r="AD107">
        <v>391.99</v>
      </c>
      <c r="AE107">
        <v>0</v>
      </c>
      <c r="AF107">
        <v>0</v>
      </c>
      <c r="AG107">
        <v>0</v>
      </c>
      <c r="AH107">
        <v>8.74</v>
      </c>
      <c r="AI107">
        <v>1</v>
      </c>
      <c r="AJ107">
        <v>1</v>
      </c>
      <c r="AK107">
        <v>1</v>
      </c>
      <c r="AL107">
        <v>44.85</v>
      </c>
      <c r="AM107">
        <v>4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6</v>
      </c>
      <c r="AT107">
        <v>119.78</v>
      </c>
      <c r="AU107" t="s">
        <v>6</v>
      </c>
      <c r="AV107">
        <v>1</v>
      </c>
      <c r="AW107">
        <v>2</v>
      </c>
      <c r="AX107">
        <v>92812801</v>
      </c>
      <c r="AY107">
        <v>1</v>
      </c>
      <c r="AZ107">
        <v>0</v>
      </c>
      <c r="BA107">
        <v>102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U107">
        <f>ROUND(AT107*Source!I143*AH107*AL107,0)</f>
        <v>2958</v>
      </c>
      <c r="CV107">
        <f>ROUND(Y107*Source!I143,7)</f>
        <v>7.5461400000000003</v>
      </c>
      <c r="CW107">
        <v>0</v>
      </c>
      <c r="CX107">
        <f>ROUND(Y107*Source!I143,7)</f>
        <v>7.5461400000000003</v>
      </c>
      <c r="CY107">
        <f>AD107</f>
        <v>391.99</v>
      </c>
      <c r="CZ107">
        <f>AH107</f>
        <v>8.74</v>
      </c>
      <c r="DA107">
        <f>AL107</f>
        <v>44.85</v>
      </c>
      <c r="DB107">
        <f t="shared" si="42"/>
        <v>1046.8800000000001</v>
      </c>
      <c r="DC107">
        <f t="shared" si="43"/>
        <v>0</v>
      </c>
      <c r="DD107" t="s">
        <v>6</v>
      </c>
      <c r="DE107" t="s">
        <v>6</v>
      </c>
      <c r="DF107">
        <f t="shared" ref="DF107:DF112" si="44">ROUND(ROUND(AE107,0)*CX107,0)</f>
        <v>0</v>
      </c>
      <c r="DG107">
        <f t="shared" si="39"/>
        <v>0</v>
      </c>
      <c r="DH107">
        <f t="shared" si="40"/>
        <v>0</v>
      </c>
      <c r="DI107">
        <f>ROUND(ROUND(AH107*AL107,0)*CX107,0)</f>
        <v>2958</v>
      </c>
      <c r="DJ107">
        <f>DI107</f>
        <v>2958</v>
      </c>
      <c r="DK107">
        <v>0</v>
      </c>
      <c r="DL107" t="s">
        <v>6</v>
      </c>
      <c r="DM107">
        <v>0</v>
      </c>
      <c r="DN107" t="s">
        <v>6</v>
      </c>
      <c r="DO107">
        <v>0</v>
      </c>
    </row>
    <row r="108" spans="1:119" x14ac:dyDescent="0.2">
      <c r="A108">
        <f>ROW(Source!A143)</f>
        <v>143</v>
      </c>
      <c r="B108">
        <v>92810797</v>
      </c>
      <c r="C108">
        <v>92812789</v>
      </c>
      <c r="D108">
        <v>49510905</v>
      </c>
      <c r="E108">
        <v>70</v>
      </c>
      <c r="F108">
        <v>1</v>
      </c>
      <c r="G108">
        <v>1</v>
      </c>
      <c r="H108">
        <v>1</v>
      </c>
      <c r="I108" t="s">
        <v>634</v>
      </c>
      <c r="J108" t="s">
        <v>6</v>
      </c>
      <c r="K108" t="s">
        <v>635</v>
      </c>
      <c r="L108">
        <v>1191</v>
      </c>
      <c r="N108">
        <v>1013</v>
      </c>
      <c r="O108" t="s">
        <v>633</v>
      </c>
      <c r="P108" t="s">
        <v>633</v>
      </c>
      <c r="Q108">
        <v>1</v>
      </c>
      <c r="W108">
        <v>0</v>
      </c>
      <c r="X108">
        <v>-1417349443</v>
      </c>
      <c r="Y108">
        <f t="shared" si="41"/>
        <v>4.5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44.85</v>
      </c>
      <c r="AL108">
        <v>1</v>
      </c>
      <c r="AM108">
        <v>4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6</v>
      </c>
      <c r="AT108">
        <v>4.5</v>
      </c>
      <c r="AU108" t="s">
        <v>6</v>
      </c>
      <c r="AV108">
        <v>2</v>
      </c>
      <c r="AW108">
        <v>2</v>
      </c>
      <c r="AX108">
        <v>92812802</v>
      </c>
      <c r="AY108">
        <v>1</v>
      </c>
      <c r="AZ108">
        <v>0</v>
      </c>
      <c r="BA108">
        <v>103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ROUND(Y108*Source!I143,7)</f>
        <v>0.28349999999999997</v>
      </c>
      <c r="CY108">
        <f>AD108</f>
        <v>0</v>
      </c>
      <c r="CZ108">
        <f>AH108</f>
        <v>0</v>
      </c>
      <c r="DA108">
        <f>AL108</f>
        <v>1</v>
      </c>
      <c r="DB108">
        <f t="shared" si="42"/>
        <v>0</v>
      </c>
      <c r="DC108">
        <f t="shared" si="43"/>
        <v>0</v>
      </c>
      <c r="DD108" t="s">
        <v>6</v>
      </c>
      <c r="DE108" t="s">
        <v>6</v>
      </c>
      <c r="DF108">
        <f t="shared" si="44"/>
        <v>0</v>
      </c>
      <c r="DG108">
        <f t="shared" si="39"/>
        <v>0</v>
      </c>
      <c r="DH108">
        <f>ROUND(ROUND(AG108*AK108,0)*CX108,0)</f>
        <v>0</v>
      </c>
      <c r="DI108">
        <f t="shared" ref="DI108:DI117" si="45">ROUND(ROUND(AH108,0)*CX108,0)</f>
        <v>0</v>
      </c>
      <c r="DJ108">
        <f>DI108</f>
        <v>0</v>
      </c>
      <c r="DK108">
        <v>0</v>
      </c>
      <c r="DL108" t="s">
        <v>6</v>
      </c>
      <c r="DM108">
        <v>0</v>
      </c>
      <c r="DN108" t="s">
        <v>6</v>
      </c>
      <c r="DO108">
        <v>0</v>
      </c>
    </row>
    <row r="109" spans="1:119" x14ac:dyDescent="0.2">
      <c r="A109">
        <f>ROW(Source!A143)</f>
        <v>143</v>
      </c>
      <c r="B109">
        <v>92810797</v>
      </c>
      <c r="C109">
        <v>92812789</v>
      </c>
      <c r="D109">
        <v>49672727</v>
      </c>
      <c r="E109">
        <v>1</v>
      </c>
      <c r="F109">
        <v>1</v>
      </c>
      <c r="G109">
        <v>1</v>
      </c>
      <c r="H109">
        <v>2</v>
      </c>
      <c r="I109" t="s">
        <v>662</v>
      </c>
      <c r="J109" t="s">
        <v>663</v>
      </c>
      <c r="K109" t="s">
        <v>664</v>
      </c>
      <c r="L109">
        <v>1367</v>
      </c>
      <c r="N109">
        <v>1011</v>
      </c>
      <c r="O109" t="s">
        <v>639</v>
      </c>
      <c r="P109" t="s">
        <v>639</v>
      </c>
      <c r="Q109">
        <v>1</v>
      </c>
      <c r="W109">
        <v>0</v>
      </c>
      <c r="X109">
        <v>-896236776</v>
      </c>
      <c r="Y109">
        <f t="shared" si="41"/>
        <v>0.36</v>
      </c>
      <c r="AA109">
        <v>0</v>
      </c>
      <c r="AB109">
        <v>1414.64</v>
      </c>
      <c r="AC109">
        <v>451.19</v>
      </c>
      <c r="AD109">
        <v>0</v>
      </c>
      <c r="AE109">
        <v>0</v>
      </c>
      <c r="AF109">
        <v>89.99</v>
      </c>
      <c r="AG109">
        <v>10.06</v>
      </c>
      <c r="AH109">
        <v>0</v>
      </c>
      <c r="AI109">
        <v>1</v>
      </c>
      <c r="AJ109">
        <v>15.72</v>
      </c>
      <c r="AK109">
        <v>44.85</v>
      </c>
      <c r="AL109">
        <v>1</v>
      </c>
      <c r="AM109">
        <v>4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6</v>
      </c>
      <c r="AT109">
        <v>0.36</v>
      </c>
      <c r="AU109" t="s">
        <v>6</v>
      </c>
      <c r="AV109">
        <v>0</v>
      </c>
      <c r="AW109">
        <v>2</v>
      </c>
      <c r="AX109">
        <v>92812803</v>
      </c>
      <c r="AY109">
        <v>1</v>
      </c>
      <c r="AZ109">
        <v>0</v>
      </c>
      <c r="BA109">
        <v>104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ROUND(Y109*Source!I143*DO109,7)</f>
        <v>0</v>
      </c>
      <c r="CX109">
        <f>ROUND(Y109*Source!I143,7)</f>
        <v>2.2679999999999999E-2</v>
      </c>
      <c r="CY109">
        <f>AB109</f>
        <v>1414.64</v>
      </c>
      <c r="CZ109">
        <f>AF109</f>
        <v>89.99</v>
      </c>
      <c r="DA109">
        <f>AJ109</f>
        <v>15.72</v>
      </c>
      <c r="DB109">
        <f t="shared" si="42"/>
        <v>32.4</v>
      </c>
      <c r="DC109">
        <f t="shared" si="43"/>
        <v>3.62</v>
      </c>
      <c r="DD109" t="s">
        <v>6</v>
      </c>
      <c r="DE109" t="s">
        <v>6</v>
      </c>
      <c r="DF109">
        <f t="shared" si="44"/>
        <v>0</v>
      </c>
      <c r="DG109">
        <f>ROUND(ROUND(AF109*AJ109,0)*CX109,0)</f>
        <v>32</v>
      </c>
      <c r="DH109">
        <f>ROUND(ROUND(AG109*AK109,0)*CX109,0)</f>
        <v>10</v>
      </c>
      <c r="DI109">
        <f t="shared" si="45"/>
        <v>0</v>
      </c>
      <c r="DJ109">
        <f>DG109</f>
        <v>32</v>
      </c>
      <c r="DK109">
        <v>0</v>
      </c>
      <c r="DL109" t="s">
        <v>6</v>
      </c>
      <c r="DM109">
        <v>0</v>
      </c>
      <c r="DN109" t="s">
        <v>6</v>
      </c>
      <c r="DO109">
        <v>0</v>
      </c>
    </row>
    <row r="110" spans="1:119" x14ac:dyDescent="0.2">
      <c r="A110">
        <f>ROW(Source!A143)</f>
        <v>143</v>
      </c>
      <c r="B110">
        <v>92810797</v>
      </c>
      <c r="C110">
        <v>92812789</v>
      </c>
      <c r="D110">
        <v>49672767</v>
      </c>
      <c r="E110">
        <v>1</v>
      </c>
      <c r="F110">
        <v>1</v>
      </c>
      <c r="G110">
        <v>1</v>
      </c>
      <c r="H110">
        <v>2</v>
      </c>
      <c r="I110" t="s">
        <v>636</v>
      </c>
      <c r="J110" t="s">
        <v>637</v>
      </c>
      <c r="K110" t="s">
        <v>638</v>
      </c>
      <c r="L110">
        <v>1367</v>
      </c>
      <c r="N110">
        <v>1011</v>
      </c>
      <c r="O110" t="s">
        <v>639</v>
      </c>
      <c r="P110" t="s">
        <v>639</v>
      </c>
      <c r="Q110">
        <v>1</v>
      </c>
      <c r="W110">
        <v>0</v>
      </c>
      <c r="X110">
        <v>1232162608</v>
      </c>
      <c r="Y110">
        <f t="shared" si="41"/>
        <v>2.2999999999999998</v>
      </c>
      <c r="AA110">
        <v>0</v>
      </c>
      <c r="AB110">
        <v>491.41</v>
      </c>
      <c r="AC110">
        <v>605.48</v>
      </c>
      <c r="AD110">
        <v>0</v>
      </c>
      <c r="AE110">
        <v>0</v>
      </c>
      <c r="AF110">
        <v>31.26</v>
      </c>
      <c r="AG110">
        <v>13.5</v>
      </c>
      <c r="AH110">
        <v>0</v>
      </c>
      <c r="AI110">
        <v>1</v>
      </c>
      <c r="AJ110">
        <v>15.72</v>
      </c>
      <c r="AK110">
        <v>44.85</v>
      </c>
      <c r="AL110">
        <v>1</v>
      </c>
      <c r="AM110">
        <v>4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6</v>
      </c>
      <c r="AT110">
        <v>2.2999999999999998</v>
      </c>
      <c r="AU110" t="s">
        <v>6</v>
      </c>
      <c r="AV110">
        <v>0</v>
      </c>
      <c r="AW110">
        <v>2</v>
      </c>
      <c r="AX110">
        <v>92812804</v>
      </c>
      <c r="AY110">
        <v>1</v>
      </c>
      <c r="AZ110">
        <v>0</v>
      </c>
      <c r="BA110">
        <v>105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ROUND(Y110*Source!I143*DO110,7)</f>
        <v>0</v>
      </c>
      <c r="CX110">
        <f>ROUND(Y110*Source!I143,7)</f>
        <v>0.1449</v>
      </c>
      <c r="CY110">
        <f>AB110</f>
        <v>491.41</v>
      </c>
      <c r="CZ110">
        <f>AF110</f>
        <v>31.26</v>
      </c>
      <c r="DA110">
        <f>AJ110</f>
        <v>15.72</v>
      </c>
      <c r="DB110">
        <f t="shared" si="42"/>
        <v>71.900000000000006</v>
      </c>
      <c r="DC110">
        <f t="shared" si="43"/>
        <v>31.05</v>
      </c>
      <c r="DD110" t="s">
        <v>6</v>
      </c>
      <c r="DE110" t="s">
        <v>6</v>
      </c>
      <c r="DF110">
        <f t="shared" si="44"/>
        <v>0</v>
      </c>
      <c r="DG110">
        <f>ROUND(ROUND(AF110*AJ110,0)*CX110,0)</f>
        <v>71</v>
      </c>
      <c r="DH110">
        <f>ROUND(ROUND(AG110*AK110,0)*CX110,0)</f>
        <v>88</v>
      </c>
      <c r="DI110">
        <f t="shared" si="45"/>
        <v>0</v>
      </c>
      <c r="DJ110">
        <f>DG110</f>
        <v>71</v>
      </c>
      <c r="DK110">
        <v>0</v>
      </c>
      <c r="DL110" t="s">
        <v>6</v>
      </c>
      <c r="DM110">
        <v>0</v>
      </c>
      <c r="DN110" t="s">
        <v>6</v>
      </c>
      <c r="DO110">
        <v>0</v>
      </c>
    </row>
    <row r="111" spans="1:119" x14ac:dyDescent="0.2">
      <c r="A111">
        <f>ROW(Source!A143)</f>
        <v>143</v>
      </c>
      <c r="B111">
        <v>92810797</v>
      </c>
      <c r="C111">
        <v>92812789</v>
      </c>
      <c r="D111">
        <v>49672890</v>
      </c>
      <c r="E111">
        <v>1</v>
      </c>
      <c r="F111">
        <v>1</v>
      </c>
      <c r="G111">
        <v>1</v>
      </c>
      <c r="H111">
        <v>2</v>
      </c>
      <c r="I111" t="s">
        <v>665</v>
      </c>
      <c r="J111" t="s">
        <v>666</v>
      </c>
      <c r="K111" t="s">
        <v>667</v>
      </c>
      <c r="L111">
        <v>1367</v>
      </c>
      <c r="N111">
        <v>1011</v>
      </c>
      <c r="O111" t="s">
        <v>639</v>
      </c>
      <c r="P111" t="s">
        <v>639</v>
      </c>
      <c r="Q111">
        <v>1</v>
      </c>
      <c r="W111">
        <v>0</v>
      </c>
      <c r="X111">
        <v>1385328552</v>
      </c>
      <c r="Y111">
        <f t="shared" si="41"/>
        <v>1.56</v>
      </c>
      <c r="AA111">
        <v>0</v>
      </c>
      <c r="AB111">
        <v>194.77</v>
      </c>
      <c r="AC111">
        <v>451.19</v>
      </c>
      <c r="AD111">
        <v>0</v>
      </c>
      <c r="AE111">
        <v>0</v>
      </c>
      <c r="AF111">
        <v>12.39</v>
      </c>
      <c r="AG111">
        <v>10.06</v>
      </c>
      <c r="AH111">
        <v>0</v>
      </c>
      <c r="AI111">
        <v>1</v>
      </c>
      <c r="AJ111">
        <v>15.72</v>
      </c>
      <c r="AK111">
        <v>44.85</v>
      </c>
      <c r="AL111">
        <v>1</v>
      </c>
      <c r="AM111">
        <v>4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6</v>
      </c>
      <c r="AT111">
        <v>1.56</v>
      </c>
      <c r="AU111" t="s">
        <v>6</v>
      </c>
      <c r="AV111">
        <v>0</v>
      </c>
      <c r="AW111">
        <v>2</v>
      </c>
      <c r="AX111">
        <v>92812805</v>
      </c>
      <c r="AY111">
        <v>1</v>
      </c>
      <c r="AZ111">
        <v>0</v>
      </c>
      <c r="BA111">
        <v>106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ROUND(Y111*Source!I143*DO111,7)</f>
        <v>0</v>
      </c>
      <c r="CX111">
        <f>ROUND(Y111*Source!I143,7)</f>
        <v>9.8280000000000006E-2</v>
      </c>
      <c r="CY111">
        <f>AB111</f>
        <v>194.77</v>
      </c>
      <c r="CZ111">
        <f>AF111</f>
        <v>12.39</v>
      </c>
      <c r="DA111">
        <f>AJ111</f>
        <v>15.72</v>
      </c>
      <c r="DB111">
        <f t="shared" si="42"/>
        <v>19.329999999999998</v>
      </c>
      <c r="DC111">
        <f t="shared" si="43"/>
        <v>15.69</v>
      </c>
      <c r="DD111" t="s">
        <v>6</v>
      </c>
      <c r="DE111" t="s">
        <v>6</v>
      </c>
      <c r="DF111">
        <f t="shared" si="44"/>
        <v>0</v>
      </c>
      <c r="DG111">
        <f>ROUND(ROUND(AF111*AJ111,0)*CX111,0)</f>
        <v>19</v>
      </c>
      <c r="DH111">
        <f>ROUND(ROUND(AG111*AK111,0)*CX111,0)</f>
        <v>44</v>
      </c>
      <c r="DI111">
        <f t="shared" si="45"/>
        <v>0</v>
      </c>
      <c r="DJ111">
        <f>DG111</f>
        <v>19</v>
      </c>
      <c r="DK111">
        <v>0</v>
      </c>
      <c r="DL111" t="s">
        <v>6</v>
      </c>
      <c r="DM111">
        <v>0</v>
      </c>
      <c r="DN111" t="s">
        <v>6</v>
      </c>
      <c r="DO111">
        <v>0</v>
      </c>
    </row>
    <row r="112" spans="1:119" x14ac:dyDescent="0.2">
      <c r="A112">
        <f>ROW(Source!A143)</f>
        <v>143</v>
      </c>
      <c r="B112">
        <v>92810797</v>
      </c>
      <c r="C112">
        <v>92812789</v>
      </c>
      <c r="D112">
        <v>49673503</v>
      </c>
      <c r="E112">
        <v>1</v>
      </c>
      <c r="F112">
        <v>1</v>
      </c>
      <c r="G112">
        <v>1</v>
      </c>
      <c r="H112">
        <v>2</v>
      </c>
      <c r="I112" t="s">
        <v>643</v>
      </c>
      <c r="J112" t="s">
        <v>644</v>
      </c>
      <c r="K112" t="s">
        <v>645</v>
      </c>
      <c r="L112">
        <v>1367</v>
      </c>
      <c r="N112">
        <v>1011</v>
      </c>
      <c r="O112" t="s">
        <v>639</v>
      </c>
      <c r="P112" t="s">
        <v>639</v>
      </c>
      <c r="Q112">
        <v>1</v>
      </c>
      <c r="W112">
        <v>0</v>
      </c>
      <c r="X112">
        <v>509054691</v>
      </c>
      <c r="Y112">
        <f t="shared" si="41"/>
        <v>0.28000000000000003</v>
      </c>
      <c r="AA112">
        <v>0</v>
      </c>
      <c r="AB112">
        <v>1032.96</v>
      </c>
      <c r="AC112">
        <v>520.26</v>
      </c>
      <c r="AD112">
        <v>0</v>
      </c>
      <c r="AE112">
        <v>0</v>
      </c>
      <c r="AF112">
        <v>65.709999999999994</v>
      </c>
      <c r="AG112">
        <v>11.6</v>
      </c>
      <c r="AH112">
        <v>0</v>
      </c>
      <c r="AI112">
        <v>1</v>
      </c>
      <c r="AJ112">
        <v>15.72</v>
      </c>
      <c r="AK112">
        <v>44.85</v>
      </c>
      <c r="AL112">
        <v>1</v>
      </c>
      <c r="AM112">
        <v>4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6</v>
      </c>
      <c r="AT112">
        <v>0.28000000000000003</v>
      </c>
      <c r="AU112" t="s">
        <v>6</v>
      </c>
      <c r="AV112">
        <v>0</v>
      </c>
      <c r="AW112">
        <v>2</v>
      </c>
      <c r="AX112">
        <v>92812806</v>
      </c>
      <c r="AY112">
        <v>1</v>
      </c>
      <c r="AZ112">
        <v>0</v>
      </c>
      <c r="BA112">
        <v>107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ROUND(Y112*Source!I143*DO112,7)</f>
        <v>0</v>
      </c>
      <c r="CX112">
        <f>ROUND(Y112*Source!I143,7)</f>
        <v>1.7639999999999999E-2</v>
      </c>
      <c r="CY112">
        <f>AB112</f>
        <v>1032.96</v>
      </c>
      <c r="CZ112">
        <f>AF112</f>
        <v>65.709999999999994</v>
      </c>
      <c r="DA112">
        <f>AJ112</f>
        <v>15.72</v>
      </c>
      <c r="DB112">
        <f t="shared" si="42"/>
        <v>18.399999999999999</v>
      </c>
      <c r="DC112">
        <f t="shared" si="43"/>
        <v>3.25</v>
      </c>
      <c r="DD112" t="s">
        <v>6</v>
      </c>
      <c r="DE112" t="s">
        <v>6</v>
      </c>
      <c r="DF112">
        <f t="shared" si="44"/>
        <v>0</v>
      </c>
      <c r="DG112">
        <f>ROUND(ROUND(AF112*AJ112,0)*CX112,0)</f>
        <v>18</v>
      </c>
      <c r="DH112">
        <f>ROUND(ROUND(AG112*AK112,0)*CX112,0)</f>
        <v>9</v>
      </c>
      <c r="DI112">
        <f t="shared" si="45"/>
        <v>0</v>
      </c>
      <c r="DJ112">
        <f>DG112</f>
        <v>18</v>
      </c>
      <c r="DK112">
        <v>0</v>
      </c>
      <c r="DL112" t="s">
        <v>6</v>
      </c>
      <c r="DM112">
        <v>0</v>
      </c>
      <c r="DN112" t="s">
        <v>6</v>
      </c>
      <c r="DO112">
        <v>0</v>
      </c>
    </row>
    <row r="113" spans="1:119" x14ac:dyDescent="0.2">
      <c r="A113">
        <f>ROW(Source!A143)</f>
        <v>143</v>
      </c>
      <c r="B113">
        <v>92810797</v>
      </c>
      <c r="C113">
        <v>92812789</v>
      </c>
      <c r="D113">
        <v>49523203</v>
      </c>
      <c r="E113">
        <v>1</v>
      </c>
      <c r="F113">
        <v>1</v>
      </c>
      <c r="G113">
        <v>1</v>
      </c>
      <c r="H113">
        <v>3</v>
      </c>
      <c r="I113" t="s">
        <v>657</v>
      </c>
      <c r="J113" t="s">
        <v>658</v>
      </c>
      <c r="K113" t="s">
        <v>659</v>
      </c>
      <c r="L113">
        <v>1339</v>
      </c>
      <c r="N113">
        <v>1007</v>
      </c>
      <c r="O113" t="s">
        <v>70</v>
      </c>
      <c r="P113" t="s">
        <v>70</v>
      </c>
      <c r="Q113">
        <v>1</v>
      </c>
      <c r="W113">
        <v>0</v>
      </c>
      <c r="X113">
        <v>-143474561</v>
      </c>
      <c r="Y113">
        <f t="shared" si="41"/>
        <v>0.1</v>
      </c>
      <c r="AA113">
        <v>24.2</v>
      </c>
      <c r="AB113">
        <v>0</v>
      </c>
      <c r="AC113">
        <v>0</v>
      </c>
      <c r="AD113">
        <v>0</v>
      </c>
      <c r="AE113">
        <v>2.44</v>
      </c>
      <c r="AF113">
        <v>0</v>
      </c>
      <c r="AG113">
        <v>0</v>
      </c>
      <c r="AH113">
        <v>0</v>
      </c>
      <c r="AI113">
        <v>9.92</v>
      </c>
      <c r="AJ113">
        <v>1</v>
      </c>
      <c r="AK113">
        <v>1</v>
      </c>
      <c r="AL113">
        <v>1</v>
      </c>
      <c r="AM113">
        <v>4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6</v>
      </c>
      <c r="AT113">
        <v>0.1</v>
      </c>
      <c r="AU113" t="s">
        <v>6</v>
      </c>
      <c r="AV113">
        <v>0</v>
      </c>
      <c r="AW113">
        <v>2</v>
      </c>
      <c r="AX113">
        <v>92812807</v>
      </c>
      <c r="AY113">
        <v>1</v>
      </c>
      <c r="AZ113">
        <v>0</v>
      </c>
      <c r="BA113">
        <v>108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ROUND(Y113*Source!I143,7)</f>
        <v>6.3E-3</v>
      </c>
      <c r="CY113">
        <f>AA113</f>
        <v>24.2</v>
      </c>
      <c r="CZ113">
        <f>AE113</f>
        <v>2.44</v>
      </c>
      <c r="DA113">
        <f>AI113</f>
        <v>9.92</v>
      </c>
      <c r="DB113">
        <f t="shared" si="42"/>
        <v>0.24</v>
      </c>
      <c r="DC113">
        <f t="shared" si="43"/>
        <v>0</v>
      </c>
      <c r="DD113" t="s">
        <v>6</v>
      </c>
      <c r="DE113" t="s">
        <v>6</v>
      </c>
      <c r="DF113">
        <f>ROUND(ROUND(AE113*AI113,0)*CX113,0)</f>
        <v>0</v>
      </c>
      <c r="DG113">
        <f t="shared" ref="DG113:DG119" si="46">ROUND(ROUND(AF113,0)*CX113,0)</f>
        <v>0</v>
      </c>
      <c r="DH113">
        <f t="shared" ref="DH113:DH118" si="47">ROUND(ROUND(AG113,0)*CX113,0)</f>
        <v>0</v>
      </c>
      <c r="DI113">
        <f t="shared" si="45"/>
        <v>0</v>
      </c>
      <c r="DJ113">
        <f>DF113</f>
        <v>0</v>
      </c>
      <c r="DK113">
        <v>0</v>
      </c>
      <c r="DL113" t="s">
        <v>6</v>
      </c>
      <c r="DM113">
        <v>0</v>
      </c>
      <c r="DN113" t="s">
        <v>6</v>
      </c>
      <c r="DO113">
        <v>0</v>
      </c>
    </row>
    <row r="114" spans="1:119" x14ac:dyDescent="0.2">
      <c r="A114">
        <f>ROW(Source!A143)</f>
        <v>143</v>
      </c>
      <c r="B114">
        <v>92810797</v>
      </c>
      <c r="C114">
        <v>92812789</v>
      </c>
      <c r="D114">
        <v>49526680</v>
      </c>
      <c r="E114">
        <v>1</v>
      </c>
      <c r="F114">
        <v>1</v>
      </c>
      <c r="G114">
        <v>1</v>
      </c>
      <c r="H114">
        <v>3</v>
      </c>
      <c r="I114" t="s">
        <v>649</v>
      </c>
      <c r="J114" t="s">
        <v>650</v>
      </c>
      <c r="K114" t="s">
        <v>651</v>
      </c>
      <c r="L114">
        <v>1346</v>
      </c>
      <c r="N114">
        <v>1009</v>
      </c>
      <c r="O114" t="s">
        <v>32</v>
      </c>
      <c r="P114" t="s">
        <v>32</v>
      </c>
      <c r="Q114">
        <v>1</v>
      </c>
      <c r="W114">
        <v>0</v>
      </c>
      <c r="X114">
        <v>1052716416</v>
      </c>
      <c r="Y114">
        <f t="shared" si="41"/>
        <v>0.5</v>
      </c>
      <c r="AA114">
        <v>18.05</v>
      </c>
      <c r="AB114">
        <v>0</v>
      </c>
      <c r="AC114">
        <v>0</v>
      </c>
      <c r="AD114">
        <v>0</v>
      </c>
      <c r="AE114">
        <v>1.82</v>
      </c>
      <c r="AF114">
        <v>0</v>
      </c>
      <c r="AG114">
        <v>0</v>
      </c>
      <c r="AH114">
        <v>0</v>
      </c>
      <c r="AI114">
        <v>9.92</v>
      </c>
      <c r="AJ114">
        <v>1</v>
      </c>
      <c r="AK114">
        <v>1</v>
      </c>
      <c r="AL114">
        <v>1</v>
      </c>
      <c r="AM114">
        <v>4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6</v>
      </c>
      <c r="AT114">
        <v>0.5</v>
      </c>
      <c r="AU114" t="s">
        <v>6</v>
      </c>
      <c r="AV114">
        <v>0</v>
      </c>
      <c r="AW114">
        <v>2</v>
      </c>
      <c r="AX114">
        <v>92812808</v>
      </c>
      <c r="AY114">
        <v>1</v>
      </c>
      <c r="AZ114">
        <v>0</v>
      </c>
      <c r="BA114">
        <v>109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ROUND(Y114*Source!I143,7)</f>
        <v>3.15E-2</v>
      </c>
      <c r="CY114">
        <f>AA114</f>
        <v>18.05</v>
      </c>
      <c r="CZ114">
        <f>AE114</f>
        <v>1.82</v>
      </c>
      <c r="DA114">
        <f>AI114</f>
        <v>9.92</v>
      </c>
      <c r="DB114">
        <f t="shared" si="42"/>
        <v>0.91</v>
      </c>
      <c r="DC114">
        <f t="shared" si="43"/>
        <v>0</v>
      </c>
      <c r="DD114" t="s">
        <v>6</v>
      </c>
      <c r="DE114" t="s">
        <v>6</v>
      </c>
      <c r="DF114">
        <f>ROUND(ROUND(AE114*AI114,0)*CX114,0)</f>
        <v>1</v>
      </c>
      <c r="DG114">
        <f t="shared" si="46"/>
        <v>0</v>
      </c>
      <c r="DH114">
        <f t="shared" si="47"/>
        <v>0</v>
      </c>
      <c r="DI114">
        <f t="shared" si="45"/>
        <v>0</v>
      </c>
      <c r="DJ114">
        <f>DF114</f>
        <v>1</v>
      </c>
      <c r="DK114">
        <v>0</v>
      </c>
      <c r="DL114" t="s">
        <v>6</v>
      </c>
      <c r="DM114">
        <v>0</v>
      </c>
      <c r="DN114" t="s">
        <v>6</v>
      </c>
      <c r="DO114">
        <v>0</v>
      </c>
    </row>
    <row r="115" spans="1:119" x14ac:dyDescent="0.2">
      <c r="A115">
        <f>ROW(Source!A143)</f>
        <v>143</v>
      </c>
      <c r="B115">
        <v>92810797</v>
      </c>
      <c r="C115">
        <v>92812789</v>
      </c>
      <c r="D115">
        <v>49528707</v>
      </c>
      <c r="E115">
        <v>1</v>
      </c>
      <c r="F115">
        <v>1</v>
      </c>
      <c r="G115">
        <v>1</v>
      </c>
      <c r="H115">
        <v>3</v>
      </c>
      <c r="I115" t="s">
        <v>668</v>
      </c>
      <c r="J115" t="s">
        <v>669</v>
      </c>
      <c r="K115" t="s">
        <v>670</v>
      </c>
      <c r="L115">
        <v>1348</v>
      </c>
      <c r="N115">
        <v>1009</v>
      </c>
      <c r="O115" t="s">
        <v>37</v>
      </c>
      <c r="P115" t="s">
        <v>37</v>
      </c>
      <c r="Q115">
        <v>1000</v>
      </c>
      <c r="W115">
        <v>0</v>
      </c>
      <c r="X115">
        <v>-1724628855</v>
      </c>
      <c r="Y115">
        <f t="shared" si="41"/>
        <v>0.05</v>
      </c>
      <c r="AA115">
        <v>64608.959999999999</v>
      </c>
      <c r="AB115">
        <v>0</v>
      </c>
      <c r="AC115">
        <v>0</v>
      </c>
      <c r="AD115">
        <v>0</v>
      </c>
      <c r="AE115">
        <v>6513</v>
      </c>
      <c r="AF115">
        <v>0</v>
      </c>
      <c r="AG115">
        <v>0</v>
      </c>
      <c r="AH115">
        <v>0</v>
      </c>
      <c r="AI115">
        <v>9.92</v>
      </c>
      <c r="AJ115">
        <v>1</v>
      </c>
      <c r="AK115">
        <v>1</v>
      </c>
      <c r="AL115">
        <v>1</v>
      </c>
      <c r="AM115">
        <v>4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6</v>
      </c>
      <c r="AT115">
        <v>0.05</v>
      </c>
      <c r="AU115" t="s">
        <v>6</v>
      </c>
      <c r="AV115">
        <v>0</v>
      </c>
      <c r="AW115">
        <v>2</v>
      </c>
      <c r="AX115">
        <v>92812809</v>
      </c>
      <c r="AY115">
        <v>1</v>
      </c>
      <c r="AZ115">
        <v>0</v>
      </c>
      <c r="BA115">
        <v>110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ROUND(Y115*Source!I143,7)</f>
        <v>3.15E-3</v>
      </c>
      <c r="CY115">
        <f>AA115</f>
        <v>64608.959999999999</v>
      </c>
      <c r="CZ115">
        <f>AE115</f>
        <v>6513</v>
      </c>
      <c r="DA115">
        <f>AI115</f>
        <v>9.92</v>
      </c>
      <c r="DB115">
        <f t="shared" si="42"/>
        <v>325.64999999999998</v>
      </c>
      <c r="DC115">
        <f t="shared" si="43"/>
        <v>0</v>
      </c>
      <c r="DD115" t="s">
        <v>6</v>
      </c>
      <c r="DE115" t="s">
        <v>6</v>
      </c>
      <c r="DF115">
        <f>ROUND(ROUND(AE115*AI115,0)*CX115,0)</f>
        <v>204</v>
      </c>
      <c r="DG115">
        <f t="shared" si="46"/>
        <v>0</v>
      </c>
      <c r="DH115">
        <f t="shared" si="47"/>
        <v>0</v>
      </c>
      <c r="DI115">
        <f t="shared" si="45"/>
        <v>0</v>
      </c>
      <c r="DJ115">
        <f>DF115</f>
        <v>204</v>
      </c>
      <c r="DK115">
        <v>0</v>
      </c>
      <c r="DL115" t="s">
        <v>6</v>
      </c>
      <c r="DM115">
        <v>0</v>
      </c>
      <c r="DN115" t="s">
        <v>6</v>
      </c>
      <c r="DO115">
        <v>0</v>
      </c>
    </row>
    <row r="116" spans="1:119" x14ac:dyDescent="0.2">
      <c r="A116">
        <f>ROW(Source!A143)</f>
        <v>143</v>
      </c>
      <c r="B116">
        <v>92810797</v>
      </c>
      <c r="C116">
        <v>92812789</v>
      </c>
      <c r="D116">
        <v>49538535</v>
      </c>
      <c r="E116">
        <v>1</v>
      </c>
      <c r="F116">
        <v>1</v>
      </c>
      <c r="G116">
        <v>1</v>
      </c>
      <c r="H116">
        <v>3</v>
      </c>
      <c r="I116" t="s">
        <v>671</v>
      </c>
      <c r="J116" t="s">
        <v>672</v>
      </c>
      <c r="K116" t="s">
        <v>673</v>
      </c>
      <c r="L116">
        <v>1327</v>
      </c>
      <c r="N116">
        <v>1005</v>
      </c>
      <c r="O116" t="s">
        <v>155</v>
      </c>
      <c r="P116" t="s">
        <v>155</v>
      </c>
      <c r="Q116">
        <v>1</v>
      </c>
      <c r="W116">
        <v>0</v>
      </c>
      <c r="X116">
        <v>-521385587</v>
      </c>
      <c r="Y116">
        <f t="shared" si="41"/>
        <v>102</v>
      </c>
      <c r="AA116">
        <v>818.4</v>
      </c>
      <c r="AB116">
        <v>0</v>
      </c>
      <c r="AC116">
        <v>0</v>
      </c>
      <c r="AD116">
        <v>0</v>
      </c>
      <c r="AE116">
        <v>82.5</v>
      </c>
      <c r="AF116">
        <v>0</v>
      </c>
      <c r="AG116">
        <v>0</v>
      </c>
      <c r="AH116">
        <v>0</v>
      </c>
      <c r="AI116">
        <v>9.92</v>
      </c>
      <c r="AJ116">
        <v>1</v>
      </c>
      <c r="AK116">
        <v>1</v>
      </c>
      <c r="AL116">
        <v>1</v>
      </c>
      <c r="AM116">
        <v>4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6</v>
      </c>
      <c r="AT116">
        <v>102</v>
      </c>
      <c r="AU116" t="s">
        <v>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ROUND(Y116*Source!I143,7)</f>
        <v>6.4260000000000002</v>
      </c>
      <c r="CY116">
        <f>AA116</f>
        <v>818.4</v>
      </c>
      <c r="CZ116">
        <f>AE116</f>
        <v>82.5</v>
      </c>
      <c r="DA116">
        <f>AI116</f>
        <v>9.92</v>
      </c>
      <c r="DB116">
        <f t="shared" si="42"/>
        <v>8415</v>
      </c>
      <c r="DC116">
        <f t="shared" si="43"/>
        <v>0</v>
      </c>
      <c r="DD116" t="s">
        <v>6</v>
      </c>
      <c r="DE116" t="s">
        <v>6</v>
      </c>
      <c r="DF116">
        <f>ROUND(ROUND(AE116*AI116,0)*CX116,0)</f>
        <v>5256</v>
      </c>
      <c r="DG116">
        <f t="shared" si="46"/>
        <v>0</v>
      </c>
      <c r="DH116">
        <f t="shared" si="47"/>
        <v>0</v>
      </c>
      <c r="DI116">
        <f t="shared" si="45"/>
        <v>0</v>
      </c>
      <c r="DJ116">
        <f>DF116</f>
        <v>5256</v>
      </c>
      <c r="DK116">
        <v>0</v>
      </c>
      <c r="DL116" t="s">
        <v>6</v>
      </c>
      <c r="DM116">
        <v>0</v>
      </c>
      <c r="DN116" t="s">
        <v>6</v>
      </c>
      <c r="DO116">
        <v>0</v>
      </c>
    </row>
    <row r="117" spans="1:119" x14ac:dyDescent="0.2">
      <c r="A117">
        <f>ROW(Source!A143)</f>
        <v>143</v>
      </c>
      <c r="B117">
        <v>92810797</v>
      </c>
      <c r="C117">
        <v>92812789</v>
      </c>
      <c r="D117">
        <v>49553506</v>
      </c>
      <c r="E117">
        <v>1</v>
      </c>
      <c r="F117">
        <v>1</v>
      </c>
      <c r="G117">
        <v>1</v>
      </c>
      <c r="H117">
        <v>3</v>
      </c>
      <c r="I117" t="s">
        <v>227</v>
      </c>
      <c r="J117" t="s">
        <v>229</v>
      </c>
      <c r="K117" t="s">
        <v>228</v>
      </c>
      <c r="L117">
        <v>1346</v>
      </c>
      <c r="N117">
        <v>1009</v>
      </c>
      <c r="O117" t="s">
        <v>32</v>
      </c>
      <c r="P117" t="s">
        <v>32</v>
      </c>
      <c r="Q117">
        <v>1</v>
      </c>
      <c r="W117">
        <v>0</v>
      </c>
      <c r="X117">
        <v>-1263215297</v>
      </c>
      <c r="Y117">
        <f t="shared" si="41"/>
        <v>450</v>
      </c>
      <c r="AA117">
        <v>13.59</v>
      </c>
      <c r="AB117">
        <v>0</v>
      </c>
      <c r="AC117">
        <v>0</v>
      </c>
      <c r="AD117">
        <v>0</v>
      </c>
      <c r="AE117">
        <v>1.37</v>
      </c>
      <c r="AF117">
        <v>0</v>
      </c>
      <c r="AG117">
        <v>0</v>
      </c>
      <c r="AH117">
        <v>0</v>
      </c>
      <c r="AI117">
        <v>9.92</v>
      </c>
      <c r="AJ117">
        <v>1</v>
      </c>
      <c r="AK117">
        <v>1</v>
      </c>
      <c r="AL117">
        <v>1</v>
      </c>
      <c r="AM117">
        <v>4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6</v>
      </c>
      <c r="AT117">
        <v>450</v>
      </c>
      <c r="AU117" t="s">
        <v>6</v>
      </c>
      <c r="AV117">
        <v>0</v>
      </c>
      <c r="AW117">
        <v>2</v>
      </c>
      <c r="AX117">
        <v>92812811</v>
      </c>
      <c r="AY117">
        <v>1</v>
      </c>
      <c r="AZ117">
        <v>0</v>
      </c>
      <c r="BA117">
        <v>112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ROUND(Y117*Source!I143,7)</f>
        <v>28.35</v>
      </c>
      <c r="CY117">
        <f>AA117</f>
        <v>13.59</v>
      </c>
      <c r="CZ117">
        <f>AE117</f>
        <v>1.37</v>
      </c>
      <c r="DA117">
        <f>AI117</f>
        <v>9.92</v>
      </c>
      <c r="DB117">
        <f t="shared" si="42"/>
        <v>616.5</v>
      </c>
      <c r="DC117">
        <f t="shared" si="43"/>
        <v>0</v>
      </c>
      <c r="DD117" t="s">
        <v>6</v>
      </c>
      <c r="DE117" t="s">
        <v>6</v>
      </c>
      <c r="DF117">
        <f>ROUND(ROUND(AE117*AI117,0)*CX117,0)</f>
        <v>397</v>
      </c>
      <c r="DG117">
        <f t="shared" si="46"/>
        <v>0</v>
      </c>
      <c r="DH117">
        <f t="shared" si="47"/>
        <v>0</v>
      </c>
      <c r="DI117">
        <f t="shared" si="45"/>
        <v>0</v>
      </c>
      <c r="DJ117">
        <f>DF117</f>
        <v>397</v>
      </c>
      <c r="DK117">
        <v>0</v>
      </c>
      <c r="DL117" t="s">
        <v>6</v>
      </c>
      <c r="DM117">
        <v>0</v>
      </c>
      <c r="DN117" t="s">
        <v>6</v>
      </c>
      <c r="DO117">
        <v>0</v>
      </c>
    </row>
    <row r="118" spans="1:119" x14ac:dyDescent="0.2">
      <c r="A118">
        <f>ROW(Source!A179)</f>
        <v>179</v>
      </c>
      <c r="B118">
        <v>92810797</v>
      </c>
      <c r="C118">
        <v>92812812</v>
      </c>
      <c r="D118">
        <v>49510785</v>
      </c>
      <c r="E118">
        <v>70</v>
      </c>
      <c r="F118">
        <v>1</v>
      </c>
      <c r="G118">
        <v>1</v>
      </c>
      <c r="H118">
        <v>1</v>
      </c>
      <c r="I118" t="s">
        <v>631</v>
      </c>
      <c r="J118" t="s">
        <v>6</v>
      </c>
      <c r="K118" t="s">
        <v>632</v>
      </c>
      <c r="L118">
        <v>1191</v>
      </c>
      <c r="N118">
        <v>1013</v>
      </c>
      <c r="O118" t="s">
        <v>633</v>
      </c>
      <c r="P118" t="s">
        <v>633</v>
      </c>
      <c r="Q118">
        <v>1</v>
      </c>
      <c r="W118">
        <v>0</v>
      </c>
      <c r="X118">
        <v>1423317190</v>
      </c>
      <c r="Y118">
        <f t="shared" si="41"/>
        <v>24.3</v>
      </c>
      <c r="AA118">
        <v>0</v>
      </c>
      <c r="AB118">
        <v>0</v>
      </c>
      <c r="AC118">
        <v>0</v>
      </c>
      <c r="AD118">
        <v>490.66</v>
      </c>
      <c r="AE118">
        <v>0</v>
      </c>
      <c r="AF118">
        <v>0</v>
      </c>
      <c r="AG118">
        <v>0</v>
      </c>
      <c r="AH118">
        <v>10.94</v>
      </c>
      <c r="AI118">
        <v>1</v>
      </c>
      <c r="AJ118">
        <v>1</v>
      </c>
      <c r="AK118">
        <v>1</v>
      </c>
      <c r="AL118">
        <v>44.85</v>
      </c>
      <c r="AM118">
        <v>4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6</v>
      </c>
      <c r="AT118">
        <v>24.3</v>
      </c>
      <c r="AU118" t="s">
        <v>6</v>
      </c>
      <c r="AV118">
        <v>1</v>
      </c>
      <c r="AW118">
        <v>2</v>
      </c>
      <c r="AX118">
        <v>92812826</v>
      </c>
      <c r="AY118">
        <v>1</v>
      </c>
      <c r="AZ118">
        <v>0</v>
      </c>
      <c r="BA118">
        <v>113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U118">
        <f>ROUND(AT118*Source!I179*AH118*AL118,0)</f>
        <v>453</v>
      </c>
      <c r="CV118">
        <f>ROUND(Y118*Source!I179,7)</f>
        <v>0.9234</v>
      </c>
      <c r="CW118">
        <v>0</v>
      </c>
      <c r="CX118">
        <f>ROUND(Y118*Source!I179,7)</f>
        <v>0.9234</v>
      </c>
      <c r="CY118">
        <f>AD118</f>
        <v>490.66</v>
      </c>
      <c r="CZ118">
        <f>AH118</f>
        <v>10.94</v>
      </c>
      <c r="DA118">
        <f>AL118</f>
        <v>44.85</v>
      </c>
      <c r="DB118">
        <f t="shared" si="42"/>
        <v>265.83999999999997</v>
      </c>
      <c r="DC118">
        <f t="shared" si="43"/>
        <v>0</v>
      </c>
      <c r="DD118" t="s">
        <v>6</v>
      </c>
      <c r="DE118" t="s">
        <v>6</v>
      </c>
      <c r="DF118">
        <f t="shared" ref="DF118:DF123" si="48">ROUND(ROUND(AE118,0)*CX118,0)</f>
        <v>0</v>
      </c>
      <c r="DG118">
        <f t="shared" si="46"/>
        <v>0</v>
      </c>
      <c r="DH118">
        <f t="shared" si="47"/>
        <v>0</v>
      </c>
      <c r="DI118">
        <f>ROUND(ROUND(AH118*AL118,0)*CX118,0)</f>
        <v>453</v>
      </c>
      <c r="DJ118">
        <f>DI118</f>
        <v>453</v>
      </c>
      <c r="DK118">
        <v>0</v>
      </c>
      <c r="DL118" t="s">
        <v>6</v>
      </c>
      <c r="DM118">
        <v>0</v>
      </c>
      <c r="DN118" t="s">
        <v>6</v>
      </c>
      <c r="DO118">
        <v>0</v>
      </c>
    </row>
    <row r="119" spans="1:119" x14ac:dyDescent="0.2">
      <c r="A119">
        <f>ROW(Source!A179)</f>
        <v>179</v>
      </c>
      <c r="B119">
        <v>92810797</v>
      </c>
      <c r="C119">
        <v>92812812</v>
      </c>
      <c r="D119">
        <v>49510905</v>
      </c>
      <c r="E119">
        <v>70</v>
      </c>
      <c r="F119">
        <v>1</v>
      </c>
      <c r="G119">
        <v>1</v>
      </c>
      <c r="H119">
        <v>1</v>
      </c>
      <c r="I119" t="s">
        <v>634</v>
      </c>
      <c r="J119" t="s">
        <v>6</v>
      </c>
      <c r="K119" t="s">
        <v>635</v>
      </c>
      <c r="L119">
        <v>1191</v>
      </c>
      <c r="N119">
        <v>1013</v>
      </c>
      <c r="O119" t="s">
        <v>633</v>
      </c>
      <c r="P119" t="s">
        <v>633</v>
      </c>
      <c r="Q119">
        <v>1</v>
      </c>
      <c r="W119">
        <v>0</v>
      </c>
      <c r="X119">
        <v>-1417349443</v>
      </c>
      <c r="Y119">
        <f t="shared" si="41"/>
        <v>0.43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44.85</v>
      </c>
      <c r="AL119">
        <v>1</v>
      </c>
      <c r="AM119">
        <v>4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6</v>
      </c>
      <c r="AT119">
        <v>0.43</v>
      </c>
      <c r="AU119" t="s">
        <v>6</v>
      </c>
      <c r="AV119">
        <v>2</v>
      </c>
      <c r="AW119">
        <v>2</v>
      </c>
      <c r="AX119">
        <v>92812827</v>
      </c>
      <c r="AY119">
        <v>1</v>
      </c>
      <c r="AZ119">
        <v>0</v>
      </c>
      <c r="BA119">
        <v>114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ROUND(Y119*Source!I179,7)</f>
        <v>1.634E-2</v>
      </c>
      <c r="CY119">
        <f>AD119</f>
        <v>0</v>
      </c>
      <c r="CZ119">
        <f>AH119</f>
        <v>0</v>
      </c>
      <c r="DA119">
        <f>AL119</f>
        <v>1</v>
      </c>
      <c r="DB119">
        <f t="shared" si="42"/>
        <v>0</v>
      </c>
      <c r="DC119">
        <f t="shared" si="43"/>
        <v>0</v>
      </c>
      <c r="DD119" t="s">
        <v>6</v>
      </c>
      <c r="DE119" t="s">
        <v>6</v>
      </c>
      <c r="DF119">
        <f t="shared" si="48"/>
        <v>0</v>
      </c>
      <c r="DG119">
        <f t="shared" si="46"/>
        <v>0</v>
      </c>
      <c r="DH119">
        <f>ROUND(ROUND(AG119*AK119,0)*CX119,0)</f>
        <v>0</v>
      </c>
      <c r="DI119">
        <f t="shared" ref="DI119:DI130" si="49">ROUND(ROUND(AH119,0)*CX119,0)</f>
        <v>0</v>
      </c>
      <c r="DJ119">
        <f>DI119</f>
        <v>0</v>
      </c>
      <c r="DK119">
        <v>0</v>
      </c>
      <c r="DL119" t="s">
        <v>6</v>
      </c>
      <c r="DM119">
        <v>0</v>
      </c>
      <c r="DN119" t="s">
        <v>6</v>
      </c>
      <c r="DO119">
        <v>0</v>
      </c>
    </row>
    <row r="120" spans="1:119" x14ac:dyDescent="0.2">
      <c r="A120">
        <f>ROW(Source!A179)</f>
        <v>179</v>
      </c>
      <c r="B120">
        <v>92810797</v>
      </c>
      <c r="C120">
        <v>92812812</v>
      </c>
      <c r="D120">
        <v>49672767</v>
      </c>
      <c r="E120">
        <v>1</v>
      </c>
      <c r="F120">
        <v>1</v>
      </c>
      <c r="G120">
        <v>1</v>
      </c>
      <c r="H120">
        <v>2</v>
      </c>
      <c r="I120" t="s">
        <v>636</v>
      </c>
      <c r="J120" t="s">
        <v>637</v>
      </c>
      <c r="K120" t="s">
        <v>638</v>
      </c>
      <c r="L120">
        <v>1367</v>
      </c>
      <c r="N120">
        <v>1011</v>
      </c>
      <c r="O120" t="s">
        <v>639</v>
      </c>
      <c r="P120" t="s">
        <v>639</v>
      </c>
      <c r="Q120">
        <v>1</v>
      </c>
      <c r="W120">
        <v>0</v>
      </c>
      <c r="X120">
        <v>1232162608</v>
      </c>
      <c r="Y120">
        <f t="shared" si="41"/>
        <v>0.18</v>
      </c>
      <c r="AA120">
        <v>0</v>
      </c>
      <c r="AB120">
        <v>491.41</v>
      </c>
      <c r="AC120">
        <v>605.48</v>
      </c>
      <c r="AD120">
        <v>0</v>
      </c>
      <c r="AE120">
        <v>0</v>
      </c>
      <c r="AF120">
        <v>31.26</v>
      </c>
      <c r="AG120">
        <v>13.5</v>
      </c>
      <c r="AH120">
        <v>0</v>
      </c>
      <c r="AI120">
        <v>1</v>
      </c>
      <c r="AJ120">
        <v>15.72</v>
      </c>
      <c r="AK120">
        <v>44.85</v>
      </c>
      <c r="AL120">
        <v>1</v>
      </c>
      <c r="AM120">
        <v>4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6</v>
      </c>
      <c r="AT120">
        <v>0.18</v>
      </c>
      <c r="AU120" t="s">
        <v>6</v>
      </c>
      <c r="AV120">
        <v>0</v>
      </c>
      <c r="AW120">
        <v>2</v>
      </c>
      <c r="AX120">
        <v>92812828</v>
      </c>
      <c r="AY120">
        <v>1</v>
      </c>
      <c r="AZ120">
        <v>0</v>
      </c>
      <c r="BA120">
        <v>115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ROUND(Y120*Source!I179*DO120,7)</f>
        <v>0</v>
      </c>
      <c r="CX120">
        <f>ROUND(Y120*Source!I179,7)</f>
        <v>6.8399999999999997E-3</v>
      </c>
      <c r="CY120">
        <f>AB120</f>
        <v>491.41</v>
      </c>
      <c r="CZ120">
        <f>AF120</f>
        <v>31.26</v>
      </c>
      <c r="DA120">
        <f>AJ120</f>
        <v>15.72</v>
      </c>
      <c r="DB120">
        <f t="shared" si="42"/>
        <v>5.63</v>
      </c>
      <c r="DC120">
        <f t="shared" si="43"/>
        <v>2.4300000000000002</v>
      </c>
      <c r="DD120" t="s">
        <v>6</v>
      </c>
      <c r="DE120" t="s">
        <v>6</v>
      </c>
      <c r="DF120">
        <f t="shared" si="48"/>
        <v>0</v>
      </c>
      <c r="DG120">
        <f>ROUND(ROUND(AF120*AJ120,0)*CX120,0)</f>
        <v>3</v>
      </c>
      <c r="DH120">
        <f>ROUND(ROUND(AG120*AK120,0)*CX120,0)</f>
        <v>4</v>
      </c>
      <c r="DI120">
        <f t="shared" si="49"/>
        <v>0</v>
      </c>
      <c r="DJ120">
        <f>DG120</f>
        <v>3</v>
      </c>
      <c r="DK120">
        <v>0</v>
      </c>
      <c r="DL120" t="s">
        <v>6</v>
      </c>
      <c r="DM120">
        <v>0</v>
      </c>
      <c r="DN120" t="s">
        <v>6</v>
      </c>
      <c r="DO120">
        <v>0</v>
      </c>
    </row>
    <row r="121" spans="1:119" x14ac:dyDescent="0.2">
      <c r="A121">
        <f>ROW(Source!A179)</f>
        <v>179</v>
      </c>
      <c r="B121">
        <v>92810797</v>
      </c>
      <c r="C121">
        <v>92812812</v>
      </c>
      <c r="D121">
        <v>49672974</v>
      </c>
      <c r="E121">
        <v>1</v>
      </c>
      <c r="F121">
        <v>1</v>
      </c>
      <c r="G121">
        <v>1</v>
      </c>
      <c r="H121">
        <v>2</v>
      </c>
      <c r="I121" t="s">
        <v>640</v>
      </c>
      <c r="J121" t="s">
        <v>641</v>
      </c>
      <c r="K121" t="s">
        <v>642</v>
      </c>
      <c r="L121">
        <v>1367</v>
      </c>
      <c r="N121">
        <v>1011</v>
      </c>
      <c r="O121" t="s">
        <v>639</v>
      </c>
      <c r="P121" t="s">
        <v>639</v>
      </c>
      <c r="Q121">
        <v>1</v>
      </c>
      <c r="W121">
        <v>0</v>
      </c>
      <c r="X121">
        <v>-1193409272</v>
      </c>
      <c r="Y121">
        <f t="shared" si="41"/>
        <v>4.37</v>
      </c>
      <c r="AA121">
        <v>0</v>
      </c>
      <c r="AB121">
        <v>471.6</v>
      </c>
      <c r="AC121">
        <v>0</v>
      </c>
      <c r="AD121">
        <v>0</v>
      </c>
      <c r="AE121">
        <v>0</v>
      </c>
      <c r="AF121">
        <v>30</v>
      </c>
      <c r="AG121">
        <v>0</v>
      </c>
      <c r="AH121">
        <v>0</v>
      </c>
      <c r="AI121">
        <v>1</v>
      </c>
      <c r="AJ121">
        <v>15.72</v>
      </c>
      <c r="AK121">
        <v>44.85</v>
      </c>
      <c r="AL121">
        <v>1</v>
      </c>
      <c r="AM121">
        <v>4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6</v>
      </c>
      <c r="AT121">
        <v>4.37</v>
      </c>
      <c r="AU121" t="s">
        <v>6</v>
      </c>
      <c r="AV121">
        <v>0</v>
      </c>
      <c r="AW121">
        <v>2</v>
      </c>
      <c r="AX121">
        <v>92812829</v>
      </c>
      <c r="AY121">
        <v>1</v>
      </c>
      <c r="AZ121">
        <v>0</v>
      </c>
      <c r="BA121">
        <v>116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ROUND(Y121*Source!I179*DO121,7)</f>
        <v>0</v>
      </c>
      <c r="CX121">
        <f>ROUND(Y121*Source!I179,7)</f>
        <v>0.16606000000000001</v>
      </c>
      <c r="CY121">
        <f>AB121</f>
        <v>471.6</v>
      </c>
      <c r="CZ121">
        <f>AF121</f>
        <v>30</v>
      </c>
      <c r="DA121">
        <f>AJ121</f>
        <v>15.72</v>
      </c>
      <c r="DB121">
        <f t="shared" si="42"/>
        <v>131.1</v>
      </c>
      <c r="DC121">
        <f t="shared" si="43"/>
        <v>0</v>
      </c>
      <c r="DD121" t="s">
        <v>6</v>
      </c>
      <c r="DE121" t="s">
        <v>6</v>
      </c>
      <c r="DF121">
        <f t="shared" si="48"/>
        <v>0</v>
      </c>
      <c r="DG121">
        <f>ROUND(ROUND(AF121*AJ121,0)*CX121,0)</f>
        <v>78</v>
      </c>
      <c r="DH121">
        <f>ROUND(ROUND(AG121*AK121,0)*CX121,0)</f>
        <v>0</v>
      </c>
      <c r="DI121">
        <f t="shared" si="49"/>
        <v>0</v>
      </c>
      <c r="DJ121">
        <f>DG121</f>
        <v>78</v>
      </c>
      <c r="DK121">
        <v>0</v>
      </c>
      <c r="DL121" t="s">
        <v>6</v>
      </c>
      <c r="DM121">
        <v>0</v>
      </c>
      <c r="DN121" t="s">
        <v>6</v>
      </c>
      <c r="DO121">
        <v>0</v>
      </c>
    </row>
    <row r="122" spans="1:119" x14ac:dyDescent="0.2">
      <c r="A122">
        <f>ROW(Source!A179)</f>
        <v>179</v>
      </c>
      <c r="B122">
        <v>92810797</v>
      </c>
      <c r="C122">
        <v>92812812</v>
      </c>
      <c r="D122">
        <v>49673503</v>
      </c>
      <c r="E122">
        <v>1</v>
      </c>
      <c r="F122">
        <v>1</v>
      </c>
      <c r="G122">
        <v>1</v>
      </c>
      <c r="H122">
        <v>2</v>
      </c>
      <c r="I122" t="s">
        <v>643</v>
      </c>
      <c r="J122" t="s">
        <v>644</v>
      </c>
      <c r="K122" t="s">
        <v>645</v>
      </c>
      <c r="L122">
        <v>1367</v>
      </c>
      <c r="N122">
        <v>1011</v>
      </c>
      <c r="O122" t="s">
        <v>639</v>
      </c>
      <c r="P122" t="s">
        <v>639</v>
      </c>
      <c r="Q122">
        <v>1</v>
      </c>
      <c r="W122">
        <v>0</v>
      </c>
      <c r="X122">
        <v>509054691</v>
      </c>
      <c r="Y122">
        <f t="shared" si="41"/>
        <v>0.25</v>
      </c>
      <c r="AA122">
        <v>0</v>
      </c>
      <c r="AB122">
        <v>1032.96</v>
      </c>
      <c r="AC122">
        <v>520.26</v>
      </c>
      <c r="AD122">
        <v>0</v>
      </c>
      <c r="AE122">
        <v>0</v>
      </c>
      <c r="AF122">
        <v>65.709999999999994</v>
      </c>
      <c r="AG122">
        <v>11.6</v>
      </c>
      <c r="AH122">
        <v>0</v>
      </c>
      <c r="AI122">
        <v>1</v>
      </c>
      <c r="AJ122">
        <v>15.72</v>
      </c>
      <c r="AK122">
        <v>44.85</v>
      </c>
      <c r="AL122">
        <v>1</v>
      </c>
      <c r="AM122">
        <v>4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6</v>
      </c>
      <c r="AT122">
        <v>0.25</v>
      </c>
      <c r="AU122" t="s">
        <v>6</v>
      </c>
      <c r="AV122">
        <v>0</v>
      </c>
      <c r="AW122">
        <v>2</v>
      </c>
      <c r="AX122">
        <v>92812830</v>
      </c>
      <c r="AY122">
        <v>1</v>
      </c>
      <c r="AZ122">
        <v>0</v>
      </c>
      <c r="BA122">
        <v>117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ROUND(Y122*Source!I179*DO122,7)</f>
        <v>0</v>
      </c>
      <c r="CX122">
        <f>ROUND(Y122*Source!I179,7)</f>
        <v>9.4999999999999998E-3</v>
      </c>
      <c r="CY122">
        <f>AB122</f>
        <v>1032.96</v>
      </c>
      <c r="CZ122">
        <f>AF122</f>
        <v>65.709999999999994</v>
      </c>
      <c r="DA122">
        <f>AJ122</f>
        <v>15.72</v>
      </c>
      <c r="DB122">
        <f t="shared" si="42"/>
        <v>16.43</v>
      </c>
      <c r="DC122">
        <f t="shared" si="43"/>
        <v>2.9</v>
      </c>
      <c r="DD122" t="s">
        <v>6</v>
      </c>
      <c r="DE122" t="s">
        <v>6</v>
      </c>
      <c r="DF122">
        <f t="shared" si="48"/>
        <v>0</v>
      </c>
      <c r="DG122">
        <f>ROUND(ROUND(AF122*AJ122,0)*CX122,0)</f>
        <v>10</v>
      </c>
      <c r="DH122">
        <f>ROUND(ROUND(AG122*AK122,0)*CX122,0)</f>
        <v>5</v>
      </c>
      <c r="DI122">
        <f t="shared" si="49"/>
        <v>0</v>
      </c>
      <c r="DJ122">
        <f>DG122</f>
        <v>10</v>
      </c>
      <c r="DK122">
        <v>0</v>
      </c>
      <c r="DL122" t="s">
        <v>6</v>
      </c>
      <c r="DM122">
        <v>0</v>
      </c>
      <c r="DN122" t="s">
        <v>6</v>
      </c>
      <c r="DO122">
        <v>0</v>
      </c>
    </row>
    <row r="123" spans="1:119" x14ac:dyDescent="0.2">
      <c r="A123">
        <f>ROW(Source!A179)</f>
        <v>179</v>
      </c>
      <c r="B123">
        <v>92810797</v>
      </c>
      <c r="C123">
        <v>92812812</v>
      </c>
      <c r="D123">
        <v>49674343</v>
      </c>
      <c r="E123">
        <v>1</v>
      </c>
      <c r="F123">
        <v>1</v>
      </c>
      <c r="G123">
        <v>1</v>
      </c>
      <c r="H123">
        <v>2</v>
      </c>
      <c r="I123" t="s">
        <v>646</v>
      </c>
      <c r="J123" t="s">
        <v>647</v>
      </c>
      <c r="K123" t="s">
        <v>648</v>
      </c>
      <c r="L123">
        <v>1367</v>
      </c>
      <c r="N123">
        <v>1011</v>
      </c>
      <c r="O123" t="s">
        <v>639</v>
      </c>
      <c r="P123" t="s">
        <v>639</v>
      </c>
      <c r="Q123">
        <v>1</v>
      </c>
      <c r="W123">
        <v>0</v>
      </c>
      <c r="X123">
        <v>-128635177</v>
      </c>
      <c r="Y123">
        <f t="shared" si="41"/>
        <v>1.5</v>
      </c>
      <c r="AA123">
        <v>0</v>
      </c>
      <c r="AB123">
        <v>42.44</v>
      </c>
      <c r="AC123">
        <v>0</v>
      </c>
      <c r="AD123">
        <v>0</v>
      </c>
      <c r="AE123">
        <v>0</v>
      </c>
      <c r="AF123">
        <v>2.7</v>
      </c>
      <c r="AG123">
        <v>0</v>
      </c>
      <c r="AH123">
        <v>0</v>
      </c>
      <c r="AI123">
        <v>1</v>
      </c>
      <c r="AJ123">
        <v>15.72</v>
      </c>
      <c r="AK123">
        <v>44.85</v>
      </c>
      <c r="AL123">
        <v>1</v>
      </c>
      <c r="AM123">
        <v>4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6</v>
      </c>
      <c r="AT123">
        <v>1.5</v>
      </c>
      <c r="AU123" t="s">
        <v>6</v>
      </c>
      <c r="AV123">
        <v>0</v>
      </c>
      <c r="AW123">
        <v>2</v>
      </c>
      <c r="AX123">
        <v>92812831</v>
      </c>
      <c r="AY123">
        <v>1</v>
      </c>
      <c r="AZ123">
        <v>0</v>
      </c>
      <c r="BA123">
        <v>118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ROUND(Y123*Source!I179*DO123,7)</f>
        <v>0</v>
      </c>
      <c r="CX123">
        <f>ROUND(Y123*Source!I179,7)</f>
        <v>5.7000000000000002E-2</v>
      </c>
      <c r="CY123">
        <f>AB123</f>
        <v>42.44</v>
      </c>
      <c r="CZ123">
        <f>AF123</f>
        <v>2.7</v>
      </c>
      <c r="DA123">
        <f>AJ123</f>
        <v>15.72</v>
      </c>
      <c r="DB123">
        <f t="shared" si="42"/>
        <v>4.05</v>
      </c>
      <c r="DC123">
        <f t="shared" si="43"/>
        <v>0</v>
      </c>
      <c r="DD123" t="s">
        <v>6</v>
      </c>
      <c r="DE123" t="s">
        <v>6</v>
      </c>
      <c r="DF123">
        <f t="shared" si="48"/>
        <v>0</v>
      </c>
      <c r="DG123">
        <f>ROUND(ROUND(AF123*AJ123,0)*CX123,0)</f>
        <v>2</v>
      </c>
      <c r="DH123">
        <f>ROUND(ROUND(AG123*AK123,0)*CX123,0)</f>
        <v>0</v>
      </c>
      <c r="DI123">
        <f t="shared" si="49"/>
        <v>0</v>
      </c>
      <c r="DJ123">
        <f>DG123</f>
        <v>2</v>
      </c>
      <c r="DK123">
        <v>0</v>
      </c>
      <c r="DL123" t="s">
        <v>6</v>
      </c>
      <c r="DM123">
        <v>0</v>
      </c>
      <c r="DN123" t="s">
        <v>6</v>
      </c>
      <c r="DO123">
        <v>0</v>
      </c>
    </row>
    <row r="124" spans="1:119" x14ac:dyDescent="0.2">
      <c r="A124">
        <f>ROW(Source!A179)</f>
        <v>179</v>
      </c>
      <c r="B124">
        <v>92810797</v>
      </c>
      <c r="C124">
        <v>92812812</v>
      </c>
      <c r="D124">
        <v>49521286</v>
      </c>
      <c r="E124">
        <v>1</v>
      </c>
      <c r="F124">
        <v>1</v>
      </c>
      <c r="G124">
        <v>1</v>
      </c>
      <c r="H124">
        <v>3</v>
      </c>
      <c r="I124" t="s">
        <v>35</v>
      </c>
      <c r="J124" t="s">
        <v>38</v>
      </c>
      <c r="K124" t="s">
        <v>36</v>
      </c>
      <c r="L124">
        <v>1348</v>
      </c>
      <c r="N124">
        <v>1009</v>
      </c>
      <c r="O124" t="s">
        <v>37</v>
      </c>
      <c r="P124" t="s">
        <v>37</v>
      </c>
      <c r="Q124">
        <v>1000</v>
      </c>
      <c r="W124">
        <v>1</v>
      </c>
      <c r="X124">
        <v>2020925387</v>
      </c>
      <c r="Y124">
        <f t="shared" si="41"/>
        <v>-8.0000000000000002E-3</v>
      </c>
      <c r="AA124">
        <v>11507.2</v>
      </c>
      <c r="AB124">
        <v>0</v>
      </c>
      <c r="AC124">
        <v>0</v>
      </c>
      <c r="AD124">
        <v>0</v>
      </c>
      <c r="AE124">
        <v>1160</v>
      </c>
      <c r="AF124">
        <v>0</v>
      </c>
      <c r="AG124">
        <v>0</v>
      </c>
      <c r="AH124">
        <v>0</v>
      </c>
      <c r="AI124">
        <v>9.92</v>
      </c>
      <c r="AJ124">
        <v>1</v>
      </c>
      <c r="AK124">
        <v>1</v>
      </c>
      <c r="AL124">
        <v>1</v>
      </c>
      <c r="AM124">
        <v>4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6</v>
      </c>
      <c r="AT124">
        <v>-8.0000000000000002E-3</v>
      </c>
      <c r="AU124" t="s">
        <v>6</v>
      </c>
      <c r="AV124">
        <v>0</v>
      </c>
      <c r="AW124">
        <v>2</v>
      </c>
      <c r="AX124">
        <v>92812832</v>
      </c>
      <c r="AY124">
        <v>1</v>
      </c>
      <c r="AZ124">
        <v>6144</v>
      </c>
      <c r="BA124">
        <v>119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ROUND(Y124*Source!I179,7)</f>
        <v>-3.0400000000000002E-4</v>
      </c>
      <c r="CY124">
        <f t="shared" ref="CY124:CY130" si="50">AA124</f>
        <v>11507.2</v>
      </c>
      <c r="CZ124">
        <f t="shared" ref="CZ124:CZ130" si="51">AE124</f>
        <v>1160</v>
      </c>
      <c r="DA124">
        <f t="shared" ref="DA124:DA130" si="52">AI124</f>
        <v>9.92</v>
      </c>
      <c r="DB124">
        <f t="shared" si="42"/>
        <v>-9.2799999999999994</v>
      </c>
      <c r="DC124">
        <f t="shared" si="43"/>
        <v>0</v>
      </c>
      <c r="DD124" t="s">
        <v>6</v>
      </c>
      <c r="DE124" t="s">
        <v>6</v>
      </c>
      <c r="DF124">
        <f t="shared" ref="DF124:DF130" si="53">ROUND(ROUND(AE124*AI124,0)*CX124,0)</f>
        <v>-3</v>
      </c>
      <c r="DG124">
        <f t="shared" ref="DG124:DG132" si="54">ROUND(ROUND(AF124,0)*CX124,0)</f>
        <v>0</v>
      </c>
      <c r="DH124">
        <f t="shared" ref="DH124:DH131" si="55">ROUND(ROUND(AG124,0)*CX124,0)</f>
        <v>0</v>
      </c>
      <c r="DI124">
        <f t="shared" si="49"/>
        <v>0</v>
      </c>
      <c r="DJ124">
        <f t="shared" ref="DJ124:DJ130" si="56">DF124</f>
        <v>-3</v>
      </c>
      <c r="DK124">
        <v>0</v>
      </c>
      <c r="DL124" t="s">
        <v>6</v>
      </c>
      <c r="DM124">
        <v>0</v>
      </c>
      <c r="DN124" t="s">
        <v>6</v>
      </c>
      <c r="DO124">
        <v>0</v>
      </c>
    </row>
    <row r="125" spans="1:119" x14ac:dyDescent="0.2">
      <c r="A125">
        <f>ROW(Source!A179)</f>
        <v>179</v>
      </c>
      <c r="B125">
        <v>92810797</v>
      </c>
      <c r="C125">
        <v>92812812</v>
      </c>
      <c r="D125">
        <v>49521318</v>
      </c>
      <c r="E125">
        <v>1</v>
      </c>
      <c r="F125">
        <v>1</v>
      </c>
      <c r="G125">
        <v>1</v>
      </c>
      <c r="H125">
        <v>3</v>
      </c>
      <c r="I125" t="s">
        <v>40</v>
      </c>
      <c r="J125" t="s">
        <v>42</v>
      </c>
      <c r="K125" t="s">
        <v>41</v>
      </c>
      <c r="L125">
        <v>1348</v>
      </c>
      <c r="N125">
        <v>1009</v>
      </c>
      <c r="O125" t="s">
        <v>37</v>
      </c>
      <c r="P125" t="s">
        <v>37</v>
      </c>
      <c r="Q125">
        <v>1000</v>
      </c>
      <c r="W125">
        <v>1</v>
      </c>
      <c r="X125">
        <v>-1689041296</v>
      </c>
      <c r="Y125">
        <f t="shared" si="41"/>
        <v>-1.9E-2</v>
      </c>
      <c r="AA125">
        <v>15132.96</v>
      </c>
      <c r="AB125">
        <v>0</v>
      </c>
      <c r="AC125">
        <v>0</v>
      </c>
      <c r="AD125">
        <v>0</v>
      </c>
      <c r="AE125">
        <v>1525.5</v>
      </c>
      <c r="AF125">
        <v>0</v>
      </c>
      <c r="AG125">
        <v>0</v>
      </c>
      <c r="AH125">
        <v>0</v>
      </c>
      <c r="AI125">
        <v>9.92</v>
      </c>
      <c r="AJ125">
        <v>1</v>
      </c>
      <c r="AK125">
        <v>1</v>
      </c>
      <c r="AL125">
        <v>1</v>
      </c>
      <c r="AM125">
        <v>4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6</v>
      </c>
      <c r="AT125">
        <v>-1.9E-2</v>
      </c>
      <c r="AU125" t="s">
        <v>6</v>
      </c>
      <c r="AV125">
        <v>0</v>
      </c>
      <c r="AW125">
        <v>2</v>
      </c>
      <c r="AX125">
        <v>92812833</v>
      </c>
      <c r="AY125">
        <v>1</v>
      </c>
      <c r="AZ125">
        <v>6144</v>
      </c>
      <c r="BA125">
        <v>120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ROUND(Y125*Source!I179,7)</f>
        <v>-7.2199999999999999E-4</v>
      </c>
      <c r="CY125">
        <f t="shared" si="50"/>
        <v>15132.96</v>
      </c>
      <c r="CZ125">
        <f t="shared" si="51"/>
        <v>1525.5</v>
      </c>
      <c r="DA125">
        <f t="shared" si="52"/>
        <v>9.92</v>
      </c>
      <c r="DB125">
        <f t="shared" si="42"/>
        <v>-28.98</v>
      </c>
      <c r="DC125">
        <f t="shared" si="43"/>
        <v>0</v>
      </c>
      <c r="DD125" t="s">
        <v>6</v>
      </c>
      <c r="DE125" t="s">
        <v>6</v>
      </c>
      <c r="DF125">
        <f t="shared" si="53"/>
        <v>-11</v>
      </c>
      <c r="DG125">
        <f t="shared" si="54"/>
        <v>0</v>
      </c>
      <c r="DH125">
        <f t="shared" si="55"/>
        <v>0</v>
      </c>
      <c r="DI125">
        <f t="shared" si="49"/>
        <v>0</v>
      </c>
      <c r="DJ125">
        <f t="shared" si="56"/>
        <v>-11</v>
      </c>
      <c r="DK125">
        <v>0</v>
      </c>
      <c r="DL125" t="s">
        <v>6</v>
      </c>
      <c r="DM125">
        <v>0</v>
      </c>
      <c r="DN125" t="s">
        <v>6</v>
      </c>
      <c r="DO125">
        <v>0</v>
      </c>
    </row>
    <row r="126" spans="1:119" x14ac:dyDescent="0.2">
      <c r="A126">
        <f>ROW(Source!A179)</f>
        <v>179</v>
      </c>
      <c r="B126">
        <v>92810797</v>
      </c>
      <c r="C126">
        <v>92812812</v>
      </c>
      <c r="D126">
        <v>49521319</v>
      </c>
      <c r="E126">
        <v>1</v>
      </c>
      <c r="F126">
        <v>1</v>
      </c>
      <c r="G126">
        <v>1</v>
      </c>
      <c r="H126">
        <v>3</v>
      </c>
      <c r="I126" t="s">
        <v>44</v>
      </c>
      <c r="J126" t="s">
        <v>46</v>
      </c>
      <c r="K126" t="s">
        <v>45</v>
      </c>
      <c r="L126">
        <v>1348</v>
      </c>
      <c r="N126">
        <v>1009</v>
      </c>
      <c r="O126" t="s">
        <v>37</v>
      </c>
      <c r="P126" t="s">
        <v>37</v>
      </c>
      <c r="Q126">
        <v>1000</v>
      </c>
      <c r="W126">
        <v>1</v>
      </c>
      <c r="X126">
        <v>1182438716</v>
      </c>
      <c r="Y126">
        <f t="shared" si="41"/>
        <v>-0.157</v>
      </c>
      <c r="AA126">
        <v>13720.35</v>
      </c>
      <c r="AB126">
        <v>0</v>
      </c>
      <c r="AC126">
        <v>0</v>
      </c>
      <c r="AD126">
        <v>0</v>
      </c>
      <c r="AE126">
        <v>1383.1</v>
      </c>
      <c r="AF126">
        <v>0</v>
      </c>
      <c r="AG126">
        <v>0</v>
      </c>
      <c r="AH126">
        <v>0</v>
      </c>
      <c r="AI126">
        <v>9.92</v>
      </c>
      <c r="AJ126">
        <v>1</v>
      </c>
      <c r="AK126">
        <v>1</v>
      </c>
      <c r="AL126">
        <v>1</v>
      </c>
      <c r="AM126">
        <v>4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6</v>
      </c>
      <c r="AT126">
        <v>-0.157</v>
      </c>
      <c r="AU126" t="s">
        <v>6</v>
      </c>
      <c r="AV126">
        <v>0</v>
      </c>
      <c r="AW126">
        <v>2</v>
      </c>
      <c r="AX126">
        <v>92812834</v>
      </c>
      <c r="AY126">
        <v>1</v>
      </c>
      <c r="AZ126">
        <v>6144</v>
      </c>
      <c r="BA126">
        <v>121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ROUND(Y126*Source!I179,7)</f>
        <v>-5.9659999999999999E-3</v>
      </c>
      <c r="CY126">
        <f t="shared" si="50"/>
        <v>13720.35</v>
      </c>
      <c r="CZ126">
        <f t="shared" si="51"/>
        <v>1383.1</v>
      </c>
      <c r="DA126">
        <f t="shared" si="52"/>
        <v>9.92</v>
      </c>
      <c r="DB126">
        <f t="shared" si="42"/>
        <v>-217.15</v>
      </c>
      <c r="DC126">
        <f t="shared" si="43"/>
        <v>0</v>
      </c>
      <c r="DD126" t="s">
        <v>6</v>
      </c>
      <c r="DE126" t="s">
        <v>6</v>
      </c>
      <c r="DF126">
        <f t="shared" si="53"/>
        <v>-82</v>
      </c>
      <c r="DG126">
        <f t="shared" si="54"/>
        <v>0</v>
      </c>
      <c r="DH126">
        <f t="shared" si="55"/>
        <v>0</v>
      </c>
      <c r="DI126">
        <f t="shared" si="49"/>
        <v>0</v>
      </c>
      <c r="DJ126">
        <f t="shared" si="56"/>
        <v>-82</v>
      </c>
      <c r="DK126">
        <v>0</v>
      </c>
      <c r="DL126" t="s">
        <v>6</v>
      </c>
      <c r="DM126">
        <v>0</v>
      </c>
      <c r="DN126" t="s">
        <v>6</v>
      </c>
      <c r="DO126">
        <v>0</v>
      </c>
    </row>
    <row r="127" spans="1:119" x14ac:dyDescent="0.2">
      <c r="A127">
        <f>ROW(Source!A179)</f>
        <v>179</v>
      </c>
      <c r="B127">
        <v>92810797</v>
      </c>
      <c r="C127">
        <v>92812812</v>
      </c>
      <c r="D127">
        <v>49521489</v>
      </c>
      <c r="E127">
        <v>1</v>
      </c>
      <c r="F127">
        <v>1</v>
      </c>
      <c r="G127">
        <v>1</v>
      </c>
      <c r="H127">
        <v>3</v>
      </c>
      <c r="I127" t="s">
        <v>48</v>
      </c>
      <c r="J127" t="s">
        <v>50</v>
      </c>
      <c r="K127" t="s">
        <v>49</v>
      </c>
      <c r="L127">
        <v>1346</v>
      </c>
      <c r="N127">
        <v>1009</v>
      </c>
      <c r="O127" t="s">
        <v>32</v>
      </c>
      <c r="P127" t="s">
        <v>32</v>
      </c>
      <c r="Q127">
        <v>1</v>
      </c>
      <c r="W127">
        <v>1</v>
      </c>
      <c r="X127">
        <v>1292607132</v>
      </c>
      <c r="Y127">
        <f t="shared" si="41"/>
        <v>-57</v>
      </c>
      <c r="AA127">
        <v>61.01</v>
      </c>
      <c r="AB127">
        <v>0</v>
      </c>
      <c r="AC127">
        <v>0</v>
      </c>
      <c r="AD127">
        <v>0</v>
      </c>
      <c r="AE127">
        <v>6.15</v>
      </c>
      <c r="AF127">
        <v>0</v>
      </c>
      <c r="AG127">
        <v>0</v>
      </c>
      <c r="AH127">
        <v>0</v>
      </c>
      <c r="AI127">
        <v>9.92</v>
      </c>
      <c r="AJ127">
        <v>1</v>
      </c>
      <c r="AK127">
        <v>1</v>
      </c>
      <c r="AL127">
        <v>1</v>
      </c>
      <c r="AM127">
        <v>4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6</v>
      </c>
      <c r="AT127">
        <v>-57</v>
      </c>
      <c r="AU127" t="s">
        <v>6</v>
      </c>
      <c r="AV127">
        <v>0</v>
      </c>
      <c r="AW127">
        <v>2</v>
      </c>
      <c r="AX127">
        <v>92812835</v>
      </c>
      <c r="AY127">
        <v>1</v>
      </c>
      <c r="AZ127">
        <v>6144</v>
      </c>
      <c r="BA127">
        <v>122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ROUND(Y127*Source!I179,7)</f>
        <v>-2.1659999999999999</v>
      </c>
      <c r="CY127">
        <f t="shared" si="50"/>
        <v>61.01</v>
      </c>
      <c r="CZ127">
        <f t="shared" si="51"/>
        <v>6.15</v>
      </c>
      <c r="DA127">
        <f t="shared" si="52"/>
        <v>9.92</v>
      </c>
      <c r="DB127">
        <f t="shared" si="42"/>
        <v>-350.55</v>
      </c>
      <c r="DC127">
        <f t="shared" si="43"/>
        <v>0</v>
      </c>
      <c r="DD127" t="s">
        <v>6</v>
      </c>
      <c r="DE127" t="s">
        <v>6</v>
      </c>
      <c r="DF127">
        <f t="shared" si="53"/>
        <v>-132</v>
      </c>
      <c r="DG127">
        <f t="shared" si="54"/>
        <v>0</v>
      </c>
      <c r="DH127">
        <f t="shared" si="55"/>
        <v>0</v>
      </c>
      <c r="DI127">
        <f t="shared" si="49"/>
        <v>0</v>
      </c>
      <c r="DJ127">
        <f t="shared" si="56"/>
        <v>-132</v>
      </c>
      <c r="DK127">
        <v>0</v>
      </c>
      <c r="DL127" t="s">
        <v>6</v>
      </c>
      <c r="DM127">
        <v>0</v>
      </c>
      <c r="DN127" t="s">
        <v>6</v>
      </c>
      <c r="DO127">
        <v>0</v>
      </c>
    </row>
    <row r="128" spans="1:119" x14ac:dyDescent="0.2">
      <c r="A128">
        <f>ROW(Source!A179)</f>
        <v>179</v>
      </c>
      <c r="B128">
        <v>92810797</v>
      </c>
      <c r="C128">
        <v>92812812</v>
      </c>
      <c r="D128">
        <v>49523691</v>
      </c>
      <c r="E128">
        <v>1</v>
      </c>
      <c r="F128">
        <v>1</v>
      </c>
      <c r="G128">
        <v>1</v>
      </c>
      <c r="H128">
        <v>3</v>
      </c>
      <c r="I128" t="s">
        <v>52</v>
      </c>
      <c r="J128" t="s">
        <v>54</v>
      </c>
      <c r="K128" t="s">
        <v>53</v>
      </c>
      <c r="L128">
        <v>1348</v>
      </c>
      <c r="N128">
        <v>1009</v>
      </c>
      <c r="O128" t="s">
        <v>37</v>
      </c>
      <c r="P128" t="s">
        <v>37</v>
      </c>
      <c r="Q128">
        <v>1000</v>
      </c>
      <c r="W128">
        <v>1</v>
      </c>
      <c r="X128">
        <v>-927361263</v>
      </c>
      <c r="Y128">
        <f t="shared" si="41"/>
        <v>-0.125</v>
      </c>
      <c r="AA128">
        <v>6832.9</v>
      </c>
      <c r="AB128">
        <v>0</v>
      </c>
      <c r="AC128">
        <v>0</v>
      </c>
      <c r="AD128">
        <v>0</v>
      </c>
      <c r="AE128">
        <v>688.8</v>
      </c>
      <c r="AF128">
        <v>0</v>
      </c>
      <c r="AG128">
        <v>0</v>
      </c>
      <c r="AH128">
        <v>0</v>
      </c>
      <c r="AI128">
        <v>9.92</v>
      </c>
      <c r="AJ128">
        <v>1</v>
      </c>
      <c r="AK128">
        <v>1</v>
      </c>
      <c r="AL128">
        <v>1</v>
      </c>
      <c r="AM128">
        <v>4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6</v>
      </c>
      <c r="AT128">
        <v>-0.125</v>
      </c>
      <c r="AU128" t="s">
        <v>6</v>
      </c>
      <c r="AV128">
        <v>0</v>
      </c>
      <c r="AW128">
        <v>2</v>
      </c>
      <c r="AX128">
        <v>92812836</v>
      </c>
      <c r="AY128">
        <v>1</v>
      </c>
      <c r="AZ128">
        <v>6144</v>
      </c>
      <c r="BA128">
        <v>123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ROUND(Y128*Source!I179,7)</f>
        <v>-4.7499999999999999E-3</v>
      </c>
      <c r="CY128">
        <f t="shared" si="50"/>
        <v>6832.9</v>
      </c>
      <c r="CZ128">
        <f t="shared" si="51"/>
        <v>688.8</v>
      </c>
      <c r="DA128">
        <f t="shared" si="52"/>
        <v>9.92</v>
      </c>
      <c r="DB128">
        <f t="shared" si="42"/>
        <v>-86.1</v>
      </c>
      <c r="DC128">
        <f t="shared" si="43"/>
        <v>0</v>
      </c>
      <c r="DD128" t="s">
        <v>6</v>
      </c>
      <c r="DE128" t="s">
        <v>6</v>
      </c>
      <c r="DF128">
        <f t="shared" si="53"/>
        <v>-32</v>
      </c>
      <c r="DG128">
        <f t="shared" si="54"/>
        <v>0</v>
      </c>
      <c r="DH128">
        <f t="shared" si="55"/>
        <v>0</v>
      </c>
      <c r="DI128">
        <f t="shared" si="49"/>
        <v>0</v>
      </c>
      <c r="DJ128">
        <f t="shared" si="56"/>
        <v>-32</v>
      </c>
      <c r="DK128">
        <v>0</v>
      </c>
      <c r="DL128" t="s">
        <v>6</v>
      </c>
      <c r="DM128">
        <v>0</v>
      </c>
      <c r="DN128" t="s">
        <v>6</v>
      </c>
      <c r="DO128">
        <v>0</v>
      </c>
    </row>
    <row r="129" spans="1:119" x14ac:dyDescent="0.2">
      <c r="A129">
        <f>ROW(Source!A179)</f>
        <v>179</v>
      </c>
      <c r="B129">
        <v>92810797</v>
      </c>
      <c r="C129">
        <v>92812812</v>
      </c>
      <c r="D129">
        <v>49526680</v>
      </c>
      <c r="E129">
        <v>1</v>
      </c>
      <c r="F129">
        <v>1</v>
      </c>
      <c r="G129">
        <v>1</v>
      </c>
      <c r="H129">
        <v>3</v>
      </c>
      <c r="I129" t="s">
        <v>649</v>
      </c>
      <c r="J129" t="s">
        <v>650</v>
      </c>
      <c r="K129" t="s">
        <v>651</v>
      </c>
      <c r="L129">
        <v>1346</v>
      </c>
      <c r="N129">
        <v>1009</v>
      </c>
      <c r="O129" t="s">
        <v>32</v>
      </c>
      <c r="P129" t="s">
        <v>32</v>
      </c>
      <c r="Q129">
        <v>1</v>
      </c>
      <c r="W129">
        <v>0</v>
      </c>
      <c r="X129">
        <v>1052716416</v>
      </c>
      <c r="Y129">
        <f t="shared" si="41"/>
        <v>0.5</v>
      </c>
      <c r="AA129">
        <v>18.05</v>
      </c>
      <c r="AB129">
        <v>0</v>
      </c>
      <c r="AC129">
        <v>0</v>
      </c>
      <c r="AD129">
        <v>0</v>
      </c>
      <c r="AE129">
        <v>1.82</v>
      </c>
      <c r="AF129">
        <v>0</v>
      </c>
      <c r="AG129">
        <v>0</v>
      </c>
      <c r="AH129">
        <v>0</v>
      </c>
      <c r="AI129">
        <v>9.92</v>
      </c>
      <c r="AJ129">
        <v>1</v>
      </c>
      <c r="AK129">
        <v>1</v>
      </c>
      <c r="AL129">
        <v>1</v>
      </c>
      <c r="AM129">
        <v>4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6</v>
      </c>
      <c r="AT129">
        <v>0.5</v>
      </c>
      <c r="AU129" t="s">
        <v>6</v>
      </c>
      <c r="AV129">
        <v>0</v>
      </c>
      <c r="AW129">
        <v>2</v>
      </c>
      <c r="AX129">
        <v>92812837</v>
      </c>
      <c r="AY129">
        <v>1</v>
      </c>
      <c r="AZ129">
        <v>0</v>
      </c>
      <c r="BA129">
        <v>124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ROUND(Y129*Source!I179,7)</f>
        <v>1.9E-2</v>
      </c>
      <c r="CY129">
        <f t="shared" si="50"/>
        <v>18.05</v>
      </c>
      <c r="CZ129">
        <f t="shared" si="51"/>
        <v>1.82</v>
      </c>
      <c r="DA129">
        <f t="shared" si="52"/>
        <v>9.92</v>
      </c>
      <c r="DB129">
        <f t="shared" si="42"/>
        <v>0.91</v>
      </c>
      <c r="DC129">
        <f t="shared" si="43"/>
        <v>0</v>
      </c>
      <c r="DD129" t="s">
        <v>6</v>
      </c>
      <c r="DE129" t="s">
        <v>6</v>
      </c>
      <c r="DF129">
        <f t="shared" si="53"/>
        <v>0</v>
      </c>
      <c r="DG129">
        <f t="shared" si="54"/>
        <v>0</v>
      </c>
      <c r="DH129">
        <f t="shared" si="55"/>
        <v>0</v>
      </c>
      <c r="DI129">
        <f t="shared" si="49"/>
        <v>0</v>
      </c>
      <c r="DJ129">
        <f t="shared" si="56"/>
        <v>0</v>
      </c>
      <c r="DK129">
        <v>0</v>
      </c>
      <c r="DL129" t="s">
        <v>6</v>
      </c>
      <c r="DM129">
        <v>0</v>
      </c>
      <c r="DN129" t="s">
        <v>6</v>
      </c>
      <c r="DO129">
        <v>0</v>
      </c>
    </row>
    <row r="130" spans="1:119" x14ac:dyDescent="0.2">
      <c r="A130">
        <f>ROW(Source!A179)</f>
        <v>179</v>
      </c>
      <c r="B130">
        <v>92810797</v>
      </c>
      <c r="C130">
        <v>92812812</v>
      </c>
      <c r="D130">
        <v>49528824</v>
      </c>
      <c r="E130">
        <v>1</v>
      </c>
      <c r="F130">
        <v>1</v>
      </c>
      <c r="G130">
        <v>1</v>
      </c>
      <c r="H130">
        <v>3</v>
      </c>
      <c r="I130" t="s">
        <v>30</v>
      </c>
      <c r="J130" t="s">
        <v>33</v>
      </c>
      <c r="K130" t="s">
        <v>31</v>
      </c>
      <c r="L130">
        <v>1346</v>
      </c>
      <c r="N130">
        <v>1009</v>
      </c>
      <c r="O130" t="s">
        <v>32</v>
      </c>
      <c r="P130" t="s">
        <v>32</v>
      </c>
      <c r="Q130">
        <v>1</v>
      </c>
      <c r="W130">
        <v>0</v>
      </c>
      <c r="X130">
        <v>1011167318</v>
      </c>
      <c r="Y130">
        <f t="shared" si="41"/>
        <v>300</v>
      </c>
      <c r="AA130">
        <v>47.62</v>
      </c>
      <c r="AB130">
        <v>0</v>
      </c>
      <c r="AC130">
        <v>0</v>
      </c>
      <c r="AD130">
        <v>0</v>
      </c>
      <c r="AE130">
        <v>4.8</v>
      </c>
      <c r="AF130">
        <v>0</v>
      </c>
      <c r="AG130">
        <v>0</v>
      </c>
      <c r="AH130">
        <v>0</v>
      </c>
      <c r="AI130">
        <v>9.92</v>
      </c>
      <c r="AJ130">
        <v>1</v>
      </c>
      <c r="AK130">
        <v>1</v>
      </c>
      <c r="AL130">
        <v>1</v>
      </c>
      <c r="AM130">
        <v>4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6</v>
      </c>
      <c r="AT130">
        <v>300</v>
      </c>
      <c r="AU130" t="s">
        <v>6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6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ROUND(Y130*Source!I179,7)</f>
        <v>11.4</v>
      </c>
      <c r="CY130">
        <f t="shared" si="50"/>
        <v>47.62</v>
      </c>
      <c r="CZ130">
        <f t="shared" si="51"/>
        <v>4.8</v>
      </c>
      <c r="DA130">
        <f t="shared" si="52"/>
        <v>9.92</v>
      </c>
      <c r="DB130">
        <f t="shared" si="42"/>
        <v>1440</v>
      </c>
      <c r="DC130">
        <f t="shared" si="43"/>
        <v>0</v>
      </c>
      <c r="DD130" t="s">
        <v>6</v>
      </c>
      <c r="DE130" t="s">
        <v>6</v>
      </c>
      <c r="DF130">
        <f t="shared" si="53"/>
        <v>547</v>
      </c>
      <c r="DG130">
        <f t="shared" si="54"/>
        <v>0</v>
      </c>
      <c r="DH130">
        <f t="shared" si="55"/>
        <v>0</v>
      </c>
      <c r="DI130">
        <f t="shared" si="49"/>
        <v>0</v>
      </c>
      <c r="DJ130">
        <f t="shared" si="56"/>
        <v>547</v>
      </c>
      <c r="DK130">
        <v>0</v>
      </c>
      <c r="DL130" t="s">
        <v>6</v>
      </c>
      <c r="DM130">
        <v>0</v>
      </c>
      <c r="DN130" t="s">
        <v>6</v>
      </c>
      <c r="DO130">
        <v>0</v>
      </c>
    </row>
    <row r="131" spans="1:119" x14ac:dyDescent="0.2">
      <c r="A131">
        <f>ROW(Source!A186)</f>
        <v>186</v>
      </c>
      <c r="B131">
        <v>92810797</v>
      </c>
      <c r="C131">
        <v>92812844</v>
      </c>
      <c r="D131">
        <v>49510785</v>
      </c>
      <c r="E131">
        <v>70</v>
      </c>
      <c r="F131">
        <v>1</v>
      </c>
      <c r="G131">
        <v>1</v>
      </c>
      <c r="H131">
        <v>1</v>
      </c>
      <c r="I131" t="s">
        <v>631</v>
      </c>
      <c r="J131" t="s">
        <v>6</v>
      </c>
      <c r="K131" t="s">
        <v>632</v>
      </c>
      <c r="L131">
        <v>1191</v>
      </c>
      <c r="N131">
        <v>1013</v>
      </c>
      <c r="O131" t="s">
        <v>633</v>
      </c>
      <c r="P131" t="s">
        <v>633</v>
      </c>
      <c r="Q131">
        <v>1</v>
      </c>
      <c r="W131">
        <v>0</v>
      </c>
      <c r="X131">
        <v>1423317190</v>
      </c>
      <c r="Y131">
        <f t="shared" si="41"/>
        <v>8.1999999999999993</v>
      </c>
      <c r="AA131">
        <v>0</v>
      </c>
      <c r="AB131">
        <v>0</v>
      </c>
      <c r="AC131">
        <v>0</v>
      </c>
      <c r="AD131">
        <v>490.66</v>
      </c>
      <c r="AE131">
        <v>0</v>
      </c>
      <c r="AF131">
        <v>0</v>
      </c>
      <c r="AG131">
        <v>0</v>
      </c>
      <c r="AH131">
        <v>10.94</v>
      </c>
      <c r="AI131">
        <v>1</v>
      </c>
      <c r="AJ131">
        <v>1</v>
      </c>
      <c r="AK131">
        <v>1</v>
      </c>
      <c r="AL131">
        <v>44.85</v>
      </c>
      <c r="AM131">
        <v>4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6</v>
      </c>
      <c r="AT131">
        <v>8.1999999999999993</v>
      </c>
      <c r="AU131" t="s">
        <v>6</v>
      </c>
      <c r="AV131">
        <v>1</v>
      </c>
      <c r="AW131">
        <v>2</v>
      </c>
      <c r="AX131">
        <v>92812855</v>
      </c>
      <c r="AY131">
        <v>1</v>
      </c>
      <c r="AZ131">
        <v>0</v>
      </c>
      <c r="BA131">
        <v>125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U131">
        <f>ROUND(AT131*Source!I186*AH131*AL131,0)</f>
        <v>153</v>
      </c>
      <c r="CV131">
        <f>ROUND(Y131*Source!I186,7)</f>
        <v>0.31159999999999999</v>
      </c>
      <c r="CW131">
        <v>0</v>
      </c>
      <c r="CX131">
        <f>ROUND(Y131*Source!I186,7)</f>
        <v>0.31159999999999999</v>
      </c>
      <c r="CY131">
        <f>AD131</f>
        <v>490.66</v>
      </c>
      <c r="CZ131">
        <f>AH131</f>
        <v>10.94</v>
      </c>
      <c r="DA131">
        <f>AL131</f>
        <v>44.85</v>
      </c>
      <c r="DB131">
        <f t="shared" si="42"/>
        <v>89.71</v>
      </c>
      <c r="DC131">
        <f t="shared" si="43"/>
        <v>0</v>
      </c>
      <c r="DD131" t="s">
        <v>6</v>
      </c>
      <c r="DE131" t="s">
        <v>6</v>
      </c>
      <c r="DF131">
        <f t="shared" ref="DF131:DF136" si="57">ROUND(ROUND(AE131,0)*CX131,0)</f>
        <v>0</v>
      </c>
      <c r="DG131">
        <f t="shared" si="54"/>
        <v>0</v>
      </c>
      <c r="DH131">
        <f t="shared" si="55"/>
        <v>0</v>
      </c>
      <c r="DI131">
        <f>ROUND(ROUND(AH131*AL131,0)*CX131,0)</f>
        <v>153</v>
      </c>
      <c r="DJ131">
        <f>DI131</f>
        <v>153</v>
      </c>
      <c r="DK131">
        <v>0</v>
      </c>
      <c r="DL131" t="s">
        <v>6</v>
      </c>
      <c r="DM131">
        <v>0</v>
      </c>
      <c r="DN131" t="s">
        <v>6</v>
      </c>
      <c r="DO131">
        <v>0</v>
      </c>
    </row>
    <row r="132" spans="1:119" x14ac:dyDescent="0.2">
      <c r="A132">
        <f>ROW(Source!A186)</f>
        <v>186</v>
      </c>
      <c r="B132">
        <v>92810797</v>
      </c>
      <c r="C132">
        <v>92812844</v>
      </c>
      <c r="D132">
        <v>49510905</v>
      </c>
      <c r="E132">
        <v>70</v>
      </c>
      <c r="F132">
        <v>1</v>
      </c>
      <c r="G132">
        <v>1</v>
      </c>
      <c r="H132">
        <v>1</v>
      </c>
      <c r="I132" t="s">
        <v>634</v>
      </c>
      <c r="J132" t="s">
        <v>6</v>
      </c>
      <c r="K132" t="s">
        <v>635</v>
      </c>
      <c r="L132">
        <v>1191</v>
      </c>
      <c r="N132">
        <v>1013</v>
      </c>
      <c r="O132" t="s">
        <v>633</v>
      </c>
      <c r="P132" t="s">
        <v>633</v>
      </c>
      <c r="Q132">
        <v>1</v>
      </c>
      <c r="W132">
        <v>0</v>
      </c>
      <c r="X132">
        <v>-1417349443</v>
      </c>
      <c r="Y132">
        <f t="shared" si="41"/>
        <v>0.24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44.85</v>
      </c>
      <c r="AL132">
        <v>1</v>
      </c>
      <c r="AM132">
        <v>4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6</v>
      </c>
      <c r="AT132">
        <v>0.24</v>
      </c>
      <c r="AU132" t="s">
        <v>6</v>
      </c>
      <c r="AV132">
        <v>2</v>
      </c>
      <c r="AW132">
        <v>2</v>
      </c>
      <c r="AX132">
        <v>92812856</v>
      </c>
      <c r="AY132">
        <v>1</v>
      </c>
      <c r="AZ132">
        <v>0</v>
      </c>
      <c r="BA132">
        <v>126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ROUND(Y132*Source!I186,7)</f>
        <v>9.1199999999999996E-3</v>
      </c>
      <c r="CY132">
        <f>AD132</f>
        <v>0</v>
      </c>
      <c r="CZ132">
        <f>AH132</f>
        <v>0</v>
      </c>
      <c r="DA132">
        <f>AL132</f>
        <v>1</v>
      </c>
      <c r="DB132">
        <f t="shared" si="42"/>
        <v>0</v>
      </c>
      <c r="DC132">
        <f t="shared" si="43"/>
        <v>0</v>
      </c>
      <c r="DD132" t="s">
        <v>6</v>
      </c>
      <c r="DE132" t="s">
        <v>6</v>
      </c>
      <c r="DF132">
        <f t="shared" si="57"/>
        <v>0</v>
      </c>
      <c r="DG132">
        <f t="shared" si="54"/>
        <v>0</v>
      </c>
      <c r="DH132">
        <f>ROUND(ROUND(AG132*AK132,0)*CX132,0)</f>
        <v>0</v>
      </c>
      <c r="DI132">
        <f t="shared" ref="DI132:DI140" si="58">ROUND(ROUND(AH132,0)*CX132,0)</f>
        <v>0</v>
      </c>
      <c r="DJ132">
        <f>DI132</f>
        <v>0</v>
      </c>
      <c r="DK132">
        <v>0</v>
      </c>
      <c r="DL132" t="s">
        <v>6</v>
      </c>
      <c r="DM132">
        <v>0</v>
      </c>
      <c r="DN132" t="s">
        <v>6</v>
      </c>
      <c r="DO132">
        <v>0</v>
      </c>
    </row>
    <row r="133" spans="1:119" x14ac:dyDescent="0.2">
      <c r="A133">
        <f>ROW(Source!A186)</f>
        <v>186</v>
      </c>
      <c r="B133">
        <v>92810797</v>
      </c>
      <c r="C133">
        <v>92812844</v>
      </c>
      <c r="D133">
        <v>49672767</v>
      </c>
      <c r="E133">
        <v>1</v>
      </c>
      <c r="F133">
        <v>1</v>
      </c>
      <c r="G133">
        <v>1</v>
      </c>
      <c r="H133">
        <v>2</v>
      </c>
      <c r="I133" t="s">
        <v>636</v>
      </c>
      <c r="J133" t="s">
        <v>637</v>
      </c>
      <c r="K133" t="s">
        <v>638</v>
      </c>
      <c r="L133">
        <v>1367</v>
      </c>
      <c r="N133">
        <v>1011</v>
      </c>
      <c r="O133" t="s">
        <v>639</v>
      </c>
      <c r="P133" t="s">
        <v>639</v>
      </c>
      <c r="Q133">
        <v>1</v>
      </c>
      <c r="W133">
        <v>0</v>
      </c>
      <c r="X133">
        <v>1232162608</v>
      </c>
      <c r="Y133">
        <f t="shared" si="41"/>
        <v>0.1</v>
      </c>
      <c r="AA133">
        <v>0</v>
      </c>
      <c r="AB133">
        <v>491.41</v>
      </c>
      <c r="AC133">
        <v>605.48</v>
      </c>
      <c r="AD133">
        <v>0</v>
      </c>
      <c r="AE133">
        <v>0</v>
      </c>
      <c r="AF133">
        <v>31.26</v>
      </c>
      <c r="AG133">
        <v>13.5</v>
      </c>
      <c r="AH133">
        <v>0</v>
      </c>
      <c r="AI133">
        <v>1</v>
      </c>
      <c r="AJ133">
        <v>15.72</v>
      </c>
      <c r="AK133">
        <v>44.85</v>
      </c>
      <c r="AL133">
        <v>1</v>
      </c>
      <c r="AM133">
        <v>4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6</v>
      </c>
      <c r="AT133">
        <v>0.1</v>
      </c>
      <c r="AU133" t="s">
        <v>6</v>
      </c>
      <c r="AV133">
        <v>0</v>
      </c>
      <c r="AW133">
        <v>2</v>
      </c>
      <c r="AX133">
        <v>92812857</v>
      </c>
      <c r="AY133">
        <v>1</v>
      </c>
      <c r="AZ133">
        <v>0</v>
      </c>
      <c r="BA133">
        <v>127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ROUND(Y133*Source!I186*DO133,7)</f>
        <v>0</v>
      </c>
      <c r="CX133">
        <f>ROUND(Y133*Source!I186,7)</f>
        <v>3.8E-3</v>
      </c>
      <c r="CY133">
        <f>AB133</f>
        <v>491.41</v>
      </c>
      <c r="CZ133">
        <f>AF133</f>
        <v>31.26</v>
      </c>
      <c r="DA133">
        <f>AJ133</f>
        <v>15.72</v>
      </c>
      <c r="DB133">
        <f t="shared" si="42"/>
        <v>3.13</v>
      </c>
      <c r="DC133">
        <f t="shared" si="43"/>
        <v>1.35</v>
      </c>
      <c r="DD133" t="s">
        <v>6</v>
      </c>
      <c r="DE133" t="s">
        <v>6</v>
      </c>
      <c r="DF133">
        <f t="shared" si="57"/>
        <v>0</v>
      </c>
      <c r="DG133">
        <f>ROUND(ROUND(AF133*AJ133,0)*CX133,0)</f>
        <v>2</v>
      </c>
      <c r="DH133">
        <f>ROUND(ROUND(AG133*AK133,0)*CX133,0)</f>
        <v>2</v>
      </c>
      <c r="DI133">
        <f t="shared" si="58"/>
        <v>0</v>
      </c>
      <c r="DJ133">
        <f>DG133</f>
        <v>2</v>
      </c>
      <c r="DK133">
        <v>0</v>
      </c>
      <c r="DL133" t="s">
        <v>6</v>
      </c>
      <c r="DM133">
        <v>0</v>
      </c>
      <c r="DN133" t="s">
        <v>6</v>
      </c>
      <c r="DO133">
        <v>0</v>
      </c>
    </row>
    <row r="134" spans="1:119" x14ac:dyDescent="0.2">
      <c r="A134">
        <f>ROW(Source!A186)</f>
        <v>186</v>
      </c>
      <c r="B134">
        <v>92810797</v>
      </c>
      <c r="C134">
        <v>92812844</v>
      </c>
      <c r="D134">
        <v>49672974</v>
      </c>
      <c r="E134">
        <v>1</v>
      </c>
      <c r="F134">
        <v>1</v>
      </c>
      <c r="G134">
        <v>1</v>
      </c>
      <c r="H134">
        <v>2</v>
      </c>
      <c r="I134" t="s">
        <v>640</v>
      </c>
      <c r="J134" t="s">
        <v>641</v>
      </c>
      <c r="K134" t="s">
        <v>642</v>
      </c>
      <c r="L134">
        <v>1367</v>
      </c>
      <c r="N134">
        <v>1011</v>
      </c>
      <c r="O134" t="s">
        <v>639</v>
      </c>
      <c r="P134" t="s">
        <v>639</v>
      </c>
      <c r="Q134">
        <v>1</v>
      </c>
      <c r="W134">
        <v>0</v>
      </c>
      <c r="X134">
        <v>-1193409272</v>
      </c>
      <c r="Y134">
        <f t="shared" si="41"/>
        <v>2.19</v>
      </c>
      <c r="AA134">
        <v>0</v>
      </c>
      <c r="AB134">
        <v>471.6</v>
      </c>
      <c r="AC134">
        <v>0</v>
      </c>
      <c r="AD134">
        <v>0</v>
      </c>
      <c r="AE134">
        <v>0</v>
      </c>
      <c r="AF134">
        <v>30</v>
      </c>
      <c r="AG134">
        <v>0</v>
      </c>
      <c r="AH134">
        <v>0</v>
      </c>
      <c r="AI134">
        <v>1</v>
      </c>
      <c r="AJ134">
        <v>15.72</v>
      </c>
      <c r="AK134">
        <v>44.85</v>
      </c>
      <c r="AL134">
        <v>1</v>
      </c>
      <c r="AM134">
        <v>4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6</v>
      </c>
      <c r="AT134">
        <v>2.19</v>
      </c>
      <c r="AU134" t="s">
        <v>6</v>
      </c>
      <c r="AV134">
        <v>0</v>
      </c>
      <c r="AW134">
        <v>2</v>
      </c>
      <c r="AX134">
        <v>92812858</v>
      </c>
      <c r="AY134">
        <v>1</v>
      </c>
      <c r="AZ134">
        <v>0</v>
      </c>
      <c r="BA134">
        <v>128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ROUND(Y134*Source!I186*DO134,7)</f>
        <v>0</v>
      </c>
      <c r="CX134">
        <f>ROUND(Y134*Source!I186,7)</f>
        <v>8.3220000000000002E-2</v>
      </c>
      <c r="CY134">
        <f>AB134</f>
        <v>471.6</v>
      </c>
      <c r="CZ134">
        <f>AF134</f>
        <v>30</v>
      </c>
      <c r="DA134">
        <f>AJ134</f>
        <v>15.72</v>
      </c>
      <c r="DB134">
        <f t="shared" si="42"/>
        <v>65.7</v>
      </c>
      <c r="DC134">
        <f t="shared" si="43"/>
        <v>0</v>
      </c>
      <c r="DD134" t="s">
        <v>6</v>
      </c>
      <c r="DE134" t="s">
        <v>6</v>
      </c>
      <c r="DF134">
        <f t="shared" si="57"/>
        <v>0</v>
      </c>
      <c r="DG134">
        <f>ROUND(ROUND(AF134*AJ134,0)*CX134,0)</f>
        <v>39</v>
      </c>
      <c r="DH134">
        <f>ROUND(ROUND(AG134*AK134,0)*CX134,0)</f>
        <v>0</v>
      </c>
      <c r="DI134">
        <f t="shared" si="58"/>
        <v>0</v>
      </c>
      <c r="DJ134">
        <f>DG134</f>
        <v>39</v>
      </c>
      <c r="DK134">
        <v>0</v>
      </c>
      <c r="DL134" t="s">
        <v>6</v>
      </c>
      <c r="DM134">
        <v>0</v>
      </c>
      <c r="DN134" t="s">
        <v>6</v>
      </c>
      <c r="DO134">
        <v>0</v>
      </c>
    </row>
    <row r="135" spans="1:119" x14ac:dyDescent="0.2">
      <c r="A135">
        <f>ROW(Source!A186)</f>
        <v>186</v>
      </c>
      <c r="B135">
        <v>92810797</v>
      </c>
      <c r="C135">
        <v>92812844</v>
      </c>
      <c r="D135">
        <v>49673503</v>
      </c>
      <c r="E135">
        <v>1</v>
      </c>
      <c r="F135">
        <v>1</v>
      </c>
      <c r="G135">
        <v>1</v>
      </c>
      <c r="H135">
        <v>2</v>
      </c>
      <c r="I135" t="s">
        <v>643</v>
      </c>
      <c r="J135" t="s">
        <v>644</v>
      </c>
      <c r="K135" t="s">
        <v>645</v>
      </c>
      <c r="L135">
        <v>1367</v>
      </c>
      <c r="N135">
        <v>1011</v>
      </c>
      <c r="O135" t="s">
        <v>639</v>
      </c>
      <c r="P135" t="s">
        <v>639</v>
      </c>
      <c r="Q135">
        <v>1</v>
      </c>
      <c r="W135">
        <v>0</v>
      </c>
      <c r="X135">
        <v>509054691</v>
      </c>
      <c r="Y135">
        <f t="shared" si="41"/>
        <v>0.14000000000000001</v>
      </c>
      <c r="AA135">
        <v>0</v>
      </c>
      <c r="AB135">
        <v>1032.96</v>
      </c>
      <c r="AC135">
        <v>520.26</v>
      </c>
      <c r="AD135">
        <v>0</v>
      </c>
      <c r="AE135">
        <v>0</v>
      </c>
      <c r="AF135">
        <v>65.709999999999994</v>
      </c>
      <c r="AG135">
        <v>11.6</v>
      </c>
      <c r="AH135">
        <v>0</v>
      </c>
      <c r="AI135">
        <v>1</v>
      </c>
      <c r="AJ135">
        <v>15.72</v>
      </c>
      <c r="AK135">
        <v>44.85</v>
      </c>
      <c r="AL135">
        <v>1</v>
      </c>
      <c r="AM135">
        <v>4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6</v>
      </c>
      <c r="AT135">
        <v>0.14000000000000001</v>
      </c>
      <c r="AU135" t="s">
        <v>6</v>
      </c>
      <c r="AV135">
        <v>0</v>
      </c>
      <c r="AW135">
        <v>2</v>
      </c>
      <c r="AX135">
        <v>92812859</v>
      </c>
      <c r="AY135">
        <v>1</v>
      </c>
      <c r="AZ135">
        <v>0</v>
      </c>
      <c r="BA135">
        <v>129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ROUND(Y135*Source!I186*DO135,7)</f>
        <v>0</v>
      </c>
      <c r="CX135">
        <f>ROUND(Y135*Source!I186,7)</f>
        <v>5.3200000000000001E-3</v>
      </c>
      <c r="CY135">
        <f>AB135</f>
        <v>1032.96</v>
      </c>
      <c r="CZ135">
        <f>AF135</f>
        <v>65.709999999999994</v>
      </c>
      <c r="DA135">
        <f>AJ135</f>
        <v>15.72</v>
      </c>
      <c r="DB135">
        <f t="shared" si="42"/>
        <v>9.1999999999999993</v>
      </c>
      <c r="DC135">
        <f t="shared" si="43"/>
        <v>1.62</v>
      </c>
      <c r="DD135" t="s">
        <v>6</v>
      </c>
      <c r="DE135" t="s">
        <v>6</v>
      </c>
      <c r="DF135">
        <f t="shared" si="57"/>
        <v>0</v>
      </c>
      <c r="DG135">
        <f>ROUND(ROUND(AF135*AJ135,0)*CX135,0)</f>
        <v>5</v>
      </c>
      <c r="DH135">
        <f>ROUND(ROUND(AG135*AK135,0)*CX135,0)</f>
        <v>3</v>
      </c>
      <c r="DI135">
        <f t="shared" si="58"/>
        <v>0</v>
      </c>
      <c r="DJ135">
        <f>DG135</f>
        <v>5</v>
      </c>
      <c r="DK135">
        <v>0</v>
      </c>
      <c r="DL135" t="s">
        <v>6</v>
      </c>
      <c r="DM135">
        <v>0</v>
      </c>
      <c r="DN135" t="s">
        <v>6</v>
      </c>
      <c r="DO135">
        <v>0</v>
      </c>
    </row>
    <row r="136" spans="1:119" x14ac:dyDescent="0.2">
      <c r="A136">
        <f>ROW(Source!A186)</f>
        <v>186</v>
      </c>
      <c r="B136">
        <v>92810797</v>
      </c>
      <c r="C136">
        <v>92812844</v>
      </c>
      <c r="D136">
        <v>49674343</v>
      </c>
      <c r="E136">
        <v>1</v>
      </c>
      <c r="F136">
        <v>1</v>
      </c>
      <c r="G136">
        <v>1</v>
      </c>
      <c r="H136">
        <v>2</v>
      </c>
      <c r="I136" t="s">
        <v>646</v>
      </c>
      <c r="J136" t="s">
        <v>647</v>
      </c>
      <c r="K136" t="s">
        <v>648</v>
      </c>
      <c r="L136">
        <v>1367</v>
      </c>
      <c r="N136">
        <v>1011</v>
      </c>
      <c r="O136" t="s">
        <v>639</v>
      </c>
      <c r="P136" t="s">
        <v>639</v>
      </c>
      <c r="Q136">
        <v>1</v>
      </c>
      <c r="W136">
        <v>0</v>
      </c>
      <c r="X136">
        <v>-128635177</v>
      </c>
      <c r="Y136">
        <f t="shared" si="41"/>
        <v>1.1000000000000001</v>
      </c>
      <c r="AA136">
        <v>0</v>
      </c>
      <c r="AB136">
        <v>42.44</v>
      </c>
      <c r="AC136">
        <v>0</v>
      </c>
      <c r="AD136">
        <v>0</v>
      </c>
      <c r="AE136">
        <v>0</v>
      </c>
      <c r="AF136">
        <v>2.7</v>
      </c>
      <c r="AG136">
        <v>0</v>
      </c>
      <c r="AH136">
        <v>0</v>
      </c>
      <c r="AI136">
        <v>1</v>
      </c>
      <c r="AJ136">
        <v>15.72</v>
      </c>
      <c r="AK136">
        <v>44.85</v>
      </c>
      <c r="AL136">
        <v>1</v>
      </c>
      <c r="AM136">
        <v>4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6</v>
      </c>
      <c r="AT136">
        <v>1.1000000000000001</v>
      </c>
      <c r="AU136" t="s">
        <v>6</v>
      </c>
      <c r="AV136">
        <v>0</v>
      </c>
      <c r="AW136">
        <v>2</v>
      </c>
      <c r="AX136">
        <v>92812860</v>
      </c>
      <c r="AY136">
        <v>1</v>
      </c>
      <c r="AZ136">
        <v>0</v>
      </c>
      <c r="BA136">
        <v>130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ROUND(Y136*Source!I186*DO136,7)</f>
        <v>0</v>
      </c>
      <c r="CX136">
        <f>ROUND(Y136*Source!I186,7)</f>
        <v>4.1799999999999997E-2</v>
      </c>
      <c r="CY136">
        <f>AB136</f>
        <v>42.44</v>
      </c>
      <c r="CZ136">
        <f>AF136</f>
        <v>2.7</v>
      </c>
      <c r="DA136">
        <f>AJ136</f>
        <v>15.72</v>
      </c>
      <c r="DB136">
        <f t="shared" si="42"/>
        <v>2.97</v>
      </c>
      <c r="DC136">
        <f t="shared" si="43"/>
        <v>0</v>
      </c>
      <c r="DD136" t="s">
        <v>6</v>
      </c>
      <c r="DE136" t="s">
        <v>6</v>
      </c>
      <c r="DF136">
        <f t="shared" si="57"/>
        <v>0</v>
      </c>
      <c r="DG136">
        <f>ROUND(ROUND(AF136*AJ136,0)*CX136,0)</f>
        <v>2</v>
      </c>
      <c r="DH136">
        <f>ROUND(ROUND(AG136*AK136,0)*CX136,0)</f>
        <v>0</v>
      </c>
      <c r="DI136">
        <f t="shared" si="58"/>
        <v>0</v>
      </c>
      <c r="DJ136">
        <f>DG136</f>
        <v>2</v>
      </c>
      <c r="DK136">
        <v>0</v>
      </c>
      <c r="DL136" t="s">
        <v>6</v>
      </c>
      <c r="DM136">
        <v>0</v>
      </c>
      <c r="DN136" t="s">
        <v>6</v>
      </c>
      <c r="DO136">
        <v>0</v>
      </c>
    </row>
    <row r="137" spans="1:119" x14ac:dyDescent="0.2">
      <c r="A137">
        <f>ROW(Source!A186)</f>
        <v>186</v>
      </c>
      <c r="B137">
        <v>92810797</v>
      </c>
      <c r="C137">
        <v>92812844</v>
      </c>
      <c r="D137">
        <v>49521286</v>
      </c>
      <c r="E137">
        <v>1</v>
      </c>
      <c r="F137">
        <v>1</v>
      </c>
      <c r="G137">
        <v>1</v>
      </c>
      <c r="H137">
        <v>3</v>
      </c>
      <c r="I137" t="s">
        <v>35</v>
      </c>
      <c r="J137" t="s">
        <v>38</v>
      </c>
      <c r="K137" t="s">
        <v>36</v>
      </c>
      <c r="L137">
        <v>1348</v>
      </c>
      <c r="N137">
        <v>1009</v>
      </c>
      <c r="O137" t="s">
        <v>37</v>
      </c>
      <c r="P137" t="s">
        <v>37</v>
      </c>
      <c r="Q137">
        <v>1000</v>
      </c>
      <c r="W137">
        <v>1</v>
      </c>
      <c r="X137">
        <v>2020925387</v>
      </c>
      <c r="Y137">
        <f t="shared" ref="Y137:Y168" si="59">AT137</f>
        <v>-4.0000000000000001E-3</v>
      </c>
      <c r="AA137">
        <v>11507.2</v>
      </c>
      <c r="AB137">
        <v>0</v>
      </c>
      <c r="AC137">
        <v>0</v>
      </c>
      <c r="AD137">
        <v>0</v>
      </c>
      <c r="AE137">
        <v>1160</v>
      </c>
      <c r="AF137">
        <v>0</v>
      </c>
      <c r="AG137">
        <v>0</v>
      </c>
      <c r="AH137">
        <v>0</v>
      </c>
      <c r="AI137">
        <v>9.92</v>
      </c>
      <c r="AJ137">
        <v>1</v>
      </c>
      <c r="AK137">
        <v>1</v>
      </c>
      <c r="AL137">
        <v>1</v>
      </c>
      <c r="AM137">
        <v>4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6</v>
      </c>
      <c r="AT137">
        <v>-4.0000000000000001E-3</v>
      </c>
      <c r="AU137" t="s">
        <v>6</v>
      </c>
      <c r="AV137">
        <v>0</v>
      </c>
      <c r="AW137">
        <v>2</v>
      </c>
      <c r="AX137">
        <v>92812861</v>
      </c>
      <c r="AY137">
        <v>1</v>
      </c>
      <c r="AZ137">
        <v>6144</v>
      </c>
      <c r="BA137">
        <v>131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ROUND(Y137*Source!I186,7)</f>
        <v>-1.5200000000000001E-4</v>
      </c>
      <c r="CY137">
        <f>AA137</f>
        <v>11507.2</v>
      </c>
      <c r="CZ137">
        <f>AE137</f>
        <v>1160</v>
      </c>
      <c r="DA137">
        <f>AI137</f>
        <v>9.92</v>
      </c>
      <c r="DB137">
        <f t="shared" ref="DB137:DB168" si="60">ROUND(ROUND(AT137*CZ137,2),2)</f>
        <v>-4.6399999999999997</v>
      </c>
      <c r="DC137">
        <f t="shared" ref="DC137:DC168" si="61">ROUND(ROUND(AT137*AG137,2),2)</f>
        <v>0</v>
      </c>
      <c r="DD137" t="s">
        <v>6</v>
      </c>
      <c r="DE137" t="s">
        <v>6</v>
      </c>
      <c r="DF137">
        <f>ROUND(ROUND(AE137*AI137,0)*CX137,0)</f>
        <v>-2</v>
      </c>
      <c r="DG137">
        <f t="shared" ref="DG137:DG142" si="62">ROUND(ROUND(AF137,0)*CX137,0)</f>
        <v>0</v>
      </c>
      <c r="DH137">
        <f>ROUND(ROUND(AG137,0)*CX137,0)</f>
        <v>0</v>
      </c>
      <c r="DI137">
        <f t="shared" si="58"/>
        <v>0</v>
      </c>
      <c r="DJ137">
        <f>DF137</f>
        <v>-2</v>
      </c>
      <c r="DK137">
        <v>0</v>
      </c>
      <c r="DL137" t="s">
        <v>6</v>
      </c>
      <c r="DM137">
        <v>0</v>
      </c>
      <c r="DN137" t="s">
        <v>6</v>
      </c>
      <c r="DO137">
        <v>0</v>
      </c>
    </row>
    <row r="138" spans="1:119" x14ac:dyDescent="0.2">
      <c r="A138">
        <f>ROW(Source!A186)</f>
        <v>186</v>
      </c>
      <c r="B138">
        <v>92810797</v>
      </c>
      <c r="C138">
        <v>92812844</v>
      </c>
      <c r="D138">
        <v>49521319</v>
      </c>
      <c r="E138">
        <v>1</v>
      </c>
      <c r="F138">
        <v>1</v>
      </c>
      <c r="G138">
        <v>1</v>
      </c>
      <c r="H138">
        <v>3</v>
      </c>
      <c r="I138" t="s">
        <v>44</v>
      </c>
      <c r="J138" t="s">
        <v>46</v>
      </c>
      <c r="K138" t="s">
        <v>45</v>
      </c>
      <c r="L138">
        <v>1348</v>
      </c>
      <c r="N138">
        <v>1009</v>
      </c>
      <c r="O138" t="s">
        <v>37</v>
      </c>
      <c r="P138" t="s">
        <v>37</v>
      </c>
      <c r="Q138">
        <v>1000</v>
      </c>
      <c r="W138">
        <v>1</v>
      </c>
      <c r="X138">
        <v>1182438716</v>
      </c>
      <c r="Y138">
        <f t="shared" si="59"/>
        <v>-7.8E-2</v>
      </c>
      <c r="AA138">
        <v>13720.35</v>
      </c>
      <c r="AB138">
        <v>0</v>
      </c>
      <c r="AC138">
        <v>0</v>
      </c>
      <c r="AD138">
        <v>0</v>
      </c>
      <c r="AE138">
        <v>1383.1</v>
      </c>
      <c r="AF138">
        <v>0</v>
      </c>
      <c r="AG138">
        <v>0</v>
      </c>
      <c r="AH138">
        <v>0</v>
      </c>
      <c r="AI138">
        <v>9.92</v>
      </c>
      <c r="AJ138">
        <v>1</v>
      </c>
      <c r="AK138">
        <v>1</v>
      </c>
      <c r="AL138">
        <v>1</v>
      </c>
      <c r="AM138">
        <v>4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6</v>
      </c>
      <c r="AT138">
        <v>-7.8E-2</v>
      </c>
      <c r="AU138" t="s">
        <v>6</v>
      </c>
      <c r="AV138">
        <v>0</v>
      </c>
      <c r="AW138">
        <v>2</v>
      </c>
      <c r="AX138">
        <v>92812862</v>
      </c>
      <c r="AY138">
        <v>1</v>
      </c>
      <c r="AZ138">
        <v>6144</v>
      </c>
      <c r="BA138">
        <v>132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ROUND(Y138*Source!I186,7)</f>
        <v>-2.9640000000000001E-3</v>
      </c>
      <c r="CY138">
        <f>AA138</f>
        <v>13720.35</v>
      </c>
      <c r="CZ138">
        <f>AE138</f>
        <v>1383.1</v>
      </c>
      <c r="DA138">
        <f>AI138</f>
        <v>9.92</v>
      </c>
      <c r="DB138">
        <f t="shared" si="60"/>
        <v>-107.88</v>
      </c>
      <c r="DC138">
        <f t="shared" si="61"/>
        <v>0</v>
      </c>
      <c r="DD138" t="s">
        <v>6</v>
      </c>
      <c r="DE138" t="s">
        <v>6</v>
      </c>
      <c r="DF138">
        <f>ROUND(ROUND(AE138*AI138,0)*CX138,0)</f>
        <v>-41</v>
      </c>
      <c r="DG138">
        <f t="shared" si="62"/>
        <v>0</v>
      </c>
      <c r="DH138">
        <f>ROUND(ROUND(AG138,0)*CX138,0)</f>
        <v>0</v>
      </c>
      <c r="DI138">
        <f t="shared" si="58"/>
        <v>0</v>
      </c>
      <c r="DJ138">
        <f>DF138</f>
        <v>-41</v>
      </c>
      <c r="DK138">
        <v>0</v>
      </c>
      <c r="DL138" t="s">
        <v>6</v>
      </c>
      <c r="DM138">
        <v>0</v>
      </c>
      <c r="DN138" t="s">
        <v>6</v>
      </c>
      <c r="DO138">
        <v>0</v>
      </c>
    </row>
    <row r="139" spans="1:119" x14ac:dyDescent="0.2">
      <c r="A139">
        <f>ROW(Source!A186)</f>
        <v>186</v>
      </c>
      <c r="B139">
        <v>92810797</v>
      </c>
      <c r="C139">
        <v>92812844</v>
      </c>
      <c r="D139">
        <v>49523691</v>
      </c>
      <c r="E139">
        <v>1</v>
      </c>
      <c r="F139">
        <v>1</v>
      </c>
      <c r="G139">
        <v>1</v>
      </c>
      <c r="H139">
        <v>3</v>
      </c>
      <c r="I139" t="s">
        <v>52</v>
      </c>
      <c r="J139" t="s">
        <v>54</v>
      </c>
      <c r="K139" t="s">
        <v>53</v>
      </c>
      <c r="L139">
        <v>1348</v>
      </c>
      <c r="N139">
        <v>1009</v>
      </c>
      <c r="O139" t="s">
        <v>37</v>
      </c>
      <c r="P139" t="s">
        <v>37</v>
      </c>
      <c r="Q139">
        <v>1000</v>
      </c>
      <c r="W139">
        <v>1</v>
      </c>
      <c r="X139">
        <v>-927361263</v>
      </c>
      <c r="Y139">
        <f t="shared" si="59"/>
        <v>-6.3E-2</v>
      </c>
      <c r="AA139">
        <v>6832.9</v>
      </c>
      <c r="AB139">
        <v>0</v>
      </c>
      <c r="AC139">
        <v>0</v>
      </c>
      <c r="AD139">
        <v>0</v>
      </c>
      <c r="AE139">
        <v>688.8</v>
      </c>
      <c r="AF139">
        <v>0</v>
      </c>
      <c r="AG139">
        <v>0</v>
      </c>
      <c r="AH139">
        <v>0</v>
      </c>
      <c r="AI139">
        <v>9.92</v>
      </c>
      <c r="AJ139">
        <v>1</v>
      </c>
      <c r="AK139">
        <v>1</v>
      </c>
      <c r="AL139">
        <v>1</v>
      </c>
      <c r="AM139">
        <v>4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6</v>
      </c>
      <c r="AT139">
        <v>-6.3E-2</v>
      </c>
      <c r="AU139" t="s">
        <v>6</v>
      </c>
      <c r="AV139">
        <v>0</v>
      </c>
      <c r="AW139">
        <v>2</v>
      </c>
      <c r="AX139">
        <v>92812863</v>
      </c>
      <c r="AY139">
        <v>1</v>
      </c>
      <c r="AZ139">
        <v>6144</v>
      </c>
      <c r="BA139">
        <v>133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ROUND(Y139*Source!I186,7)</f>
        <v>-2.3939999999999999E-3</v>
      </c>
      <c r="CY139">
        <f>AA139</f>
        <v>6832.9</v>
      </c>
      <c r="CZ139">
        <f>AE139</f>
        <v>688.8</v>
      </c>
      <c r="DA139">
        <f>AI139</f>
        <v>9.92</v>
      </c>
      <c r="DB139">
        <f t="shared" si="60"/>
        <v>-43.39</v>
      </c>
      <c r="DC139">
        <f t="shared" si="61"/>
        <v>0</v>
      </c>
      <c r="DD139" t="s">
        <v>6</v>
      </c>
      <c r="DE139" t="s">
        <v>6</v>
      </c>
      <c r="DF139">
        <f>ROUND(ROUND(AE139*AI139,0)*CX139,0)</f>
        <v>-16</v>
      </c>
      <c r="DG139">
        <f t="shared" si="62"/>
        <v>0</v>
      </c>
      <c r="DH139">
        <f>ROUND(ROUND(AG139,0)*CX139,0)</f>
        <v>0</v>
      </c>
      <c r="DI139">
        <f t="shared" si="58"/>
        <v>0</v>
      </c>
      <c r="DJ139">
        <f>DF139</f>
        <v>-16</v>
      </c>
      <c r="DK139">
        <v>0</v>
      </c>
      <c r="DL139" t="s">
        <v>6</v>
      </c>
      <c r="DM139">
        <v>0</v>
      </c>
      <c r="DN139" t="s">
        <v>6</v>
      </c>
      <c r="DO139">
        <v>0</v>
      </c>
    </row>
    <row r="140" spans="1:119" x14ac:dyDescent="0.2">
      <c r="A140">
        <f>ROW(Source!A186)</f>
        <v>186</v>
      </c>
      <c r="B140">
        <v>92810797</v>
      </c>
      <c r="C140">
        <v>92812844</v>
      </c>
      <c r="D140">
        <v>49528824</v>
      </c>
      <c r="E140">
        <v>1</v>
      </c>
      <c r="F140">
        <v>1</v>
      </c>
      <c r="G140">
        <v>1</v>
      </c>
      <c r="H140">
        <v>3</v>
      </c>
      <c r="I140" t="s">
        <v>30</v>
      </c>
      <c r="J140" t="s">
        <v>33</v>
      </c>
      <c r="K140" t="s">
        <v>31</v>
      </c>
      <c r="L140">
        <v>1346</v>
      </c>
      <c r="N140">
        <v>1009</v>
      </c>
      <c r="O140" t="s">
        <v>32</v>
      </c>
      <c r="P140" t="s">
        <v>32</v>
      </c>
      <c r="Q140">
        <v>1</v>
      </c>
      <c r="W140">
        <v>0</v>
      </c>
      <c r="X140">
        <v>1011167318</v>
      </c>
      <c r="Y140">
        <f t="shared" si="59"/>
        <v>150</v>
      </c>
      <c r="AA140">
        <v>47.62</v>
      </c>
      <c r="AB140">
        <v>0</v>
      </c>
      <c r="AC140">
        <v>0</v>
      </c>
      <c r="AD140">
        <v>0</v>
      </c>
      <c r="AE140">
        <v>4.8</v>
      </c>
      <c r="AF140">
        <v>0</v>
      </c>
      <c r="AG140">
        <v>0</v>
      </c>
      <c r="AH140">
        <v>0</v>
      </c>
      <c r="AI140">
        <v>9.92</v>
      </c>
      <c r="AJ140">
        <v>1</v>
      </c>
      <c r="AK140">
        <v>1</v>
      </c>
      <c r="AL140">
        <v>1</v>
      </c>
      <c r="AM140">
        <v>4</v>
      </c>
      <c r="AN140">
        <v>0</v>
      </c>
      <c r="AO140">
        <v>0</v>
      </c>
      <c r="AP140">
        <v>0</v>
      </c>
      <c r="AQ140">
        <v>0</v>
      </c>
      <c r="AR140">
        <v>0</v>
      </c>
      <c r="AS140" t="s">
        <v>6</v>
      </c>
      <c r="AT140">
        <v>150</v>
      </c>
      <c r="AU140" t="s">
        <v>6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6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ROUND(Y140*Source!I186,7)</f>
        <v>5.7</v>
      </c>
      <c r="CY140">
        <f>AA140</f>
        <v>47.62</v>
      </c>
      <c r="CZ140">
        <f>AE140</f>
        <v>4.8</v>
      </c>
      <c r="DA140">
        <f>AI140</f>
        <v>9.92</v>
      </c>
      <c r="DB140">
        <f t="shared" si="60"/>
        <v>720</v>
      </c>
      <c r="DC140">
        <f t="shared" si="61"/>
        <v>0</v>
      </c>
      <c r="DD140" t="s">
        <v>6</v>
      </c>
      <c r="DE140" t="s">
        <v>6</v>
      </c>
      <c r="DF140">
        <f>ROUND(ROUND(AE140*AI140,0)*CX140,0)</f>
        <v>274</v>
      </c>
      <c r="DG140">
        <f t="shared" si="62"/>
        <v>0</v>
      </c>
      <c r="DH140">
        <f>ROUND(ROUND(AG140,0)*CX140,0)</f>
        <v>0</v>
      </c>
      <c r="DI140">
        <f t="shared" si="58"/>
        <v>0</v>
      </c>
      <c r="DJ140">
        <f>DF140</f>
        <v>274</v>
      </c>
      <c r="DK140">
        <v>0</v>
      </c>
      <c r="DL140" t="s">
        <v>6</v>
      </c>
      <c r="DM140">
        <v>0</v>
      </c>
      <c r="DN140" t="s">
        <v>6</v>
      </c>
      <c r="DO140">
        <v>0</v>
      </c>
    </row>
    <row r="141" spans="1:119" x14ac:dyDescent="0.2">
      <c r="A141">
        <f>ROW(Source!A191)</f>
        <v>191</v>
      </c>
      <c r="B141">
        <v>92810797</v>
      </c>
      <c r="C141">
        <v>92812868</v>
      </c>
      <c r="D141">
        <v>49510719</v>
      </c>
      <c r="E141">
        <v>70</v>
      </c>
      <c r="F141">
        <v>1</v>
      </c>
      <c r="G141">
        <v>1</v>
      </c>
      <c r="H141">
        <v>1</v>
      </c>
      <c r="I141" t="s">
        <v>660</v>
      </c>
      <c r="J141" t="s">
        <v>6</v>
      </c>
      <c r="K141" t="s">
        <v>661</v>
      </c>
      <c r="L141">
        <v>1191</v>
      </c>
      <c r="N141">
        <v>1013</v>
      </c>
      <c r="O141" t="s">
        <v>633</v>
      </c>
      <c r="P141" t="s">
        <v>633</v>
      </c>
      <c r="Q141">
        <v>1</v>
      </c>
      <c r="W141">
        <v>0</v>
      </c>
      <c r="X141">
        <v>784619160</v>
      </c>
      <c r="Y141">
        <f t="shared" si="59"/>
        <v>119.78</v>
      </c>
      <c r="AA141">
        <v>0</v>
      </c>
      <c r="AB141">
        <v>0</v>
      </c>
      <c r="AC141">
        <v>0</v>
      </c>
      <c r="AD141">
        <v>391.99</v>
      </c>
      <c r="AE141">
        <v>0</v>
      </c>
      <c r="AF141">
        <v>0</v>
      </c>
      <c r="AG141">
        <v>0</v>
      </c>
      <c r="AH141">
        <v>8.74</v>
      </c>
      <c r="AI141">
        <v>1</v>
      </c>
      <c r="AJ141">
        <v>1</v>
      </c>
      <c r="AK141">
        <v>1</v>
      </c>
      <c r="AL141">
        <v>44.85</v>
      </c>
      <c r="AM141">
        <v>4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6</v>
      </c>
      <c r="AT141">
        <v>119.78</v>
      </c>
      <c r="AU141" t="s">
        <v>6</v>
      </c>
      <c r="AV141">
        <v>1</v>
      </c>
      <c r="AW141">
        <v>2</v>
      </c>
      <c r="AX141">
        <v>92812880</v>
      </c>
      <c r="AY141">
        <v>1</v>
      </c>
      <c r="AZ141">
        <v>0</v>
      </c>
      <c r="BA141">
        <v>134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ROUND(AT141*Source!I191*AH141*AL141,0)</f>
        <v>1784</v>
      </c>
      <c r="CV141">
        <f>ROUND(Y141*Source!I191,7)</f>
        <v>4.5516399999999999</v>
      </c>
      <c r="CW141">
        <v>0</v>
      </c>
      <c r="CX141">
        <f>ROUND(Y141*Source!I191,7)</f>
        <v>4.5516399999999999</v>
      </c>
      <c r="CY141">
        <f>AD141</f>
        <v>391.99</v>
      </c>
      <c r="CZ141">
        <f>AH141</f>
        <v>8.74</v>
      </c>
      <c r="DA141">
        <f>AL141</f>
        <v>44.85</v>
      </c>
      <c r="DB141">
        <f t="shared" si="60"/>
        <v>1046.8800000000001</v>
      </c>
      <c r="DC141">
        <f t="shared" si="61"/>
        <v>0</v>
      </c>
      <c r="DD141" t="s">
        <v>6</v>
      </c>
      <c r="DE141" t="s">
        <v>6</v>
      </c>
      <c r="DF141">
        <f t="shared" ref="DF141:DF146" si="63">ROUND(ROUND(AE141,0)*CX141,0)</f>
        <v>0</v>
      </c>
      <c r="DG141">
        <f t="shared" si="62"/>
        <v>0</v>
      </c>
      <c r="DH141">
        <f>ROUND(ROUND(AG141,0)*CX141,0)</f>
        <v>0</v>
      </c>
      <c r="DI141">
        <f>ROUND(ROUND(AH141*AL141,0)*CX141,0)</f>
        <v>1784</v>
      </c>
      <c r="DJ141">
        <f>DI141</f>
        <v>1784</v>
      </c>
      <c r="DK141">
        <v>0</v>
      </c>
      <c r="DL141" t="s">
        <v>6</v>
      </c>
      <c r="DM141">
        <v>0</v>
      </c>
      <c r="DN141" t="s">
        <v>6</v>
      </c>
      <c r="DO141">
        <v>0</v>
      </c>
    </row>
    <row r="142" spans="1:119" x14ac:dyDescent="0.2">
      <c r="A142">
        <f>ROW(Source!A191)</f>
        <v>191</v>
      </c>
      <c r="B142">
        <v>92810797</v>
      </c>
      <c r="C142">
        <v>92812868</v>
      </c>
      <c r="D142">
        <v>49510905</v>
      </c>
      <c r="E142">
        <v>70</v>
      </c>
      <c r="F142">
        <v>1</v>
      </c>
      <c r="G142">
        <v>1</v>
      </c>
      <c r="H142">
        <v>1</v>
      </c>
      <c r="I142" t="s">
        <v>634</v>
      </c>
      <c r="J142" t="s">
        <v>6</v>
      </c>
      <c r="K142" t="s">
        <v>635</v>
      </c>
      <c r="L142">
        <v>1191</v>
      </c>
      <c r="N142">
        <v>1013</v>
      </c>
      <c r="O142" t="s">
        <v>633</v>
      </c>
      <c r="P142" t="s">
        <v>633</v>
      </c>
      <c r="Q142">
        <v>1</v>
      </c>
      <c r="W142">
        <v>0</v>
      </c>
      <c r="X142">
        <v>-1417349443</v>
      </c>
      <c r="Y142">
        <f t="shared" si="59"/>
        <v>4.5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44.85</v>
      </c>
      <c r="AL142">
        <v>1</v>
      </c>
      <c r="AM142">
        <v>4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6</v>
      </c>
      <c r="AT142">
        <v>4.5</v>
      </c>
      <c r="AU142" t="s">
        <v>6</v>
      </c>
      <c r="AV142">
        <v>2</v>
      </c>
      <c r="AW142">
        <v>2</v>
      </c>
      <c r="AX142">
        <v>92812881</v>
      </c>
      <c r="AY142">
        <v>1</v>
      </c>
      <c r="AZ142">
        <v>0</v>
      </c>
      <c r="BA142">
        <v>135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ROUND(Y142*Source!I191,7)</f>
        <v>0.17100000000000001</v>
      </c>
      <c r="CY142">
        <f>AD142</f>
        <v>0</v>
      </c>
      <c r="CZ142">
        <f>AH142</f>
        <v>0</v>
      </c>
      <c r="DA142">
        <f>AL142</f>
        <v>1</v>
      </c>
      <c r="DB142">
        <f t="shared" si="60"/>
        <v>0</v>
      </c>
      <c r="DC142">
        <f t="shared" si="61"/>
        <v>0</v>
      </c>
      <c r="DD142" t="s">
        <v>6</v>
      </c>
      <c r="DE142" t="s">
        <v>6</v>
      </c>
      <c r="DF142">
        <f t="shared" si="63"/>
        <v>0</v>
      </c>
      <c r="DG142">
        <f t="shared" si="62"/>
        <v>0</v>
      </c>
      <c r="DH142">
        <f>ROUND(ROUND(AG142*AK142,0)*CX142,0)</f>
        <v>0</v>
      </c>
      <c r="DI142">
        <f t="shared" ref="DI142:DI151" si="64">ROUND(ROUND(AH142,0)*CX142,0)</f>
        <v>0</v>
      </c>
      <c r="DJ142">
        <f>DI142</f>
        <v>0</v>
      </c>
      <c r="DK142">
        <v>0</v>
      </c>
      <c r="DL142" t="s">
        <v>6</v>
      </c>
      <c r="DM142">
        <v>0</v>
      </c>
      <c r="DN142" t="s">
        <v>6</v>
      </c>
      <c r="DO142">
        <v>0</v>
      </c>
    </row>
    <row r="143" spans="1:119" x14ac:dyDescent="0.2">
      <c r="A143">
        <f>ROW(Source!A191)</f>
        <v>191</v>
      </c>
      <c r="B143">
        <v>92810797</v>
      </c>
      <c r="C143">
        <v>92812868</v>
      </c>
      <c r="D143">
        <v>49672727</v>
      </c>
      <c r="E143">
        <v>1</v>
      </c>
      <c r="F143">
        <v>1</v>
      </c>
      <c r="G143">
        <v>1</v>
      </c>
      <c r="H143">
        <v>2</v>
      </c>
      <c r="I143" t="s">
        <v>662</v>
      </c>
      <c r="J143" t="s">
        <v>663</v>
      </c>
      <c r="K143" t="s">
        <v>664</v>
      </c>
      <c r="L143">
        <v>1367</v>
      </c>
      <c r="N143">
        <v>1011</v>
      </c>
      <c r="O143" t="s">
        <v>639</v>
      </c>
      <c r="P143" t="s">
        <v>639</v>
      </c>
      <c r="Q143">
        <v>1</v>
      </c>
      <c r="W143">
        <v>0</v>
      </c>
      <c r="X143">
        <v>-896236776</v>
      </c>
      <c r="Y143">
        <f t="shared" si="59"/>
        <v>0.36</v>
      </c>
      <c r="AA143">
        <v>0</v>
      </c>
      <c r="AB143">
        <v>1414.64</v>
      </c>
      <c r="AC143">
        <v>451.19</v>
      </c>
      <c r="AD143">
        <v>0</v>
      </c>
      <c r="AE143">
        <v>0</v>
      </c>
      <c r="AF143">
        <v>89.99</v>
      </c>
      <c r="AG143">
        <v>10.06</v>
      </c>
      <c r="AH143">
        <v>0</v>
      </c>
      <c r="AI143">
        <v>1</v>
      </c>
      <c r="AJ143">
        <v>15.72</v>
      </c>
      <c r="AK143">
        <v>44.85</v>
      </c>
      <c r="AL143">
        <v>1</v>
      </c>
      <c r="AM143">
        <v>4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6</v>
      </c>
      <c r="AT143">
        <v>0.36</v>
      </c>
      <c r="AU143" t="s">
        <v>6</v>
      </c>
      <c r="AV143">
        <v>0</v>
      </c>
      <c r="AW143">
        <v>2</v>
      </c>
      <c r="AX143">
        <v>92812882</v>
      </c>
      <c r="AY143">
        <v>1</v>
      </c>
      <c r="AZ143">
        <v>0</v>
      </c>
      <c r="BA143">
        <v>136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ROUND(Y143*Source!I191*DO143,7)</f>
        <v>0</v>
      </c>
      <c r="CX143">
        <f>ROUND(Y143*Source!I191,7)</f>
        <v>1.3679999999999999E-2</v>
      </c>
      <c r="CY143">
        <f>AB143</f>
        <v>1414.64</v>
      </c>
      <c r="CZ143">
        <f>AF143</f>
        <v>89.99</v>
      </c>
      <c r="DA143">
        <f>AJ143</f>
        <v>15.72</v>
      </c>
      <c r="DB143">
        <f t="shared" si="60"/>
        <v>32.4</v>
      </c>
      <c r="DC143">
        <f t="shared" si="61"/>
        <v>3.62</v>
      </c>
      <c r="DD143" t="s">
        <v>6</v>
      </c>
      <c r="DE143" t="s">
        <v>6</v>
      </c>
      <c r="DF143">
        <f t="shared" si="63"/>
        <v>0</v>
      </c>
      <c r="DG143">
        <f>ROUND(ROUND(AF143*AJ143,0)*CX143,0)</f>
        <v>19</v>
      </c>
      <c r="DH143">
        <f>ROUND(ROUND(AG143*AK143,0)*CX143,0)</f>
        <v>6</v>
      </c>
      <c r="DI143">
        <f t="shared" si="64"/>
        <v>0</v>
      </c>
      <c r="DJ143">
        <f>DG143</f>
        <v>19</v>
      </c>
      <c r="DK143">
        <v>0</v>
      </c>
      <c r="DL143" t="s">
        <v>6</v>
      </c>
      <c r="DM143">
        <v>0</v>
      </c>
      <c r="DN143" t="s">
        <v>6</v>
      </c>
      <c r="DO143">
        <v>0</v>
      </c>
    </row>
    <row r="144" spans="1:119" x14ac:dyDescent="0.2">
      <c r="A144">
        <f>ROW(Source!A191)</f>
        <v>191</v>
      </c>
      <c r="B144">
        <v>92810797</v>
      </c>
      <c r="C144">
        <v>92812868</v>
      </c>
      <c r="D144">
        <v>49672767</v>
      </c>
      <c r="E144">
        <v>1</v>
      </c>
      <c r="F144">
        <v>1</v>
      </c>
      <c r="G144">
        <v>1</v>
      </c>
      <c r="H144">
        <v>2</v>
      </c>
      <c r="I144" t="s">
        <v>636</v>
      </c>
      <c r="J144" t="s">
        <v>637</v>
      </c>
      <c r="K144" t="s">
        <v>638</v>
      </c>
      <c r="L144">
        <v>1367</v>
      </c>
      <c r="N144">
        <v>1011</v>
      </c>
      <c r="O144" t="s">
        <v>639</v>
      </c>
      <c r="P144" t="s">
        <v>639</v>
      </c>
      <c r="Q144">
        <v>1</v>
      </c>
      <c r="W144">
        <v>0</v>
      </c>
      <c r="X144">
        <v>1232162608</v>
      </c>
      <c r="Y144">
        <f t="shared" si="59"/>
        <v>2.2999999999999998</v>
      </c>
      <c r="AA144">
        <v>0</v>
      </c>
      <c r="AB144">
        <v>491.41</v>
      </c>
      <c r="AC144">
        <v>605.48</v>
      </c>
      <c r="AD144">
        <v>0</v>
      </c>
      <c r="AE144">
        <v>0</v>
      </c>
      <c r="AF144">
        <v>31.26</v>
      </c>
      <c r="AG144">
        <v>13.5</v>
      </c>
      <c r="AH144">
        <v>0</v>
      </c>
      <c r="AI144">
        <v>1</v>
      </c>
      <c r="AJ144">
        <v>15.72</v>
      </c>
      <c r="AK144">
        <v>44.85</v>
      </c>
      <c r="AL144">
        <v>1</v>
      </c>
      <c r="AM144">
        <v>4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6</v>
      </c>
      <c r="AT144">
        <v>2.2999999999999998</v>
      </c>
      <c r="AU144" t="s">
        <v>6</v>
      </c>
      <c r="AV144">
        <v>0</v>
      </c>
      <c r="AW144">
        <v>2</v>
      </c>
      <c r="AX144">
        <v>92812883</v>
      </c>
      <c r="AY144">
        <v>1</v>
      </c>
      <c r="AZ144">
        <v>0</v>
      </c>
      <c r="BA144">
        <v>137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ROUND(Y144*Source!I191*DO144,7)</f>
        <v>0</v>
      </c>
      <c r="CX144">
        <f>ROUND(Y144*Source!I191,7)</f>
        <v>8.7400000000000005E-2</v>
      </c>
      <c r="CY144">
        <f>AB144</f>
        <v>491.41</v>
      </c>
      <c r="CZ144">
        <f>AF144</f>
        <v>31.26</v>
      </c>
      <c r="DA144">
        <f>AJ144</f>
        <v>15.72</v>
      </c>
      <c r="DB144">
        <f t="shared" si="60"/>
        <v>71.900000000000006</v>
      </c>
      <c r="DC144">
        <f t="shared" si="61"/>
        <v>31.05</v>
      </c>
      <c r="DD144" t="s">
        <v>6</v>
      </c>
      <c r="DE144" t="s">
        <v>6</v>
      </c>
      <c r="DF144">
        <f t="shared" si="63"/>
        <v>0</v>
      </c>
      <c r="DG144">
        <f>ROUND(ROUND(AF144*AJ144,0)*CX144,0)</f>
        <v>43</v>
      </c>
      <c r="DH144">
        <f>ROUND(ROUND(AG144*AK144,0)*CX144,0)</f>
        <v>53</v>
      </c>
      <c r="DI144">
        <f t="shared" si="64"/>
        <v>0</v>
      </c>
      <c r="DJ144">
        <f>DG144</f>
        <v>43</v>
      </c>
      <c r="DK144">
        <v>0</v>
      </c>
      <c r="DL144" t="s">
        <v>6</v>
      </c>
      <c r="DM144">
        <v>0</v>
      </c>
      <c r="DN144" t="s">
        <v>6</v>
      </c>
      <c r="DO144">
        <v>0</v>
      </c>
    </row>
    <row r="145" spans="1:119" x14ac:dyDescent="0.2">
      <c r="A145">
        <f>ROW(Source!A191)</f>
        <v>191</v>
      </c>
      <c r="B145">
        <v>92810797</v>
      </c>
      <c r="C145">
        <v>92812868</v>
      </c>
      <c r="D145">
        <v>49672890</v>
      </c>
      <c r="E145">
        <v>1</v>
      </c>
      <c r="F145">
        <v>1</v>
      </c>
      <c r="G145">
        <v>1</v>
      </c>
      <c r="H145">
        <v>2</v>
      </c>
      <c r="I145" t="s">
        <v>665</v>
      </c>
      <c r="J145" t="s">
        <v>666</v>
      </c>
      <c r="K145" t="s">
        <v>667</v>
      </c>
      <c r="L145">
        <v>1367</v>
      </c>
      <c r="N145">
        <v>1011</v>
      </c>
      <c r="O145" t="s">
        <v>639</v>
      </c>
      <c r="P145" t="s">
        <v>639</v>
      </c>
      <c r="Q145">
        <v>1</v>
      </c>
      <c r="W145">
        <v>0</v>
      </c>
      <c r="X145">
        <v>1385328552</v>
      </c>
      <c r="Y145">
        <f t="shared" si="59"/>
        <v>1.56</v>
      </c>
      <c r="AA145">
        <v>0</v>
      </c>
      <c r="AB145">
        <v>194.77</v>
      </c>
      <c r="AC145">
        <v>451.19</v>
      </c>
      <c r="AD145">
        <v>0</v>
      </c>
      <c r="AE145">
        <v>0</v>
      </c>
      <c r="AF145">
        <v>12.39</v>
      </c>
      <c r="AG145">
        <v>10.06</v>
      </c>
      <c r="AH145">
        <v>0</v>
      </c>
      <c r="AI145">
        <v>1</v>
      </c>
      <c r="AJ145">
        <v>15.72</v>
      </c>
      <c r="AK145">
        <v>44.85</v>
      </c>
      <c r="AL145">
        <v>1</v>
      </c>
      <c r="AM145">
        <v>4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6</v>
      </c>
      <c r="AT145">
        <v>1.56</v>
      </c>
      <c r="AU145" t="s">
        <v>6</v>
      </c>
      <c r="AV145">
        <v>0</v>
      </c>
      <c r="AW145">
        <v>2</v>
      </c>
      <c r="AX145">
        <v>92812884</v>
      </c>
      <c r="AY145">
        <v>1</v>
      </c>
      <c r="AZ145">
        <v>0</v>
      </c>
      <c r="BA145">
        <v>138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ROUND(Y145*Source!I191*DO145,7)</f>
        <v>0</v>
      </c>
      <c r="CX145">
        <f>ROUND(Y145*Source!I191,7)</f>
        <v>5.9279999999999999E-2</v>
      </c>
      <c r="CY145">
        <f>AB145</f>
        <v>194.77</v>
      </c>
      <c r="CZ145">
        <f>AF145</f>
        <v>12.39</v>
      </c>
      <c r="DA145">
        <f>AJ145</f>
        <v>15.72</v>
      </c>
      <c r="DB145">
        <f t="shared" si="60"/>
        <v>19.329999999999998</v>
      </c>
      <c r="DC145">
        <f t="shared" si="61"/>
        <v>15.69</v>
      </c>
      <c r="DD145" t="s">
        <v>6</v>
      </c>
      <c r="DE145" t="s">
        <v>6</v>
      </c>
      <c r="DF145">
        <f t="shared" si="63"/>
        <v>0</v>
      </c>
      <c r="DG145">
        <f>ROUND(ROUND(AF145*AJ145,0)*CX145,0)</f>
        <v>12</v>
      </c>
      <c r="DH145">
        <f>ROUND(ROUND(AG145*AK145,0)*CX145,0)</f>
        <v>27</v>
      </c>
      <c r="DI145">
        <f t="shared" si="64"/>
        <v>0</v>
      </c>
      <c r="DJ145">
        <f>DG145</f>
        <v>12</v>
      </c>
      <c r="DK145">
        <v>0</v>
      </c>
      <c r="DL145" t="s">
        <v>6</v>
      </c>
      <c r="DM145">
        <v>0</v>
      </c>
      <c r="DN145" t="s">
        <v>6</v>
      </c>
      <c r="DO145">
        <v>0</v>
      </c>
    </row>
    <row r="146" spans="1:119" x14ac:dyDescent="0.2">
      <c r="A146">
        <f>ROW(Source!A191)</f>
        <v>191</v>
      </c>
      <c r="B146">
        <v>92810797</v>
      </c>
      <c r="C146">
        <v>92812868</v>
      </c>
      <c r="D146">
        <v>49673503</v>
      </c>
      <c r="E146">
        <v>1</v>
      </c>
      <c r="F146">
        <v>1</v>
      </c>
      <c r="G146">
        <v>1</v>
      </c>
      <c r="H146">
        <v>2</v>
      </c>
      <c r="I146" t="s">
        <v>643</v>
      </c>
      <c r="J146" t="s">
        <v>644</v>
      </c>
      <c r="K146" t="s">
        <v>645</v>
      </c>
      <c r="L146">
        <v>1367</v>
      </c>
      <c r="N146">
        <v>1011</v>
      </c>
      <c r="O146" t="s">
        <v>639</v>
      </c>
      <c r="P146" t="s">
        <v>639</v>
      </c>
      <c r="Q146">
        <v>1</v>
      </c>
      <c r="W146">
        <v>0</v>
      </c>
      <c r="X146">
        <v>509054691</v>
      </c>
      <c r="Y146">
        <f t="shared" si="59"/>
        <v>0.28000000000000003</v>
      </c>
      <c r="AA146">
        <v>0</v>
      </c>
      <c r="AB146">
        <v>1032.96</v>
      </c>
      <c r="AC146">
        <v>520.26</v>
      </c>
      <c r="AD146">
        <v>0</v>
      </c>
      <c r="AE146">
        <v>0</v>
      </c>
      <c r="AF146">
        <v>65.709999999999994</v>
      </c>
      <c r="AG146">
        <v>11.6</v>
      </c>
      <c r="AH146">
        <v>0</v>
      </c>
      <c r="AI146">
        <v>1</v>
      </c>
      <c r="AJ146">
        <v>15.72</v>
      </c>
      <c r="AK146">
        <v>44.85</v>
      </c>
      <c r="AL146">
        <v>1</v>
      </c>
      <c r="AM146">
        <v>4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6</v>
      </c>
      <c r="AT146">
        <v>0.28000000000000003</v>
      </c>
      <c r="AU146" t="s">
        <v>6</v>
      </c>
      <c r="AV146">
        <v>0</v>
      </c>
      <c r="AW146">
        <v>2</v>
      </c>
      <c r="AX146">
        <v>92812885</v>
      </c>
      <c r="AY146">
        <v>1</v>
      </c>
      <c r="AZ146">
        <v>0</v>
      </c>
      <c r="BA146">
        <v>139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ROUND(Y146*Source!I191*DO146,7)</f>
        <v>0</v>
      </c>
      <c r="CX146">
        <f>ROUND(Y146*Source!I191,7)</f>
        <v>1.064E-2</v>
      </c>
      <c r="CY146">
        <f>AB146</f>
        <v>1032.96</v>
      </c>
      <c r="CZ146">
        <f>AF146</f>
        <v>65.709999999999994</v>
      </c>
      <c r="DA146">
        <f>AJ146</f>
        <v>15.72</v>
      </c>
      <c r="DB146">
        <f t="shared" si="60"/>
        <v>18.399999999999999</v>
      </c>
      <c r="DC146">
        <f t="shared" si="61"/>
        <v>3.25</v>
      </c>
      <c r="DD146" t="s">
        <v>6</v>
      </c>
      <c r="DE146" t="s">
        <v>6</v>
      </c>
      <c r="DF146">
        <f t="shared" si="63"/>
        <v>0</v>
      </c>
      <c r="DG146">
        <f>ROUND(ROUND(AF146*AJ146,0)*CX146,0)</f>
        <v>11</v>
      </c>
      <c r="DH146">
        <f>ROUND(ROUND(AG146*AK146,0)*CX146,0)</f>
        <v>6</v>
      </c>
      <c r="DI146">
        <f t="shared" si="64"/>
        <v>0</v>
      </c>
      <c r="DJ146">
        <f>DG146</f>
        <v>11</v>
      </c>
      <c r="DK146">
        <v>0</v>
      </c>
      <c r="DL146" t="s">
        <v>6</v>
      </c>
      <c r="DM146">
        <v>0</v>
      </c>
      <c r="DN146" t="s">
        <v>6</v>
      </c>
      <c r="DO146">
        <v>0</v>
      </c>
    </row>
    <row r="147" spans="1:119" x14ac:dyDescent="0.2">
      <c r="A147">
        <f>ROW(Source!A191)</f>
        <v>191</v>
      </c>
      <c r="B147">
        <v>92810797</v>
      </c>
      <c r="C147">
        <v>92812868</v>
      </c>
      <c r="D147">
        <v>49523203</v>
      </c>
      <c r="E147">
        <v>1</v>
      </c>
      <c r="F147">
        <v>1</v>
      </c>
      <c r="G147">
        <v>1</v>
      </c>
      <c r="H147">
        <v>3</v>
      </c>
      <c r="I147" t="s">
        <v>657</v>
      </c>
      <c r="J147" t="s">
        <v>658</v>
      </c>
      <c r="K147" t="s">
        <v>659</v>
      </c>
      <c r="L147">
        <v>1339</v>
      </c>
      <c r="N147">
        <v>1007</v>
      </c>
      <c r="O147" t="s">
        <v>70</v>
      </c>
      <c r="P147" t="s">
        <v>70</v>
      </c>
      <c r="Q147">
        <v>1</v>
      </c>
      <c r="W147">
        <v>0</v>
      </c>
      <c r="X147">
        <v>-143474561</v>
      </c>
      <c r="Y147">
        <f t="shared" si="59"/>
        <v>0.1</v>
      </c>
      <c r="AA147">
        <v>24.2</v>
      </c>
      <c r="AB147">
        <v>0</v>
      </c>
      <c r="AC147">
        <v>0</v>
      </c>
      <c r="AD147">
        <v>0</v>
      </c>
      <c r="AE147">
        <v>2.44</v>
      </c>
      <c r="AF147">
        <v>0</v>
      </c>
      <c r="AG147">
        <v>0</v>
      </c>
      <c r="AH147">
        <v>0</v>
      </c>
      <c r="AI147">
        <v>9.92</v>
      </c>
      <c r="AJ147">
        <v>1</v>
      </c>
      <c r="AK147">
        <v>1</v>
      </c>
      <c r="AL147">
        <v>1</v>
      </c>
      <c r="AM147">
        <v>4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6</v>
      </c>
      <c r="AT147">
        <v>0.1</v>
      </c>
      <c r="AU147" t="s">
        <v>6</v>
      </c>
      <c r="AV147">
        <v>0</v>
      </c>
      <c r="AW147">
        <v>2</v>
      </c>
      <c r="AX147">
        <v>92812886</v>
      </c>
      <c r="AY147">
        <v>1</v>
      </c>
      <c r="AZ147">
        <v>0</v>
      </c>
      <c r="BA147">
        <v>140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ROUND(Y147*Source!I191,7)</f>
        <v>3.8E-3</v>
      </c>
      <c r="CY147">
        <f>AA147</f>
        <v>24.2</v>
      </c>
      <c r="CZ147">
        <f>AE147</f>
        <v>2.44</v>
      </c>
      <c r="DA147">
        <f>AI147</f>
        <v>9.92</v>
      </c>
      <c r="DB147">
        <f t="shared" si="60"/>
        <v>0.24</v>
      </c>
      <c r="DC147">
        <f t="shared" si="61"/>
        <v>0</v>
      </c>
      <c r="DD147" t="s">
        <v>6</v>
      </c>
      <c r="DE147" t="s">
        <v>6</v>
      </c>
      <c r="DF147">
        <f>ROUND(ROUND(AE147*AI147,0)*CX147,0)</f>
        <v>0</v>
      </c>
      <c r="DG147">
        <f t="shared" ref="DG147:DG153" si="65">ROUND(ROUND(AF147,0)*CX147,0)</f>
        <v>0</v>
      </c>
      <c r="DH147">
        <f t="shared" ref="DH147:DH152" si="66">ROUND(ROUND(AG147,0)*CX147,0)</f>
        <v>0</v>
      </c>
      <c r="DI147">
        <f t="shared" si="64"/>
        <v>0</v>
      </c>
      <c r="DJ147">
        <f>DF147</f>
        <v>0</v>
      </c>
      <c r="DK147">
        <v>0</v>
      </c>
      <c r="DL147" t="s">
        <v>6</v>
      </c>
      <c r="DM147">
        <v>0</v>
      </c>
      <c r="DN147" t="s">
        <v>6</v>
      </c>
      <c r="DO147">
        <v>0</v>
      </c>
    </row>
    <row r="148" spans="1:119" x14ac:dyDescent="0.2">
      <c r="A148">
        <f>ROW(Source!A191)</f>
        <v>191</v>
      </c>
      <c r="B148">
        <v>92810797</v>
      </c>
      <c r="C148">
        <v>92812868</v>
      </c>
      <c r="D148">
        <v>49526680</v>
      </c>
      <c r="E148">
        <v>1</v>
      </c>
      <c r="F148">
        <v>1</v>
      </c>
      <c r="G148">
        <v>1</v>
      </c>
      <c r="H148">
        <v>3</v>
      </c>
      <c r="I148" t="s">
        <v>649</v>
      </c>
      <c r="J148" t="s">
        <v>650</v>
      </c>
      <c r="K148" t="s">
        <v>651</v>
      </c>
      <c r="L148">
        <v>1346</v>
      </c>
      <c r="N148">
        <v>1009</v>
      </c>
      <c r="O148" t="s">
        <v>32</v>
      </c>
      <c r="P148" t="s">
        <v>32</v>
      </c>
      <c r="Q148">
        <v>1</v>
      </c>
      <c r="W148">
        <v>0</v>
      </c>
      <c r="X148">
        <v>1052716416</v>
      </c>
      <c r="Y148">
        <f t="shared" si="59"/>
        <v>0.5</v>
      </c>
      <c r="AA148">
        <v>18.05</v>
      </c>
      <c r="AB148">
        <v>0</v>
      </c>
      <c r="AC148">
        <v>0</v>
      </c>
      <c r="AD148">
        <v>0</v>
      </c>
      <c r="AE148">
        <v>1.82</v>
      </c>
      <c r="AF148">
        <v>0</v>
      </c>
      <c r="AG148">
        <v>0</v>
      </c>
      <c r="AH148">
        <v>0</v>
      </c>
      <c r="AI148">
        <v>9.92</v>
      </c>
      <c r="AJ148">
        <v>1</v>
      </c>
      <c r="AK148">
        <v>1</v>
      </c>
      <c r="AL148">
        <v>1</v>
      </c>
      <c r="AM148">
        <v>4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6</v>
      </c>
      <c r="AT148">
        <v>0.5</v>
      </c>
      <c r="AU148" t="s">
        <v>6</v>
      </c>
      <c r="AV148">
        <v>0</v>
      </c>
      <c r="AW148">
        <v>2</v>
      </c>
      <c r="AX148">
        <v>92812887</v>
      </c>
      <c r="AY148">
        <v>1</v>
      </c>
      <c r="AZ148">
        <v>0</v>
      </c>
      <c r="BA148">
        <v>141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ROUND(Y148*Source!I191,7)</f>
        <v>1.9E-2</v>
      </c>
      <c r="CY148">
        <f>AA148</f>
        <v>18.05</v>
      </c>
      <c r="CZ148">
        <f>AE148</f>
        <v>1.82</v>
      </c>
      <c r="DA148">
        <f>AI148</f>
        <v>9.92</v>
      </c>
      <c r="DB148">
        <f t="shared" si="60"/>
        <v>0.91</v>
      </c>
      <c r="DC148">
        <f t="shared" si="61"/>
        <v>0</v>
      </c>
      <c r="DD148" t="s">
        <v>6</v>
      </c>
      <c r="DE148" t="s">
        <v>6</v>
      </c>
      <c r="DF148">
        <f>ROUND(ROUND(AE148*AI148,0)*CX148,0)</f>
        <v>0</v>
      </c>
      <c r="DG148">
        <f t="shared" si="65"/>
        <v>0</v>
      </c>
      <c r="DH148">
        <f t="shared" si="66"/>
        <v>0</v>
      </c>
      <c r="DI148">
        <f t="shared" si="64"/>
        <v>0</v>
      </c>
      <c r="DJ148">
        <f>DF148</f>
        <v>0</v>
      </c>
      <c r="DK148">
        <v>0</v>
      </c>
      <c r="DL148" t="s">
        <v>6</v>
      </c>
      <c r="DM148">
        <v>0</v>
      </c>
      <c r="DN148" t="s">
        <v>6</v>
      </c>
      <c r="DO148">
        <v>0</v>
      </c>
    </row>
    <row r="149" spans="1:119" x14ac:dyDescent="0.2">
      <c r="A149">
        <f>ROW(Source!A191)</f>
        <v>191</v>
      </c>
      <c r="B149">
        <v>92810797</v>
      </c>
      <c r="C149">
        <v>92812868</v>
      </c>
      <c r="D149">
        <v>49528707</v>
      </c>
      <c r="E149">
        <v>1</v>
      </c>
      <c r="F149">
        <v>1</v>
      </c>
      <c r="G149">
        <v>1</v>
      </c>
      <c r="H149">
        <v>3</v>
      </c>
      <c r="I149" t="s">
        <v>668</v>
      </c>
      <c r="J149" t="s">
        <v>669</v>
      </c>
      <c r="K149" t="s">
        <v>670</v>
      </c>
      <c r="L149">
        <v>1348</v>
      </c>
      <c r="N149">
        <v>1009</v>
      </c>
      <c r="O149" t="s">
        <v>37</v>
      </c>
      <c r="P149" t="s">
        <v>37</v>
      </c>
      <c r="Q149">
        <v>1000</v>
      </c>
      <c r="W149">
        <v>0</v>
      </c>
      <c r="X149">
        <v>-1724628855</v>
      </c>
      <c r="Y149">
        <f t="shared" si="59"/>
        <v>0.05</v>
      </c>
      <c r="AA149">
        <v>64608.959999999999</v>
      </c>
      <c r="AB149">
        <v>0</v>
      </c>
      <c r="AC149">
        <v>0</v>
      </c>
      <c r="AD149">
        <v>0</v>
      </c>
      <c r="AE149">
        <v>6513</v>
      </c>
      <c r="AF149">
        <v>0</v>
      </c>
      <c r="AG149">
        <v>0</v>
      </c>
      <c r="AH149">
        <v>0</v>
      </c>
      <c r="AI149">
        <v>9.92</v>
      </c>
      <c r="AJ149">
        <v>1</v>
      </c>
      <c r="AK149">
        <v>1</v>
      </c>
      <c r="AL149">
        <v>1</v>
      </c>
      <c r="AM149">
        <v>4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6</v>
      </c>
      <c r="AT149">
        <v>0.05</v>
      </c>
      <c r="AU149" t="s">
        <v>6</v>
      </c>
      <c r="AV149">
        <v>0</v>
      </c>
      <c r="AW149">
        <v>2</v>
      </c>
      <c r="AX149">
        <v>92812888</v>
      </c>
      <c r="AY149">
        <v>1</v>
      </c>
      <c r="AZ149">
        <v>0</v>
      </c>
      <c r="BA149">
        <v>142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ROUND(Y149*Source!I191,7)</f>
        <v>1.9E-3</v>
      </c>
      <c r="CY149">
        <f>AA149</f>
        <v>64608.959999999999</v>
      </c>
      <c r="CZ149">
        <f>AE149</f>
        <v>6513</v>
      </c>
      <c r="DA149">
        <f>AI149</f>
        <v>9.92</v>
      </c>
      <c r="DB149">
        <f t="shared" si="60"/>
        <v>325.64999999999998</v>
      </c>
      <c r="DC149">
        <f t="shared" si="61"/>
        <v>0</v>
      </c>
      <c r="DD149" t="s">
        <v>6</v>
      </c>
      <c r="DE149" t="s">
        <v>6</v>
      </c>
      <c r="DF149">
        <f>ROUND(ROUND(AE149*AI149,0)*CX149,0)</f>
        <v>123</v>
      </c>
      <c r="DG149">
        <f t="shared" si="65"/>
        <v>0</v>
      </c>
      <c r="DH149">
        <f t="shared" si="66"/>
        <v>0</v>
      </c>
      <c r="DI149">
        <f t="shared" si="64"/>
        <v>0</v>
      </c>
      <c r="DJ149">
        <f>DF149</f>
        <v>123</v>
      </c>
      <c r="DK149">
        <v>0</v>
      </c>
      <c r="DL149" t="s">
        <v>6</v>
      </c>
      <c r="DM149">
        <v>0</v>
      </c>
      <c r="DN149" t="s">
        <v>6</v>
      </c>
      <c r="DO149">
        <v>0</v>
      </c>
    </row>
    <row r="150" spans="1:119" x14ac:dyDescent="0.2">
      <c r="A150">
        <f>ROW(Source!A191)</f>
        <v>191</v>
      </c>
      <c r="B150">
        <v>92810797</v>
      </c>
      <c r="C150">
        <v>92812868</v>
      </c>
      <c r="D150">
        <v>49538535</v>
      </c>
      <c r="E150">
        <v>1</v>
      </c>
      <c r="F150">
        <v>1</v>
      </c>
      <c r="G150">
        <v>1</v>
      </c>
      <c r="H150">
        <v>3</v>
      </c>
      <c r="I150" t="s">
        <v>671</v>
      </c>
      <c r="J150" t="s">
        <v>672</v>
      </c>
      <c r="K150" t="s">
        <v>673</v>
      </c>
      <c r="L150">
        <v>1327</v>
      </c>
      <c r="N150">
        <v>1005</v>
      </c>
      <c r="O150" t="s">
        <v>155</v>
      </c>
      <c r="P150" t="s">
        <v>155</v>
      </c>
      <c r="Q150">
        <v>1</v>
      </c>
      <c r="W150">
        <v>0</v>
      </c>
      <c r="X150">
        <v>-521385587</v>
      </c>
      <c r="Y150">
        <f t="shared" si="59"/>
        <v>102</v>
      </c>
      <c r="AA150">
        <v>818.4</v>
      </c>
      <c r="AB150">
        <v>0</v>
      </c>
      <c r="AC150">
        <v>0</v>
      </c>
      <c r="AD150">
        <v>0</v>
      </c>
      <c r="AE150">
        <v>82.5</v>
      </c>
      <c r="AF150">
        <v>0</v>
      </c>
      <c r="AG150">
        <v>0</v>
      </c>
      <c r="AH150">
        <v>0</v>
      </c>
      <c r="AI150">
        <v>9.92</v>
      </c>
      <c r="AJ150">
        <v>1</v>
      </c>
      <c r="AK150">
        <v>1</v>
      </c>
      <c r="AL150">
        <v>1</v>
      </c>
      <c r="AM150">
        <v>4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6</v>
      </c>
      <c r="AT150">
        <v>102</v>
      </c>
      <c r="AU150" t="s">
        <v>6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6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ROUND(Y150*Source!I191,7)</f>
        <v>3.8759999999999999</v>
      </c>
      <c r="CY150">
        <f>AA150</f>
        <v>818.4</v>
      </c>
      <c r="CZ150">
        <f>AE150</f>
        <v>82.5</v>
      </c>
      <c r="DA150">
        <f>AI150</f>
        <v>9.92</v>
      </c>
      <c r="DB150">
        <f t="shared" si="60"/>
        <v>8415</v>
      </c>
      <c r="DC150">
        <f t="shared" si="61"/>
        <v>0</v>
      </c>
      <c r="DD150" t="s">
        <v>6</v>
      </c>
      <c r="DE150" t="s">
        <v>6</v>
      </c>
      <c r="DF150">
        <f>ROUND(ROUND(AE150*AI150,0)*CX150,0)</f>
        <v>3171</v>
      </c>
      <c r="DG150">
        <f t="shared" si="65"/>
        <v>0</v>
      </c>
      <c r="DH150">
        <f t="shared" si="66"/>
        <v>0</v>
      </c>
      <c r="DI150">
        <f t="shared" si="64"/>
        <v>0</v>
      </c>
      <c r="DJ150">
        <f>DF150</f>
        <v>3171</v>
      </c>
      <c r="DK150">
        <v>0</v>
      </c>
      <c r="DL150" t="s">
        <v>6</v>
      </c>
      <c r="DM150">
        <v>0</v>
      </c>
      <c r="DN150" t="s">
        <v>6</v>
      </c>
      <c r="DO150">
        <v>0</v>
      </c>
    </row>
    <row r="151" spans="1:119" x14ac:dyDescent="0.2">
      <c r="A151">
        <f>ROW(Source!A191)</f>
        <v>191</v>
      </c>
      <c r="B151">
        <v>92810797</v>
      </c>
      <c r="C151">
        <v>92812868</v>
      </c>
      <c r="D151">
        <v>49553506</v>
      </c>
      <c r="E151">
        <v>1</v>
      </c>
      <c r="F151">
        <v>1</v>
      </c>
      <c r="G151">
        <v>1</v>
      </c>
      <c r="H151">
        <v>3</v>
      </c>
      <c r="I151" t="s">
        <v>227</v>
      </c>
      <c r="J151" t="s">
        <v>229</v>
      </c>
      <c r="K151" t="s">
        <v>228</v>
      </c>
      <c r="L151">
        <v>1346</v>
      </c>
      <c r="N151">
        <v>1009</v>
      </c>
      <c r="O151" t="s">
        <v>32</v>
      </c>
      <c r="P151" t="s">
        <v>32</v>
      </c>
      <c r="Q151">
        <v>1</v>
      </c>
      <c r="W151">
        <v>0</v>
      </c>
      <c r="X151">
        <v>-1263215297</v>
      </c>
      <c r="Y151">
        <f t="shared" si="59"/>
        <v>450</v>
      </c>
      <c r="AA151">
        <v>13.59</v>
      </c>
      <c r="AB151">
        <v>0</v>
      </c>
      <c r="AC151">
        <v>0</v>
      </c>
      <c r="AD151">
        <v>0</v>
      </c>
      <c r="AE151">
        <v>1.37</v>
      </c>
      <c r="AF151">
        <v>0</v>
      </c>
      <c r="AG151">
        <v>0</v>
      </c>
      <c r="AH151">
        <v>0</v>
      </c>
      <c r="AI151">
        <v>9.92</v>
      </c>
      <c r="AJ151">
        <v>1</v>
      </c>
      <c r="AK151">
        <v>1</v>
      </c>
      <c r="AL151">
        <v>1</v>
      </c>
      <c r="AM151">
        <v>4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6</v>
      </c>
      <c r="AT151">
        <v>450</v>
      </c>
      <c r="AU151" t="s">
        <v>6</v>
      </c>
      <c r="AV151">
        <v>0</v>
      </c>
      <c r="AW151">
        <v>2</v>
      </c>
      <c r="AX151">
        <v>92812890</v>
      </c>
      <c r="AY151">
        <v>1</v>
      </c>
      <c r="AZ151">
        <v>0</v>
      </c>
      <c r="BA151">
        <v>144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ROUND(Y151*Source!I191,7)</f>
        <v>17.100000000000001</v>
      </c>
      <c r="CY151">
        <f>AA151</f>
        <v>13.59</v>
      </c>
      <c r="CZ151">
        <f>AE151</f>
        <v>1.37</v>
      </c>
      <c r="DA151">
        <f>AI151</f>
        <v>9.92</v>
      </c>
      <c r="DB151">
        <f t="shared" si="60"/>
        <v>616.5</v>
      </c>
      <c r="DC151">
        <f t="shared" si="61"/>
        <v>0</v>
      </c>
      <c r="DD151" t="s">
        <v>6</v>
      </c>
      <c r="DE151" t="s">
        <v>6</v>
      </c>
      <c r="DF151">
        <f>ROUND(ROUND(AE151*AI151,0)*CX151,0)</f>
        <v>239</v>
      </c>
      <c r="DG151">
        <f t="shared" si="65"/>
        <v>0</v>
      </c>
      <c r="DH151">
        <f t="shared" si="66"/>
        <v>0</v>
      </c>
      <c r="DI151">
        <f t="shared" si="64"/>
        <v>0</v>
      </c>
      <c r="DJ151">
        <f>DF151</f>
        <v>239</v>
      </c>
      <c r="DK151">
        <v>0</v>
      </c>
      <c r="DL151" t="s">
        <v>6</v>
      </c>
      <c r="DM151">
        <v>0</v>
      </c>
      <c r="DN151" t="s">
        <v>6</v>
      </c>
      <c r="DO151">
        <v>0</v>
      </c>
    </row>
    <row r="152" spans="1:119" x14ac:dyDescent="0.2">
      <c r="A152">
        <f>ROW(Source!A261)</f>
        <v>261</v>
      </c>
      <c r="B152">
        <v>92810797</v>
      </c>
      <c r="C152">
        <v>92812891</v>
      </c>
      <c r="D152">
        <v>49510719</v>
      </c>
      <c r="E152">
        <v>70</v>
      </c>
      <c r="F152">
        <v>1</v>
      </c>
      <c r="G152">
        <v>1</v>
      </c>
      <c r="H152">
        <v>1</v>
      </c>
      <c r="I152" t="s">
        <v>660</v>
      </c>
      <c r="J152" t="s">
        <v>6</v>
      </c>
      <c r="K152" t="s">
        <v>661</v>
      </c>
      <c r="L152">
        <v>1191</v>
      </c>
      <c r="N152">
        <v>1013</v>
      </c>
      <c r="O152" t="s">
        <v>633</v>
      </c>
      <c r="P152" t="s">
        <v>633</v>
      </c>
      <c r="Q152">
        <v>1</v>
      </c>
      <c r="W152">
        <v>0</v>
      </c>
      <c r="X152">
        <v>784619160</v>
      </c>
      <c r="Y152">
        <f t="shared" si="59"/>
        <v>234.92</v>
      </c>
      <c r="AA152">
        <v>0</v>
      </c>
      <c r="AB152">
        <v>0</v>
      </c>
      <c r="AC152">
        <v>0</v>
      </c>
      <c r="AD152">
        <v>391.99</v>
      </c>
      <c r="AE152">
        <v>0</v>
      </c>
      <c r="AF152">
        <v>0</v>
      </c>
      <c r="AG152">
        <v>0</v>
      </c>
      <c r="AH152">
        <v>8.74</v>
      </c>
      <c r="AI152">
        <v>1</v>
      </c>
      <c r="AJ152">
        <v>1</v>
      </c>
      <c r="AK152">
        <v>1</v>
      </c>
      <c r="AL152">
        <v>44.85</v>
      </c>
      <c r="AM152">
        <v>4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6</v>
      </c>
      <c r="AT152">
        <v>234.92</v>
      </c>
      <c r="AU152" t="s">
        <v>6</v>
      </c>
      <c r="AV152">
        <v>1</v>
      </c>
      <c r="AW152">
        <v>2</v>
      </c>
      <c r="AX152">
        <v>92812904</v>
      </c>
      <c r="AY152">
        <v>1</v>
      </c>
      <c r="AZ152">
        <v>0</v>
      </c>
      <c r="BA152">
        <v>145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ROUND(AT152*Source!I261*AH152*AL152,0)</f>
        <v>10498</v>
      </c>
      <c r="CV152">
        <f>ROUND(Y152*Source!I261,7)</f>
        <v>26.78088</v>
      </c>
      <c r="CW152">
        <v>0</v>
      </c>
      <c r="CX152">
        <f>ROUND(Y152*Source!I261,7)</f>
        <v>26.78088</v>
      </c>
      <c r="CY152">
        <f>AD152</f>
        <v>391.99</v>
      </c>
      <c r="CZ152">
        <f>AH152</f>
        <v>8.74</v>
      </c>
      <c r="DA152">
        <f>AL152</f>
        <v>44.85</v>
      </c>
      <c r="DB152">
        <f t="shared" si="60"/>
        <v>2053.1999999999998</v>
      </c>
      <c r="DC152">
        <f t="shared" si="61"/>
        <v>0</v>
      </c>
      <c r="DD152" t="s">
        <v>6</v>
      </c>
      <c r="DE152" t="s">
        <v>6</v>
      </c>
      <c r="DF152">
        <f t="shared" ref="DF152:DF157" si="67">ROUND(ROUND(AE152,0)*CX152,0)</f>
        <v>0</v>
      </c>
      <c r="DG152">
        <f t="shared" si="65"/>
        <v>0</v>
      </c>
      <c r="DH152">
        <f t="shared" si="66"/>
        <v>0</v>
      </c>
      <c r="DI152">
        <f>ROUND(ROUND(AH152*AL152,0)*CX152,0)</f>
        <v>10498</v>
      </c>
      <c r="DJ152">
        <f>DI152</f>
        <v>10498</v>
      </c>
      <c r="DK152">
        <v>0</v>
      </c>
      <c r="DL152" t="s">
        <v>6</v>
      </c>
      <c r="DM152">
        <v>0</v>
      </c>
      <c r="DN152" t="s">
        <v>6</v>
      </c>
      <c r="DO152">
        <v>0</v>
      </c>
    </row>
    <row r="153" spans="1:119" x14ac:dyDescent="0.2">
      <c r="A153">
        <f>ROW(Source!A261)</f>
        <v>261</v>
      </c>
      <c r="B153">
        <v>92810797</v>
      </c>
      <c r="C153">
        <v>92812891</v>
      </c>
      <c r="D153">
        <v>49510905</v>
      </c>
      <c r="E153">
        <v>70</v>
      </c>
      <c r="F153">
        <v>1</v>
      </c>
      <c r="G153">
        <v>1</v>
      </c>
      <c r="H153">
        <v>1</v>
      </c>
      <c r="I153" t="s">
        <v>634</v>
      </c>
      <c r="J153" t="s">
        <v>6</v>
      </c>
      <c r="K153" t="s">
        <v>635</v>
      </c>
      <c r="L153">
        <v>1191</v>
      </c>
      <c r="N153">
        <v>1013</v>
      </c>
      <c r="O153" t="s">
        <v>633</v>
      </c>
      <c r="P153" t="s">
        <v>633</v>
      </c>
      <c r="Q153">
        <v>1</v>
      </c>
      <c r="W153">
        <v>0</v>
      </c>
      <c r="X153">
        <v>-1417349443</v>
      </c>
      <c r="Y153">
        <f t="shared" si="59"/>
        <v>1.73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44.85</v>
      </c>
      <c r="AL153">
        <v>1</v>
      </c>
      <c r="AM153">
        <v>4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6</v>
      </c>
      <c r="AT153">
        <v>1.73</v>
      </c>
      <c r="AU153" t="s">
        <v>6</v>
      </c>
      <c r="AV153">
        <v>2</v>
      </c>
      <c r="AW153">
        <v>2</v>
      </c>
      <c r="AX153">
        <v>92812905</v>
      </c>
      <c r="AY153">
        <v>1</v>
      </c>
      <c r="AZ153">
        <v>0</v>
      </c>
      <c r="BA153">
        <v>146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ROUND(Y153*Source!I261,7)</f>
        <v>0.19722000000000001</v>
      </c>
      <c r="CY153">
        <f>AD153</f>
        <v>0</v>
      </c>
      <c r="CZ153">
        <f>AH153</f>
        <v>0</v>
      </c>
      <c r="DA153">
        <f>AL153</f>
        <v>1</v>
      </c>
      <c r="DB153">
        <f t="shared" si="60"/>
        <v>0</v>
      </c>
      <c r="DC153">
        <f t="shared" si="61"/>
        <v>0</v>
      </c>
      <c r="DD153" t="s">
        <v>6</v>
      </c>
      <c r="DE153" t="s">
        <v>6</v>
      </c>
      <c r="DF153">
        <f t="shared" si="67"/>
        <v>0</v>
      </c>
      <c r="DG153">
        <f t="shared" si="65"/>
        <v>0</v>
      </c>
      <c r="DH153">
        <f>ROUND(ROUND(AG153*AK153,0)*CX153,0)</f>
        <v>0</v>
      </c>
      <c r="DI153">
        <f t="shared" ref="DI153:DI163" si="68">ROUND(ROUND(AH153,0)*CX153,0)</f>
        <v>0</v>
      </c>
      <c r="DJ153">
        <f>DI153</f>
        <v>0</v>
      </c>
      <c r="DK153">
        <v>0</v>
      </c>
      <c r="DL153" t="s">
        <v>6</v>
      </c>
      <c r="DM153">
        <v>0</v>
      </c>
      <c r="DN153" t="s">
        <v>6</v>
      </c>
      <c r="DO153">
        <v>0</v>
      </c>
    </row>
    <row r="154" spans="1:119" x14ac:dyDescent="0.2">
      <c r="A154">
        <f>ROW(Source!A261)</f>
        <v>261</v>
      </c>
      <c r="B154">
        <v>92810797</v>
      </c>
      <c r="C154">
        <v>92812891</v>
      </c>
      <c r="D154">
        <v>49672514</v>
      </c>
      <c r="E154">
        <v>1</v>
      </c>
      <c r="F154">
        <v>1</v>
      </c>
      <c r="G154">
        <v>1</v>
      </c>
      <c r="H154">
        <v>2</v>
      </c>
      <c r="I154" t="s">
        <v>684</v>
      </c>
      <c r="J154" t="s">
        <v>685</v>
      </c>
      <c r="K154" t="s">
        <v>686</v>
      </c>
      <c r="L154">
        <v>1367</v>
      </c>
      <c r="N154">
        <v>1011</v>
      </c>
      <c r="O154" t="s">
        <v>639</v>
      </c>
      <c r="P154" t="s">
        <v>639</v>
      </c>
      <c r="Q154">
        <v>1</v>
      </c>
      <c r="W154">
        <v>0</v>
      </c>
      <c r="X154">
        <v>-1799663302</v>
      </c>
      <c r="Y154">
        <f t="shared" si="59"/>
        <v>0.02</v>
      </c>
      <c r="AA154">
        <v>0</v>
      </c>
      <c r="AB154">
        <v>1311.52</v>
      </c>
      <c r="AC154">
        <v>605.48</v>
      </c>
      <c r="AD154">
        <v>0</v>
      </c>
      <c r="AE154">
        <v>0</v>
      </c>
      <c r="AF154">
        <v>83.43</v>
      </c>
      <c r="AG154">
        <v>13.5</v>
      </c>
      <c r="AH154">
        <v>0</v>
      </c>
      <c r="AI154">
        <v>1</v>
      </c>
      <c r="AJ154">
        <v>15.72</v>
      </c>
      <c r="AK154">
        <v>44.85</v>
      </c>
      <c r="AL154">
        <v>1</v>
      </c>
      <c r="AM154">
        <v>4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6</v>
      </c>
      <c r="AT154">
        <v>0.02</v>
      </c>
      <c r="AU154" t="s">
        <v>6</v>
      </c>
      <c r="AV154">
        <v>0</v>
      </c>
      <c r="AW154">
        <v>2</v>
      </c>
      <c r="AX154">
        <v>92812906</v>
      </c>
      <c r="AY154">
        <v>1</v>
      </c>
      <c r="AZ154">
        <v>0</v>
      </c>
      <c r="BA154">
        <v>147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ROUND(Y154*Source!I261*DO154,7)</f>
        <v>0</v>
      </c>
      <c r="CX154">
        <f>ROUND(Y154*Source!I261,7)</f>
        <v>2.2799999999999999E-3</v>
      </c>
      <c r="CY154">
        <f>AB154</f>
        <v>1311.52</v>
      </c>
      <c r="CZ154">
        <f>AF154</f>
        <v>83.43</v>
      </c>
      <c r="DA154">
        <f>AJ154</f>
        <v>15.72</v>
      </c>
      <c r="DB154">
        <f t="shared" si="60"/>
        <v>1.67</v>
      </c>
      <c r="DC154">
        <f t="shared" si="61"/>
        <v>0.27</v>
      </c>
      <c r="DD154" t="s">
        <v>6</v>
      </c>
      <c r="DE154" t="s">
        <v>6</v>
      </c>
      <c r="DF154">
        <f t="shared" si="67"/>
        <v>0</v>
      </c>
      <c r="DG154">
        <f>ROUND(ROUND(AF154*AJ154,0)*CX154,0)</f>
        <v>3</v>
      </c>
      <c r="DH154">
        <f>ROUND(ROUND(AG154*AK154,0)*CX154,0)</f>
        <v>1</v>
      </c>
      <c r="DI154">
        <f t="shared" si="68"/>
        <v>0</v>
      </c>
      <c r="DJ154">
        <f>DG154</f>
        <v>3</v>
      </c>
      <c r="DK154">
        <v>0</v>
      </c>
      <c r="DL154" t="s">
        <v>6</v>
      </c>
      <c r="DM154">
        <v>0</v>
      </c>
      <c r="DN154" t="s">
        <v>6</v>
      </c>
      <c r="DO154">
        <v>0</v>
      </c>
    </row>
    <row r="155" spans="1:119" x14ac:dyDescent="0.2">
      <c r="A155">
        <f>ROW(Source!A261)</f>
        <v>261</v>
      </c>
      <c r="B155">
        <v>92810797</v>
      </c>
      <c r="C155">
        <v>92812891</v>
      </c>
      <c r="D155">
        <v>49672573</v>
      </c>
      <c r="E155">
        <v>1</v>
      </c>
      <c r="F155">
        <v>1</v>
      </c>
      <c r="G155">
        <v>1</v>
      </c>
      <c r="H155">
        <v>2</v>
      </c>
      <c r="I155" t="s">
        <v>678</v>
      </c>
      <c r="J155" t="s">
        <v>679</v>
      </c>
      <c r="K155" t="s">
        <v>680</v>
      </c>
      <c r="L155">
        <v>1367</v>
      </c>
      <c r="N155">
        <v>1011</v>
      </c>
      <c r="O155" t="s">
        <v>639</v>
      </c>
      <c r="P155" t="s">
        <v>639</v>
      </c>
      <c r="Q155">
        <v>1</v>
      </c>
      <c r="W155">
        <v>0</v>
      </c>
      <c r="X155">
        <v>-430484415</v>
      </c>
      <c r="Y155">
        <f t="shared" si="59"/>
        <v>0.01</v>
      </c>
      <c r="AA155">
        <v>0</v>
      </c>
      <c r="AB155">
        <v>1814.09</v>
      </c>
      <c r="AC155">
        <v>605.48</v>
      </c>
      <c r="AD155">
        <v>0</v>
      </c>
      <c r="AE155">
        <v>0</v>
      </c>
      <c r="AF155">
        <v>115.4</v>
      </c>
      <c r="AG155">
        <v>13.5</v>
      </c>
      <c r="AH155">
        <v>0</v>
      </c>
      <c r="AI155">
        <v>1</v>
      </c>
      <c r="AJ155">
        <v>15.72</v>
      </c>
      <c r="AK155">
        <v>44.85</v>
      </c>
      <c r="AL155">
        <v>1</v>
      </c>
      <c r="AM155">
        <v>4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6</v>
      </c>
      <c r="AT155">
        <v>0.01</v>
      </c>
      <c r="AU155" t="s">
        <v>6</v>
      </c>
      <c r="AV155">
        <v>0</v>
      </c>
      <c r="AW155">
        <v>2</v>
      </c>
      <c r="AX155">
        <v>92812907</v>
      </c>
      <c r="AY155">
        <v>1</v>
      </c>
      <c r="AZ155">
        <v>0</v>
      </c>
      <c r="BA155">
        <v>148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f>ROUND(Y155*Source!I261*DO155,7)</f>
        <v>0</v>
      </c>
      <c r="CX155">
        <f>ROUND(Y155*Source!I261,7)</f>
        <v>1.14E-3</v>
      </c>
      <c r="CY155">
        <f>AB155</f>
        <v>1814.09</v>
      </c>
      <c r="CZ155">
        <f>AF155</f>
        <v>115.4</v>
      </c>
      <c r="DA155">
        <f>AJ155</f>
        <v>15.72</v>
      </c>
      <c r="DB155">
        <f t="shared" si="60"/>
        <v>1.1499999999999999</v>
      </c>
      <c r="DC155">
        <f t="shared" si="61"/>
        <v>0.14000000000000001</v>
      </c>
      <c r="DD155" t="s">
        <v>6</v>
      </c>
      <c r="DE155" t="s">
        <v>6</v>
      </c>
      <c r="DF155">
        <f t="shared" si="67"/>
        <v>0</v>
      </c>
      <c r="DG155">
        <f>ROUND(ROUND(AF155*AJ155,0)*CX155,0)</f>
        <v>2</v>
      </c>
      <c r="DH155">
        <f>ROUND(ROUND(AG155*AK155,0)*CX155,0)</f>
        <v>1</v>
      </c>
      <c r="DI155">
        <f t="shared" si="68"/>
        <v>0</v>
      </c>
      <c r="DJ155">
        <f>DG155</f>
        <v>2</v>
      </c>
      <c r="DK155">
        <v>0</v>
      </c>
      <c r="DL155" t="s">
        <v>6</v>
      </c>
      <c r="DM155">
        <v>0</v>
      </c>
      <c r="DN155" t="s">
        <v>6</v>
      </c>
      <c r="DO155">
        <v>0</v>
      </c>
    </row>
    <row r="156" spans="1:119" x14ac:dyDescent="0.2">
      <c r="A156">
        <f>ROW(Source!A261)</f>
        <v>261</v>
      </c>
      <c r="B156">
        <v>92810797</v>
      </c>
      <c r="C156">
        <v>92812891</v>
      </c>
      <c r="D156">
        <v>49672890</v>
      </c>
      <c r="E156">
        <v>1</v>
      </c>
      <c r="F156">
        <v>1</v>
      </c>
      <c r="G156">
        <v>1</v>
      </c>
      <c r="H156">
        <v>2</v>
      </c>
      <c r="I156" t="s">
        <v>665</v>
      </c>
      <c r="J156" t="s">
        <v>666</v>
      </c>
      <c r="K156" t="s">
        <v>667</v>
      </c>
      <c r="L156">
        <v>1367</v>
      </c>
      <c r="N156">
        <v>1011</v>
      </c>
      <c r="O156" t="s">
        <v>639</v>
      </c>
      <c r="P156" t="s">
        <v>639</v>
      </c>
      <c r="Q156">
        <v>1</v>
      </c>
      <c r="W156">
        <v>0</v>
      </c>
      <c r="X156">
        <v>1385328552</v>
      </c>
      <c r="Y156">
        <f t="shared" si="59"/>
        <v>1.69</v>
      </c>
      <c r="AA156">
        <v>0</v>
      </c>
      <c r="AB156">
        <v>194.77</v>
      </c>
      <c r="AC156">
        <v>451.19</v>
      </c>
      <c r="AD156">
        <v>0</v>
      </c>
      <c r="AE156">
        <v>0</v>
      </c>
      <c r="AF156">
        <v>12.39</v>
      </c>
      <c r="AG156">
        <v>10.06</v>
      </c>
      <c r="AH156">
        <v>0</v>
      </c>
      <c r="AI156">
        <v>1</v>
      </c>
      <c r="AJ156">
        <v>15.72</v>
      </c>
      <c r="AK156">
        <v>44.85</v>
      </c>
      <c r="AL156">
        <v>1</v>
      </c>
      <c r="AM156">
        <v>4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6</v>
      </c>
      <c r="AT156">
        <v>1.69</v>
      </c>
      <c r="AU156" t="s">
        <v>6</v>
      </c>
      <c r="AV156">
        <v>0</v>
      </c>
      <c r="AW156">
        <v>2</v>
      </c>
      <c r="AX156">
        <v>92812908</v>
      </c>
      <c r="AY156">
        <v>1</v>
      </c>
      <c r="AZ156">
        <v>0</v>
      </c>
      <c r="BA156">
        <v>149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f>ROUND(Y156*Source!I261*DO156,7)</f>
        <v>0</v>
      </c>
      <c r="CX156">
        <f>ROUND(Y156*Source!I261,7)</f>
        <v>0.19266</v>
      </c>
      <c r="CY156">
        <f>AB156</f>
        <v>194.77</v>
      </c>
      <c r="CZ156">
        <f>AF156</f>
        <v>12.39</v>
      </c>
      <c r="DA156">
        <f>AJ156</f>
        <v>15.72</v>
      </c>
      <c r="DB156">
        <f t="shared" si="60"/>
        <v>20.94</v>
      </c>
      <c r="DC156">
        <f t="shared" si="61"/>
        <v>17</v>
      </c>
      <c r="DD156" t="s">
        <v>6</v>
      </c>
      <c r="DE156" t="s">
        <v>6</v>
      </c>
      <c r="DF156">
        <f t="shared" si="67"/>
        <v>0</v>
      </c>
      <c r="DG156">
        <f>ROUND(ROUND(AF156*AJ156,0)*CX156,0)</f>
        <v>38</v>
      </c>
      <c r="DH156">
        <f>ROUND(ROUND(AG156*AK156,0)*CX156,0)</f>
        <v>87</v>
      </c>
      <c r="DI156">
        <f t="shared" si="68"/>
        <v>0</v>
      </c>
      <c r="DJ156">
        <f>DG156</f>
        <v>38</v>
      </c>
      <c r="DK156">
        <v>0</v>
      </c>
      <c r="DL156" t="s">
        <v>6</v>
      </c>
      <c r="DM156">
        <v>0</v>
      </c>
      <c r="DN156" t="s">
        <v>6</v>
      </c>
      <c r="DO156">
        <v>0</v>
      </c>
    </row>
    <row r="157" spans="1:119" x14ac:dyDescent="0.2">
      <c r="A157">
        <f>ROW(Source!A261)</f>
        <v>261</v>
      </c>
      <c r="B157">
        <v>92810797</v>
      </c>
      <c r="C157">
        <v>92812891</v>
      </c>
      <c r="D157">
        <v>49673503</v>
      </c>
      <c r="E157">
        <v>1</v>
      </c>
      <c r="F157">
        <v>1</v>
      </c>
      <c r="G157">
        <v>1</v>
      </c>
      <c r="H157">
        <v>2</v>
      </c>
      <c r="I157" t="s">
        <v>643</v>
      </c>
      <c r="J157" t="s">
        <v>644</v>
      </c>
      <c r="K157" t="s">
        <v>645</v>
      </c>
      <c r="L157">
        <v>1367</v>
      </c>
      <c r="N157">
        <v>1011</v>
      </c>
      <c r="O157" t="s">
        <v>639</v>
      </c>
      <c r="P157" t="s">
        <v>639</v>
      </c>
      <c r="Q157">
        <v>1</v>
      </c>
      <c r="W157">
        <v>0</v>
      </c>
      <c r="X157">
        <v>509054691</v>
      </c>
      <c r="Y157">
        <f t="shared" si="59"/>
        <v>0.01</v>
      </c>
      <c r="AA157">
        <v>0</v>
      </c>
      <c r="AB157">
        <v>1032.96</v>
      </c>
      <c r="AC157">
        <v>520.26</v>
      </c>
      <c r="AD157">
        <v>0</v>
      </c>
      <c r="AE157">
        <v>0</v>
      </c>
      <c r="AF157">
        <v>65.709999999999994</v>
      </c>
      <c r="AG157">
        <v>11.6</v>
      </c>
      <c r="AH157">
        <v>0</v>
      </c>
      <c r="AI157">
        <v>1</v>
      </c>
      <c r="AJ157">
        <v>15.72</v>
      </c>
      <c r="AK157">
        <v>44.85</v>
      </c>
      <c r="AL157">
        <v>1</v>
      </c>
      <c r="AM157">
        <v>4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6</v>
      </c>
      <c r="AT157">
        <v>0.01</v>
      </c>
      <c r="AU157" t="s">
        <v>6</v>
      </c>
      <c r="AV157">
        <v>0</v>
      </c>
      <c r="AW157">
        <v>2</v>
      </c>
      <c r="AX157">
        <v>92812909</v>
      </c>
      <c r="AY157">
        <v>1</v>
      </c>
      <c r="AZ157">
        <v>0</v>
      </c>
      <c r="BA157">
        <v>150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f>ROUND(Y157*Source!I261*DO157,7)</f>
        <v>0</v>
      </c>
      <c r="CX157">
        <f>ROUND(Y157*Source!I261,7)</f>
        <v>1.14E-3</v>
      </c>
      <c r="CY157">
        <f>AB157</f>
        <v>1032.96</v>
      </c>
      <c r="CZ157">
        <f>AF157</f>
        <v>65.709999999999994</v>
      </c>
      <c r="DA157">
        <f>AJ157</f>
        <v>15.72</v>
      </c>
      <c r="DB157">
        <f t="shared" si="60"/>
        <v>0.66</v>
      </c>
      <c r="DC157">
        <f t="shared" si="61"/>
        <v>0.12</v>
      </c>
      <c r="DD157" t="s">
        <v>6</v>
      </c>
      <c r="DE157" t="s">
        <v>6</v>
      </c>
      <c r="DF157">
        <f t="shared" si="67"/>
        <v>0</v>
      </c>
      <c r="DG157">
        <f>ROUND(ROUND(AF157*AJ157,0)*CX157,0)</f>
        <v>1</v>
      </c>
      <c r="DH157">
        <f>ROUND(ROUND(AG157*AK157,0)*CX157,0)</f>
        <v>1</v>
      </c>
      <c r="DI157">
        <f t="shared" si="68"/>
        <v>0</v>
      </c>
      <c r="DJ157">
        <f>DG157</f>
        <v>1</v>
      </c>
      <c r="DK157">
        <v>0</v>
      </c>
      <c r="DL157" t="s">
        <v>6</v>
      </c>
      <c r="DM157">
        <v>0</v>
      </c>
      <c r="DN157" t="s">
        <v>6</v>
      </c>
      <c r="DO157">
        <v>0</v>
      </c>
    </row>
    <row r="158" spans="1:119" x14ac:dyDescent="0.2">
      <c r="A158">
        <f>ROW(Source!A261)</f>
        <v>261</v>
      </c>
      <c r="B158">
        <v>92810797</v>
      </c>
      <c r="C158">
        <v>92812891</v>
      </c>
      <c r="D158">
        <v>49523203</v>
      </c>
      <c r="E158">
        <v>1</v>
      </c>
      <c r="F158">
        <v>1</v>
      </c>
      <c r="G158">
        <v>1</v>
      </c>
      <c r="H158">
        <v>3</v>
      </c>
      <c r="I158" t="s">
        <v>657</v>
      </c>
      <c r="J158" t="s">
        <v>658</v>
      </c>
      <c r="K158" t="s">
        <v>659</v>
      </c>
      <c r="L158">
        <v>1339</v>
      </c>
      <c r="N158">
        <v>1007</v>
      </c>
      <c r="O158" t="s">
        <v>70</v>
      </c>
      <c r="P158" t="s">
        <v>70</v>
      </c>
      <c r="Q158">
        <v>1</v>
      </c>
      <c r="W158">
        <v>0</v>
      </c>
      <c r="X158">
        <v>-143474561</v>
      </c>
      <c r="Y158">
        <f t="shared" si="59"/>
        <v>0.44</v>
      </c>
      <c r="AA158">
        <v>24.2</v>
      </c>
      <c r="AB158">
        <v>0</v>
      </c>
      <c r="AC158">
        <v>0</v>
      </c>
      <c r="AD158">
        <v>0</v>
      </c>
      <c r="AE158">
        <v>2.44</v>
      </c>
      <c r="AF158">
        <v>0</v>
      </c>
      <c r="AG158">
        <v>0</v>
      </c>
      <c r="AH158">
        <v>0</v>
      </c>
      <c r="AI158">
        <v>9.92</v>
      </c>
      <c r="AJ158">
        <v>1</v>
      </c>
      <c r="AK158">
        <v>1</v>
      </c>
      <c r="AL158">
        <v>1</v>
      </c>
      <c r="AM158">
        <v>4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6</v>
      </c>
      <c r="AT158">
        <v>0.44</v>
      </c>
      <c r="AU158" t="s">
        <v>6</v>
      </c>
      <c r="AV158">
        <v>0</v>
      </c>
      <c r="AW158">
        <v>2</v>
      </c>
      <c r="AX158">
        <v>92812910</v>
      </c>
      <c r="AY158">
        <v>1</v>
      </c>
      <c r="AZ158">
        <v>0</v>
      </c>
      <c r="BA158">
        <v>151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ROUND(Y158*Source!I261,7)</f>
        <v>5.0160000000000003E-2</v>
      </c>
      <c r="CY158">
        <f t="shared" ref="CY158:CY163" si="69">AA158</f>
        <v>24.2</v>
      </c>
      <c r="CZ158">
        <f t="shared" ref="CZ158:CZ163" si="70">AE158</f>
        <v>2.44</v>
      </c>
      <c r="DA158">
        <f t="shared" ref="DA158:DA163" si="71">AI158</f>
        <v>9.92</v>
      </c>
      <c r="DB158">
        <f t="shared" si="60"/>
        <v>1.07</v>
      </c>
      <c r="DC158">
        <f t="shared" si="61"/>
        <v>0</v>
      </c>
      <c r="DD158" t="s">
        <v>6</v>
      </c>
      <c r="DE158" t="s">
        <v>6</v>
      </c>
      <c r="DF158">
        <f t="shared" ref="DF158:DF163" si="72">ROUND(ROUND(AE158*AI158,0)*CX158,0)</f>
        <v>1</v>
      </c>
      <c r="DG158">
        <f t="shared" ref="DG158:DG165" si="73">ROUND(ROUND(AF158,0)*CX158,0)</f>
        <v>0</v>
      </c>
      <c r="DH158">
        <f t="shared" ref="DH158:DH164" si="74">ROUND(ROUND(AG158,0)*CX158,0)</f>
        <v>0</v>
      </c>
      <c r="DI158">
        <f t="shared" si="68"/>
        <v>0</v>
      </c>
      <c r="DJ158">
        <f t="shared" ref="DJ158:DJ163" si="75">DF158</f>
        <v>1</v>
      </c>
      <c r="DK158">
        <v>0</v>
      </c>
      <c r="DL158" t="s">
        <v>6</v>
      </c>
      <c r="DM158">
        <v>0</v>
      </c>
      <c r="DN158" t="s">
        <v>6</v>
      </c>
      <c r="DO158">
        <v>0</v>
      </c>
    </row>
    <row r="159" spans="1:119" x14ac:dyDescent="0.2">
      <c r="A159">
        <f>ROW(Source!A261)</f>
        <v>261</v>
      </c>
      <c r="B159">
        <v>92810797</v>
      </c>
      <c r="C159">
        <v>92812891</v>
      </c>
      <c r="D159">
        <v>49528707</v>
      </c>
      <c r="E159">
        <v>1</v>
      </c>
      <c r="F159">
        <v>1</v>
      </c>
      <c r="G159">
        <v>1</v>
      </c>
      <c r="H159">
        <v>3</v>
      </c>
      <c r="I159" t="s">
        <v>668</v>
      </c>
      <c r="J159" t="s">
        <v>669</v>
      </c>
      <c r="K159" t="s">
        <v>670</v>
      </c>
      <c r="L159">
        <v>1348</v>
      </c>
      <c r="N159">
        <v>1009</v>
      </c>
      <c r="O159" t="s">
        <v>37</v>
      </c>
      <c r="P159" t="s">
        <v>37</v>
      </c>
      <c r="Q159">
        <v>1000</v>
      </c>
      <c r="W159">
        <v>0</v>
      </c>
      <c r="X159">
        <v>-1724628855</v>
      </c>
      <c r="Y159">
        <f t="shared" si="59"/>
        <v>8.9999999999999993E-3</v>
      </c>
      <c r="AA159">
        <v>64608.959999999999</v>
      </c>
      <c r="AB159">
        <v>0</v>
      </c>
      <c r="AC159">
        <v>0</v>
      </c>
      <c r="AD159">
        <v>0</v>
      </c>
      <c r="AE159">
        <v>6513</v>
      </c>
      <c r="AF159">
        <v>0</v>
      </c>
      <c r="AG159">
        <v>0</v>
      </c>
      <c r="AH159">
        <v>0</v>
      </c>
      <c r="AI159">
        <v>9.92</v>
      </c>
      <c r="AJ159">
        <v>1</v>
      </c>
      <c r="AK159">
        <v>1</v>
      </c>
      <c r="AL159">
        <v>1</v>
      </c>
      <c r="AM159">
        <v>4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6</v>
      </c>
      <c r="AT159">
        <v>8.9999999999999993E-3</v>
      </c>
      <c r="AU159" t="s">
        <v>6</v>
      </c>
      <c r="AV159">
        <v>0</v>
      </c>
      <c r="AW159">
        <v>2</v>
      </c>
      <c r="AX159">
        <v>92812911</v>
      </c>
      <c r="AY159">
        <v>1</v>
      </c>
      <c r="AZ159">
        <v>0</v>
      </c>
      <c r="BA159">
        <v>152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ROUND(Y159*Source!I261,7)</f>
        <v>1.026E-3</v>
      </c>
      <c r="CY159">
        <f t="shared" si="69"/>
        <v>64608.959999999999</v>
      </c>
      <c r="CZ159">
        <f t="shared" si="70"/>
        <v>6513</v>
      </c>
      <c r="DA159">
        <f t="shared" si="71"/>
        <v>9.92</v>
      </c>
      <c r="DB159">
        <f t="shared" si="60"/>
        <v>58.62</v>
      </c>
      <c r="DC159">
        <f t="shared" si="61"/>
        <v>0</v>
      </c>
      <c r="DD159" t="s">
        <v>6</v>
      </c>
      <c r="DE159" t="s">
        <v>6</v>
      </c>
      <c r="DF159">
        <f t="shared" si="72"/>
        <v>66</v>
      </c>
      <c r="DG159">
        <f t="shared" si="73"/>
        <v>0</v>
      </c>
      <c r="DH159">
        <f t="shared" si="74"/>
        <v>0</v>
      </c>
      <c r="DI159">
        <f t="shared" si="68"/>
        <v>0</v>
      </c>
      <c r="DJ159">
        <f t="shared" si="75"/>
        <v>66</v>
      </c>
      <c r="DK159">
        <v>0</v>
      </c>
      <c r="DL159" t="s">
        <v>6</v>
      </c>
      <c r="DM159">
        <v>0</v>
      </c>
      <c r="DN159" t="s">
        <v>6</v>
      </c>
      <c r="DO159">
        <v>0</v>
      </c>
    </row>
    <row r="160" spans="1:119" x14ac:dyDescent="0.2">
      <c r="A160">
        <f>ROW(Source!A261)</f>
        <v>261</v>
      </c>
      <c r="B160">
        <v>92810797</v>
      </c>
      <c r="C160">
        <v>92812891</v>
      </c>
      <c r="D160">
        <v>49538590</v>
      </c>
      <c r="E160">
        <v>1</v>
      </c>
      <c r="F160">
        <v>1</v>
      </c>
      <c r="G160">
        <v>1</v>
      </c>
      <c r="H160">
        <v>3</v>
      </c>
      <c r="I160" t="s">
        <v>219</v>
      </c>
      <c r="J160" t="s">
        <v>221</v>
      </c>
      <c r="K160" t="s">
        <v>220</v>
      </c>
      <c r="L160">
        <v>1327</v>
      </c>
      <c r="N160">
        <v>1005</v>
      </c>
      <c r="O160" t="s">
        <v>155</v>
      </c>
      <c r="P160" t="s">
        <v>155</v>
      </c>
      <c r="Q160">
        <v>1</v>
      </c>
      <c r="W160">
        <v>0</v>
      </c>
      <c r="X160">
        <v>-532750779</v>
      </c>
      <c r="Y160">
        <f t="shared" si="59"/>
        <v>102</v>
      </c>
      <c r="AA160">
        <v>1210.6400000000001</v>
      </c>
      <c r="AB160">
        <v>0</v>
      </c>
      <c r="AC160">
        <v>0</v>
      </c>
      <c r="AD160">
        <v>0</v>
      </c>
      <c r="AE160">
        <v>122.04</v>
      </c>
      <c r="AF160">
        <v>0</v>
      </c>
      <c r="AG160">
        <v>0</v>
      </c>
      <c r="AH160">
        <v>0</v>
      </c>
      <c r="AI160">
        <v>9.92</v>
      </c>
      <c r="AJ160">
        <v>1</v>
      </c>
      <c r="AK160">
        <v>1</v>
      </c>
      <c r="AL160">
        <v>1</v>
      </c>
      <c r="AM160">
        <v>4</v>
      </c>
      <c r="AN160">
        <v>0</v>
      </c>
      <c r="AO160">
        <v>0</v>
      </c>
      <c r="AP160">
        <v>1</v>
      </c>
      <c r="AQ160">
        <v>0</v>
      </c>
      <c r="AR160">
        <v>0</v>
      </c>
      <c r="AS160" t="s">
        <v>6</v>
      </c>
      <c r="AT160">
        <v>102</v>
      </c>
      <c r="AU160" t="s">
        <v>6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6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ROUND(Y160*Source!I261,7)</f>
        <v>11.628</v>
      </c>
      <c r="CY160">
        <f t="shared" si="69"/>
        <v>1210.6400000000001</v>
      </c>
      <c r="CZ160">
        <f t="shared" si="70"/>
        <v>122.04</v>
      </c>
      <c r="DA160">
        <f t="shared" si="71"/>
        <v>9.92</v>
      </c>
      <c r="DB160">
        <f t="shared" si="60"/>
        <v>12448.08</v>
      </c>
      <c r="DC160">
        <f t="shared" si="61"/>
        <v>0</v>
      </c>
      <c r="DD160" t="s">
        <v>6</v>
      </c>
      <c r="DE160" t="s">
        <v>6</v>
      </c>
      <c r="DF160">
        <f t="shared" si="72"/>
        <v>14082</v>
      </c>
      <c r="DG160">
        <f t="shared" si="73"/>
        <v>0</v>
      </c>
      <c r="DH160">
        <f t="shared" si="74"/>
        <v>0</v>
      </c>
      <c r="DI160">
        <f t="shared" si="68"/>
        <v>0</v>
      </c>
      <c r="DJ160">
        <f t="shared" si="75"/>
        <v>14082</v>
      </c>
      <c r="DK160">
        <v>0</v>
      </c>
      <c r="DL160" t="s">
        <v>6</v>
      </c>
      <c r="DM160">
        <v>0</v>
      </c>
      <c r="DN160" t="s">
        <v>6</v>
      </c>
      <c r="DO160">
        <v>0</v>
      </c>
    </row>
    <row r="161" spans="1:119" x14ac:dyDescent="0.2">
      <c r="A161">
        <f>ROW(Source!A261)</f>
        <v>261</v>
      </c>
      <c r="B161">
        <v>92810797</v>
      </c>
      <c r="C161">
        <v>92812891</v>
      </c>
      <c r="D161">
        <v>49547103</v>
      </c>
      <c r="E161">
        <v>1</v>
      </c>
      <c r="F161">
        <v>1</v>
      </c>
      <c r="G161">
        <v>1</v>
      </c>
      <c r="H161">
        <v>3</v>
      </c>
      <c r="I161" t="s">
        <v>223</v>
      </c>
      <c r="J161" t="s">
        <v>225</v>
      </c>
      <c r="K161" t="s">
        <v>224</v>
      </c>
      <c r="L161">
        <v>1339</v>
      </c>
      <c r="N161">
        <v>1007</v>
      </c>
      <c r="O161" t="s">
        <v>70</v>
      </c>
      <c r="P161" t="s">
        <v>70</v>
      </c>
      <c r="Q161">
        <v>1</v>
      </c>
      <c r="W161">
        <v>0</v>
      </c>
      <c r="X161">
        <v>1733916981</v>
      </c>
      <c r="Y161">
        <f t="shared" si="59"/>
        <v>0.01</v>
      </c>
      <c r="AA161">
        <v>24800</v>
      </c>
      <c r="AB161">
        <v>0</v>
      </c>
      <c r="AC161">
        <v>0</v>
      </c>
      <c r="AD161">
        <v>0</v>
      </c>
      <c r="AE161">
        <v>2500</v>
      </c>
      <c r="AF161">
        <v>0</v>
      </c>
      <c r="AG161">
        <v>0</v>
      </c>
      <c r="AH161">
        <v>0</v>
      </c>
      <c r="AI161">
        <v>9.92</v>
      </c>
      <c r="AJ161">
        <v>1</v>
      </c>
      <c r="AK161">
        <v>1</v>
      </c>
      <c r="AL161">
        <v>1</v>
      </c>
      <c r="AM161">
        <v>4</v>
      </c>
      <c r="AN161">
        <v>0</v>
      </c>
      <c r="AO161">
        <v>0</v>
      </c>
      <c r="AP161">
        <v>1</v>
      </c>
      <c r="AQ161">
        <v>0</v>
      </c>
      <c r="AR161">
        <v>0</v>
      </c>
      <c r="AS161" t="s">
        <v>6</v>
      </c>
      <c r="AT161">
        <v>0.01</v>
      </c>
      <c r="AU161" t="s">
        <v>6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ROUND(Y161*Source!I261,7)</f>
        <v>1.14E-3</v>
      </c>
      <c r="CY161">
        <f t="shared" si="69"/>
        <v>24800</v>
      </c>
      <c r="CZ161">
        <f t="shared" si="70"/>
        <v>2500</v>
      </c>
      <c r="DA161">
        <f t="shared" si="71"/>
        <v>9.92</v>
      </c>
      <c r="DB161">
        <f t="shared" si="60"/>
        <v>25</v>
      </c>
      <c r="DC161">
        <f t="shared" si="61"/>
        <v>0</v>
      </c>
      <c r="DD161" t="s">
        <v>6</v>
      </c>
      <c r="DE161" t="s">
        <v>6</v>
      </c>
      <c r="DF161">
        <f t="shared" si="72"/>
        <v>28</v>
      </c>
      <c r="DG161">
        <f t="shared" si="73"/>
        <v>0</v>
      </c>
      <c r="DH161">
        <f t="shared" si="74"/>
        <v>0</v>
      </c>
      <c r="DI161">
        <f t="shared" si="68"/>
        <v>0</v>
      </c>
      <c r="DJ161">
        <f t="shared" si="75"/>
        <v>28</v>
      </c>
      <c r="DK161">
        <v>0</v>
      </c>
      <c r="DL161" t="s">
        <v>6</v>
      </c>
      <c r="DM161">
        <v>0</v>
      </c>
      <c r="DN161" t="s">
        <v>6</v>
      </c>
      <c r="DO161">
        <v>0</v>
      </c>
    </row>
    <row r="162" spans="1:119" x14ac:dyDescent="0.2">
      <c r="A162">
        <f>ROW(Source!A261)</f>
        <v>261</v>
      </c>
      <c r="B162">
        <v>92810797</v>
      </c>
      <c r="C162">
        <v>92812891</v>
      </c>
      <c r="D162">
        <v>49553506</v>
      </c>
      <c r="E162">
        <v>1</v>
      </c>
      <c r="F162">
        <v>1</v>
      </c>
      <c r="G162">
        <v>1</v>
      </c>
      <c r="H162">
        <v>3</v>
      </c>
      <c r="I162" t="s">
        <v>227</v>
      </c>
      <c r="J162" t="s">
        <v>229</v>
      </c>
      <c r="K162" t="s">
        <v>228</v>
      </c>
      <c r="L162">
        <v>1346</v>
      </c>
      <c r="N162">
        <v>1009</v>
      </c>
      <c r="O162" t="s">
        <v>32</v>
      </c>
      <c r="P162" t="s">
        <v>32</v>
      </c>
      <c r="Q162">
        <v>1</v>
      </c>
      <c r="W162">
        <v>0</v>
      </c>
      <c r="X162">
        <v>-1263215297</v>
      </c>
      <c r="Y162">
        <f t="shared" si="59"/>
        <v>1200</v>
      </c>
      <c r="AA162">
        <v>13.59</v>
      </c>
      <c r="AB162">
        <v>0</v>
      </c>
      <c r="AC162">
        <v>0</v>
      </c>
      <c r="AD162">
        <v>0</v>
      </c>
      <c r="AE162">
        <v>1.37</v>
      </c>
      <c r="AF162">
        <v>0</v>
      </c>
      <c r="AG162">
        <v>0</v>
      </c>
      <c r="AH162">
        <v>0</v>
      </c>
      <c r="AI162">
        <v>9.92</v>
      </c>
      <c r="AJ162">
        <v>1</v>
      </c>
      <c r="AK162">
        <v>1</v>
      </c>
      <c r="AL162">
        <v>1</v>
      </c>
      <c r="AM162">
        <v>4</v>
      </c>
      <c r="AN162">
        <v>0</v>
      </c>
      <c r="AO162">
        <v>0</v>
      </c>
      <c r="AP162">
        <v>1</v>
      </c>
      <c r="AQ162">
        <v>0</v>
      </c>
      <c r="AR162">
        <v>0</v>
      </c>
      <c r="AS162" t="s">
        <v>6</v>
      </c>
      <c r="AT162">
        <v>1200</v>
      </c>
      <c r="AU162" t="s">
        <v>6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ROUND(Y162*Source!I261,7)</f>
        <v>136.80000000000001</v>
      </c>
      <c r="CY162">
        <f t="shared" si="69"/>
        <v>13.59</v>
      </c>
      <c r="CZ162">
        <f t="shared" si="70"/>
        <v>1.37</v>
      </c>
      <c r="DA162">
        <f t="shared" si="71"/>
        <v>9.92</v>
      </c>
      <c r="DB162">
        <f t="shared" si="60"/>
        <v>1644</v>
      </c>
      <c r="DC162">
        <f t="shared" si="61"/>
        <v>0</v>
      </c>
      <c r="DD162" t="s">
        <v>6</v>
      </c>
      <c r="DE162" t="s">
        <v>6</v>
      </c>
      <c r="DF162">
        <f t="shared" si="72"/>
        <v>1915</v>
      </c>
      <c r="DG162">
        <f t="shared" si="73"/>
        <v>0</v>
      </c>
      <c r="DH162">
        <f t="shared" si="74"/>
        <v>0</v>
      </c>
      <c r="DI162">
        <f t="shared" si="68"/>
        <v>0</v>
      </c>
      <c r="DJ162">
        <f t="shared" si="75"/>
        <v>1915</v>
      </c>
      <c r="DK162">
        <v>0</v>
      </c>
      <c r="DL162" t="s">
        <v>6</v>
      </c>
      <c r="DM162">
        <v>0</v>
      </c>
      <c r="DN162" t="s">
        <v>6</v>
      </c>
      <c r="DO162">
        <v>0</v>
      </c>
    </row>
    <row r="163" spans="1:119" x14ac:dyDescent="0.2">
      <c r="A163">
        <f>ROW(Source!A261)</f>
        <v>261</v>
      </c>
      <c r="B163">
        <v>92810797</v>
      </c>
      <c r="C163">
        <v>92812891</v>
      </c>
      <c r="D163">
        <v>0</v>
      </c>
      <c r="E163">
        <v>1</v>
      </c>
      <c r="F163">
        <v>1</v>
      </c>
      <c r="G163">
        <v>1</v>
      </c>
      <c r="H163">
        <v>3</v>
      </c>
      <c r="I163" t="s">
        <v>144</v>
      </c>
      <c r="J163" t="s">
        <v>6</v>
      </c>
      <c r="K163" t="s">
        <v>231</v>
      </c>
      <c r="L163">
        <v>1348</v>
      </c>
      <c r="N163">
        <v>1009</v>
      </c>
      <c r="O163" t="s">
        <v>37</v>
      </c>
      <c r="P163" t="s">
        <v>37</v>
      </c>
      <c r="Q163">
        <v>1000</v>
      </c>
      <c r="W163">
        <v>0</v>
      </c>
      <c r="X163">
        <v>-489987425</v>
      </c>
      <c r="Y163">
        <f t="shared" si="59"/>
        <v>1.2E-2</v>
      </c>
      <c r="AA163">
        <v>40330</v>
      </c>
      <c r="AB163">
        <v>0</v>
      </c>
      <c r="AC163">
        <v>0</v>
      </c>
      <c r="AD163">
        <v>0</v>
      </c>
      <c r="AE163">
        <v>42165.02</v>
      </c>
      <c r="AF163">
        <v>0</v>
      </c>
      <c r="AG163">
        <v>0</v>
      </c>
      <c r="AH163">
        <v>0</v>
      </c>
      <c r="AI163">
        <v>9.92</v>
      </c>
      <c r="AJ163">
        <v>1</v>
      </c>
      <c r="AK163">
        <v>1</v>
      </c>
      <c r="AL163">
        <v>1</v>
      </c>
      <c r="AM163">
        <v>4</v>
      </c>
      <c r="AN163">
        <v>0</v>
      </c>
      <c r="AO163">
        <v>0</v>
      </c>
      <c r="AP163">
        <v>1</v>
      </c>
      <c r="AQ163">
        <v>0</v>
      </c>
      <c r="AR163">
        <v>0</v>
      </c>
      <c r="AS163" t="s">
        <v>6</v>
      </c>
      <c r="AT163">
        <v>1.2E-2</v>
      </c>
      <c r="AU163" t="s">
        <v>6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6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ROUND(Y163*Source!I261,7)</f>
        <v>1.3680000000000001E-3</v>
      </c>
      <c r="CY163">
        <f t="shared" si="69"/>
        <v>40330</v>
      </c>
      <c r="CZ163">
        <f t="shared" si="70"/>
        <v>42165.02</v>
      </c>
      <c r="DA163">
        <f t="shared" si="71"/>
        <v>9.92</v>
      </c>
      <c r="DB163">
        <f t="shared" si="60"/>
        <v>505.98</v>
      </c>
      <c r="DC163">
        <f t="shared" si="61"/>
        <v>0</v>
      </c>
      <c r="DD163" t="s">
        <v>6</v>
      </c>
      <c r="DE163" t="s">
        <v>6</v>
      </c>
      <c r="DF163">
        <f t="shared" si="72"/>
        <v>572</v>
      </c>
      <c r="DG163">
        <f t="shared" si="73"/>
        <v>0</v>
      </c>
      <c r="DH163">
        <f t="shared" si="74"/>
        <v>0</v>
      </c>
      <c r="DI163">
        <f t="shared" si="68"/>
        <v>0</v>
      </c>
      <c r="DJ163">
        <f t="shared" si="75"/>
        <v>572</v>
      </c>
      <c r="DK163">
        <v>0</v>
      </c>
      <c r="DL163" t="s">
        <v>6</v>
      </c>
      <c r="DM163">
        <v>0</v>
      </c>
      <c r="DN163" t="s">
        <v>6</v>
      </c>
      <c r="DO163">
        <v>0</v>
      </c>
    </row>
    <row r="164" spans="1:119" x14ac:dyDescent="0.2">
      <c r="A164">
        <f>ROW(Source!A301)</f>
        <v>301</v>
      </c>
      <c r="B164">
        <v>92810797</v>
      </c>
      <c r="C164">
        <v>92812920</v>
      </c>
      <c r="D164">
        <v>49510749</v>
      </c>
      <c r="E164">
        <v>70</v>
      </c>
      <c r="F164">
        <v>1</v>
      </c>
      <c r="G164">
        <v>1</v>
      </c>
      <c r="H164">
        <v>1</v>
      </c>
      <c r="I164" t="s">
        <v>687</v>
      </c>
      <c r="J164" t="s">
        <v>6</v>
      </c>
      <c r="K164" t="s">
        <v>688</v>
      </c>
      <c r="L164">
        <v>1191</v>
      </c>
      <c r="N164">
        <v>1013</v>
      </c>
      <c r="O164" t="s">
        <v>633</v>
      </c>
      <c r="P164" t="s">
        <v>633</v>
      </c>
      <c r="Q164">
        <v>1</v>
      </c>
      <c r="W164">
        <v>0</v>
      </c>
      <c r="X164">
        <v>-2012709214</v>
      </c>
      <c r="Y164">
        <f t="shared" si="59"/>
        <v>9.4700000000000006</v>
      </c>
      <c r="AA164">
        <v>0</v>
      </c>
      <c r="AB164">
        <v>0</v>
      </c>
      <c r="AC164">
        <v>0</v>
      </c>
      <c r="AD164">
        <v>421.59</v>
      </c>
      <c r="AE164">
        <v>0</v>
      </c>
      <c r="AF164">
        <v>0</v>
      </c>
      <c r="AG164">
        <v>0</v>
      </c>
      <c r="AH164">
        <v>9.4</v>
      </c>
      <c r="AI164">
        <v>1</v>
      </c>
      <c r="AJ164">
        <v>1</v>
      </c>
      <c r="AK164">
        <v>1</v>
      </c>
      <c r="AL164">
        <v>44.85</v>
      </c>
      <c r="AM164">
        <v>4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6</v>
      </c>
      <c r="AT164">
        <v>9.4700000000000006</v>
      </c>
      <c r="AU164" t="s">
        <v>6</v>
      </c>
      <c r="AV164">
        <v>1</v>
      </c>
      <c r="AW164">
        <v>2</v>
      </c>
      <c r="AX164">
        <v>92812926</v>
      </c>
      <c r="AY164">
        <v>1</v>
      </c>
      <c r="AZ164">
        <v>0</v>
      </c>
      <c r="BA164">
        <v>157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ROUND(AT164*Source!I301*AH164*AL164,0)</f>
        <v>9981</v>
      </c>
      <c r="CV164">
        <f>ROUND(Y164*Source!I301,7)</f>
        <v>23.675000000000001</v>
      </c>
      <c r="CW164">
        <v>0</v>
      </c>
      <c r="CX164">
        <f>ROUND(Y164*Source!I301,7)</f>
        <v>23.675000000000001</v>
      </c>
      <c r="CY164">
        <f>AD164</f>
        <v>421.59</v>
      </c>
      <c r="CZ164">
        <f>AH164</f>
        <v>9.4</v>
      </c>
      <c r="DA164">
        <f>AL164</f>
        <v>44.85</v>
      </c>
      <c r="DB164">
        <f t="shared" si="60"/>
        <v>89.02</v>
      </c>
      <c r="DC164">
        <f t="shared" si="61"/>
        <v>0</v>
      </c>
      <c r="DD164" t="s">
        <v>6</v>
      </c>
      <c r="DE164" t="s">
        <v>6</v>
      </c>
      <c r="DF164">
        <f>ROUND(ROUND(AE164,0)*CX164,0)</f>
        <v>0</v>
      </c>
      <c r="DG164">
        <f t="shared" si="73"/>
        <v>0</v>
      </c>
      <c r="DH164">
        <f t="shared" si="74"/>
        <v>0</v>
      </c>
      <c r="DI164">
        <f>ROUND(ROUND(AH164*AL164,0)*CX164,0)</f>
        <v>9991</v>
      </c>
      <c r="DJ164">
        <f>DI164</f>
        <v>9991</v>
      </c>
      <c r="DK164">
        <v>0</v>
      </c>
      <c r="DL164" t="s">
        <v>6</v>
      </c>
      <c r="DM164">
        <v>0</v>
      </c>
      <c r="DN164" t="s">
        <v>6</v>
      </c>
      <c r="DO164">
        <v>0</v>
      </c>
    </row>
    <row r="165" spans="1:119" x14ac:dyDescent="0.2">
      <c r="A165">
        <f>ROW(Source!A301)</f>
        <v>301</v>
      </c>
      <c r="B165">
        <v>92810797</v>
      </c>
      <c r="C165">
        <v>92812920</v>
      </c>
      <c r="D165">
        <v>49510905</v>
      </c>
      <c r="E165">
        <v>70</v>
      </c>
      <c r="F165">
        <v>1</v>
      </c>
      <c r="G165">
        <v>1</v>
      </c>
      <c r="H165">
        <v>1</v>
      </c>
      <c r="I165" t="s">
        <v>634</v>
      </c>
      <c r="J165" t="s">
        <v>6</v>
      </c>
      <c r="K165" t="s">
        <v>635</v>
      </c>
      <c r="L165">
        <v>1191</v>
      </c>
      <c r="N165">
        <v>1013</v>
      </c>
      <c r="O165" t="s">
        <v>633</v>
      </c>
      <c r="P165" t="s">
        <v>633</v>
      </c>
      <c r="Q165">
        <v>1</v>
      </c>
      <c r="W165">
        <v>0</v>
      </c>
      <c r="X165">
        <v>-1417349443</v>
      </c>
      <c r="Y165">
        <f t="shared" si="59"/>
        <v>0.31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44.85</v>
      </c>
      <c r="AL165">
        <v>1</v>
      </c>
      <c r="AM165">
        <v>4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6</v>
      </c>
      <c r="AT165">
        <v>0.31</v>
      </c>
      <c r="AU165" t="s">
        <v>6</v>
      </c>
      <c r="AV165">
        <v>2</v>
      </c>
      <c r="AW165">
        <v>2</v>
      </c>
      <c r="AX165">
        <v>92812927</v>
      </c>
      <c r="AY165">
        <v>1</v>
      </c>
      <c r="AZ165">
        <v>0</v>
      </c>
      <c r="BA165">
        <v>158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ROUND(Y165*Source!I301,7)</f>
        <v>0.77500000000000002</v>
      </c>
      <c r="CY165">
        <f>AD165</f>
        <v>0</v>
      </c>
      <c r="CZ165">
        <f>AH165</f>
        <v>0</v>
      </c>
      <c r="DA165">
        <f>AL165</f>
        <v>1</v>
      </c>
      <c r="DB165">
        <f t="shared" si="60"/>
        <v>0</v>
      </c>
      <c r="DC165">
        <f t="shared" si="61"/>
        <v>0</v>
      </c>
      <c r="DD165" t="s">
        <v>6</v>
      </c>
      <c r="DE165" t="s">
        <v>6</v>
      </c>
      <c r="DF165">
        <f>ROUND(ROUND(AE165,0)*CX165,0)</f>
        <v>0</v>
      </c>
      <c r="DG165">
        <f t="shared" si="73"/>
        <v>0</v>
      </c>
      <c r="DH165">
        <f>ROUND(ROUND(AG165*AK165,0)*CX165,0)</f>
        <v>0</v>
      </c>
      <c r="DI165">
        <f>ROUND(ROUND(AH165,0)*CX165,0)</f>
        <v>0</v>
      </c>
      <c r="DJ165">
        <f>DI165</f>
        <v>0</v>
      </c>
      <c r="DK165">
        <v>0</v>
      </c>
      <c r="DL165" t="s">
        <v>6</v>
      </c>
      <c r="DM165">
        <v>0</v>
      </c>
      <c r="DN165" t="s">
        <v>6</v>
      </c>
      <c r="DO165">
        <v>0</v>
      </c>
    </row>
    <row r="166" spans="1:119" x14ac:dyDescent="0.2">
      <c r="A166">
        <f>ROW(Source!A301)</f>
        <v>301</v>
      </c>
      <c r="B166">
        <v>92810797</v>
      </c>
      <c r="C166">
        <v>92812920</v>
      </c>
      <c r="D166">
        <v>49672703</v>
      </c>
      <c r="E166">
        <v>1</v>
      </c>
      <c r="F166">
        <v>1</v>
      </c>
      <c r="G166">
        <v>1</v>
      </c>
      <c r="H166">
        <v>2</v>
      </c>
      <c r="I166" t="s">
        <v>689</v>
      </c>
      <c r="J166" t="s">
        <v>690</v>
      </c>
      <c r="K166" t="s">
        <v>691</v>
      </c>
      <c r="L166">
        <v>1367</v>
      </c>
      <c r="N166">
        <v>1011</v>
      </c>
      <c r="O166" t="s">
        <v>639</v>
      </c>
      <c r="P166" t="s">
        <v>639</v>
      </c>
      <c r="Q166">
        <v>1</v>
      </c>
      <c r="W166">
        <v>0</v>
      </c>
      <c r="X166">
        <v>-1424865896</v>
      </c>
      <c r="Y166">
        <f t="shared" si="59"/>
        <v>0.45</v>
      </c>
      <c r="AA166">
        <v>0</v>
      </c>
      <c r="AB166">
        <v>104.7</v>
      </c>
      <c r="AC166">
        <v>0</v>
      </c>
      <c r="AD166">
        <v>0</v>
      </c>
      <c r="AE166">
        <v>0</v>
      </c>
      <c r="AF166">
        <v>6.66</v>
      </c>
      <c r="AG166">
        <v>0</v>
      </c>
      <c r="AH166">
        <v>0</v>
      </c>
      <c r="AI166">
        <v>1</v>
      </c>
      <c r="AJ166">
        <v>15.72</v>
      </c>
      <c r="AK166">
        <v>44.85</v>
      </c>
      <c r="AL166">
        <v>1</v>
      </c>
      <c r="AM166">
        <v>4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6</v>
      </c>
      <c r="AT166">
        <v>0.45</v>
      </c>
      <c r="AU166" t="s">
        <v>6</v>
      </c>
      <c r="AV166">
        <v>0</v>
      </c>
      <c r="AW166">
        <v>2</v>
      </c>
      <c r="AX166">
        <v>92812928</v>
      </c>
      <c r="AY166">
        <v>1</v>
      </c>
      <c r="AZ166">
        <v>0</v>
      </c>
      <c r="BA166">
        <v>159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ROUND(Y166*Source!I301*DO166,7)</f>
        <v>0</v>
      </c>
      <c r="CX166">
        <f>ROUND(Y166*Source!I301,7)</f>
        <v>1.125</v>
      </c>
      <c r="CY166">
        <f>AB166</f>
        <v>104.7</v>
      </c>
      <c r="CZ166">
        <f>AF166</f>
        <v>6.66</v>
      </c>
      <c r="DA166">
        <f>AJ166</f>
        <v>15.72</v>
      </c>
      <c r="DB166">
        <f t="shared" si="60"/>
        <v>3</v>
      </c>
      <c r="DC166">
        <f t="shared" si="61"/>
        <v>0</v>
      </c>
      <c r="DD166" t="s">
        <v>6</v>
      </c>
      <c r="DE166" t="s">
        <v>6</v>
      </c>
      <c r="DF166">
        <f>ROUND(ROUND(AE166,0)*CX166,0)</f>
        <v>0</v>
      </c>
      <c r="DG166">
        <f>ROUND(ROUND(AF166*AJ166,0)*CX166,0)</f>
        <v>118</v>
      </c>
      <c r="DH166">
        <f>ROUND(ROUND(AG166*AK166,0)*CX166,0)</f>
        <v>0</v>
      </c>
      <c r="DI166">
        <f>ROUND(ROUND(AH166,0)*CX166,0)</f>
        <v>0</v>
      </c>
      <c r="DJ166">
        <f>DG166</f>
        <v>118</v>
      </c>
      <c r="DK166">
        <v>0</v>
      </c>
      <c r="DL166" t="s">
        <v>6</v>
      </c>
      <c r="DM166">
        <v>0</v>
      </c>
      <c r="DN166" t="s">
        <v>6</v>
      </c>
      <c r="DO166">
        <v>0</v>
      </c>
    </row>
    <row r="167" spans="1:119" x14ac:dyDescent="0.2">
      <c r="A167">
        <f>ROW(Source!A301)</f>
        <v>301</v>
      </c>
      <c r="B167">
        <v>92810797</v>
      </c>
      <c r="C167">
        <v>92812920</v>
      </c>
      <c r="D167">
        <v>49673503</v>
      </c>
      <c r="E167">
        <v>1</v>
      </c>
      <c r="F167">
        <v>1</v>
      </c>
      <c r="G167">
        <v>1</v>
      </c>
      <c r="H167">
        <v>2</v>
      </c>
      <c r="I167" t="s">
        <v>643</v>
      </c>
      <c r="J167" t="s">
        <v>644</v>
      </c>
      <c r="K167" t="s">
        <v>645</v>
      </c>
      <c r="L167">
        <v>1367</v>
      </c>
      <c r="N167">
        <v>1011</v>
      </c>
      <c r="O167" t="s">
        <v>639</v>
      </c>
      <c r="P167" t="s">
        <v>639</v>
      </c>
      <c r="Q167">
        <v>1</v>
      </c>
      <c r="W167">
        <v>0</v>
      </c>
      <c r="X167">
        <v>509054691</v>
      </c>
      <c r="Y167">
        <f t="shared" si="59"/>
        <v>0.31</v>
      </c>
      <c r="AA167">
        <v>0</v>
      </c>
      <c r="AB167">
        <v>1032.96</v>
      </c>
      <c r="AC167">
        <v>520.26</v>
      </c>
      <c r="AD167">
        <v>0</v>
      </c>
      <c r="AE167">
        <v>0</v>
      </c>
      <c r="AF167">
        <v>65.709999999999994</v>
      </c>
      <c r="AG167">
        <v>11.6</v>
      </c>
      <c r="AH167">
        <v>0</v>
      </c>
      <c r="AI167">
        <v>1</v>
      </c>
      <c r="AJ167">
        <v>15.72</v>
      </c>
      <c r="AK167">
        <v>44.85</v>
      </c>
      <c r="AL167">
        <v>1</v>
      </c>
      <c r="AM167">
        <v>4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6</v>
      </c>
      <c r="AT167">
        <v>0.31</v>
      </c>
      <c r="AU167" t="s">
        <v>6</v>
      </c>
      <c r="AV167">
        <v>0</v>
      </c>
      <c r="AW167">
        <v>2</v>
      </c>
      <c r="AX167">
        <v>92812929</v>
      </c>
      <c r="AY167">
        <v>1</v>
      </c>
      <c r="AZ167">
        <v>0</v>
      </c>
      <c r="BA167">
        <v>160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ROUND(Y167*Source!I301*DO167,7)</f>
        <v>0</v>
      </c>
      <c r="CX167">
        <f>ROUND(Y167*Source!I301,7)</f>
        <v>0.77500000000000002</v>
      </c>
      <c r="CY167">
        <f>AB167</f>
        <v>1032.96</v>
      </c>
      <c r="CZ167">
        <f>AF167</f>
        <v>65.709999999999994</v>
      </c>
      <c r="DA167">
        <f>AJ167</f>
        <v>15.72</v>
      </c>
      <c r="DB167">
        <f t="shared" si="60"/>
        <v>20.37</v>
      </c>
      <c r="DC167">
        <f t="shared" si="61"/>
        <v>3.6</v>
      </c>
      <c r="DD167" t="s">
        <v>6</v>
      </c>
      <c r="DE167" t="s">
        <v>6</v>
      </c>
      <c r="DF167">
        <f>ROUND(ROUND(AE167,0)*CX167,0)</f>
        <v>0</v>
      </c>
      <c r="DG167">
        <f>ROUND(ROUND(AF167*AJ167,0)*CX167,0)</f>
        <v>801</v>
      </c>
      <c r="DH167">
        <f>ROUND(ROUND(AG167*AK167,0)*CX167,0)</f>
        <v>403</v>
      </c>
      <c r="DI167">
        <f>ROUND(ROUND(AH167,0)*CX167,0)</f>
        <v>0</v>
      </c>
      <c r="DJ167">
        <f>DG167</f>
        <v>801</v>
      </c>
      <c r="DK167">
        <v>0</v>
      </c>
      <c r="DL167" t="s">
        <v>6</v>
      </c>
      <c r="DM167">
        <v>0</v>
      </c>
      <c r="DN167" t="s">
        <v>6</v>
      </c>
      <c r="DO167">
        <v>0</v>
      </c>
    </row>
    <row r="168" spans="1:119" x14ac:dyDescent="0.2">
      <c r="A168">
        <f>ROW(Source!A301)</f>
        <v>301</v>
      </c>
      <c r="B168">
        <v>92810797</v>
      </c>
      <c r="C168">
        <v>92812920</v>
      </c>
      <c r="D168">
        <v>49550264</v>
      </c>
      <c r="E168">
        <v>1</v>
      </c>
      <c r="F168">
        <v>1</v>
      </c>
      <c r="G168">
        <v>1</v>
      </c>
      <c r="H168">
        <v>3</v>
      </c>
      <c r="I168" t="s">
        <v>243</v>
      </c>
      <c r="J168" t="s">
        <v>245</v>
      </c>
      <c r="K168" t="s">
        <v>244</v>
      </c>
      <c r="L168">
        <v>1339</v>
      </c>
      <c r="N168">
        <v>1007</v>
      </c>
      <c r="O168" t="s">
        <v>70</v>
      </c>
      <c r="P168" t="s">
        <v>70</v>
      </c>
      <c r="Q168">
        <v>1</v>
      </c>
      <c r="W168">
        <v>0</v>
      </c>
      <c r="X168">
        <v>1849619500</v>
      </c>
      <c r="Y168">
        <f t="shared" si="59"/>
        <v>1.02</v>
      </c>
      <c r="AA168">
        <v>9864.4500000000007</v>
      </c>
      <c r="AB168">
        <v>0</v>
      </c>
      <c r="AC168">
        <v>0</v>
      </c>
      <c r="AD168">
        <v>0</v>
      </c>
      <c r="AE168">
        <v>994.4</v>
      </c>
      <c r="AF168">
        <v>0</v>
      </c>
      <c r="AG168">
        <v>0</v>
      </c>
      <c r="AH168">
        <v>0</v>
      </c>
      <c r="AI168">
        <v>9.92</v>
      </c>
      <c r="AJ168">
        <v>1</v>
      </c>
      <c r="AK168">
        <v>1</v>
      </c>
      <c r="AL168">
        <v>1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  <c r="AS168" t="s">
        <v>6</v>
      </c>
      <c r="AT168">
        <v>1.02</v>
      </c>
      <c r="AU168" t="s">
        <v>6</v>
      </c>
      <c r="AV168">
        <v>0</v>
      </c>
      <c r="AW168">
        <v>1</v>
      </c>
      <c r="AX168">
        <v>-1</v>
      </c>
      <c r="AY168">
        <v>0</v>
      </c>
      <c r="AZ168">
        <v>0</v>
      </c>
      <c r="BA168" t="s">
        <v>6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ROUND(Y168*Source!I301,7)</f>
        <v>2.5499999999999998</v>
      </c>
      <c r="CY168">
        <f>AA168</f>
        <v>9864.4500000000007</v>
      </c>
      <c r="CZ168">
        <f>AE168</f>
        <v>994.4</v>
      </c>
      <c r="DA168">
        <f>AI168</f>
        <v>9.92</v>
      </c>
      <c r="DB168">
        <f t="shared" si="60"/>
        <v>1014.29</v>
      </c>
      <c r="DC168">
        <f t="shared" si="61"/>
        <v>0</v>
      </c>
      <c r="DD168" t="s">
        <v>6</v>
      </c>
      <c r="DE168" t="s">
        <v>6</v>
      </c>
      <c r="DF168">
        <f>ROUND(ROUND(AE168*AI168,0)*CX168,0)</f>
        <v>25153</v>
      </c>
      <c r="DG168">
        <f>ROUND(ROUND(AF168,0)*CX168,0)</f>
        <v>0</v>
      </c>
      <c r="DH168">
        <f>ROUND(ROUND(AG168,0)*CX168,0)</f>
        <v>0</v>
      </c>
      <c r="DI168">
        <f>ROUND(ROUND(AH168,0)*CX168,0)</f>
        <v>0</v>
      </c>
      <c r="DJ168">
        <f>DF168</f>
        <v>25153</v>
      </c>
      <c r="DK168">
        <v>0</v>
      </c>
      <c r="DL168" t="s">
        <v>6</v>
      </c>
      <c r="DM168">
        <v>0</v>
      </c>
      <c r="DN168" t="s">
        <v>6</v>
      </c>
      <c r="DO168">
        <v>0</v>
      </c>
    </row>
    <row r="169" spans="1:119" x14ac:dyDescent="0.2">
      <c r="A169">
        <f>ROW(Source!A303)</f>
        <v>303</v>
      </c>
      <c r="B169">
        <v>92810797</v>
      </c>
      <c r="C169">
        <v>92812932</v>
      </c>
      <c r="D169">
        <v>49510721</v>
      </c>
      <c r="E169">
        <v>70</v>
      </c>
      <c r="F169">
        <v>1</v>
      </c>
      <c r="G169">
        <v>1</v>
      </c>
      <c r="H169">
        <v>1</v>
      </c>
      <c r="I169" t="s">
        <v>676</v>
      </c>
      <c r="J169" t="s">
        <v>6</v>
      </c>
      <c r="K169" t="s">
        <v>677</v>
      </c>
      <c r="L169">
        <v>1191</v>
      </c>
      <c r="N169">
        <v>1013</v>
      </c>
      <c r="O169" t="s">
        <v>633</v>
      </c>
      <c r="P169" t="s">
        <v>633</v>
      </c>
      <c r="Q169">
        <v>1</v>
      </c>
      <c r="W169">
        <v>0</v>
      </c>
      <c r="X169">
        <v>-1759674247</v>
      </c>
      <c r="Y169">
        <f t="shared" ref="Y169:Y190" si="76">AT169</f>
        <v>11.6</v>
      </c>
      <c r="AA169">
        <v>0</v>
      </c>
      <c r="AB169">
        <v>0</v>
      </c>
      <c r="AC169">
        <v>0</v>
      </c>
      <c r="AD169">
        <v>397.37</v>
      </c>
      <c r="AE169">
        <v>0</v>
      </c>
      <c r="AF169">
        <v>0</v>
      </c>
      <c r="AG169">
        <v>0</v>
      </c>
      <c r="AH169">
        <v>8.86</v>
      </c>
      <c r="AI169">
        <v>1</v>
      </c>
      <c r="AJ169">
        <v>1</v>
      </c>
      <c r="AK169">
        <v>1</v>
      </c>
      <c r="AL169">
        <v>44.85</v>
      </c>
      <c r="AM169">
        <v>4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6</v>
      </c>
      <c r="AT169">
        <v>11.6</v>
      </c>
      <c r="AU169" t="s">
        <v>6</v>
      </c>
      <c r="AV169">
        <v>1</v>
      </c>
      <c r="AW169">
        <v>2</v>
      </c>
      <c r="AX169">
        <v>92812939</v>
      </c>
      <c r="AY169">
        <v>1</v>
      </c>
      <c r="AZ169">
        <v>0</v>
      </c>
      <c r="BA169">
        <v>162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U169">
        <f>ROUND(AT169*Source!I303*AH169*AL169,0)</f>
        <v>415</v>
      </c>
      <c r="CV169">
        <f>ROUND(Y169*Source!I303,7)</f>
        <v>1.044</v>
      </c>
      <c r="CW169">
        <v>0</v>
      </c>
      <c r="CX169">
        <f>ROUND(Y169*Source!I303,7)</f>
        <v>1.044</v>
      </c>
      <c r="CY169">
        <f>AD169</f>
        <v>397.37</v>
      </c>
      <c r="CZ169">
        <f>AH169</f>
        <v>8.86</v>
      </c>
      <c r="DA169">
        <f>AL169</f>
        <v>44.85</v>
      </c>
      <c r="DB169">
        <f t="shared" ref="DB169:DB190" si="77">ROUND(ROUND(AT169*CZ169,2),2)</f>
        <v>102.78</v>
      </c>
      <c r="DC169">
        <f t="shared" ref="DC169:DC190" si="78">ROUND(ROUND(AT169*AG169,2),2)</f>
        <v>0</v>
      </c>
      <c r="DD169" t="s">
        <v>6</v>
      </c>
      <c r="DE169" t="s">
        <v>6</v>
      </c>
      <c r="DF169">
        <f>ROUND(ROUND(AE169,0)*CX169,0)</f>
        <v>0</v>
      </c>
      <c r="DG169">
        <f>ROUND(ROUND(AF169,0)*CX169,0)</f>
        <v>0</v>
      </c>
      <c r="DH169">
        <f>ROUND(ROUND(AG169,0)*CX169,0)</f>
        <v>0</v>
      </c>
      <c r="DI169">
        <f>ROUND(ROUND(AH169*AL169,0)*CX169,0)</f>
        <v>414</v>
      </c>
      <c r="DJ169">
        <f>DI169</f>
        <v>414</v>
      </c>
      <c r="DK169">
        <v>0</v>
      </c>
      <c r="DL169" t="s">
        <v>6</v>
      </c>
      <c r="DM169">
        <v>0</v>
      </c>
      <c r="DN169" t="s">
        <v>6</v>
      </c>
      <c r="DO169">
        <v>0</v>
      </c>
    </row>
    <row r="170" spans="1:119" x14ac:dyDescent="0.2">
      <c r="A170">
        <f>ROW(Source!A303)</f>
        <v>303</v>
      </c>
      <c r="B170">
        <v>92810797</v>
      </c>
      <c r="C170">
        <v>92812932</v>
      </c>
      <c r="D170">
        <v>49510905</v>
      </c>
      <c r="E170">
        <v>70</v>
      </c>
      <c r="F170">
        <v>1</v>
      </c>
      <c r="G170">
        <v>1</v>
      </c>
      <c r="H170">
        <v>1</v>
      </c>
      <c r="I170" t="s">
        <v>634</v>
      </c>
      <c r="J170" t="s">
        <v>6</v>
      </c>
      <c r="K170" t="s">
        <v>635</v>
      </c>
      <c r="L170">
        <v>1191</v>
      </c>
      <c r="N170">
        <v>1013</v>
      </c>
      <c r="O170" t="s">
        <v>633</v>
      </c>
      <c r="P170" t="s">
        <v>633</v>
      </c>
      <c r="Q170">
        <v>1</v>
      </c>
      <c r="W170">
        <v>0</v>
      </c>
      <c r="X170">
        <v>-1417349443</v>
      </c>
      <c r="Y170">
        <f t="shared" si="76"/>
        <v>0.35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44.85</v>
      </c>
      <c r="AL170">
        <v>1</v>
      </c>
      <c r="AM170">
        <v>4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6</v>
      </c>
      <c r="AT170">
        <v>0.35</v>
      </c>
      <c r="AU170" t="s">
        <v>6</v>
      </c>
      <c r="AV170">
        <v>2</v>
      </c>
      <c r="AW170">
        <v>2</v>
      </c>
      <c r="AX170">
        <v>92812940</v>
      </c>
      <c r="AY170">
        <v>1</v>
      </c>
      <c r="AZ170">
        <v>0</v>
      </c>
      <c r="BA170">
        <v>163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ROUND(Y170*Source!I303,7)</f>
        <v>3.15E-2</v>
      </c>
      <c r="CY170">
        <f>AD170</f>
        <v>0</v>
      </c>
      <c r="CZ170">
        <f>AH170</f>
        <v>0</v>
      </c>
      <c r="DA170">
        <f>AL170</f>
        <v>1</v>
      </c>
      <c r="DB170">
        <f t="shared" si="77"/>
        <v>0</v>
      </c>
      <c r="DC170">
        <f t="shared" si="78"/>
        <v>0</v>
      </c>
      <c r="DD170" t="s">
        <v>6</v>
      </c>
      <c r="DE170" t="s">
        <v>6</v>
      </c>
      <c r="DF170">
        <f>ROUND(ROUND(AE170,0)*CX170,0)</f>
        <v>0</v>
      </c>
      <c r="DG170">
        <f>ROUND(ROUND(AF170,0)*CX170,0)</f>
        <v>0</v>
      </c>
      <c r="DH170">
        <f>ROUND(ROUND(AG170*AK170,0)*CX170,0)</f>
        <v>0</v>
      </c>
      <c r="DI170">
        <f>ROUND(ROUND(AH170,0)*CX170,0)</f>
        <v>0</v>
      </c>
      <c r="DJ170">
        <f>DI170</f>
        <v>0</v>
      </c>
      <c r="DK170">
        <v>0</v>
      </c>
      <c r="DL170" t="s">
        <v>6</v>
      </c>
      <c r="DM170">
        <v>0</v>
      </c>
      <c r="DN170" t="s">
        <v>6</v>
      </c>
      <c r="DO170">
        <v>0</v>
      </c>
    </row>
    <row r="171" spans="1:119" x14ac:dyDescent="0.2">
      <c r="A171">
        <f>ROW(Source!A303)</f>
        <v>303</v>
      </c>
      <c r="B171">
        <v>92810797</v>
      </c>
      <c r="C171">
        <v>92812932</v>
      </c>
      <c r="D171">
        <v>49672573</v>
      </c>
      <c r="E171">
        <v>1</v>
      </c>
      <c r="F171">
        <v>1</v>
      </c>
      <c r="G171">
        <v>1</v>
      </c>
      <c r="H171">
        <v>2</v>
      </c>
      <c r="I171" t="s">
        <v>678</v>
      </c>
      <c r="J171" t="s">
        <v>679</v>
      </c>
      <c r="K171" t="s">
        <v>680</v>
      </c>
      <c r="L171">
        <v>1367</v>
      </c>
      <c r="N171">
        <v>1011</v>
      </c>
      <c r="O171" t="s">
        <v>639</v>
      </c>
      <c r="P171" t="s">
        <v>639</v>
      </c>
      <c r="Q171">
        <v>1</v>
      </c>
      <c r="W171">
        <v>0</v>
      </c>
      <c r="X171">
        <v>-430484415</v>
      </c>
      <c r="Y171">
        <f t="shared" si="76"/>
        <v>0.15</v>
      </c>
      <c r="AA171">
        <v>0</v>
      </c>
      <c r="AB171">
        <v>1814.09</v>
      </c>
      <c r="AC171">
        <v>605.48</v>
      </c>
      <c r="AD171">
        <v>0</v>
      </c>
      <c r="AE171">
        <v>0</v>
      </c>
      <c r="AF171">
        <v>115.4</v>
      </c>
      <c r="AG171">
        <v>13.5</v>
      </c>
      <c r="AH171">
        <v>0</v>
      </c>
      <c r="AI171">
        <v>1</v>
      </c>
      <c r="AJ171">
        <v>15.72</v>
      </c>
      <c r="AK171">
        <v>44.85</v>
      </c>
      <c r="AL171">
        <v>1</v>
      </c>
      <c r="AM171">
        <v>4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6</v>
      </c>
      <c r="AT171">
        <v>0.15</v>
      </c>
      <c r="AU171" t="s">
        <v>6</v>
      </c>
      <c r="AV171">
        <v>0</v>
      </c>
      <c r="AW171">
        <v>2</v>
      </c>
      <c r="AX171">
        <v>92812941</v>
      </c>
      <c r="AY171">
        <v>1</v>
      </c>
      <c r="AZ171">
        <v>0</v>
      </c>
      <c r="BA171">
        <v>164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f>ROUND(Y171*Source!I303*DO171,7)</f>
        <v>0</v>
      </c>
      <c r="CX171">
        <f>ROUND(Y171*Source!I303,7)</f>
        <v>1.35E-2</v>
      </c>
      <c r="CY171">
        <f>AB171</f>
        <v>1814.09</v>
      </c>
      <c r="CZ171">
        <f>AF171</f>
        <v>115.4</v>
      </c>
      <c r="DA171">
        <f>AJ171</f>
        <v>15.72</v>
      </c>
      <c r="DB171">
        <f t="shared" si="77"/>
        <v>17.309999999999999</v>
      </c>
      <c r="DC171">
        <f t="shared" si="78"/>
        <v>2.0299999999999998</v>
      </c>
      <c r="DD171" t="s">
        <v>6</v>
      </c>
      <c r="DE171" t="s">
        <v>6</v>
      </c>
      <c r="DF171">
        <f>ROUND(ROUND(AE171,0)*CX171,0)</f>
        <v>0</v>
      </c>
      <c r="DG171">
        <f>ROUND(ROUND(AF171*AJ171,0)*CX171,0)</f>
        <v>24</v>
      </c>
      <c r="DH171">
        <f>ROUND(ROUND(AG171*AK171,0)*CX171,0)</f>
        <v>8</v>
      </c>
      <c r="DI171">
        <f>ROUND(ROUND(AH171,0)*CX171,0)</f>
        <v>0</v>
      </c>
      <c r="DJ171">
        <f>DG171</f>
        <v>24</v>
      </c>
      <c r="DK171">
        <v>0</v>
      </c>
      <c r="DL171" t="s">
        <v>6</v>
      </c>
      <c r="DM171">
        <v>0</v>
      </c>
      <c r="DN171" t="s">
        <v>6</v>
      </c>
      <c r="DO171">
        <v>0</v>
      </c>
    </row>
    <row r="172" spans="1:119" x14ac:dyDescent="0.2">
      <c r="A172">
        <f>ROW(Source!A303)</f>
        <v>303</v>
      </c>
      <c r="B172">
        <v>92810797</v>
      </c>
      <c r="C172">
        <v>92812932</v>
      </c>
      <c r="D172">
        <v>49673503</v>
      </c>
      <c r="E172">
        <v>1</v>
      </c>
      <c r="F172">
        <v>1</v>
      </c>
      <c r="G172">
        <v>1</v>
      </c>
      <c r="H172">
        <v>2</v>
      </c>
      <c r="I172" t="s">
        <v>643</v>
      </c>
      <c r="J172" t="s">
        <v>644</v>
      </c>
      <c r="K172" t="s">
        <v>645</v>
      </c>
      <c r="L172">
        <v>1367</v>
      </c>
      <c r="N172">
        <v>1011</v>
      </c>
      <c r="O172" t="s">
        <v>639</v>
      </c>
      <c r="P172" t="s">
        <v>639</v>
      </c>
      <c r="Q172">
        <v>1</v>
      </c>
      <c r="W172">
        <v>0</v>
      </c>
      <c r="X172">
        <v>509054691</v>
      </c>
      <c r="Y172">
        <f t="shared" si="76"/>
        <v>0.2</v>
      </c>
      <c r="AA172">
        <v>0</v>
      </c>
      <c r="AB172">
        <v>1032.96</v>
      </c>
      <c r="AC172">
        <v>520.26</v>
      </c>
      <c r="AD172">
        <v>0</v>
      </c>
      <c r="AE172">
        <v>0</v>
      </c>
      <c r="AF172">
        <v>65.709999999999994</v>
      </c>
      <c r="AG172">
        <v>11.6</v>
      </c>
      <c r="AH172">
        <v>0</v>
      </c>
      <c r="AI172">
        <v>1</v>
      </c>
      <c r="AJ172">
        <v>15.72</v>
      </c>
      <c r="AK172">
        <v>44.85</v>
      </c>
      <c r="AL172">
        <v>1</v>
      </c>
      <c r="AM172">
        <v>4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6</v>
      </c>
      <c r="AT172">
        <v>0.2</v>
      </c>
      <c r="AU172" t="s">
        <v>6</v>
      </c>
      <c r="AV172">
        <v>0</v>
      </c>
      <c r="AW172">
        <v>2</v>
      </c>
      <c r="AX172">
        <v>92812942</v>
      </c>
      <c r="AY172">
        <v>1</v>
      </c>
      <c r="AZ172">
        <v>0</v>
      </c>
      <c r="BA172">
        <v>165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ROUND(Y172*Source!I303*DO172,7)</f>
        <v>0</v>
      </c>
      <c r="CX172">
        <f>ROUND(Y172*Source!I303,7)</f>
        <v>1.7999999999999999E-2</v>
      </c>
      <c r="CY172">
        <f>AB172</f>
        <v>1032.96</v>
      </c>
      <c r="CZ172">
        <f>AF172</f>
        <v>65.709999999999994</v>
      </c>
      <c r="DA172">
        <f>AJ172</f>
        <v>15.72</v>
      </c>
      <c r="DB172">
        <f t="shared" si="77"/>
        <v>13.14</v>
      </c>
      <c r="DC172">
        <f t="shared" si="78"/>
        <v>2.3199999999999998</v>
      </c>
      <c r="DD172" t="s">
        <v>6</v>
      </c>
      <c r="DE172" t="s">
        <v>6</v>
      </c>
      <c r="DF172">
        <f>ROUND(ROUND(AE172,0)*CX172,0)</f>
        <v>0</v>
      </c>
      <c r="DG172">
        <f>ROUND(ROUND(AF172*AJ172,0)*CX172,0)</f>
        <v>19</v>
      </c>
      <c r="DH172">
        <f>ROUND(ROUND(AG172*AK172,0)*CX172,0)</f>
        <v>9</v>
      </c>
      <c r="DI172">
        <f>ROUND(ROUND(AH172,0)*CX172,0)</f>
        <v>0</v>
      </c>
      <c r="DJ172">
        <f>DG172</f>
        <v>19</v>
      </c>
      <c r="DK172">
        <v>0</v>
      </c>
      <c r="DL172" t="s">
        <v>6</v>
      </c>
      <c r="DM172">
        <v>0</v>
      </c>
      <c r="DN172" t="s">
        <v>6</v>
      </c>
      <c r="DO172">
        <v>0</v>
      </c>
    </row>
    <row r="173" spans="1:119" x14ac:dyDescent="0.2">
      <c r="A173">
        <f>ROW(Source!A303)</f>
        <v>303</v>
      </c>
      <c r="B173">
        <v>92810797</v>
      </c>
      <c r="C173">
        <v>92812932</v>
      </c>
      <c r="D173">
        <v>49542609</v>
      </c>
      <c r="E173">
        <v>1</v>
      </c>
      <c r="F173">
        <v>1</v>
      </c>
      <c r="G173">
        <v>1</v>
      </c>
      <c r="H173">
        <v>3</v>
      </c>
      <c r="I173" t="s">
        <v>681</v>
      </c>
      <c r="J173" t="s">
        <v>682</v>
      </c>
      <c r="K173" t="s">
        <v>683</v>
      </c>
      <c r="L173">
        <v>1348</v>
      </c>
      <c r="N173">
        <v>1009</v>
      </c>
      <c r="O173" t="s">
        <v>37</v>
      </c>
      <c r="P173" t="s">
        <v>37</v>
      </c>
      <c r="Q173">
        <v>1000</v>
      </c>
      <c r="W173">
        <v>0</v>
      </c>
      <c r="X173">
        <v>2041074766</v>
      </c>
      <c r="Y173">
        <f t="shared" si="76"/>
        <v>2.8000000000000001E-2</v>
      </c>
      <c r="AA173">
        <v>101184</v>
      </c>
      <c r="AB173">
        <v>0</v>
      </c>
      <c r="AC173">
        <v>0</v>
      </c>
      <c r="AD173">
        <v>0</v>
      </c>
      <c r="AE173">
        <v>10200</v>
      </c>
      <c r="AF173">
        <v>0</v>
      </c>
      <c r="AG173">
        <v>0</v>
      </c>
      <c r="AH173">
        <v>0</v>
      </c>
      <c r="AI173">
        <v>9.92</v>
      </c>
      <c r="AJ173">
        <v>1</v>
      </c>
      <c r="AK173">
        <v>1</v>
      </c>
      <c r="AL173">
        <v>1</v>
      </c>
      <c r="AM173">
        <v>4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6</v>
      </c>
      <c r="AT173">
        <v>2.8000000000000001E-2</v>
      </c>
      <c r="AU173" t="s">
        <v>6</v>
      </c>
      <c r="AV173">
        <v>0</v>
      </c>
      <c r="AW173">
        <v>2</v>
      </c>
      <c r="AX173">
        <v>92812943</v>
      </c>
      <c r="AY173">
        <v>1</v>
      </c>
      <c r="AZ173">
        <v>0</v>
      </c>
      <c r="BA173">
        <v>166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ROUND(Y173*Source!I303,7)</f>
        <v>2.5200000000000001E-3</v>
      </c>
      <c r="CY173">
        <f>AA173</f>
        <v>101184</v>
      </c>
      <c r="CZ173">
        <f>AE173</f>
        <v>10200</v>
      </c>
      <c r="DA173">
        <f>AI173</f>
        <v>9.92</v>
      </c>
      <c r="DB173">
        <f t="shared" si="77"/>
        <v>285.60000000000002</v>
      </c>
      <c r="DC173">
        <f t="shared" si="78"/>
        <v>0</v>
      </c>
      <c r="DD173" t="s">
        <v>6</v>
      </c>
      <c r="DE173" t="s">
        <v>6</v>
      </c>
      <c r="DF173">
        <f>ROUND(ROUND(AE173*AI173,0)*CX173,0)</f>
        <v>255</v>
      </c>
      <c r="DG173">
        <f>ROUND(ROUND(AF173,0)*CX173,0)</f>
        <v>0</v>
      </c>
      <c r="DH173">
        <f>ROUND(ROUND(AG173,0)*CX173,0)</f>
        <v>0</v>
      </c>
      <c r="DI173">
        <f>ROUND(ROUND(AH173,0)*CX173,0)</f>
        <v>0</v>
      </c>
      <c r="DJ173">
        <f>DF173</f>
        <v>255</v>
      </c>
      <c r="DK173">
        <v>0</v>
      </c>
      <c r="DL173" t="s">
        <v>6</v>
      </c>
      <c r="DM173">
        <v>0</v>
      </c>
      <c r="DN173" t="s">
        <v>6</v>
      </c>
      <c r="DO173">
        <v>0</v>
      </c>
    </row>
    <row r="174" spans="1:119" x14ac:dyDescent="0.2">
      <c r="A174">
        <f>ROW(Source!A303)</f>
        <v>303</v>
      </c>
      <c r="B174">
        <v>92810797</v>
      </c>
      <c r="C174">
        <v>92812932</v>
      </c>
      <c r="D174">
        <v>49543532</v>
      </c>
      <c r="E174">
        <v>1</v>
      </c>
      <c r="F174">
        <v>1</v>
      </c>
      <c r="G174">
        <v>1</v>
      </c>
      <c r="H174">
        <v>3</v>
      </c>
      <c r="I174" t="s">
        <v>173</v>
      </c>
      <c r="J174" t="s">
        <v>175</v>
      </c>
      <c r="K174" t="s">
        <v>174</v>
      </c>
      <c r="L174">
        <v>1348</v>
      </c>
      <c r="N174">
        <v>1009</v>
      </c>
      <c r="O174" t="s">
        <v>37</v>
      </c>
      <c r="P174" t="s">
        <v>37</v>
      </c>
      <c r="Q174">
        <v>1000</v>
      </c>
      <c r="W174">
        <v>0</v>
      </c>
      <c r="X174">
        <v>1471731351</v>
      </c>
      <c r="Y174">
        <f t="shared" si="76"/>
        <v>1</v>
      </c>
      <c r="AA174">
        <v>87098.49</v>
      </c>
      <c r="AB174">
        <v>0</v>
      </c>
      <c r="AC174">
        <v>0</v>
      </c>
      <c r="AD174">
        <v>0</v>
      </c>
      <c r="AE174">
        <v>8780.09</v>
      </c>
      <c r="AF174">
        <v>0</v>
      </c>
      <c r="AG174">
        <v>0</v>
      </c>
      <c r="AH174">
        <v>0</v>
      </c>
      <c r="AI174">
        <v>9.92</v>
      </c>
      <c r="AJ174">
        <v>1</v>
      </c>
      <c r="AK174">
        <v>1</v>
      </c>
      <c r="AL174">
        <v>1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 t="s">
        <v>6</v>
      </c>
      <c r="AT174">
        <v>1</v>
      </c>
      <c r="AU174" t="s">
        <v>6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6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ROUND(Y174*Source!I303,7)</f>
        <v>0.09</v>
      </c>
      <c r="CY174">
        <f>AA174</f>
        <v>87098.49</v>
      </c>
      <c r="CZ174">
        <f>AE174</f>
        <v>8780.09</v>
      </c>
      <c r="DA174">
        <f>AI174</f>
        <v>9.92</v>
      </c>
      <c r="DB174">
        <f t="shared" si="77"/>
        <v>8780.09</v>
      </c>
      <c r="DC174">
        <f t="shared" si="78"/>
        <v>0</v>
      </c>
      <c r="DD174" t="s">
        <v>6</v>
      </c>
      <c r="DE174" t="s">
        <v>6</v>
      </c>
      <c r="DF174">
        <f>ROUND(ROUND(AE174*AI174,0)*CX174,0)</f>
        <v>7839</v>
      </c>
      <c r="DG174">
        <f>ROUND(ROUND(AF174,0)*CX174,0)</f>
        <v>0</v>
      </c>
      <c r="DH174">
        <f>ROUND(ROUND(AG174,0)*CX174,0)</f>
        <v>0</v>
      </c>
      <c r="DI174">
        <f>ROUND(ROUND(AH174,0)*CX174,0)</f>
        <v>0</v>
      </c>
      <c r="DJ174">
        <f>DF174</f>
        <v>7839</v>
      </c>
      <c r="DK174">
        <v>0</v>
      </c>
      <c r="DL174" t="s">
        <v>6</v>
      </c>
      <c r="DM174">
        <v>0</v>
      </c>
      <c r="DN174" t="s">
        <v>6</v>
      </c>
      <c r="DO174">
        <v>0</v>
      </c>
    </row>
    <row r="175" spans="1:119" x14ac:dyDescent="0.2">
      <c r="A175">
        <f>ROW(Source!A305)</f>
        <v>305</v>
      </c>
      <c r="B175">
        <v>92810797</v>
      </c>
      <c r="C175">
        <v>92812946</v>
      </c>
      <c r="D175">
        <v>48043837</v>
      </c>
      <c r="E175">
        <v>68</v>
      </c>
      <c r="F175">
        <v>1</v>
      </c>
      <c r="G175">
        <v>1</v>
      </c>
      <c r="H175">
        <v>1</v>
      </c>
      <c r="I175" t="s">
        <v>674</v>
      </c>
      <c r="J175" t="s">
        <v>6</v>
      </c>
      <c r="K175" t="s">
        <v>675</v>
      </c>
      <c r="L175">
        <v>1191</v>
      </c>
      <c r="N175">
        <v>1013</v>
      </c>
      <c r="O175" t="s">
        <v>633</v>
      </c>
      <c r="P175" t="s">
        <v>633</v>
      </c>
      <c r="Q175">
        <v>1</v>
      </c>
      <c r="W175">
        <v>0</v>
      </c>
      <c r="X175">
        <v>1049124552</v>
      </c>
      <c r="Y175">
        <f t="shared" si="76"/>
        <v>3.45</v>
      </c>
      <c r="AA175">
        <v>0</v>
      </c>
      <c r="AB175">
        <v>0</v>
      </c>
      <c r="AC175">
        <v>0</v>
      </c>
      <c r="AD175">
        <v>382.57</v>
      </c>
      <c r="AE175">
        <v>0</v>
      </c>
      <c r="AF175">
        <v>0</v>
      </c>
      <c r="AG175">
        <v>0</v>
      </c>
      <c r="AH175">
        <v>8.5299999999999994</v>
      </c>
      <c r="AI175">
        <v>1</v>
      </c>
      <c r="AJ175">
        <v>1</v>
      </c>
      <c r="AK175">
        <v>1</v>
      </c>
      <c r="AL175">
        <v>44.85</v>
      </c>
      <c r="AM175">
        <v>4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6</v>
      </c>
      <c r="AT175">
        <v>3.45</v>
      </c>
      <c r="AU175" t="s">
        <v>6</v>
      </c>
      <c r="AV175">
        <v>1</v>
      </c>
      <c r="AW175">
        <v>2</v>
      </c>
      <c r="AX175">
        <v>92812952</v>
      </c>
      <c r="AY175">
        <v>1</v>
      </c>
      <c r="AZ175">
        <v>0</v>
      </c>
      <c r="BA175">
        <v>168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ROUND(AT175*Source!I305*AH175*AL175,0)</f>
        <v>413</v>
      </c>
      <c r="CV175">
        <f>ROUND(Y175*Source!I305,7)</f>
        <v>1.07985</v>
      </c>
      <c r="CW175">
        <v>0</v>
      </c>
      <c r="CX175">
        <f>ROUND(Y175*Source!I305,7)</f>
        <v>1.07985</v>
      </c>
      <c r="CY175">
        <f>AD175</f>
        <v>382.57</v>
      </c>
      <c r="CZ175">
        <f>AH175</f>
        <v>8.5299999999999994</v>
      </c>
      <c r="DA175">
        <f>AL175</f>
        <v>44.85</v>
      </c>
      <c r="DB175">
        <f t="shared" si="77"/>
        <v>29.43</v>
      </c>
      <c r="DC175">
        <f t="shared" si="78"/>
        <v>0</v>
      </c>
      <c r="DD175" t="s">
        <v>6</v>
      </c>
      <c r="DE175" t="s">
        <v>6</v>
      </c>
      <c r="DF175">
        <f>ROUND(ROUND(AE175,0)*CX175,0)</f>
        <v>0</v>
      </c>
      <c r="DG175">
        <f>ROUND(ROUND(AF175,0)*CX175,0)</f>
        <v>0</v>
      </c>
      <c r="DH175">
        <f>ROUND(ROUND(AG175,0)*CX175,0)</f>
        <v>0</v>
      </c>
      <c r="DI175">
        <f>ROUND(ROUND(AH175*AL175,0)*CX175,0)</f>
        <v>414</v>
      </c>
      <c r="DJ175">
        <f>DI175</f>
        <v>414</v>
      </c>
      <c r="DK175">
        <v>0</v>
      </c>
      <c r="DL175" t="s">
        <v>6</v>
      </c>
      <c r="DM175">
        <v>0</v>
      </c>
      <c r="DN175" t="s">
        <v>6</v>
      </c>
      <c r="DO175">
        <v>0</v>
      </c>
    </row>
    <row r="176" spans="1:119" x14ac:dyDescent="0.2">
      <c r="A176">
        <f>ROW(Source!A305)</f>
        <v>305</v>
      </c>
      <c r="B176">
        <v>92810797</v>
      </c>
      <c r="C176">
        <v>92812946</v>
      </c>
      <c r="D176">
        <v>48044033</v>
      </c>
      <c r="E176">
        <v>68</v>
      </c>
      <c r="F176">
        <v>1</v>
      </c>
      <c r="G176">
        <v>1</v>
      </c>
      <c r="H176">
        <v>1</v>
      </c>
      <c r="I176" t="s">
        <v>634</v>
      </c>
      <c r="J176" t="s">
        <v>6</v>
      </c>
      <c r="K176" t="s">
        <v>635</v>
      </c>
      <c r="L176">
        <v>1191</v>
      </c>
      <c r="N176">
        <v>1013</v>
      </c>
      <c r="O176" t="s">
        <v>633</v>
      </c>
      <c r="P176" t="s">
        <v>633</v>
      </c>
      <c r="Q176">
        <v>1</v>
      </c>
      <c r="W176">
        <v>0</v>
      </c>
      <c r="X176">
        <v>-1417349443</v>
      </c>
      <c r="Y176">
        <f t="shared" si="76"/>
        <v>0.02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44.85</v>
      </c>
      <c r="AL176">
        <v>1</v>
      </c>
      <c r="AM176">
        <v>4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6</v>
      </c>
      <c r="AT176">
        <v>0.02</v>
      </c>
      <c r="AU176" t="s">
        <v>6</v>
      </c>
      <c r="AV176">
        <v>2</v>
      </c>
      <c r="AW176">
        <v>2</v>
      </c>
      <c r="AX176">
        <v>92812953</v>
      </c>
      <c r="AY176">
        <v>1</v>
      </c>
      <c r="AZ176">
        <v>0</v>
      </c>
      <c r="BA176">
        <v>169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ROUND(Y176*Source!I305,7)</f>
        <v>6.2599999999999999E-3</v>
      </c>
      <c r="CY176">
        <f>AD176</f>
        <v>0</v>
      </c>
      <c r="CZ176">
        <f>AH176</f>
        <v>0</v>
      </c>
      <c r="DA176">
        <f>AL176</f>
        <v>1</v>
      </c>
      <c r="DB176">
        <f t="shared" si="77"/>
        <v>0</v>
      </c>
      <c r="DC176">
        <f t="shared" si="78"/>
        <v>0</v>
      </c>
      <c r="DD176" t="s">
        <v>6</v>
      </c>
      <c r="DE176" t="s">
        <v>6</v>
      </c>
      <c r="DF176">
        <f>ROUND(ROUND(AE176,0)*CX176,0)</f>
        <v>0</v>
      </c>
      <c r="DG176">
        <f>ROUND(ROUND(AF176,0)*CX176,0)</f>
        <v>0</v>
      </c>
      <c r="DH176">
        <f>ROUND(ROUND(AG176*AK176,0)*CX176,0)</f>
        <v>0</v>
      </c>
      <c r="DI176">
        <f>ROUND(ROUND(AH176,0)*CX176,0)</f>
        <v>0</v>
      </c>
      <c r="DJ176">
        <f>DI176</f>
        <v>0</v>
      </c>
      <c r="DK176">
        <v>0</v>
      </c>
      <c r="DL176" t="s">
        <v>6</v>
      </c>
      <c r="DM176">
        <v>0</v>
      </c>
      <c r="DN176" t="s">
        <v>6</v>
      </c>
      <c r="DO176">
        <v>0</v>
      </c>
    </row>
    <row r="177" spans="1:119" x14ac:dyDescent="0.2">
      <c r="A177">
        <f>ROW(Source!A305)</f>
        <v>305</v>
      </c>
      <c r="B177">
        <v>92810797</v>
      </c>
      <c r="C177">
        <v>92812946</v>
      </c>
      <c r="D177">
        <v>48206504</v>
      </c>
      <c r="E177">
        <v>1</v>
      </c>
      <c r="F177">
        <v>1</v>
      </c>
      <c r="G177">
        <v>1</v>
      </c>
      <c r="H177">
        <v>2</v>
      </c>
      <c r="I177" t="s">
        <v>643</v>
      </c>
      <c r="J177" t="s">
        <v>644</v>
      </c>
      <c r="K177" t="s">
        <v>645</v>
      </c>
      <c r="L177">
        <v>1367</v>
      </c>
      <c r="N177">
        <v>1011</v>
      </c>
      <c r="O177" t="s">
        <v>639</v>
      </c>
      <c r="P177" t="s">
        <v>639</v>
      </c>
      <c r="Q177">
        <v>1</v>
      </c>
      <c r="W177">
        <v>0</v>
      </c>
      <c r="X177">
        <v>2001246382</v>
      </c>
      <c r="Y177">
        <f t="shared" si="76"/>
        <v>0.02</v>
      </c>
      <c r="AA177">
        <v>0</v>
      </c>
      <c r="AB177">
        <v>1032.96</v>
      </c>
      <c r="AC177">
        <v>520.26</v>
      </c>
      <c r="AD177">
        <v>0</v>
      </c>
      <c r="AE177">
        <v>0</v>
      </c>
      <c r="AF177">
        <v>65.709999999999994</v>
      </c>
      <c r="AG177">
        <v>11.6</v>
      </c>
      <c r="AH177">
        <v>0</v>
      </c>
      <c r="AI177">
        <v>1</v>
      </c>
      <c r="AJ177">
        <v>15.72</v>
      </c>
      <c r="AK177">
        <v>44.85</v>
      </c>
      <c r="AL177">
        <v>1</v>
      </c>
      <c r="AM177">
        <v>4</v>
      </c>
      <c r="AN177">
        <v>0</v>
      </c>
      <c r="AO177">
        <v>1</v>
      </c>
      <c r="AP177">
        <v>0</v>
      </c>
      <c r="AQ177">
        <v>0</v>
      </c>
      <c r="AR177">
        <v>0</v>
      </c>
      <c r="AS177" t="s">
        <v>6</v>
      </c>
      <c r="AT177">
        <v>0.02</v>
      </c>
      <c r="AU177" t="s">
        <v>6</v>
      </c>
      <c r="AV177">
        <v>0</v>
      </c>
      <c r="AW177">
        <v>2</v>
      </c>
      <c r="AX177">
        <v>92812954</v>
      </c>
      <c r="AY177">
        <v>1</v>
      </c>
      <c r="AZ177">
        <v>0</v>
      </c>
      <c r="BA177">
        <v>170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ROUND(Y177*Source!I305*DO177,7)</f>
        <v>0</v>
      </c>
      <c r="CX177">
        <f>ROUND(Y177*Source!I305,7)</f>
        <v>6.2599999999999999E-3</v>
      </c>
      <c r="CY177">
        <f>AB177</f>
        <v>1032.96</v>
      </c>
      <c r="CZ177">
        <f>AF177</f>
        <v>65.709999999999994</v>
      </c>
      <c r="DA177">
        <f>AJ177</f>
        <v>15.72</v>
      </c>
      <c r="DB177">
        <f t="shared" si="77"/>
        <v>1.31</v>
      </c>
      <c r="DC177">
        <f t="shared" si="78"/>
        <v>0.23</v>
      </c>
      <c r="DD177" t="s">
        <v>6</v>
      </c>
      <c r="DE177" t="s">
        <v>6</v>
      </c>
      <c r="DF177">
        <f>ROUND(ROUND(AE177,0)*CX177,0)</f>
        <v>0</v>
      </c>
      <c r="DG177">
        <f>ROUND(ROUND(AF177*AJ177,0)*CX177,0)</f>
        <v>6</v>
      </c>
      <c r="DH177">
        <f>ROUND(ROUND(AG177*AK177,0)*CX177,0)</f>
        <v>3</v>
      </c>
      <c r="DI177">
        <f>ROUND(ROUND(AH177,0)*CX177,0)</f>
        <v>0</v>
      </c>
      <c r="DJ177">
        <f>DG177</f>
        <v>6</v>
      </c>
      <c r="DK177">
        <v>0</v>
      </c>
      <c r="DL177" t="s">
        <v>6</v>
      </c>
      <c r="DM177">
        <v>0</v>
      </c>
      <c r="DN177" t="s">
        <v>6</v>
      </c>
      <c r="DO177">
        <v>0</v>
      </c>
    </row>
    <row r="178" spans="1:119" x14ac:dyDescent="0.2">
      <c r="A178">
        <f>ROW(Source!A305)</f>
        <v>305</v>
      </c>
      <c r="B178">
        <v>92810797</v>
      </c>
      <c r="C178">
        <v>92812946</v>
      </c>
      <c r="D178">
        <v>48056849</v>
      </c>
      <c r="E178">
        <v>1</v>
      </c>
      <c r="F178">
        <v>1</v>
      </c>
      <c r="G178">
        <v>1</v>
      </c>
      <c r="H178">
        <v>3</v>
      </c>
      <c r="I178" t="s">
        <v>153</v>
      </c>
      <c r="J178" t="s">
        <v>156</v>
      </c>
      <c r="K178" t="s">
        <v>154</v>
      </c>
      <c r="L178">
        <v>1327</v>
      </c>
      <c r="N178">
        <v>1005</v>
      </c>
      <c r="O178" t="s">
        <v>155</v>
      </c>
      <c r="P178" t="s">
        <v>155</v>
      </c>
      <c r="Q178">
        <v>1</v>
      </c>
      <c r="W178">
        <v>1</v>
      </c>
      <c r="X178">
        <v>-2139829613</v>
      </c>
      <c r="Y178">
        <f t="shared" si="76"/>
        <v>-122.4</v>
      </c>
      <c r="AA178">
        <v>120.92</v>
      </c>
      <c r="AB178">
        <v>0</v>
      </c>
      <c r="AC178">
        <v>0</v>
      </c>
      <c r="AD178">
        <v>0</v>
      </c>
      <c r="AE178">
        <v>12.19</v>
      </c>
      <c r="AF178">
        <v>0</v>
      </c>
      <c r="AG178">
        <v>0</v>
      </c>
      <c r="AH178">
        <v>0</v>
      </c>
      <c r="AI178">
        <v>9.92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1</v>
      </c>
      <c r="AP178">
        <v>0</v>
      </c>
      <c r="AQ178">
        <v>0</v>
      </c>
      <c r="AR178">
        <v>0</v>
      </c>
      <c r="AS178" t="s">
        <v>6</v>
      </c>
      <c r="AT178">
        <v>-122.4</v>
      </c>
      <c r="AU178" t="s">
        <v>6</v>
      </c>
      <c r="AV178">
        <v>0</v>
      </c>
      <c r="AW178">
        <v>2</v>
      </c>
      <c r="AX178">
        <v>92812955</v>
      </c>
      <c r="AY178">
        <v>1</v>
      </c>
      <c r="AZ178">
        <v>6144</v>
      </c>
      <c r="BA178">
        <v>171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ROUND(Y178*Source!I305,7)</f>
        <v>-38.311199999999999</v>
      </c>
      <c r="CY178">
        <f>AA178</f>
        <v>120.92</v>
      </c>
      <c r="CZ178">
        <f>AE178</f>
        <v>12.19</v>
      </c>
      <c r="DA178">
        <f>AI178</f>
        <v>9.92</v>
      </c>
      <c r="DB178">
        <f t="shared" si="77"/>
        <v>-1492.06</v>
      </c>
      <c r="DC178">
        <f t="shared" si="78"/>
        <v>0</v>
      </c>
      <c r="DD178" t="s">
        <v>6</v>
      </c>
      <c r="DE178" t="s">
        <v>6</v>
      </c>
      <c r="DF178">
        <f>ROUND(ROUND(AE178*AI178,0)*CX178,0)</f>
        <v>-4636</v>
      </c>
      <c r="DG178">
        <f>ROUND(ROUND(AF178,0)*CX178,0)</f>
        <v>0</v>
      </c>
      <c r="DH178">
        <f>ROUND(ROUND(AG178,0)*CX178,0)</f>
        <v>0</v>
      </c>
      <c r="DI178">
        <f>ROUND(ROUND(AH178,0)*CX178,0)</f>
        <v>0</v>
      </c>
      <c r="DJ178">
        <f>DF178</f>
        <v>-4636</v>
      </c>
      <c r="DK178">
        <v>0</v>
      </c>
      <c r="DL178" t="s">
        <v>6</v>
      </c>
      <c r="DM178">
        <v>0</v>
      </c>
      <c r="DN178" t="s">
        <v>6</v>
      </c>
      <c r="DO178">
        <v>0</v>
      </c>
    </row>
    <row r="179" spans="1:119" x14ac:dyDescent="0.2">
      <c r="A179">
        <f>ROW(Source!A305)</f>
        <v>305</v>
      </c>
      <c r="B179">
        <v>92810797</v>
      </c>
      <c r="C179">
        <v>92812946</v>
      </c>
      <c r="D179">
        <v>49523688</v>
      </c>
      <c r="E179">
        <v>1</v>
      </c>
      <c r="F179">
        <v>1</v>
      </c>
      <c r="G179">
        <v>1</v>
      </c>
      <c r="H179">
        <v>3</v>
      </c>
      <c r="I179" t="s">
        <v>158</v>
      </c>
      <c r="J179" t="s">
        <v>160</v>
      </c>
      <c r="K179" t="s">
        <v>159</v>
      </c>
      <c r="L179">
        <v>1327</v>
      </c>
      <c r="N179">
        <v>1005</v>
      </c>
      <c r="O179" t="s">
        <v>155</v>
      </c>
      <c r="P179" t="s">
        <v>155</v>
      </c>
      <c r="Q179">
        <v>1</v>
      </c>
      <c r="W179">
        <v>0</v>
      </c>
      <c r="X179">
        <v>-748384222</v>
      </c>
      <c r="Y179">
        <f t="shared" si="76"/>
        <v>122.4</v>
      </c>
      <c r="AA179">
        <v>19.239999999999998</v>
      </c>
      <c r="AB179">
        <v>0</v>
      </c>
      <c r="AC179">
        <v>0</v>
      </c>
      <c r="AD179">
        <v>0</v>
      </c>
      <c r="AE179">
        <v>1.94</v>
      </c>
      <c r="AF179">
        <v>0</v>
      </c>
      <c r="AG179">
        <v>0</v>
      </c>
      <c r="AH179">
        <v>0</v>
      </c>
      <c r="AI179">
        <v>9.92</v>
      </c>
      <c r="AJ179">
        <v>1</v>
      </c>
      <c r="AK179">
        <v>1</v>
      </c>
      <c r="AL179">
        <v>1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 t="s">
        <v>6</v>
      </c>
      <c r="AT179">
        <v>122.4</v>
      </c>
      <c r="AU179" t="s">
        <v>6</v>
      </c>
      <c r="AV179">
        <v>0</v>
      </c>
      <c r="AW179">
        <v>1</v>
      </c>
      <c r="AX179">
        <v>-1</v>
      </c>
      <c r="AY179">
        <v>0</v>
      </c>
      <c r="AZ179">
        <v>0</v>
      </c>
      <c r="BA179" t="s">
        <v>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ROUND(Y179*Source!I305,7)</f>
        <v>38.311199999999999</v>
      </c>
      <c r="CY179">
        <f>AA179</f>
        <v>19.239999999999998</v>
      </c>
      <c r="CZ179">
        <f>AE179</f>
        <v>1.94</v>
      </c>
      <c r="DA179">
        <f>AI179</f>
        <v>9.92</v>
      </c>
      <c r="DB179">
        <f t="shared" si="77"/>
        <v>237.46</v>
      </c>
      <c r="DC179">
        <f t="shared" si="78"/>
        <v>0</v>
      </c>
      <c r="DD179" t="s">
        <v>6</v>
      </c>
      <c r="DE179" t="s">
        <v>6</v>
      </c>
      <c r="DF179">
        <f>ROUND(ROUND(AE179*AI179,0)*CX179,0)</f>
        <v>728</v>
      </c>
      <c r="DG179">
        <f>ROUND(ROUND(AF179,0)*CX179,0)</f>
        <v>0</v>
      </c>
      <c r="DH179">
        <f>ROUND(ROUND(AG179,0)*CX179,0)</f>
        <v>0</v>
      </c>
      <c r="DI179">
        <f>ROUND(ROUND(AH179,0)*CX179,0)</f>
        <v>0</v>
      </c>
      <c r="DJ179">
        <f>DF179</f>
        <v>728</v>
      </c>
      <c r="DK179">
        <v>0</v>
      </c>
      <c r="DL179" t="s">
        <v>6</v>
      </c>
      <c r="DM179">
        <v>0</v>
      </c>
      <c r="DN179" t="s">
        <v>6</v>
      </c>
      <c r="DO179">
        <v>0</v>
      </c>
    </row>
    <row r="180" spans="1:119" x14ac:dyDescent="0.2">
      <c r="A180">
        <f>ROW(Source!A308)</f>
        <v>308</v>
      </c>
      <c r="B180">
        <v>92810797</v>
      </c>
      <c r="C180">
        <v>92812958</v>
      </c>
      <c r="D180">
        <v>48043853</v>
      </c>
      <c r="E180">
        <v>68</v>
      </c>
      <c r="F180">
        <v>1</v>
      </c>
      <c r="G180">
        <v>1</v>
      </c>
      <c r="H180">
        <v>1</v>
      </c>
      <c r="I180" t="s">
        <v>692</v>
      </c>
      <c r="J180" t="s">
        <v>6</v>
      </c>
      <c r="K180" t="s">
        <v>693</v>
      </c>
      <c r="L180">
        <v>1191</v>
      </c>
      <c r="N180">
        <v>1013</v>
      </c>
      <c r="O180" t="s">
        <v>633</v>
      </c>
      <c r="P180" t="s">
        <v>633</v>
      </c>
      <c r="Q180">
        <v>1</v>
      </c>
      <c r="W180">
        <v>0</v>
      </c>
      <c r="X180">
        <v>1893946532</v>
      </c>
      <c r="Y180">
        <f t="shared" si="76"/>
        <v>4.1399999999999997</v>
      </c>
      <c r="AA180">
        <v>0</v>
      </c>
      <c r="AB180">
        <v>0</v>
      </c>
      <c r="AC180">
        <v>0</v>
      </c>
      <c r="AD180">
        <v>406.79</v>
      </c>
      <c r="AE180">
        <v>0</v>
      </c>
      <c r="AF180">
        <v>0</v>
      </c>
      <c r="AG180">
        <v>0</v>
      </c>
      <c r="AH180">
        <v>9.07</v>
      </c>
      <c r="AI180">
        <v>1</v>
      </c>
      <c r="AJ180">
        <v>1</v>
      </c>
      <c r="AK180">
        <v>1</v>
      </c>
      <c r="AL180">
        <v>44.85</v>
      </c>
      <c r="AM180">
        <v>4</v>
      </c>
      <c r="AN180">
        <v>0</v>
      </c>
      <c r="AO180">
        <v>1</v>
      </c>
      <c r="AP180">
        <v>0</v>
      </c>
      <c r="AQ180">
        <v>0</v>
      </c>
      <c r="AR180">
        <v>0</v>
      </c>
      <c r="AS180" t="s">
        <v>6</v>
      </c>
      <c r="AT180">
        <v>4.1399999999999997</v>
      </c>
      <c r="AU180" t="s">
        <v>6</v>
      </c>
      <c r="AV180">
        <v>1</v>
      </c>
      <c r="AW180">
        <v>2</v>
      </c>
      <c r="AX180">
        <v>92812964</v>
      </c>
      <c r="AY180">
        <v>1</v>
      </c>
      <c r="AZ180">
        <v>0</v>
      </c>
      <c r="BA180">
        <v>172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ROUND(AT180*Source!I308*AH180*AL180,0)</f>
        <v>556</v>
      </c>
      <c r="CV180">
        <f>ROUND(Y180*Source!I308,7)</f>
        <v>1.3662000000000001</v>
      </c>
      <c r="CW180">
        <v>0</v>
      </c>
      <c r="CX180">
        <f>ROUND(Y180*Source!I308,7)</f>
        <v>1.3662000000000001</v>
      </c>
      <c r="CY180">
        <f>AD180</f>
        <v>406.79</v>
      </c>
      <c r="CZ180">
        <f>AH180</f>
        <v>9.07</v>
      </c>
      <c r="DA180">
        <f>AL180</f>
        <v>44.85</v>
      </c>
      <c r="DB180">
        <f t="shared" si="77"/>
        <v>37.549999999999997</v>
      </c>
      <c r="DC180">
        <f t="shared" si="78"/>
        <v>0</v>
      </c>
      <c r="DD180" t="s">
        <v>6</v>
      </c>
      <c r="DE180" t="s">
        <v>6</v>
      </c>
      <c r="DF180">
        <f>ROUND(ROUND(AE180,0)*CX180,0)</f>
        <v>0</v>
      </c>
      <c r="DG180">
        <f>ROUND(ROUND(AF180,0)*CX180,0)</f>
        <v>0</v>
      </c>
      <c r="DH180">
        <f>ROUND(ROUND(AG180,0)*CX180,0)</f>
        <v>0</v>
      </c>
      <c r="DI180">
        <f>ROUND(ROUND(AH180*AL180,0)*CX180,0)</f>
        <v>556</v>
      </c>
      <c r="DJ180">
        <f>DI180</f>
        <v>556</v>
      </c>
      <c r="DK180">
        <v>0</v>
      </c>
      <c r="DL180" t="s">
        <v>6</v>
      </c>
      <c r="DM180">
        <v>0</v>
      </c>
      <c r="DN180" t="s">
        <v>6</v>
      </c>
      <c r="DO180">
        <v>0</v>
      </c>
    </row>
    <row r="181" spans="1:119" x14ac:dyDescent="0.2">
      <c r="A181">
        <f>ROW(Source!A308)</f>
        <v>308</v>
      </c>
      <c r="B181">
        <v>92810797</v>
      </c>
      <c r="C181">
        <v>92812958</v>
      </c>
      <c r="D181">
        <v>48044033</v>
      </c>
      <c r="E181">
        <v>68</v>
      </c>
      <c r="F181">
        <v>1</v>
      </c>
      <c r="G181">
        <v>1</v>
      </c>
      <c r="H181">
        <v>1</v>
      </c>
      <c r="I181" t="s">
        <v>634</v>
      </c>
      <c r="J181" t="s">
        <v>6</v>
      </c>
      <c r="K181" t="s">
        <v>635</v>
      </c>
      <c r="L181">
        <v>1191</v>
      </c>
      <c r="N181">
        <v>1013</v>
      </c>
      <c r="O181" t="s">
        <v>633</v>
      </c>
      <c r="P181" t="s">
        <v>633</v>
      </c>
      <c r="Q181">
        <v>1</v>
      </c>
      <c r="W181">
        <v>0</v>
      </c>
      <c r="X181">
        <v>-1417349443</v>
      </c>
      <c r="Y181">
        <f t="shared" si="76"/>
        <v>0.11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1</v>
      </c>
      <c r="AJ181">
        <v>1</v>
      </c>
      <c r="AK181">
        <v>44.85</v>
      </c>
      <c r="AL181">
        <v>1</v>
      </c>
      <c r="AM181">
        <v>4</v>
      </c>
      <c r="AN181">
        <v>0</v>
      </c>
      <c r="AO181">
        <v>1</v>
      </c>
      <c r="AP181">
        <v>0</v>
      </c>
      <c r="AQ181">
        <v>0</v>
      </c>
      <c r="AR181">
        <v>0</v>
      </c>
      <c r="AS181" t="s">
        <v>6</v>
      </c>
      <c r="AT181">
        <v>0.11</v>
      </c>
      <c r="AU181" t="s">
        <v>6</v>
      </c>
      <c r="AV181">
        <v>2</v>
      </c>
      <c r="AW181">
        <v>2</v>
      </c>
      <c r="AX181">
        <v>92812965</v>
      </c>
      <c r="AY181">
        <v>1</v>
      </c>
      <c r="AZ181">
        <v>0</v>
      </c>
      <c r="BA181">
        <v>173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v>0</v>
      </c>
      <c r="CX181">
        <f>ROUND(Y181*Source!I308,7)</f>
        <v>3.6299999999999999E-2</v>
      </c>
      <c r="CY181">
        <f>AD181</f>
        <v>0</v>
      </c>
      <c r="CZ181">
        <f>AH181</f>
        <v>0</v>
      </c>
      <c r="DA181">
        <f>AL181</f>
        <v>1</v>
      </c>
      <c r="DB181">
        <f t="shared" si="77"/>
        <v>0</v>
      </c>
      <c r="DC181">
        <f t="shared" si="78"/>
        <v>0</v>
      </c>
      <c r="DD181" t="s">
        <v>6</v>
      </c>
      <c r="DE181" t="s">
        <v>6</v>
      </c>
      <c r="DF181">
        <f>ROUND(ROUND(AE181,0)*CX181,0)</f>
        <v>0</v>
      </c>
      <c r="DG181">
        <f>ROUND(ROUND(AF181,0)*CX181,0)</f>
        <v>0</v>
      </c>
      <c r="DH181">
        <f>ROUND(ROUND(AG181*AK181,0)*CX181,0)</f>
        <v>0</v>
      </c>
      <c r="DI181">
        <f>ROUND(ROUND(AH181,0)*CX181,0)</f>
        <v>0</v>
      </c>
      <c r="DJ181">
        <f>DI181</f>
        <v>0</v>
      </c>
      <c r="DK181">
        <v>0</v>
      </c>
      <c r="DL181" t="s">
        <v>6</v>
      </c>
      <c r="DM181">
        <v>0</v>
      </c>
      <c r="DN181" t="s">
        <v>6</v>
      </c>
      <c r="DO181">
        <v>0</v>
      </c>
    </row>
    <row r="182" spans="1:119" x14ac:dyDescent="0.2">
      <c r="A182">
        <f>ROW(Source!A308)</f>
        <v>308</v>
      </c>
      <c r="B182">
        <v>92810797</v>
      </c>
      <c r="C182">
        <v>92812958</v>
      </c>
      <c r="D182">
        <v>48206504</v>
      </c>
      <c r="E182">
        <v>1</v>
      </c>
      <c r="F182">
        <v>1</v>
      </c>
      <c r="G182">
        <v>1</v>
      </c>
      <c r="H182">
        <v>2</v>
      </c>
      <c r="I182" t="s">
        <v>643</v>
      </c>
      <c r="J182" t="s">
        <v>644</v>
      </c>
      <c r="K182" t="s">
        <v>645</v>
      </c>
      <c r="L182">
        <v>1367</v>
      </c>
      <c r="N182">
        <v>1011</v>
      </c>
      <c r="O182" t="s">
        <v>639</v>
      </c>
      <c r="P182" t="s">
        <v>639</v>
      </c>
      <c r="Q182">
        <v>1</v>
      </c>
      <c r="W182">
        <v>0</v>
      </c>
      <c r="X182">
        <v>2001246382</v>
      </c>
      <c r="Y182">
        <f t="shared" si="76"/>
        <v>0.11</v>
      </c>
      <c r="AA182">
        <v>0</v>
      </c>
      <c r="AB182">
        <v>1032.96</v>
      </c>
      <c r="AC182">
        <v>520.26</v>
      </c>
      <c r="AD182">
        <v>0</v>
      </c>
      <c r="AE182">
        <v>0</v>
      </c>
      <c r="AF182">
        <v>65.709999999999994</v>
      </c>
      <c r="AG182">
        <v>11.6</v>
      </c>
      <c r="AH182">
        <v>0</v>
      </c>
      <c r="AI182">
        <v>1</v>
      </c>
      <c r="AJ182">
        <v>15.72</v>
      </c>
      <c r="AK182">
        <v>44.85</v>
      </c>
      <c r="AL182">
        <v>1</v>
      </c>
      <c r="AM182">
        <v>4</v>
      </c>
      <c r="AN182">
        <v>0</v>
      </c>
      <c r="AO182">
        <v>1</v>
      </c>
      <c r="AP182">
        <v>0</v>
      </c>
      <c r="AQ182">
        <v>0</v>
      </c>
      <c r="AR182">
        <v>0</v>
      </c>
      <c r="AS182" t="s">
        <v>6</v>
      </c>
      <c r="AT182">
        <v>0.11</v>
      </c>
      <c r="AU182" t="s">
        <v>6</v>
      </c>
      <c r="AV182">
        <v>0</v>
      </c>
      <c r="AW182">
        <v>2</v>
      </c>
      <c r="AX182">
        <v>92812966</v>
      </c>
      <c r="AY182">
        <v>1</v>
      </c>
      <c r="AZ182">
        <v>0</v>
      </c>
      <c r="BA182">
        <v>174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ROUND(Y182*Source!I308*DO182,7)</f>
        <v>0</v>
      </c>
      <c r="CX182">
        <f>ROUND(Y182*Source!I308,7)</f>
        <v>3.6299999999999999E-2</v>
      </c>
      <c r="CY182">
        <f>AB182</f>
        <v>1032.96</v>
      </c>
      <c r="CZ182">
        <f>AF182</f>
        <v>65.709999999999994</v>
      </c>
      <c r="DA182">
        <f>AJ182</f>
        <v>15.72</v>
      </c>
      <c r="DB182">
        <f t="shared" si="77"/>
        <v>7.23</v>
      </c>
      <c r="DC182">
        <f t="shared" si="78"/>
        <v>1.28</v>
      </c>
      <c r="DD182" t="s">
        <v>6</v>
      </c>
      <c r="DE182" t="s">
        <v>6</v>
      </c>
      <c r="DF182">
        <f>ROUND(ROUND(AE182,0)*CX182,0)</f>
        <v>0</v>
      </c>
      <c r="DG182">
        <f>ROUND(ROUND(AF182*AJ182,0)*CX182,0)</f>
        <v>37</v>
      </c>
      <c r="DH182">
        <f>ROUND(ROUND(AG182*AK182,0)*CX182,0)</f>
        <v>19</v>
      </c>
      <c r="DI182">
        <f>ROUND(ROUND(AH182,0)*CX182,0)</f>
        <v>0</v>
      </c>
      <c r="DJ182">
        <f>DG182</f>
        <v>37</v>
      </c>
      <c r="DK182">
        <v>0</v>
      </c>
      <c r="DL182" t="s">
        <v>6</v>
      </c>
      <c r="DM182">
        <v>0</v>
      </c>
      <c r="DN182" t="s">
        <v>6</v>
      </c>
      <c r="DO182">
        <v>0</v>
      </c>
    </row>
    <row r="183" spans="1:119" x14ac:dyDescent="0.2">
      <c r="A183">
        <f>ROW(Source!A308)</f>
        <v>308</v>
      </c>
      <c r="B183">
        <v>92810797</v>
      </c>
      <c r="C183">
        <v>92812958</v>
      </c>
      <c r="D183">
        <v>49523706</v>
      </c>
      <c r="E183">
        <v>1</v>
      </c>
      <c r="F183">
        <v>1</v>
      </c>
      <c r="G183">
        <v>1</v>
      </c>
      <c r="H183">
        <v>3</v>
      </c>
      <c r="I183" t="s">
        <v>266</v>
      </c>
      <c r="J183" t="s">
        <v>269</v>
      </c>
      <c r="K183" t="s">
        <v>267</v>
      </c>
      <c r="L183">
        <v>1301</v>
      </c>
      <c r="N183">
        <v>1003</v>
      </c>
      <c r="O183" t="s">
        <v>268</v>
      </c>
      <c r="P183" t="s">
        <v>268</v>
      </c>
      <c r="Q183">
        <v>1</v>
      </c>
      <c r="W183">
        <v>0</v>
      </c>
      <c r="X183">
        <v>-13007914</v>
      </c>
      <c r="Y183">
        <f t="shared" si="76"/>
        <v>105</v>
      </c>
      <c r="AA183">
        <v>16.670000000000002</v>
      </c>
      <c r="AB183">
        <v>0</v>
      </c>
      <c r="AC183">
        <v>0</v>
      </c>
      <c r="AD183">
        <v>0</v>
      </c>
      <c r="AE183">
        <v>1.68</v>
      </c>
      <c r="AF183">
        <v>0</v>
      </c>
      <c r="AG183">
        <v>0</v>
      </c>
      <c r="AH183">
        <v>0</v>
      </c>
      <c r="AI183">
        <v>9.92</v>
      </c>
      <c r="AJ183">
        <v>1</v>
      </c>
      <c r="AK183">
        <v>1</v>
      </c>
      <c r="AL183">
        <v>1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 t="s">
        <v>6</v>
      </c>
      <c r="AT183">
        <v>105</v>
      </c>
      <c r="AU183" t="s">
        <v>6</v>
      </c>
      <c r="AV183">
        <v>0</v>
      </c>
      <c r="AW183">
        <v>1</v>
      </c>
      <c r="AX183">
        <v>-1</v>
      </c>
      <c r="AY183">
        <v>0</v>
      </c>
      <c r="AZ183">
        <v>0</v>
      </c>
      <c r="BA183" t="s">
        <v>6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ROUND(Y183*Source!I308,7)</f>
        <v>34.65</v>
      </c>
      <c r="CY183">
        <f>AA183</f>
        <v>16.670000000000002</v>
      </c>
      <c r="CZ183">
        <f>AE183</f>
        <v>1.68</v>
      </c>
      <c r="DA183">
        <f>AI183</f>
        <v>9.92</v>
      </c>
      <c r="DB183">
        <f t="shared" si="77"/>
        <v>176.4</v>
      </c>
      <c r="DC183">
        <f t="shared" si="78"/>
        <v>0</v>
      </c>
      <c r="DD183" t="s">
        <v>6</v>
      </c>
      <c r="DE183" t="s">
        <v>6</v>
      </c>
      <c r="DF183">
        <f>ROUND(ROUND(AE183*AI183,0)*CX183,0)</f>
        <v>589</v>
      </c>
      <c r="DG183">
        <f>ROUND(ROUND(AF183,0)*CX183,0)</f>
        <v>0</v>
      </c>
      <c r="DH183">
        <f>ROUND(ROUND(AG183,0)*CX183,0)</f>
        <v>0</v>
      </c>
      <c r="DI183">
        <f>ROUND(ROUND(AH183,0)*CX183,0)</f>
        <v>0</v>
      </c>
      <c r="DJ183">
        <f>DF183</f>
        <v>589</v>
      </c>
      <c r="DK183">
        <v>0</v>
      </c>
      <c r="DL183" t="s">
        <v>6</v>
      </c>
      <c r="DM183">
        <v>0</v>
      </c>
      <c r="DN183" t="s">
        <v>6</v>
      </c>
      <c r="DO183">
        <v>0</v>
      </c>
    </row>
    <row r="184" spans="1:119" x14ac:dyDescent="0.2">
      <c r="A184">
        <f>ROW(Source!A308)</f>
        <v>308</v>
      </c>
      <c r="B184">
        <v>92810797</v>
      </c>
      <c r="C184">
        <v>92812958</v>
      </c>
      <c r="D184">
        <v>48056876</v>
      </c>
      <c r="E184">
        <v>1</v>
      </c>
      <c r="F184">
        <v>1</v>
      </c>
      <c r="G184">
        <v>1</v>
      </c>
      <c r="H184">
        <v>3</v>
      </c>
      <c r="I184" t="s">
        <v>262</v>
      </c>
      <c r="J184" t="s">
        <v>264</v>
      </c>
      <c r="K184" t="s">
        <v>263</v>
      </c>
      <c r="L184">
        <v>1308</v>
      </c>
      <c r="N184">
        <v>1003</v>
      </c>
      <c r="O184" t="s">
        <v>254</v>
      </c>
      <c r="P184" t="s">
        <v>254</v>
      </c>
      <c r="Q184">
        <v>100</v>
      </c>
      <c r="W184">
        <v>1</v>
      </c>
      <c r="X184">
        <v>1075842345</v>
      </c>
      <c r="Y184">
        <f t="shared" si="76"/>
        <v>-1.05</v>
      </c>
      <c r="AA184">
        <v>24800</v>
      </c>
      <c r="AB184">
        <v>0</v>
      </c>
      <c r="AC184">
        <v>0</v>
      </c>
      <c r="AD184">
        <v>0</v>
      </c>
      <c r="AE184">
        <v>2500</v>
      </c>
      <c r="AF184">
        <v>0</v>
      </c>
      <c r="AG184">
        <v>0</v>
      </c>
      <c r="AH184">
        <v>0</v>
      </c>
      <c r="AI184">
        <v>9.92</v>
      </c>
      <c r="AJ184">
        <v>1</v>
      </c>
      <c r="AK184">
        <v>1</v>
      </c>
      <c r="AL184">
        <v>1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 t="s">
        <v>6</v>
      </c>
      <c r="AT184">
        <v>-1.05</v>
      </c>
      <c r="AU184" t="s">
        <v>6</v>
      </c>
      <c r="AV184">
        <v>0</v>
      </c>
      <c r="AW184">
        <v>2</v>
      </c>
      <c r="AX184">
        <v>92812967</v>
      </c>
      <c r="AY184">
        <v>1</v>
      </c>
      <c r="AZ184">
        <v>6144</v>
      </c>
      <c r="BA184">
        <v>175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ROUND(Y184*Source!I308,7)</f>
        <v>-0.34649999999999997</v>
      </c>
      <c r="CY184">
        <f>AA184</f>
        <v>24800</v>
      </c>
      <c r="CZ184">
        <f>AE184</f>
        <v>2500</v>
      </c>
      <c r="DA184">
        <f>AI184</f>
        <v>9.92</v>
      </c>
      <c r="DB184">
        <f t="shared" si="77"/>
        <v>-2625</v>
      </c>
      <c r="DC184">
        <f t="shared" si="78"/>
        <v>0</v>
      </c>
      <c r="DD184" t="s">
        <v>6</v>
      </c>
      <c r="DE184" t="s">
        <v>6</v>
      </c>
      <c r="DF184">
        <f>ROUND(ROUND(AE184*AI184,0)*CX184,0)</f>
        <v>-8593</v>
      </c>
      <c r="DG184">
        <f>ROUND(ROUND(AF184,0)*CX184,0)</f>
        <v>0</v>
      </c>
      <c r="DH184">
        <f>ROUND(ROUND(AG184,0)*CX184,0)</f>
        <v>0</v>
      </c>
      <c r="DI184">
        <f>ROUND(ROUND(AH184,0)*CX184,0)</f>
        <v>0</v>
      </c>
      <c r="DJ184">
        <f>DF184</f>
        <v>-8593</v>
      </c>
      <c r="DK184">
        <v>0</v>
      </c>
      <c r="DL184" t="s">
        <v>6</v>
      </c>
      <c r="DM184">
        <v>0</v>
      </c>
      <c r="DN184" t="s">
        <v>6</v>
      </c>
      <c r="DO184">
        <v>0</v>
      </c>
    </row>
    <row r="185" spans="1:119" x14ac:dyDescent="0.2">
      <c r="A185">
        <f>ROW(Source!A311)</f>
        <v>311</v>
      </c>
      <c r="B185">
        <v>92810797</v>
      </c>
      <c r="C185">
        <v>92812970</v>
      </c>
      <c r="D185">
        <v>48043811</v>
      </c>
      <c r="E185">
        <v>68</v>
      </c>
      <c r="F185">
        <v>1</v>
      </c>
      <c r="G185">
        <v>1</v>
      </c>
      <c r="H185">
        <v>1</v>
      </c>
      <c r="I185" t="s">
        <v>652</v>
      </c>
      <c r="J185" t="s">
        <v>6</v>
      </c>
      <c r="K185" t="s">
        <v>653</v>
      </c>
      <c r="L185">
        <v>1191</v>
      </c>
      <c r="N185">
        <v>1013</v>
      </c>
      <c r="O185" t="s">
        <v>633</v>
      </c>
      <c r="P185" t="s">
        <v>633</v>
      </c>
      <c r="Q185">
        <v>1</v>
      </c>
      <c r="W185">
        <v>0</v>
      </c>
      <c r="X185">
        <v>-366857280</v>
      </c>
      <c r="Y185">
        <f t="shared" si="76"/>
        <v>35.6</v>
      </c>
      <c r="AA185">
        <v>0</v>
      </c>
      <c r="AB185">
        <v>0</v>
      </c>
      <c r="AC185">
        <v>0</v>
      </c>
      <c r="AD185">
        <v>356.11</v>
      </c>
      <c r="AE185">
        <v>0</v>
      </c>
      <c r="AF185">
        <v>0</v>
      </c>
      <c r="AG185">
        <v>0</v>
      </c>
      <c r="AH185">
        <v>7.94</v>
      </c>
      <c r="AI185">
        <v>1</v>
      </c>
      <c r="AJ185">
        <v>1</v>
      </c>
      <c r="AK185">
        <v>1</v>
      </c>
      <c r="AL185">
        <v>44.85</v>
      </c>
      <c r="AM185">
        <v>4</v>
      </c>
      <c r="AN185">
        <v>0</v>
      </c>
      <c r="AO185">
        <v>1</v>
      </c>
      <c r="AP185">
        <v>0</v>
      </c>
      <c r="AQ185">
        <v>0</v>
      </c>
      <c r="AR185">
        <v>0</v>
      </c>
      <c r="AS185" t="s">
        <v>6</v>
      </c>
      <c r="AT185">
        <v>35.6</v>
      </c>
      <c r="AU185" t="s">
        <v>6</v>
      </c>
      <c r="AV185">
        <v>1</v>
      </c>
      <c r="AW185">
        <v>2</v>
      </c>
      <c r="AX185">
        <v>92812977</v>
      </c>
      <c r="AY185">
        <v>1</v>
      </c>
      <c r="AZ185">
        <v>0</v>
      </c>
      <c r="BA185">
        <v>176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U185">
        <f>ROUND(AT185*Source!I311*AH185*AL185,0)</f>
        <v>3968</v>
      </c>
      <c r="CV185">
        <f>ROUND(Y185*Source!I311,7)</f>
        <v>11.142799999999999</v>
      </c>
      <c r="CW185">
        <v>0</v>
      </c>
      <c r="CX185">
        <f>ROUND(Y185*Source!I311,7)</f>
        <v>11.142799999999999</v>
      </c>
      <c r="CY185">
        <f>AD185</f>
        <v>356.11</v>
      </c>
      <c r="CZ185">
        <f>AH185</f>
        <v>7.94</v>
      </c>
      <c r="DA185">
        <f>AL185</f>
        <v>44.85</v>
      </c>
      <c r="DB185">
        <f t="shared" si="77"/>
        <v>282.66000000000003</v>
      </c>
      <c r="DC185">
        <f t="shared" si="78"/>
        <v>0</v>
      </c>
      <c r="DD185" t="s">
        <v>6</v>
      </c>
      <c r="DE185" t="s">
        <v>6</v>
      </c>
      <c r="DF185">
        <f>ROUND(ROUND(AE185,0)*CX185,0)</f>
        <v>0</v>
      </c>
      <c r="DG185">
        <f>ROUND(ROUND(AF185,0)*CX185,0)</f>
        <v>0</v>
      </c>
      <c r="DH185">
        <f>ROUND(ROUND(AG185,0)*CX185,0)</f>
        <v>0</v>
      </c>
      <c r="DI185">
        <f>ROUND(ROUND(AH185*AL185,0)*CX185,0)</f>
        <v>3967</v>
      </c>
      <c r="DJ185">
        <f>DI185</f>
        <v>3967</v>
      </c>
      <c r="DK185">
        <v>0</v>
      </c>
      <c r="DL185" t="s">
        <v>6</v>
      </c>
      <c r="DM185">
        <v>0</v>
      </c>
      <c r="DN185" t="s">
        <v>6</v>
      </c>
      <c r="DO185">
        <v>0</v>
      </c>
    </row>
    <row r="186" spans="1:119" x14ac:dyDescent="0.2">
      <c r="A186">
        <f>ROW(Source!A311)</f>
        <v>311</v>
      </c>
      <c r="B186">
        <v>92810797</v>
      </c>
      <c r="C186">
        <v>92812970</v>
      </c>
      <c r="D186">
        <v>48044033</v>
      </c>
      <c r="E186">
        <v>68</v>
      </c>
      <c r="F186">
        <v>1</v>
      </c>
      <c r="G186">
        <v>1</v>
      </c>
      <c r="H186">
        <v>1</v>
      </c>
      <c r="I186" t="s">
        <v>634</v>
      </c>
      <c r="J186" t="s">
        <v>6</v>
      </c>
      <c r="K186" t="s">
        <v>635</v>
      </c>
      <c r="L186">
        <v>1191</v>
      </c>
      <c r="N186">
        <v>1013</v>
      </c>
      <c r="O186" t="s">
        <v>633</v>
      </c>
      <c r="P186" t="s">
        <v>633</v>
      </c>
      <c r="Q186">
        <v>1</v>
      </c>
      <c r="W186">
        <v>0</v>
      </c>
      <c r="X186">
        <v>-1417349443</v>
      </c>
      <c r="Y186">
        <f t="shared" si="76"/>
        <v>1.27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44.85</v>
      </c>
      <c r="AL186">
        <v>1</v>
      </c>
      <c r="AM186">
        <v>4</v>
      </c>
      <c r="AN186">
        <v>0</v>
      </c>
      <c r="AO186">
        <v>1</v>
      </c>
      <c r="AP186">
        <v>0</v>
      </c>
      <c r="AQ186">
        <v>0</v>
      </c>
      <c r="AR186">
        <v>0</v>
      </c>
      <c r="AS186" t="s">
        <v>6</v>
      </c>
      <c r="AT186">
        <v>1.27</v>
      </c>
      <c r="AU186" t="s">
        <v>6</v>
      </c>
      <c r="AV186">
        <v>2</v>
      </c>
      <c r="AW186">
        <v>2</v>
      </c>
      <c r="AX186">
        <v>92812978</v>
      </c>
      <c r="AY186">
        <v>1</v>
      </c>
      <c r="AZ186">
        <v>0</v>
      </c>
      <c r="BA186">
        <v>177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ROUND(Y186*Source!I311,7)</f>
        <v>0.39750999999999997</v>
      </c>
      <c r="CY186">
        <f>AD186</f>
        <v>0</v>
      </c>
      <c r="CZ186">
        <f>AH186</f>
        <v>0</v>
      </c>
      <c r="DA186">
        <f>AL186</f>
        <v>1</v>
      </c>
      <c r="DB186">
        <f t="shared" si="77"/>
        <v>0</v>
      </c>
      <c r="DC186">
        <f t="shared" si="78"/>
        <v>0</v>
      </c>
      <c r="DD186" t="s">
        <v>6</v>
      </c>
      <c r="DE186" t="s">
        <v>6</v>
      </c>
      <c r="DF186">
        <f>ROUND(ROUND(AE186,0)*CX186,0)</f>
        <v>0</v>
      </c>
      <c r="DG186">
        <f>ROUND(ROUND(AF186,0)*CX186,0)</f>
        <v>0</v>
      </c>
      <c r="DH186">
        <f>ROUND(ROUND(AG186*AK186,0)*CX186,0)</f>
        <v>0</v>
      </c>
      <c r="DI186">
        <f>ROUND(ROUND(AH186,0)*CX186,0)</f>
        <v>0</v>
      </c>
      <c r="DJ186">
        <f>DI186</f>
        <v>0</v>
      </c>
      <c r="DK186">
        <v>0</v>
      </c>
      <c r="DL186" t="s">
        <v>6</v>
      </c>
      <c r="DM186">
        <v>0</v>
      </c>
      <c r="DN186" t="s">
        <v>6</v>
      </c>
      <c r="DO186">
        <v>0</v>
      </c>
    </row>
    <row r="187" spans="1:119" x14ac:dyDescent="0.2">
      <c r="A187">
        <f>ROW(Source!A311)</f>
        <v>311</v>
      </c>
      <c r="B187">
        <v>92810797</v>
      </c>
      <c r="C187">
        <v>92812970</v>
      </c>
      <c r="D187">
        <v>48205768</v>
      </c>
      <c r="E187">
        <v>1</v>
      </c>
      <c r="F187">
        <v>1</v>
      </c>
      <c r="G187">
        <v>1</v>
      </c>
      <c r="H187">
        <v>2</v>
      </c>
      <c r="I187" t="s">
        <v>636</v>
      </c>
      <c r="J187" t="s">
        <v>637</v>
      </c>
      <c r="K187" t="s">
        <v>638</v>
      </c>
      <c r="L187">
        <v>1367</v>
      </c>
      <c r="N187">
        <v>1011</v>
      </c>
      <c r="O187" t="s">
        <v>639</v>
      </c>
      <c r="P187" t="s">
        <v>639</v>
      </c>
      <c r="Q187">
        <v>1</v>
      </c>
      <c r="W187">
        <v>0</v>
      </c>
      <c r="X187">
        <v>1098214667</v>
      </c>
      <c r="Y187">
        <f t="shared" si="76"/>
        <v>1.27</v>
      </c>
      <c r="AA187">
        <v>0</v>
      </c>
      <c r="AB187">
        <v>491.41</v>
      </c>
      <c r="AC187">
        <v>605.48</v>
      </c>
      <c r="AD187">
        <v>0</v>
      </c>
      <c r="AE187">
        <v>0</v>
      </c>
      <c r="AF187">
        <v>31.26</v>
      </c>
      <c r="AG187">
        <v>13.5</v>
      </c>
      <c r="AH187">
        <v>0</v>
      </c>
      <c r="AI187">
        <v>1</v>
      </c>
      <c r="AJ187">
        <v>15.72</v>
      </c>
      <c r="AK187">
        <v>44.85</v>
      </c>
      <c r="AL187">
        <v>1</v>
      </c>
      <c r="AM187">
        <v>4</v>
      </c>
      <c r="AN187">
        <v>0</v>
      </c>
      <c r="AO187">
        <v>1</v>
      </c>
      <c r="AP187">
        <v>0</v>
      </c>
      <c r="AQ187">
        <v>0</v>
      </c>
      <c r="AR187">
        <v>0</v>
      </c>
      <c r="AS187" t="s">
        <v>6</v>
      </c>
      <c r="AT187">
        <v>1.27</v>
      </c>
      <c r="AU187" t="s">
        <v>6</v>
      </c>
      <c r="AV187">
        <v>0</v>
      </c>
      <c r="AW187">
        <v>2</v>
      </c>
      <c r="AX187">
        <v>92812979</v>
      </c>
      <c r="AY187">
        <v>1</v>
      </c>
      <c r="AZ187">
        <v>0</v>
      </c>
      <c r="BA187">
        <v>178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f>ROUND(Y187*Source!I311*DO187,7)</f>
        <v>0</v>
      </c>
      <c r="CX187">
        <f>ROUND(Y187*Source!I311,7)</f>
        <v>0.39750999999999997</v>
      </c>
      <c r="CY187">
        <f>AB187</f>
        <v>491.41</v>
      </c>
      <c r="CZ187">
        <f>AF187</f>
        <v>31.26</v>
      </c>
      <c r="DA187">
        <f>AJ187</f>
        <v>15.72</v>
      </c>
      <c r="DB187">
        <f t="shared" si="77"/>
        <v>39.700000000000003</v>
      </c>
      <c r="DC187">
        <f t="shared" si="78"/>
        <v>17.149999999999999</v>
      </c>
      <c r="DD187" t="s">
        <v>6</v>
      </c>
      <c r="DE187" t="s">
        <v>6</v>
      </c>
      <c r="DF187">
        <f>ROUND(ROUND(AE187,0)*CX187,0)</f>
        <v>0</v>
      </c>
      <c r="DG187">
        <f>ROUND(ROUND(AF187*AJ187,0)*CX187,0)</f>
        <v>195</v>
      </c>
      <c r="DH187">
        <f>ROUND(ROUND(AG187*AK187,0)*CX187,0)</f>
        <v>240</v>
      </c>
      <c r="DI187">
        <f>ROUND(ROUND(AH187,0)*CX187,0)</f>
        <v>0</v>
      </c>
      <c r="DJ187">
        <f>DG187</f>
        <v>195</v>
      </c>
      <c r="DK187">
        <v>0</v>
      </c>
      <c r="DL187" t="s">
        <v>6</v>
      </c>
      <c r="DM187">
        <v>0</v>
      </c>
      <c r="DN187" t="s">
        <v>6</v>
      </c>
      <c r="DO187">
        <v>0</v>
      </c>
    </row>
    <row r="188" spans="1:119" x14ac:dyDescent="0.2">
      <c r="A188">
        <f>ROW(Source!A311)</f>
        <v>311</v>
      </c>
      <c r="B188">
        <v>92810797</v>
      </c>
      <c r="C188">
        <v>92812970</v>
      </c>
      <c r="D188">
        <v>48205852</v>
      </c>
      <c r="E188">
        <v>1</v>
      </c>
      <c r="F188">
        <v>1</v>
      </c>
      <c r="G188">
        <v>1</v>
      </c>
      <c r="H188">
        <v>2</v>
      </c>
      <c r="I188" t="s">
        <v>654</v>
      </c>
      <c r="J188" t="s">
        <v>655</v>
      </c>
      <c r="K188" t="s">
        <v>656</v>
      </c>
      <c r="L188">
        <v>1367</v>
      </c>
      <c r="N188">
        <v>1011</v>
      </c>
      <c r="O188" t="s">
        <v>639</v>
      </c>
      <c r="P188" t="s">
        <v>639</v>
      </c>
      <c r="Q188">
        <v>1</v>
      </c>
      <c r="W188">
        <v>0</v>
      </c>
      <c r="X188">
        <v>3123306</v>
      </c>
      <c r="Y188">
        <f t="shared" si="76"/>
        <v>7.82</v>
      </c>
      <c r="AA188">
        <v>0</v>
      </c>
      <c r="AB188">
        <v>7.86</v>
      </c>
      <c r="AC188">
        <v>0</v>
      </c>
      <c r="AD188">
        <v>0</v>
      </c>
      <c r="AE188">
        <v>0</v>
      </c>
      <c r="AF188">
        <v>0.5</v>
      </c>
      <c r="AG188">
        <v>0</v>
      </c>
      <c r="AH188">
        <v>0</v>
      </c>
      <c r="AI188">
        <v>1</v>
      </c>
      <c r="AJ188">
        <v>15.72</v>
      </c>
      <c r="AK188">
        <v>44.85</v>
      </c>
      <c r="AL188">
        <v>1</v>
      </c>
      <c r="AM188">
        <v>4</v>
      </c>
      <c r="AN188">
        <v>0</v>
      </c>
      <c r="AO188">
        <v>1</v>
      </c>
      <c r="AP188">
        <v>0</v>
      </c>
      <c r="AQ188">
        <v>0</v>
      </c>
      <c r="AR188">
        <v>0</v>
      </c>
      <c r="AS188" t="s">
        <v>6</v>
      </c>
      <c r="AT188">
        <v>7.82</v>
      </c>
      <c r="AU188" t="s">
        <v>6</v>
      </c>
      <c r="AV188">
        <v>0</v>
      </c>
      <c r="AW188">
        <v>2</v>
      </c>
      <c r="AX188">
        <v>92812980</v>
      </c>
      <c r="AY188">
        <v>1</v>
      </c>
      <c r="AZ188">
        <v>0</v>
      </c>
      <c r="BA188">
        <v>179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ROUND(Y188*Source!I311*DO188,7)</f>
        <v>0</v>
      </c>
      <c r="CX188">
        <f>ROUND(Y188*Source!I311,7)</f>
        <v>2.4476599999999999</v>
      </c>
      <c r="CY188">
        <f>AB188</f>
        <v>7.86</v>
      </c>
      <c r="CZ188">
        <f>AF188</f>
        <v>0.5</v>
      </c>
      <c r="DA188">
        <f>AJ188</f>
        <v>15.72</v>
      </c>
      <c r="DB188">
        <f t="shared" si="77"/>
        <v>3.91</v>
      </c>
      <c r="DC188">
        <f t="shared" si="78"/>
        <v>0</v>
      </c>
      <c r="DD188" t="s">
        <v>6</v>
      </c>
      <c r="DE188" t="s">
        <v>6</v>
      </c>
      <c r="DF188">
        <f>ROUND(ROUND(AE188,0)*CX188,0)</f>
        <v>0</v>
      </c>
      <c r="DG188">
        <f>ROUND(ROUND(AF188*AJ188,0)*CX188,0)</f>
        <v>20</v>
      </c>
      <c r="DH188">
        <f>ROUND(ROUND(AG188*AK188,0)*CX188,0)</f>
        <v>0</v>
      </c>
      <c r="DI188">
        <f>ROUND(ROUND(AH188,0)*CX188,0)</f>
        <v>0</v>
      </c>
      <c r="DJ188">
        <f>DG188</f>
        <v>20</v>
      </c>
      <c r="DK188">
        <v>0</v>
      </c>
      <c r="DL188" t="s">
        <v>6</v>
      </c>
      <c r="DM188">
        <v>0</v>
      </c>
      <c r="DN188" t="s">
        <v>6</v>
      </c>
      <c r="DO188">
        <v>0</v>
      </c>
    </row>
    <row r="189" spans="1:119" x14ac:dyDescent="0.2">
      <c r="A189">
        <f>ROW(Source!A311)</f>
        <v>311</v>
      </c>
      <c r="B189">
        <v>92810797</v>
      </c>
      <c r="C189">
        <v>92812970</v>
      </c>
      <c r="D189">
        <v>49523203</v>
      </c>
      <c r="E189">
        <v>1</v>
      </c>
      <c r="F189">
        <v>1</v>
      </c>
      <c r="G189">
        <v>1</v>
      </c>
      <c r="H189">
        <v>3</v>
      </c>
      <c r="I189" t="s">
        <v>657</v>
      </c>
      <c r="J189" t="s">
        <v>658</v>
      </c>
      <c r="K189" t="s">
        <v>659</v>
      </c>
      <c r="L189">
        <v>1339</v>
      </c>
      <c r="N189">
        <v>1007</v>
      </c>
      <c r="O189" t="s">
        <v>70</v>
      </c>
      <c r="P189" t="s">
        <v>70</v>
      </c>
      <c r="Q189">
        <v>1</v>
      </c>
      <c r="W189">
        <v>0</v>
      </c>
      <c r="X189">
        <v>-143474561</v>
      </c>
      <c r="Y189">
        <f t="shared" si="76"/>
        <v>3.5</v>
      </c>
      <c r="AA189">
        <v>24.2</v>
      </c>
      <c r="AB189">
        <v>0</v>
      </c>
      <c r="AC189">
        <v>0</v>
      </c>
      <c r="AD189">
        <v>0</v>
      </c>
      <c r="AE189">
        <v>2.44</v>
      </c>
      <c r="AF189">
        <v>0</v>
      </c>
      <c r="AG189">
        <v>0</v>
      </c>
      <c r="AH189">
        <v>0</v>
      </c>
      <c r="AI189">
        <v>9.92</v>
      </c>
      <c r="AJ189">
        <v>1</v>
      </c>
      <c r="AK189">
        <v>1</v>
      </c>
      <c r="AL189">
        <v>1</v>
      </c>
      <c r="AM189">
        <v>4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6</v>
      </c>
      <c r="AT189">
        <v>3.5</v>
      </c>
      <c r="AU189" t="s">
        <v>6</v>
      </c>
      <c r="AV189">
        <v>0</v>
      </c>
      <c r="AW189">
        <v>2</v>
      </c>
      <c r="AX189">
        <v>92812981</v>
      </c>
      <c r="AY189">
        <v>1</v>
      </c>
      <c r="AZ189">
        <v>0</v>
      </c>
      <c r="BA189">
        <v>180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v>0</v>
      </c>
      <c r="CX189">
        <f>ROUND(Y189*Source!I311,7)</f>
        <v>1.0954999999999999</v>
      </c>
      <c r="CY189">
        <f>AA189</f>
        <v>24.2</v>
      </c>
      <c r="CZ189">
        <f>AE189</f>
        <v>2.44</v>
      </c>
      <c r="DA189">
        <f>AI189</f>
        <v>9.92</v>
      </c>
      <c r="DB189">
        <f t="shared" si="77"/>
        <v>8.5399999999999991</v>
      </c>
      <c r="DC189">
        <f t="shared" si="78"/>
        <v>0</v>
      </c>
      <c r="DD189" t="s">
        <v>6</v>
      </c>
      <c r="DE189" t="s">
        <v>6</v>
      </c>
      <c r="DF189">
        <f>ROUND(ROUND(AE189*AI189,0)*CX189,0)</f>
        <v>26</v>
      </c>
      <c r="DG189">
        <f>ROUND(ROUND(AF189,0)*CX189,0)</f>
        <v>0</v>
      </c>
      <c r="DH189">
        <f>ROUND(ROUND(AG189,0)*CX189,0)</f>
        <v>0</v>
      </c>
      <c r="DI189">
        <f>ROUND(ROUND(AH189,0)*CX189,0)</f>
        <v>0</v>
      </c>
      <c r="DJ189">
        <f>DF189</f>
        <v>26</v>
      </c>
      <c r="DK189">
        <v>0</v>
      </c>
      <c r="DL189" t="s">
        <v>6</v>
      </c>
      <c r="DM189">
        <v>0</v>
      </c>
      <c r="DN189" t="s">
        <v>6</v>
      </c>
      <c r="DO189">
        <v>0</v>
      </c>
    </row>
    <row r="190" spans="1:119" x14ac:dyDescent="0.2">
      <c r="A190">
        <f>ROW(Source!A311)</f>
        <v>311</v>
      </c>
      <c r="B190">
        <v>92810797</v>
      </c>
      <c r="C190">
        <v>92812970</v>
      </c>
      <c r="D190">
        <v>0</v>
      </c>
      <c r="E190">
        <v>1</v>
      </c>
      <c r="F190">
        <v>1</v>
      </c>
      <c r="G190">
        <v>1</v>
      </c>
      <c r="H190">
        <v>3</v>
      </c>
      <c r="I190" t="s">
        <v>273</v>
      </c>
      <c r="J190" t="s">
        <v>71</v>
      </c>
      <c r="K190" t="s">
        <v>274</v>
      </c>
      <c r="L190">
        <v>1339</v>
      </c>
      <c r="N190">
        <v>1007</v>
      </c>
      <c r="O190" t="s">
        <v>70</v>
      </c>
      <c r="P190" t="s">
        <v>70</v>
      </c>
      <c r="Q190">
        <v>1</v>
      </c>
      <c r="W190">
        <v>0</v>
      </c>
      <c r="X190">
        <v>1476377462</v>
      </c>
      <c r="Y190">
        <f t="shared" si="76"/>
        <v>2.04</v>
      </c>
      <c r="AA190">
        <v>7537.15</v>
      </c>
      <c r="AB190">
        <v>0</v>
      </c>
      <c r="AC190">
        <v>0</v>
      </c>
      <c r="AD190">
        <v>0</v>
      </c>
      <c r="AE190">
        <v>7880.09</v>
      </c>
      <c r="AF190">
        <v>0</v>
      </c>
      <c r="AG190">
        <v>0</v>
      </c>
      <c r="AH190">
        <v>0</v>
      </c>
      <c r="AI190">
        <v>9.92</v>
      </c>
      <c r="AJ190">
        <v>1</v>
      </c>
      <c r="AK190">
        <v>1</v>
      </c>
      <c r="AL190">
        <v>1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 t="s">
        <v>6</v>
      </c>
      <c r="AT190">
        <v>2.04</v>
      </c>
      <c r="AU190" t="s">
        <v>6</v>
      </c>
      <c r="AV190">
        <v>0</v>
      </c>
      <c r="AW190">
        <v>1</v>
      </c>
      <c r="AX190">
        <v>-1</v>
      </c>
      <c r="AY190">
        <v>0</v>
      </c>
      <c r="AZ190">
        <v>0</v>
      </c>
      <c r="BA190" t="s">
        <v>6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ROUND(Y190*Source!I311,7)</f>
        <v>0.63851999999999998</v>
      </c>
      <c r="CY190">
        <f>AA190</f>
        <v>7537.15</v>
      </c>
      <c r="CZ190">
        <f>AE190</f>
        <v>7880.09</v>
      </c>
      <c r="DA190">
        <f>AI190</f>
        <v>9.92</v>
      </c>
      <c r="DB190">
        <f t="shared" si="77"/>
        <v>16075.38</v>
      </c>
      <c r="DC190">
        <f t="shared" si="78"/>
        <v>0</v>
      </c>
      <c r="DD190" t="s">
        <v>6</v>
      </c>
      <c r="DE190" t="s">
        <v>6</v>
      </c>
      <c r="DF190">
        <f>ROUND(ROUND(AE190*AI190,0)*CX190,0)</f>
        <v>49913</v>
      </c>
      <c r="DG190">
        <f>ROUND(ROUND(AF190,0)*CX190,0)</f>
        <v>0</v>
      </c>
      <c r="DH190">
        <f>ROUND(ROUND(AG190,0)*CX190,0)</f>
        <v>0</v>
      </c>
      <c r="DI190">
        <f>ROUND(ROUND(AH190,0)*CX190,0)</f>
        <v>0</v>
      </c>
      <c r="DJ190">
        <f>DF190</f>
        <v>49913</v>
      </c>
      <c r="DK190">
        <v>0</v>
      </c>
      <c r="DL190" t="s">
        <v>6</v>
      </c>
      <c r="DM190">
        <v>0</v>
      </c>
      <c r="DN190" t="s">
        <v>6</v>
      </c>
      <c r="DO190">
        <v>0</v>
      </c>
    </row>
    <row r="191" spans="1:119" x14ac:dyDescent="0.2">
      <c r="A191">
        <f>ROW(Source!A313)</f>
        <v>313</v>
      </c>
      <c r="B191">
        <v>92810797</v>
      </c>
      <c r="C191">
        <v>92812984</v>
      </c>
      <c r="D191">
        <v>48043811</v>
      </c>
      <c r="E191">
        <v>68</v>
      </c>
      <c r="F191">
        <v>1</v>
      </c>
      <c r="G191">
        <v>1</v>
      </c>
      <c r="H191">
        <v>1</v>
      </c>
      <c r="I191" t="s">
        <v>652</v>
      </c>
      <c r="J191" t="s">
        <v>6</v>
      </c>
      <c r="K191" t="s">
        <v>653</v>
      </c>
      <c r="L191">
        <v>1191</v>
      </c>
      <c r="N191">
        <v>1013</v>
      </c>
      <c r="O191" t="s">
        <v>633</v>
      </c>
      <c r="P191" t="s">
        <v>633</v>
      </c>
      <c r="Q191">
        <v>1</v>
      </c>
      <c r="W191">
        <v>0</v>
      </c>
      <c r="X191">
        <v>-366857280</v>
      </c>
      <c r="Y191">
        <f>(AT191*ROUND(6,7))</f>
        <v>2.64</v>
      </c>
      <c r="AA191">
        <v>0</v>
      </c>
      <c r="AB191">
        <v>0</v>
      </c>
      <c r="AC191">
        <v>0</v>
      </c>
      <c r="AD191">
        <v>356.11</v>
      </c>
      <c r="AE191">
        <v>0</v>
      </c>
      <c r="AF191">
        <v>0</v>
      </c>
      <c r="AG191">
        <v>0</v>
      </c>
      <c r="AH191">
        <v>7.94</v>
      </c>
      <c r="AI191">
        <v>1</v>
      </c>
      <c r="AJ191">
        <v>1</v>
      </c>
      <c r="AK191">
        <v>1</v>
      </c>
      <c r="AL191">
        <v>44.85</v>
      </c>
      <c r="AM191">
        <v>4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6</v>
      </c>
      <c r="AT191">
        <v>0.44</v>
      </c>
      <c r="AU191" t="s">
        <v>181</v>
      </c>
      <c r="AV191">
        <v>1</v>
      </c>
      <c r="AW191">
        <v>2</v>
      </c>
      <c r="AX191">
        <v>92812990</v>
      </c>
      <c r="AY191">
        <v>1</v>
      </c>
      <c r="AZ191">
        <v>0</v>
      </c>
      <c r="BA191">
        <v>182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U191">
        <f>ROUND(AT191*Source!I313*AH191*AL191,0)</f>
        <v>49</v>
      </c>
      <c r="CV191">
        <f>ROUND(Y191*Source!I313,7)</f>
        <v>0.82632000000000005</v>
      </c>
      <c r="CW191">
        <v>0</v>
      </c>
      <c r="CX191">
        <f>ROUND(Y191*Source!I313,7)</f>
        <v>0.82632000000000005</v>
      </c>
      <c r="CY191">
        <f>AD191</f>
        <v>356.11</v>
      </c>
      <c r="CZ191">
        <f>AH191</f>
        <v>7.94</v>
      </c>
      <c r="DA191">
        <f>AL191</f>
        <v>44.85</v>
      </c>
      <c r="DB191">
        <f>ROUND((ROUND(AT191*CZ191,2)*ROUND(6,7)),2)</f>
        <v>20.94</v>
      </c>
      <c r="DC191">
        <f>ROUND((ROUND(AT191*AG191,2)*ROUND(6,7)),2)</f>
        <v>0</v>
      </c>
      <c r="DD191" t="s">
        <v>6</v>
      </c>
      <c r="DE191" t="s">
        <v>6</v>
      </c>
      <c r="DF191">
        <f>ROUND(ROUND(AE191,0)*CX191,0)</f>
        <v>0</v>
      </c>
      <c r="DG191">
        <f>ROUND(ROUND(AF191,0)*CX191,0)</f>
        <v>0</v>
      </c>
      <c r="DH191">
        <f>ROUND(ROUND(AG191,0)*CX191,0)</f>
        <v>0</v>
      </c>
      <c r="DI191">
        <f>ROUND(ROUND(AH191*AL191,0)*CX191,0)</f>
        <v>294</v>
      </c>
      <c r="DJ191">
        <f>DI191</f>
        <v>294</v>
      </c>
      <c r="DK191">
        <v>0</v>
      </c>
      <c r="DL191" t="s">
        <v>6</v>
      </c>
      <c r="DM191">
        <v>0</v>
      </c>
      <c r="DN191" t="s">
        <v>6</v>
      </c>
      <c r="DO191">
        <v>0</v>
      </c>
    </row>
    <row r="192" spans="1:119" x14ac:dyDescent="0.2">
      <c r="A192">
        <f>ROW(Source!A313)</f>
        <v>313</v>
      </c>
      <c r="B192">
        <v>92810797</v>
      </c>
      <c r="C192">
        <v>92812984</v>
      </c>
      <c r="D192">
        <v>48044033</v>
      </c>
      <c r="E192">
        <v>68</v>
      </c>
      <c r="F192">
        <v>1</v>
      </c>
      <c r="G192">
        <v>1</v>
      </c>
      <c r="H192">
        <v>1</v>
      </c>
      <c r="I192" t="s">
        <v>634</v>
      </c>
      <c r="J192" t="s">
        <v>6</v>
      </c>
      <c r="K192" t="s">
        <v>635</v>
      </c>
      <c r="L192">
        <v>1191</v>
      </c>
      <c r="N192">
        <v>1013</v>
      </c>
      <c r="O192" t="s">
        <v>633</v>
      </c>
      <c r="P192" t="s">
        <v>633</v>
      </c>
      <c r="Q192">
        <v>1</v>
      </c>
      <c r="W192">
        <v>0</v>
      </c>
      <c r="X192">
        <v>-1417349443</v>
      </c>
      <c r="Y192">
        <f>(AT192*ROUND(6,7))</f>
        <v>1.26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44.85</v>
      </c>
      <c r="AL192">
        <v>1</v>
      </c>
      <c r="AM192">
        <v>4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6</v>
      </c>
      <c r="AT192">
        <v>0.21</v>
      </c>
      <c r="AU192" t="s">
        <v>181</v>
      </c>
      <c r="AV192">
        <v>2</v>
      </c>
      <c r="AW192">
        <v>2</v>
      </c>
      <c r="AX192">
        <v>92812991</v>
      </c>
      <c r="AY192">
        <v>1</v>
      </c>
      <c r="AZ192">
        <v>0</v>
      </c>
      <c r="BA192">
        <v>183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ROUND(Y192*Source!I313,7)</f>
        <v>0.39438000000000001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ROUND((ROUND(AT192*CZ192,2)*ROUND(6,7)),2)</f>
        <v>0</v>
      </c>
      <c r="DC192">
        <f>ROUND((ROUND(AT192*AG192,2)*ROUND(6,7)),2)</f>
        <v>0</v>
      </c>
      <c r="DD192" t="s">
        <v>6</v>
      </c>
      <c r="DE192" t="s">
        <v>6</v>
      </c>
      <c r="DF192">
        <f>ROUND(ROUND(AE192,0)*CX192,0)</f>
        <v>0</v>
      </c>
      <c r="DG192">
        <f>ROUND(ROUND(AF192,0)*CX192,0)</f>
        <v>0</v>
      </c>
      <c r="DH192">
        <f>ROUND(ROUND(AG192*AK192,0)*CX192,0)</f>
        <v>0</v>
      </c>
      <c r="DI192">
        <f>ROUND(ROUND(AH192,0)*CX192,0)</f>
        <v>0</v>
      </c>
      <c r="DJ192">
        <f>DI192</f>
        <v>0</v>
      </c>
      <c r="DK192">
        <v>0</v>
      </c>
      <c r="DL192" t="s">
        <v>6</v>
      </c>
      <c r="DM192">
        <v>0</v>
      </c>
      <c r="DN192" t="s">
        <v>6</v>
      </c>
      <c r="DO192">
        <v>0</v>
      </c>
    </row>
    <row r="193" spans="1:119" x14ac:dyDescent="0.2">
      <c r="A193">
        <f>ROW(Source!A313)</f>
        <v>313</v>
      </c>
      <c r="B193">
        <v>92810797</v>
      </c>
      <c r="C193">
        <v>92812984</v>
      </c>
      <c r="D193">
        <v>48205768</v>
      </c>
      <c r="E193">
        <v>1</v>
      </c>
      <c r="F193">
        <v>1</v>
      </c>
      <c r="G193">
        <v>1</v>
      </c>
      <c r="H193">
        <v>2</v>
      </c>
      <c r="I193" t="s">
        <v>636</v>
      </c>
      <c r="J193" t="s">
        <v>637</v>
      </c>
      <c r="K193" t="s">
        <v>638</v>
      </c>
      <c r="L193">
        <v>1367</v>
      </c>
      <c r="N193">
        <v>1011</v>
      </c>
      <c r="O193" t="s">
        <v>639</v>
      </c>
      <c r="P193" t="s">
        <v>639</v>
      </c>
      <c r="Q193">
        <v>1</v>
      </c>
      <c r="W193">
        <v>0</v>
      </c>
      <c r="X193">
        <v>1098214667</v>
      </c>
      <c r="Y193">
        <f>(AT193*ROUND(6,7))</f>
        <v>1.26</v>
      </c>
      <c r="AA193">
        <v>0</v>
      </c>
      <c r="AB193">
        <v>491.41</v>
      </c>
      <c r="AC193">
        <v>605.48</v>
      </c>
      <c r="AD193">
        <v>0</v>
      </c>
      <c r="AE193">
        <v>0</v>
      </c>
      <c r="AF193">
        <v>31.26</v>
      </c>
      <c r="AG193">
        <v>13.5</v>
      </c>
      <c r="AH193">
        <v>0</v>
      </c>
      <c r="AI193">
        <v>1</v>
      </c>
      <c r="AJ193">
        <v>15.72</v>
      </c>
      <c r="AK193">
        <v>44.85</v>
      </c>
      <c r="AL193">
        <v>1</v>
      </c>
      <c r="AM193">
        <v>4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6</v>
      </c>
      <c r="AT193">
        <v>0.21</v>
      </c>
      <c r="AU193" t="s">
        <v>181</v>
      </c>
      <c r="AV193">
        <v>0</v>
      </c>
      <c r="AW193">
        <v>2</v>
      </c>
      <c r="AX193">
        <v>92812992</v>
      </c>
      <c r="AY193">
        <v>1</v>
      </c>
      <c r="AZ193">
        <v>0</v>
      </c>
      <c r="BA193">
        <v>184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ROUND(Y193*Source!I313*DO193,7)</f>
        <v>0</v>
      </c>
      <c r="CX193">
        <f>ROUND(Y193*Source!I313,7)</f>
        <v>0.39438000000000001</v>
      </c>
      <c r="CY193">
        <f>AB193</f>
        <v>491.41</v>
      </c>
      <c r="CZ193">
        <f>AF193</f>
        <v>31.26</v>
      </c>
      <c r="DA193">
        <f>AJ193</f>
        <v>15.72</v>
      </c>
      <c r="DB193">
        <f>ROUND((ROUND(AT193*CZ193,2)*ROUND(6,7)),2)</f>
        <v>39.36</v>
      </c>
      <c r="DC193">
        <f>ROUND((ROUND(AT193*AG193,2)*ROUND(6,7)),2)</f>
        <v>17.04</v>
      </c>
      <c r="DD193" t="s">
        <v>6</v>
      </c>
      <c r="DE193" t="s">
        <v>6</v>
      </c>
      <c r="DF193">
        <f>ROUND(ROUND(AE193,0)*CX193,0)</f>
        <v>0</v>
      </c>
      <c r="DG193">
        <f>ROUND(ROUND(AF193*AJ193,0)*CX193,0)</f>
        <v>194</v>
      </c>
      <c r="DH193">
        <f>ROUND(ROUND(AG193*AK193,0)*CX193,0)</f>
        <v>239</v>
      </c>
      <c r="DI193">
        <f>ROUND(ROUND(AH193,0)*CX193,0)</f>
        <v>0</v>
      </c>
      <c r="DJ193">
        <f>DG193</f>
        <v>194</v>
      </c>
      <c r="DK193">
        <v>0</v>
      </c>
      <c r="DL193" t="s">
        <v>6</v>
      </c>
      <c r="DM193">
        <v>0</v>
      </c>
      <c r="DN193" t="s">
        <v>6</v>
      </c>
      <c r="DO193">
        <v>0</v>
      </c>
    </row>
    <row r="194" spans="1:119" x14ac:dyDescent="0.2">
      <c r="A194">
        <f>ROW(Source!A313)</f>
        <v>313</v>
      </c>
      <c r="B194">
        <v>92810797</v>
      </c>
      <c r="C194">
        <v>92812984</v>
      </c>
      <c r="D194">
        <v>48205852</v>
      </c>
      <c r="E194">
        <v>1</v>
      </c>
      <c r="F194">
        <v>1</v>
      </c>
      <c r="G194">
        <v>1</v>
      </c>
      <c r="H194">
        <v>2</v>
      </c>
      <c r="I194" t="s">
        <v>654</v>
      </c>
      <c r="J194" t="s">
        <v>655</v>
      </c>
      <c r="K194" t="s">
        <v>656</v>
      </c>
      <c r="L194">
        <v>1367</v>
      </c>
      <c r="N194">
        <v>1011</v>
      </c>
      <c r="O194" t="s">
        <v>639</v>
      </c>
      <c r="P194" t="s">
        <v>639</v>
      </c>
      <c r="Q194">
        <v>1</v>
      </c>
      <c r="W194">
        <v>0</v>
      </c>
      <c r="X194">
        <v>3123306</v>
      </c>
      <c r="Y194">
        <f>(AT194*ROUND(6,7))</f>
        <v>12</v>
      </c>
      <c r="AA194">
        <v>0</v>
      </c>
      <c r="AB194">
        <v>7.86</v>
      </c>
      <c r="AC194">
        <v>0</v>
      </c>
      <c r="AD194">
        <v>0</v>
      </c>
      <c r="AE194">
        <v>0</v>
      </c>
      <c r="AF194">
        <v>0.5</v>
      </c>
      <c r="AG194">
        <v>0</v>
      </c>
      <c r="AH194">
        <v>0</v>
      </c>
      <c r="AI194">
        <v>1</v>
      </c>
      <c r="AJ194">
        <v>15.72</v>
      </c>
      <c r="AK194">
        <v>44.85</v>
      </c>
      <c r="AL194">
        <v>1</v>
      </c>
      <c r="AM194">
        <v>4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6</v>
      </c>
      <c r="AT194">
        <v>2</v>
      </c>
      <c r="AU194" t="s">
        <v>181</v>
      </c>
      <c r="AV194">
        <v>0</v>
      </c>
      <c r="AW194">
        <v>2</v>
      </c>
      <c r="AX194">
        <v>92812993</v>
      </c>
      <c r="AY194">
        <v>1</v>
      </c>
      <c r="AZ194">
        <v>0</v>
      </c>
      <c r="BA194">
        <v>185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ROUND(Y194*Source!I313*DO194,7)</f>
        <v>0</v>
      </c>
      <c r="CX194">
        <f>ROUND(Y194*Source!I313,7)</f>
        <v>3.7559999999999998</v>
      </c>
      <c r="CY194">
        <f>AB194</f>
        <v>7.86</v>
      </c>
      <c r="CZ194">
        <f>AF194</f>
        <v>0.5</v>
      </c>
      <c r="DA194">
        <f>AJ194</f>
        <v>15.72</v>
      </c>
      <c r="DB194">
        <f>ROUND((ROUND(AT194*CZ194,2)*ROUND(6,7)),2)</f>
        <v>6</v>
      </c>
      <c r="DC194">
        <f>ROUND((ROUND(AT194*AG194,2)*ROUND(6,7)),2)</f>
        <v>0</v>
      </c>
      <c r="DD194" t="s">
        <v>6</v>
      </c>
      <c r="DE194" t="s">
        <v>6</v>
      </c>
      <c r="DF194">
        <f>ROUND(ROUND(AE194,0)*CX194,0)</f>
        <v>0</v>
      </c>
      <c r="DG194">
        <f>ROUND(ROUND(AF194*AJ194,0)*CX194,0)</f>
        <v>30</v>
      </c>
      <c r="DH194">
        <f>ROUND(ROUND(AG194*AK194,0)*CX194,0)</f>
        <v>0</v>
      </c>
      <c r="DI194">
        <f>ROUND(ROUND(AH194,0)*CX194,0)</f>
        <v>0</v>
      </c>
      <c r="DJ194">
        <f>DG194</f>
        <v>30</v>
      </c>
      <c r="DK194">
        <v>0</v>
      </c>
      <c r="DL194" t="s">
        <v>6</v>
      </c>
      <c r="DM194">
        <v>0</v>
      </c>
      <c r="DN194" t="s">
        <v>6</v>
      </c>
      <c r="DO194">
        <v>0</v>
      </c>
    </row>
    <row r="195" spans="1:119" x14ac:dyDescent="0.2">
      <c r="A195">
        <f>ROW(Source!A313)</f>
        <v>313</v>
      </c>
      <c r="B195">
        <v>92810797</v>
      </c>
      <c r="C195">
        <v>92812984</v>
      </c>
      <c r="D195">
        <v>0</v>
      </c>
      <c r="E195">
        <v>1</v>
      </c>
      <c r="F195">
        <v>1</v>
      </c>
      <c r="G195">
        <v>1</v>
      </c>
      <c r="H195">
        <v>3</v>
      </c>
      <c r="I195" t="s">
        <v>273</v>
      </c>
      <c r="J195" t="s">
        <v>71</v>
      </c>
      <c r="K195" t="s">
        <v>274</v>
      </c>
      <c r="L195">
        <v>1339</v>
      </c>
      <c r="N195">
        <v>1007</v>
      </c>
      <c r="O195" t="s">
        <v>70</v>
      </c>
      <c r="P195" t="s">
        <v>70</v>
      </c>
      <c r="Q195">
        <v>1</v>
      </c>
      <c r="W195">
        <v>0</v>
      </c>
      <c r="X195">
        <v>1476377462</v>
      </c>
      <c r="Y195">
        <f>(AT195*ROUND(6,7))</f>
        <v>3.06</v>
      </c>
      <c r="AA195">
        <v>7537.15</v>
      </c>
      <c r="AB195">
        <v>0</v>
      </c>
      <c r="AC195">
        <v>0</v>
      </c>
      <c r="AD195">
        <v>0</v>
      </c>
      <c r="AE195">
        <v>7880.09</v>
      </c>
      <c r="AF195">
        <v>0</v>
      </c>
      <c r="AG195">
        <v>0</v>
      </c>
      <c r="AH195">
        <v>0</v>
      </c>
      <c r="AI195">
        <v>9.92</v>
      </c>
      <c r="AJ195">
        <v>1</v>
      </c>
      <c r="AK195">
        <v>1</v>
      </c>
      <c r="AL195">
        <v>1</v>
      </c>
      <c r="AM195">
        <v>0</v>
      </c>
      <c r="AN195">
        <v>0</v>
      </c>
      <c r="AO195">
        <v>0</v>
      </c>
      <c r="AP195">
        <v>1</v>
      </c>
      <c r="AQ195">
        <v>0</v>
      </c>
      <c r="AR195">
        <v>0</v>
      </c>
      <c r="AS195" t="s">
        <v>6</v>
      </c>
      <c r="AT195">
        <v>0.51</v>
      </c>
      <c r="AU195" t="s">
        <v>181</v>
      </c>
      <c r="AV195">
        <v>0</v>
      </c>
      <c r="AW195">
        <v>1</v>
      </c>
      <c r="AX195">
        <v>-1</v>
      </c>
      <c r="AY195">
        <v>0</v>
      </c>
      <c r="AZ195">
        <v>0</v>
      </c>
      <c r="BA195" t="s">
        <v>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ROUND(Y195*Source!I313,7)</f>
        <v>0.95777999999999996</v>
      </c>
      <c r="CY195">
        <f>AA195</f>
        <v>7537.15</v>
      </c>
      <c r="CZ195">
        <f>AE195</f>
        <v>7880.09</v>
      </c>
      <c r="DA195">
        <f>AI195</f>
        <v>9.92</v>
      </c>
      <c r="DB195">
        <f>ROUND((ROUND(AT195*CZ195,2)*ROUND(6,7)),2)</f>
        <v>24113.1</v>
      </c>
      <c r="DC195">
        <f>ROUND((ROUND(AT195*AG195,2)*ROUND(6,7)),2)</f>
        <v>0</v>
      </c>
      <c r="DD195" t="s">
        <v>6</v>
      </c>
      <c r="DE195" t="s">
        <v>6</v>
      </c>
      <c r="DF195">
        <f>ROUND(ROUND(AE195*AI195,0)*CX195,0)</f>
        <v>74870</v>
      </c>
      <c r="DG195">
        <f>ROUND(ROUND(AF195,0)*CX195,0)</f>
        <v>0</v>
      </c>
      <c r="DH195">
        <f>ROUND(ROUND(AG195,0)*CX195,0)</f>
        <v>0</v>
      </c>
      <c r="DI195">
        <f>ROUND(ROUND(AH195,0)*CX195,0)</f>
        <v>0</v>
      </c>
      <c r="DJ195">
        <f>DF195</f>
        <v>74870</v>
      </c>
      <c r="DK195">
        <v>0</v>
      </c>
      <c r="DL195" t="s">
        <v>6</v>
      </c>
      <c r="DM195">
        <v>0</v>
      </c>
      <c r="DN195" t="s">
        <v>6</v>
      </c>
      <c r="DO195">
        <v>0</v>
      </c>
    </row>
    <row r="196" spans="1:119" x14ac:dyDescent="0.2">
      <c r="A196">
        <f>ROW(Source!A315)</f>
        <v>315</v>
      </c>
      <c r="B196">
        <v>92810797</v>
      </c>
      <c r="C196">
        <v>92812996</v>
      </c>
      <c r="D196">
        <v>48043853</v>
      </c>
      <c r="E196">
        <v>68</v>
      </c>
      <c r="F196">
        <v>1</v>
      </c>
      <c r="G196">
        <v>1</v>
      </c>
      <c r="H196">
        <v>1</v>
      </c>
      <c r="I196" t="s">
        <v>692</v>
      </c>
      <c r="J196" t="s">
        <v>6</v>
      </c>
      <c r="K196" t="s">
        <v>693</v>
      </c>
      <c r="L196">
        <v>1191</v>
      </c>
      <c r="N196">
        <v>1013</v>
      </c>
      <c r="O196" t="s">
        <v>633</v>
      </c>
      <c r="P196" t="s">
        <v>633</v>
      </c>
      <c r="Q196">
        <v>1</v>
      </c>
      <c r="W196">
        <v>0</v>
      </c>
      <c r="X196">
        <v>1893946532</v>
      </c>
      <c r="Y196">
        <f>AT196</f>
        <v>69</v>
      </c>
      <c r="AA196">
        <v>0</v>
      </c>
      <c r="AB196">
        <v>0</v>
      </c>
      <c r="AC196">
        <v>0</v>
      </c>
      <c r="AD196">
        <v>406.79</v>
      </c>
      <c r="AE196">
        <v>0</v>
      </c>
      <c r="AF196">
        <v>0</v>
      </c>
      <c r="AG196">
        <v>0</v>
      </c>
      <c r="AH196">
        <v>9.07</v>
      </c>
      <c r="AI196">
        <v>1</v>
      </c>
      <c r="AJ196">
        <v>1</v>
      </c>
      <c r="AK196">
        <v>1</v>
      </c>
      <c r="AL196">
        <v>44.85</v>
      </c>
      <c r="AM196">
        <v>4</v>
      </c>
      <c r="AN196">
        <v>0</v>
      </c>
      <c r="AO196">
        <v>1</v>
      </c>
      <c r="AP196">
        <v>0</v>
      </c>
      <c r="AQ196">
        <v>0</v>
      </c>
      <c r="AR196">
        <v>0</v>
      </c>
      <c r="AS196" t="s">
        <v>6</v>
      </c>
      <c r="AT196">
        <v>69</v>
      </c>
      <c r="AU196" t="s">
        <v>6</v>
      </c>
      <c r="AV196">
        <v>1</v>
      </c>
      <c r="AW196">
        <v>2</v>
      </c>
      <c r="AX196">
        <v>92813002</v>
      </c>
      <c r="AY196">
        <v>1</v>
      </c>
      <c r="AZ196">
        <v>0</v>
      </c>
      <c r="BA196">
        <v>187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U196">
        <f>ROUND(AT196*Source!I315*AH196*AL196,0)</f>
        <v>8785</v>
      </c>
      <c r="CV196">
        <f>ROUND(Y196*Source!I315,7)</f>
        <v>21.597000000000001</v>
      </c>
      <c r="CW196">
        <v>0</v>
      </c>
      <c r="CX196">
        <f>ROUND(Y196*Source!I315,7)</f>
        <v>21.597000000000001</v>
      </c>
      <c r="CY196">
        <f>AD196</f>
        <v>406.79</v>
      </c>
      <c r="CZ196">
        <f>AH196</f>
        <v>9.07</v>
      </c>
      <c r="DA196">
        <f>AL196</f>
        <v>44.85</v>
      </c>
      <c r="DB196">
        <f>ROUND(ROUND(AT196*CZ196,2),2)</f>
        <v>625.83000000000004</v>
      </c>
      <c r="DC196">
        <f>ROUND(ROUND(AT196*AG196,2),2)</f>
        <v>0</v>
      </c>
      <c r="DD196" t="s">
        <v>6</v>
      </c>
      <c r="DE196" t="s">
        <v>6</v>
      </c>
      <c r="DF196">
        <f>ROUND(ROUND(AE196,0)*CX196,0)</f>
        <v>0</v>
      </c>
      <c r="DG196">
        <f>ROUND(ROUND(AF196,0)*CX196,0)</f>
        <v>0</v>
      </c>
      <c r="DH196">
        <f>ROUND(ROUND(AG196,0)*CX196,0)</f>
        <v>0</v>
      </c>
      <c r="DI196">
        <f>ROUND(ROUND(AH196*AL196,0)*CX196,0)</f>
        <v>8790</v>
      </c>
      <c r="DJ196">
        <f>DI196</f>
        <v>8790</v>
      </c>
      <c r="DK196">
        <v>0</v>
      </c>
      <c r="DL196" t="s">
        <v>6</v>
      </c>
      <c r="DM196">
        <v>0</v>
      </c>
      <c r="DN196" t="s">
        <v>6</v>
      </c>
      <c r="DO196">
        <v>0</v>
      </c>
    </row>
    <row r="197" spans="1:119" x14ac:dyDescent="0.2">
      <c r="A197">
        <f>ROW(Source!A315)</f>
        <v>315</v>
      </c>
      <c r="B197">
        <v>92810797</v>
      </c>
      <c r="C197">
        <v>92812996</v>
      </c>
      <c r="D197">
        <v>48207178</v>
      </c>
      <c r="E197">
        <v>1</v>
      </c>
      <c r="F197">
        <v>1</v>
      </c>
      <c r="G197">
        <v>1</v>
      </c>
      <c r="H197">
        <v>2</v>
      </c>
      <c r="I197" t="s">
        <v>694</v>
      </c>
      <c r="J197" t="s">
        <v>695</v>
      </c>
      <c r="K197" t="s">
        <v>696</v>
      </c>
      <c r="L197">
        <v>1367</v>
      </c>
      <c r="N197">
        <v>1011</v>
      </c>
      <c r="O197" t="s">
        <v>639</v>
      </c>
      <c r="P197" t="s">
        <v>639</v>
      </c>
      <c r="Q197">
        <v>1</v>
      </c>
      <c r="W197">
        <v>0</v>
      </c>
      <c r="X197">
        <v>-1773517564</v>
      </c>
      <c r="Y197">
        <f>(AT197*ROUND(0.5,7))</f>
        <v>13.795</v>
      </c>
      <c r="AA197">
        <v>0</v>
      </c>
      <c r="AB197">
        <v>23.58</v>
      </c>
      <c r="AC197">
        <v>0</v>
      </c>
      <c r="AD197">
        <v>0</v>
      </c>
      <c r="AE197">
        <v>0</v>
      </c>
      <c r="AF197">
        <v>1.5</v>
      </c>
      <c r="AG197">
        <v>0</v>
      </c>
      <c r="AH197">
        <v>0</v>
      </c>
      <c r="AI197">
        <v>1</v>
      </c>
      <c r="AJ197">
        <v>15.72</v>
      </c>
      <c r="AK197">
        <v>44.85</v>
      </c>
      <c r="AL197">
        <v>1</v>
      </c>
      <c r="AM197">
        <v>4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6</v>
      </c>
      <c r="AT197">
        <v>27.59</v>
      </c>
      <c r="AU197" t="s">
        <v>282</v>
      </c>
      <c r="AV197">
        <v>0</v>
      </c>
      <c r="AW197">
        <v>2</v>
      </c>
      <c r="AX197">
        <v>92813003</v>
      </c>
      <c r="AY197">
        <v>1</v>
      </c>
      <c r="AZ197">
        <v>0</v>
      </c>
      <c r="BA197">
        <v>188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ROUND(Y197*Source!I315*DO197,7)</f>
        <v>0</v>
      </c>
      <c r="CX197">
        <f>ROUND(Y197*Source!I315,7)</f>
        <v>4.3178349999999996</v>
      </c>
      <c r="CY197">
        <f>AB197</f>
        <v>23.58</v>
      </c>
      <c r="CZ197">
        <f>AF197</f>
        <v>1.5</v>
      </c>
      <c r="DA197">
        <f>AJ197</f>
        <v>15.72</v>
      </c>
      <c r="DB197">
        <f>ROUND((ROUND(AT197*CZ197,2)*ROUND(0.5,7)),2)</f>
        <v>20.7</v>
      </c>
      <c r="DC197">
        <f>ROUND((ROUND(AT197*AG197,2)*ROUND(0.5,7)),2)</f>
        <v>0</v>
      </c>
      <c r="DD197" t="s">
        <v>6</v>
      </c>
      <c r="DE197" t="s">
        <v>6</v>
      </c>
      <c r="DF197">
        <f>ROUND(ROUND(AE197,0)*CX197,0)</f>
        <v>0</v>
      </c>
      <c r="DG197">
        <f>ROUND(ROUND(AF197*AJ197,0)*CX197,0)</f>
        <v>104</v>
      </c>
      <c r="DH197">
        <f>ROUND(ROUND(AG197*AK197,0)*CX197,0)</f>
        <v>0</v>
      </c>
      <c r="DI197">
        <f>ROUND(ROUND(AH197,0)*CX197,0)</f>
        <v>0</v>
      </c>
      <c r="DJ197">
        <f>DG197</f>
        <v>104</v>
      </c>
      <c r="DK197">
        <v>0</v>
      </c>
      <c r="DL197" t="s">
        <v>6</v>
      </c>
      <c r="DM197">
        <v>0</v>
      </c>
      <c r="DN197" t="s">
        <v>6</v>
      </c>
      <c r="DO197">
        <v>0</v>
      </c>
    </row>
    <row r="198" spans="1:119" x14ac:dyDescent="0.2">
      <c r="A198">
        <f>ROW(Source!A315)</f>
        <v>315</v>
      </c>
      <c r="B198">
        <v>92810797</v>
      </c>
      <c r="C198">
        <v>92812996</v>
      </c>
      <c r="D198">
        <v>48207369</v>
      </c>
      <c r="E198">
        <v>1</v>
      </c>
      <c r="F198">
        <v>1</v>
      </c>
      <c r="G198">
        <v>1</v>
      </c>
      <c r="H198">
        <v>2</v>
      </c>
      <c r="I198" t="s">
        <v>697</v>
      </c>
      <c r="J198" t="s">
        <v>698</v>
      </c>
      <c r="K198" t="s">
        <v>699</v>
      </c>
      <c r="L198">
        <v>1367</v>
      </c>
      <c r="N198">
        <v>1011</v>
      </c>
      <c r="O198" t="s">
        <v>639</v>
      </c>
      <c r="P198" t="s">
        <v>639</v>
      </c>
      <c r="Q198">
        <v>1</v>
      </c>
      <c r="W198">
        <v>0</v>
      </c>
      <c r="X198">
        <v>1549254237</v>
      </c>
      <c r="Y198">
        <f>(AT198*ROUND(0.5,7))</f>
        <v>0.9</v>
      </c>
      <c r="AA198">
        <v>0</v>
      </c>
      <c r="AB198">
        <v>51.72</v>
      </c>
      <c r="AC198">
        <v>0</v>
      </c>
      <c r="AD198">
        <v>0</v>
      </c>
      <c r="AE198">
        <v>0</v>
      </c>
      <c r="AF198">
        <v>3.29</v>
      </c>
      <c r="AG198">
        <v>0</v>
      </c>
      <c r="AH198">
        <v>0</v>
      </c>
      <c r="AI198">
        <v>1</v>
      </c>
      <c r="AJ198">
        <v>15.72</v>
      </c>
      <c r="AK198">
        <v>44.85</v>
      </c>
      <c r="AL198">
        <v>1</v>
      </c>
      <c r="AM198">
        <v>4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6</v>
      </c>
      <c r="AT198">
        <v>1.8</v>
      </c>
      <c r="AU198" t="s">
        <v>282</v>
      </c>
      <c r="AV198">
        <v>0</v>
      </c>
      <c r="AW198">
        <v>2</v>
      </c>
      <c r="AX198">
        <v>92813004</v>
      </c>
      <c r="AY198">
        <v>1</v>
      </c>
      <c r="AZ198">
        <v>0</v>
      </c>
      <c r="BA198">
        <v>189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ROUND(Y198*Source!I315*DO198,7)</f>
        <v>0</v>
      </c>
      <c r="CX198">
        <f>ROUND(Y198*Source!I315,7)</f>
        <v>0.28170000000000001</v>
      </c>
      <c r="CY198">
        <f>AB198</f>
        <v>51.72</v>
      </c>
      <c r="CZ198">
        <f>AF198</f>
        <v>3.29</v>
      </c>
      <c r="DA198">
        <f>AJ198</f>
        <v>15.72</v>
      </c>
      <c r="DB198">
        <f>ROUND((ROUND(AT198*CZ198,2)*ROUND(0.5,7)),2)</f>
        <v>2.96</v>
      </c>
      <c r="DC198">
        <f>ROUND((ROUND(AT198*AG198,2)*ROUND(0.5,7)),2)</f>
        <v>0</v>
      </c>
      <c r="DD198" t="s">
        <v>6</v>
      </c>
      <c r="DE198" t="s">
        <v>6</v>
      </c>
      <c r="DF198">
        <f>ROUND(ROUND(AE198,0)*CX198,0)</f>
        <v>0</v>
      </c>
      <c r="DG198">
        <f>ROUND(ROUND(AF198*AJ198,0)*CX198,0)</f>
        <v>15</v>
      </c>
      <c r="DH198">
        <f>ROUND(ROUND(AG198*AK198,0)*CX198,0)</f>
        <v>0</v>
      </c>
      <c r="DI198">
        <f>ROUND(ROUND(AH198,0)*CX198,0)</f>
        <v>0</v>
      </c>
      <c r="DJ198">
        <f>DG198</f>
        <v>15</v>
      </c>
      <c r="DK198">
        <v>0</v>
      </c>
      <c r="DL198" t="s">
        <v>6</v>
      </c>
      <c r="DM198">
        <v>0</v>
      </c>
      <c r="DN198" t="s">
        <v>6</v>
      </c>
      <c r="DO198">
        <v>0</v>
      </c>
    </row>
    <row r="199" spans="1:119" x14ac:dyDescent="0.2">
      <c r="A199">
        <f>ROW(Source!A315)</f>
        <v>315</v>
      </c>
      <c r="B199">
        <v>92810797</v>
      </c>
      <c r="C199">
        <v>92812996</v>
      </c>
      <c r="D199">
        <v>49523203</v>
      </c>
      <c r="E199">
        <v>1</v>
      </c>
      <c r="F199">
        <v>1</v>
      </c>
      <c r="G199">
        <v>1</v>
      </c>
      <c r="H199">
        <v>3</v>
      </c>
      <c r="I199" t="s">
        <v>657</v>
      </c>
      <c r="J199" t="s">
        <v>658</v>
      </c>
      <c r="K199" t="s">
        <v>659</v>
      </c>
      <c r="L199">
        <v>1339</v>
      </c>
      <c r="N199">
        <v>1007</v>
      </c>
      <c r="O199" t="s">
        <v>70</v>
      </c>
      <c r="P199" t="s">
        <v>70</v>
      </c>
      <c r="Q199">
        <v>1</v>
      </c>
      <c r="W199">
        <v>0</v>
      </c>
      <c r="X199">
        <v>-143474561</v>
      </c>
      <c r="Y199">
        <f t="shared" ref="Y199:Y239" si="79">AT199</f>
        <v>2</v>
      </c>
      <c r="AA199">
        <v>24.2</v>
      </c>
      <c r="AB199">
        <v>0</v>
      </c>
      <c r="AC199">
        <v>0</v>
      </c>
      <c r="AD199">
        <v>0</v>
      </c>
      <c r="AE199">
        <v>2.44</v>
      </c>
      <c r="AF199">
        <v>0</v>
      </c>
      <c r="AG199">
        <v>0</v>
      </c>
      <c r="AH199">
        <v>0</v>
      </c>
      <c r="AI199">
        <v>9.92</v>
      </c>
      <c r="AJ199">
        <v>1</v>
      </c>
      <c r="AK199">
        <v>1</v>
      </c>
      <c r="AL199">
        <v>1</v>
      </c>
      <c r="AM199">
        <v>4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6</v>
      </c>
      <c r="AT199">
        <v>2</v>
      </c>
      <c r="AU199" t="s">
        <v>6</v>
      </c>
      <c r="AV199">
        <v>0</v>
      </c>
      <c r="AW199">
        <v>2</v>
      </c>
      <c r="AX199">
        <v>92813005</v>
      </c>
      <c r="AY199">
        <v>1</v>
      </c>
      <c r="AZ199">
        <v>0</v>
      </c>
      <c r="BA199">
        <v>190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ROUND(Y199*Source!I315,7)</f>
        <v>0.626</v>
      </c>
      <c r="CY199">
        <f>AA199</f>
        <v>24.2</v>
      </c>
      <c r="CZ199">
        <f>AE199</f>
        <v>2.44</v>
      </c>
      <c r="DA199">
        <f>AI199</f>
        <v>9.92</v>
      </c>
      <c r="DB199">
        <f t="shared" ref="DB199:DB239" si="80">ROUND(ROUND(AT199*CZ199,2),2)</f>
        <v>4.88</v>
      </c>
      <c r="DC199">
        <f t="shared" ref="DC199:DC239" si="81">ROUND(ROUND(AT199*AG199,2),2)</f>
        <v>0</v>
      </c>
      <c r="DD199" t="s">
        <v>6</v>
      </c>
      <c r="DE199" t="s">
        <v>6</v>
      </c>
      <c r="DF199">
        <f>ROUND(ROUND(AE199*AI199,0)*CX199,0)</f>
        <v>15</v>
      </c>
      <c r="DG199">
        <f>ROUND(ROUND(AF199,0)*CX199,0)</f>
        <v>0</v>
      </c>
      <c r="DH199">
        <f>ROUND(ROUND(AG199,0)*CX199,0)</f>
        <v>0</v>
      </c>
      <c r="DI199">
        <f>ROUND(ROUND(AH199,0)*CX199,0)</f>
        <v>0</v>
      </c>
      <c r="DJ199">
        <f>DF199</f>
        <v>15</v>
      </c>
      <c r="DK199">
        <v>0</v>
      </c>
      <c r="DL199" t="s">
        <v>6</v>
      </c>
      <c r="DM199">
        <v>0</v>
      </c>
      <c r="DN199" t="s">
        <v>6</v>
      </c>
      <c r="DO199">
        <v>0</v>
      </c>
    </row>
    <row r="200" spans="1:119" x14ac:dyDescent="0.2">
      <c r="A200">
        <f>ROW(Source!A315)</f>
        <v>315</v>
      </c>
      <c r="B200">
        <v>92810797</v>
      </c>
      <c r="C200">
        <v>92812996</v>
      </c>
      <c r="D200">
        <v>48059305</v>
      </c>
      <c r="E200">
        <v>1</v>
      </c>
      <c r="F200">
        <v>1</v>
      </c>
      <c r="G200">
        <v>1</v>
      </c>
      <c r="H200">
        <v>3</v>
      </c>
      <c r="I200" t="s">
        <v>284</v>
      </c>
      <c r="J200" t="s">
        <v>286</v>
      </c>
      <c r="K200" t="s">
        <v>285</v>
      </c>
      <c r="L200">
        <v>1346</v>
      </c>
      <c r="N200">
        <v>1009</v>
      </c>
      <c r="O200" t="s">
        <v>32</v>
      </c>
      <c r="P200" t="s">
        <v>32</v>
      </c>
      <c r="Q200">
        <v>1</v>
      </c>
      <c r="W200">
        <v>1</v>
      </c>
      <c r="X200">
        <v>-1794109170</v>
      </c>
      <c r="Y200">
        <f t="shared" si="79"/>
        <v>-2</v>
      </c>
      <c r="AA200">
        <v>56.64</v>
      </c>
      <c r="AB200">
        <v>0</v>
      </c>
      <c r="AC200">
        <v>0</v>
      </c>
      <c r="AD200">
        <v>0</v>
      </c>
      <c r="AE200">
        <v>5.71</v>
      </c>
      <c r="AF200">
        <v>0</v>
      </c>
      <c r="AG200">
        <v>0</v>
      </c>
      <c r="AH200">
        <v>0</v>
      </c>
      <c r="AI200">
        <v>9.92</v>
      </c>
      <c r="AJ200">
        <v>1</v>
      </c>
      <c r="AK200">
        <v>1</v>
      </c>
      <c r="AL200">
        <v>1</v>
      </c>
      <c r="AM200">
        <v>0</v>
      </c>
      <c r="AN200">
        <v>0</v>
      </c>
      <c r="AO200">
        <v>1</v>
      </c>
      <c r="AP200">
        <v>0</v>
      </c>
      <c r="AQ200">
        <v>0</v>
      </c>
      <c r="AR200">
        <v>0</v>
      </c>
      <c r="AS200" t="s">
        <v>6</v>
      </c>
      <c r="AT200">
        <v>-2</v>
      </c>
      <c r="AU200" t="s">
        <v>6</v>
      </c>
      <c r="AV200">
        <v>0</v>
      </c>
      <c r="AW200">
        <v>2</v>
      </c>
      <c r="AX200">
        <v>92813006</v>
      </c>
      <c r="AY200">
        <v>1</v>
      </c>
      <c r="AZ200">
        <v>6144</v>
      </c>
      <c r="BA200">
        <v>191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ROUND(Y200*Source!I315,7)</f>
        <v>-0.626</v>
      </c>
      <c r="CY200">
        <f>AA200</f>
        <v>56.64</v>
      </c>
      <c r="CZ200">
        <f>AE200</f>
        <v>5.71</v>
      </c>
      <c r="DA200">
        <f>AI200</f>
        <v>9.92</v>
      </c>
      <c r="DB200">
        <f t="shared" si="80"/>
        <v>-11.42</v>
      </c>
      <c r="DC200">
        <f t="shared" si="81"/>
        <v>0</v>
      </c>
      <c r="DD200" t="s">
        <v>6</v>
      </c>
      <c r="DE200" t="s">
        <v>6</v>
      </c>
      <c r="DF200">
        <f>ROUND(ROUND(AE200*AI200,0)*CX200,0)</f>
        <v>-36</v>
      </c>
      <c r="DG200">
        <f>ROUND(ROUND(AF200,0)*CX200,0)</f>
        <v>0</v>
      </c>
      <c r="DH200">
        <f>ROUND(ROUND(AG200,0)*CX200,0)</f>
        <v>0</v>
      </c>
      <c r="DI200">
        <f>ROUND(ROUND(AH200,0)*CX200,0)</f>
        <v>0</v>
      </c>
      <c r="DJ200">
        <f>DF200</f>
        <v>-36</v>
      </c>
      <c r="DK200">
        <v>0</v>
      </c>
      <c r="DL200" t="s">
        <v>6</v>
      </c>
      <c r="DM200">
        <v>0</v>
      </c>
      <c r="DN200" t="s">
        <v>6</v>
      </c>
      <c r="DO200">
        <v>0</v>
      </c>
    </row>
    <row r="201" spans="1:119" x14ac:dyDescent="0.2">
      <c r="A201">
        <f>ROW(Source!A317)</f>
        <v>317</v>
      </c>
      <c r="B201">
        <v>92810797</v>
      </c>
      <c r="C201">
        <v>92813008</v>
      </c>
      <c r="D201">
        <v>49510719</v>
      </c>
      <c r="E201">
        <v>70</v>
      </c>
      <c r="F201">
        <v>1</v>
      </c>
      <c r="G201">
        <v>1</v>
      </c>
      <c r="H201">
        <v>1</v>
      </c>
      <c r="I201" t="s">
        <v>660</v>
      </c>
      <c r="J201" t="s">
        <v>6</v>
      </c>
      <c r="K201" t="s">
        <v>661</v>
      </c>
      <c r="L201">
        <v>1191</v>
      </c>
      <c r="N201">
        <v>1013</v>
      </c>
      <c r="O201" t="s">
        <v>633</v>
      </c>
      <c r="P201" t="s">
        <v>633</v>
      </c>
      <c r="Q201">
        <v>1</v>
      </c>
      <c r="W201">
        <v>0</v>
      </c>
      <c r="X201">
        <v>784619160</v>
      </c>
      <c r="Y201">
        <f t="shared" si="79"/>
        <v>234.92</v>
      </c>
      <c r="AA201">
        <v>0</v>
      </c>
      <c r="AB201">
        <v>0</v>
      </c>
      <c r="AC201">
        <v>0</v>
      </c>
      <c r="AD201">
        <v>391.99</v>
      </c>
      <c r="AE201">
        <v>0</v>
      </c>
      <c r="AF201">
        <v>0</v>
      </c>
      <c r="AG201">
        <v>0</v>
      </c>
      <c r="AH201">
        <v>8.74</v>
      </c>
      <c r="AI201">
        <v>1</v>
      </c>
      <c r="AJ201">
        <v>1</v>
      </c>
      <c r="AK201">
        <v>1</v>
      </c>
      <c r="AL201">
        <v>44.85</v>
      </c>
      <c r="AM201">
        <v>4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6</v>
      </c>
      <c r="AT201">
        <v>234.92</v>
      </c>
      <c r="AU201" t="s">
        <v>6</v>
      </c>
      <c r="AV201">
        <v>1</v>
      </c>
      <c r="AW201">
        <v>2</v>
      </c>
      <c r="AX201">
        <v>92813021</v>
      </c>
      <c r="AY201">
        <v>1</v>
      </c>
      <c r="AZ201">
        <v>0</v>
      </c>
      <c r="BA201">
        <v>192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U201">
        <f>ROUND(AT201*Source!I317*AH201*AL201,0)</f>
        <v>28823</v>
      </c>
      <c r="CV201">
        <f>ROUND(Y201*Source!I317,7)</f>
        <v>73.529960000000003</v>
      </c>
      <c r="CW201">
        <v>0</v>
      </c>
      <c r="CX201">
        <f>ROUND(Y201*Source!I317,7)</f>
        <v>73.529960000000003</v>
      </c>
      <c r="CY201">
        <f>AD201</f>
        <v>391.99</v>
      </c>
      <c r="CZ201">
        <f>AH201</f>
        <v>8.74</v>
      </c>
      <c r="DA201">
        <f>AL201</f>
        <v>44.85</v>
      </c>
      <c r="DB201">
        <f t="shared" si="80"/>
        <v>2053.1999999999998</v>
      </c>
      <c r="DC201">
        <f t="shared" si="81"/>
        <v>0</v>
      </c>
      <c r="DD201" t="s">
        <v>6</v>
      </c>
      <c r="DE201" t="s">
        <v>6</v>
      </c>
      <c r="DF201">
        <f t="shared" ref="DF201:DF206" si="82">ROUND(ROUND(AE201,0)*CX201,0)</f>
        <v>0</v>
      </c>
      <c r="DG201">
        <f>ROUND(ROUND(AF201,0)*CX201,0)</f>
        <v>0</v>
      </c>
      <c r="DH201">
        <f>ROUND(ROUND(AG201,0)*CX201,0)</f>
        <v>0</v>
      </c>
      <c r="DI201">
        <f>ROUND(ROUND(AH201*AL201,0)*CX201,0)</f>
        <v>28824</v>
      </c>
      <c r="DJ201">
        <f>DI201</f>
        <v>28824</v>
      </c>
      <c r="DK201">
        <v>0</v>
      </c>
      <c r="DL201" t="s">
        <v>6</v>
      </c>
      <c r="DM201">
        <v>0</v>
      </c>
      <c r="DN201" t="s">
        <v>6</v>
      </c>
      <c r="DO201">
        <v>0</v>
      </c>
    </row>
    <row r="202" spans="1:119" x14ac:dyDescent="0.2">
      <c r="A202">
        <f>ROW(Source!A317)</f>
        <v>317</v>
      </c>
      <c r="B202">
        <v>92810797</v>
      </c>
      <c r="C202">
        <v>92813008</v>
      </c>
      <c r="D202">
        <v>49510905</v>
      </c>
      <c r="E202">
        <v>70</v>
      </c>
      <c r="F202">
        <v>1</v>
      </c>
      <c r="G202">
        <v>1</v>
      </c>
      <c r="H202">
        <v>1</v>
      </c>
      <c r="I202" t="s">
        <v>634</v>
      </c>
      <c r="J202" t="s">
        <v>6</v>
      </c>
      <c r="K202" t="s">
        <v>635</v>
      </c>
      <c r="L202">
        <v>1191</v>
      </c>
      <c r="N202">
        <v>1013</v>
      </c>
      <c r="O202" t="s">
        <v>633</v>
      </c>
      <c r="P202" t="s">
        <v>633</v>
      </c>
      <c r="Q202">
        <v>1</v>
      </c>
      <c r="W202">
        <v>0</v>
      </c>
      <c r="X202">
        <v>-1417349443</v>
      </c>
      <c r="Y202">
        <f t="shared" si="79"/>
        <v>1.73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44.85</v>
      </c>
      <c r="AL202">
        <v>1</v>
      </c>
      <c r="AM202">
        <v>4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6</v>
      </c>
      <c r="AT202">
        <v>1.73</v>
      </c>
      <c r="AU202" t="s">
        <v>6</v>
      </c>
      <c r="AV202">
        <v>2</v>
      </c>
      <c r="AW202">
        <v>2</v>
      </c>
      <c r="AX202">
        <v>92813022</v>
      </c>
      <c r="AY202">
        <v>1</v>
      </c>
      <c r="AZ202">
        <v>0</v>
      </c>
      <c r="BA202">
        <v>193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ROUND(Y202*Source!I317,7)</f>
        <v>0.54149000000000003</v>
      </c>
      <c r="CY202">
        <f>AD202</f>
        <v>0</v>
      </c>
      <c r="CZ202">
        <f>AH202</f>
        <v>0</v>
      </c>
      <c r="DA202">
        <f>AL202</f>
        <v>1</v>
      </c>
      <c r="DB202">
        <f t="shared" si="80"/>
        <v>0</v>
      </c>
      <c r="DC202">
        <f t="shared" si="81"/>
        <v>0</v>
      </c>
      <c r="DD202" t="s">
        <v>6</v>
      </c>
      <c r="DE202" t="s">
        <v>6</v>
      </c>
      <c r="DF202">
        <f t="shared" si="82"/>
        <v>0</v>
      </c>
      <c r="DG202">
        <f>ROUND(ROUND(AF202,0)*CX202,0)</f>
        <v>0</v>
      </c>
      <c r="DH202">
        <f>ROUND(ROUND(AG202*AK202,0)*CX202,0)</f>
        <v>0</v>
      </c>
      <c r="DI202">
        <f t="shared" ref="DI202:DI212" si="83">ROUND(ROUND(AH202,0)*CX202,0)</f>
        <v>0</v>
      </c>
      <c r="DJ202">
        <f>DI202</f>
        <v>0</v>
      </c>
      <c r="DK202">
        <v>0</v>
      </c>
      <c r="DL202" t="s">
        <v>6</v>
      </c>
      <c r="DM202">
        <v>0</v>
      </c>
      <c r="DN202" t="s">
        <v>6</v>
      </c>
      <c r="DO202">
        <v>0</v>
      </c>
    </row>
    <row r="203" spans="1:119" x14ac:dyDescent="0.2">
      <c r="A203">
        <f>ROW(Source!A317)</f>
        <v>317</v>
      </c>
      <c r="B203">
        <v>92810797</v>
      </c>
      <c r="C203">
        <v>92813008</v>
      </c>
      <c r="D203">
        <v>49672514</v>
      </c>
      <c r="E203">
        <v>1</v>
      </c>
      <c r="F203">
        <v>1</v>
      </c>
      <c r="G203">
        <v>1</v>
      </c>
      <c r="H203">
        <v>2</v>
      </c>
      <c r="I203" t="s">
        <v>684</v>
      </c>
      <c r="J203" t="s">
        <v>685</v>
      </c>
      <c r="K203" t="s">
        <v>686</v>
      </c>
      <c r="L203">
        <v>1367</v>
      </c>
      <c r="N203">
        <v>1011</v>
      </c>
      <c r="O203" t="s">
        <v>639</v>
      </c>
      <c r="P203" t="s">
        <v>639</v>
      </c>
      <c r="Q203">
        <v>1</v>
      </c>
      <c r="W203">
        <v>0</v>
      </c>
      <c r="X203">
        <v>-1799663302</v>
      </c>
      <c r="Y203">
        <f t="shared" si="79"/>
        <v>0.02</v>
      </c>
      <c r="AA203">
        <v>0</v>
      </c>
      <c r="AB203">
        <v>1311.52</v>
      </c>
      <c r="AC203">
        <v>605.48</v>
      </c>
      <c r="AD203">
        <v>0</v>
      </c>
      <c r="AE203">
        <v>0</v>
      </c>
      <c r="AF203">
        <v>83.43</v>
      </c>
      <c r="AG203">
        <v>13.5</v>
      </c>
      <c r="AH203">
        <v>0</v>
      </c>
      <c r="AI203">
        <v>1</v>
      </c>
      <c r="AJ203">
        <v>15.72</v>
      </c>
      <c r="AK203">
        <v>44.85</v>
      </c>
      <c r="AL203">
        <v>1</v>
      </c>
      <c r="AM203">
        <v>4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6</v>
      </c>
      <c r="AT203">
        <v>0.02</v>
      </c>
      <c r="AU203" t="s">
        <v>6</v>
      </c>
      <c r="AV203">
        <v>0</v>
      </c>
      <c r="AW203">
        <v>2</v>
      </c>
      <c r="AX203">
        <v>92813023</v>
      </c>
      <c r="AY203">
        <v>1</v>
      </c>
      <c r="AZ203">
        <v>0</v>
      </c>
      <c r="BA203">
        <v>194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f>ROUND(Y203*Source!I317*DO203,7)</f>
        <v>0</v>
      </c>
      <c r="CX203">
        <f>ROUND(Y203*Source!I317,7)</f>
        <v>6.2599999999999999E-3</v>
      </c>
      <c r="CY203">
        <f>AB203</f>
        <v>1311.52</v>
      </c>
      <c r="CZ203">
        <f>AF203</f>
        <v>83.43</v>
      </c>
      <c r="DA203">
        <f>AJ203</f>
        <v>15.72</v>
      </c>
      <c r="DB203">
        <f t="shared" si="80"/>
        <v>1.67</v>
      </c>
      <c r="DC203">
        <f t="shared" si="81"/>
        <v>0.27</v>
      </c>
      <c r="DD203" t="s">
        <v>6</v>
      </c>
      <c r="DE203" t="s">
        <v>6</v>
      </c>
      <c r="DF203">
        <f t="shared" si="82"/>
        <v>0</v>
      </c>
      <c r="DG203">
        <f>ROUND(ROUND(AF203*AJ203,0)*CX203,0)</f>
        <v>8</v>
      </c>
      <c r="DH203">
        <f>ROUND(ROUND(AG203*AK203,0)*CX203,0)</f>
        <v>4</v>
      </c>
      <c r="DI203">
        <f t="shared" si="83"/>
        <v>0</v>
      </c>
      <c r="DJ203">
        <f>DG203</f>
        <v>8</v>
      </c>
      <c r="DK203">
        <v>0</v>
      </c>
      <c r="DL203" t="s">
        <v>6</v>
      </c>
      <c r="DM203">
        <v>0</v>
      </c>
      <c r="DN203" t="s">
        <v>6</v>
      </c>
      <c r="DO203">
        <v>0</v>
      </c>
    </row>
    <row r="204" spans="1:119" x14ac:dyDescent="0.2">
      <c r="A204">
        <f>ROW(Source!A317)</f>
        <v>317</v>
      </c>
      <c r="B204">
        <v>92810797</v>
      </c>
      <c r="C204">
        <v>92813008</v>
      </c>
      <c r="D204">
        <v>49672573</v>
      </c>
      <c r="E204">
        <v>1</v>
      </c>
      <c r="F204">
        <v>1</v>
      </c>
      <c r="G204">
        <v>1</v>
      </c>
      <c r="H204">
        <v>2</v>
      </c>
      <c r="I204" t="s">
        <v>678</v>
      </c>
      <c r="J204" t="s">
        <v>679</v>
      </c>
      <c r="K204" t="s">
        <v>680</v>
      </c>
      <c r="L204">
        <v>1367</v>
      </c>
      <c r="N204">
        <v>1011</v>
      </c>
      <c r="O204" t="s">
        <v>639</v>
      </c>
      <c r="P204" t="s">
        <v>639</v>
      </c>
      <c r="Q204">
        <v>1</v>
      </c>
      <c r="W204">
        <v>0</v>
      </c>
      <c r="X204">
        <v>-430484415</v>
      </c>
      <c r="Y204">
        <f t="shared" si="79"/>
        <v>0.01</v>
      </c>
      <c r="AA204">
        <v>0</v>
      </c>
      <c r="AB204">
        <v>1814.09</v>
      </c>
      <c r="AC204">
        <v>605.48</v>
      </c>
      <c r="AD204">
        <v>0</v>
      </c>
      <c r="AE204">
        <v>0</v>
      </c>
      <c r="AF204">
        <v>115.4</v>
      </c>
      <c r="AG204">
        <v>13.5</v>
      </c>
      <c r="AH204">
        <v>0</v>
      </c>
      <c r="AI204">
        <v>1</v>
      </c>
      <c r="AJ204">
        <v>15.72</v>
      </c>
      <c r="AK204">
        <v>44.85</v>
      </c>
      <c r="AL204">
        <v>1</v>
      </c>
      <c r="AM204">
        <v>4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6</v>
      </c>
      <c r="AT204">
        <v>0.01</v>
      </c>
      <c r="AU204" t="s">
        <v>6</v>
      </c>
      <c r="AV204">
        <v>0</v>
      </c>
      <c r="AW204">
        <v>2</v>
      </c>
      <c r="AX204">
        <v>92813024</v>
      </c>
      <c r="AY204">
        <v>1</v>
      </c>
      <c r="AZ204">
        <v>0</v>
      </c>
      <c r="BA204">
        <v>195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f>ROUND(Y204*Source!I317*DO204,7)</f>
        <v>0</v>
      </c>
      <c r="CX204">
        <f>ROUND(Y204*Source!I317,7)</f>
        <v>3.13E-3</v>
      </c>
      <c r="CY204">
        <f>AB204</f>
        <v>1814.09</v>
      </c>
      <c r="CZ204">
        <f>AF204</f>
        <v>115.4</v>
      </c>
      <c r="DA204">
        <f>AJ204</f>
        <v>15.72</v>
      </c>
      <c r="DB204">
        <f t="shared" si="80"/>
        <v>1.1499999999999999</v>
      </c>
      <c r="DC204">
        <f t="shared" si="81"/>
        <v>0.14000000000000001</v>
      </c>
      <c r="DD204" t="s">
        <v>6</v>
      </c>
      <c r="DE204" t="s">
        <v>6</v>
      </c>
      <c r="DF204">
        <f t="shared" si="82"/>
        <v>0</v>
      </c>
      <c r="DG204">
        <f>ROUND(ROUND(AF204*AJ204,0)*CX204,0)</f>
        <v>6</v>
      </c>
      <c r="DH204">
        <f>ROUND(ROUND(AG204*AK204,0)*CX204,0)</f>
        <v>2</v>
      </c>
      <c r="DI204">
        <f t="shared" si="83"/>
        <v>0</v>
      </c>
      <c r="DJ204">
        <f>DG204</f>
        <v>6</v>
      </c>
      <c r="DK204">
        <v>0</v>
      </c>
      <c r="DL204" t="s">
        <v>6</v>
      </c>
      <c r="DM204">
        <v>0</v>
      </c>
      <c r="DN204" t="s">
        <v>6</v>
      </c>
      <c r="DO204">
        <v>0</v>
      </c>
    </row>
    <row r="205" spans="1:119" x14ac:dyDescent="0.2">
      <c r="A205">
        <f>ROW(Source!A317)</f>
        <v>317</v>
      </c>
      <c r="B205">
        <v>92810797</v>
      </c>
      <c r="C205">
        <v>92813008</v>
      </c>
      <c r="D205">
        <v>49672890</v>
      </c>
      <c r="E205">
        <v>1</v>
      </c>
      <c r="F205">
        <v>1</v>
      </c>
      <c r="G205">
        <v>1</v>
      </c>
      <c r="H205">
        <v>2</v>
      </c>
      <c r="I205" t="s">
        <v>665</v>
      </c>
      <c r="J205" t="s">
        <v>666</v>
      </c>
      <c r="K205" t="s">
        <v>667</v>
      </c>
      <c r="L205">
        <v>1367</v>
      </c>
      <c r="N205">
        <v>1011</v>
      </c>
      <c r="O205" t="s">
        <v>639</v>
      </c>
      <c r="P205" t="s">
        <v>639</v>
      </c>
      <c r="Q205">
        <v>1</v>
      </c>
      <c r="W205">
        <v>0</v>
      </c>
      <c r="X205">
        <v>1385328552</v>
      </c>
      <c r="Y205">
        <f t="shared" si="79"/>
        <v>1.69</v>
      </c>
      <c r="AA205">
        <v>0</v>
      </c>
      <c r="AB205">
        <v>194.77</v>
      </c>
      <c r="AC205">
        <v>451.19</v>
      </c>
      <c r="AD205">
        <v>0</v>
      </c>
      <c r="AE205">
        <v>0</v>
      </c>
      <c r="AF205">
        <v>12.39</v>
      </c>
      <c r="AG205">
        <v>10.06</v>
      </c>
      <c r="AH205">
        <v>0</v>
      </c>
      <c r="AI205">
        <v>1</v>
      </c>
      <c r="AJ205">
        <v>15.72</v>
      </c>
      <c r="AK205">
        <v>44.85</v>
      </c>
      <c r="AL205">
        <v>1</v>
      </c>
      <c r="AM205">
        <v>4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6</v>
      </c>
      <c r="AT205">
        <v>1.69</v>
      </c>
      <c r="AU205" t="s">
        <v>6</v>
      </c>
      <c r="AV205">
        <v>0</v>
      </c>
      <c r="AW205">
        <v>2</v>
      </c>
      <c r="AX205">
        <v>92813025</v>
      </c>
      <c r="AY205">
        <v>1</v>
      </c>
      <c r="AZ205">
        <v>0</v>
      </c>
      <c r="BA205">
        <v>196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f>ROUND(Y205*Source!I317*DO205,7)</f>
        <v>0</v>
      </c>
      <c r="CX205">
        <f>ROUND(Y205*Source!I317,7)</f>
        <v>0.52897000000000005</v>
      </c>
      <c r="CY205">
        <f>AB205</f>
        <v>194.77</v>
      </c>
      <c r="CZ205">
        <f>AF205</f>
        <v>12.39</v>
      </c>
      <c r="DA205">
        <f>AJ205</f>
        <v>15.72</v>
      </c>
      <c r="DB205">
        <f t="shared" si="80"/>
        <v>20.94</v>
      </c>
      <c r="DC205">
        <f t="shared" si="81"/>
        <v>17</v>
      </c>
      <c r="DD205" t="s">
        <v>6</v>
      </c>
      <c r="DE205" t="s">
        <v>6</v>
      </c>
      <c r="DF205">
        <f t="shared" si="82"/>
        <v>0</v>
      </c>
      <c r="DG205">
        <f>ROUND(ROUND(AF205*AJ205,0)*CX205,0)</f>
        <v>103</v>
      </c>
      <c r="DH205">
        <f>ROUND(ROUND(AG205*AK205,0)*CX205,0)</f>
        <v>239</v>
      </c>
      <c r="DI205">
        <f t="shared" si="83"/>
        <v>0</v>
      </c>
      <c r="DJ205">
        <f>DG205</f>
        <v>103</v>
      </c>
      <c r="DK205">
        <v>0</v>
      </c>
      <c r="DL205" t="s">
        <v>6</v>
      </c>
      <c r="DM205">
        <v>0</v>
      </c>
      <c r="DN205" t="s">
        <v>6</v>
      </c>
      <c r="DO205">
        <v>0</v>
      </c>
    </row>
    <row r="206" spans="1:119" x14ac:dyDescent="0.2">
      <c r="A206">
        <f>ROW(Source!A317)</f>
        <v>317</v>
      </c>
      <c r="B206">
        <v>92810797</v>
      </c>
      <c r="C206">
        <v>92813008</v>
      </c>
      <c r="D206">
        <v>49673503</v>
      </c>
      <c r="E206">
        <v>1</v>
      </c>
      <c r="F206">
        <v>1</v>
      </c>
      <c r="G206">
        <v>1</v>
      </c>
      <c r="H206">
        <v>2</v>
      </c>
      <c r="I206" t="s">
        <v>643</v>
      </c>
      <c r="J206" t="s">
        <v>644</v>
      </c>
      <c r="K206" t="s">
        <v>645</v>
      </c>
      <c r="L206">
        <v>1367</v>
      </c>
      <c r="N206">
        <v>1011</v>
      </c>
      <c r="O206" t="s">
        <v>639</v>
      </c>
      <c r="P206" t="s">
        <v>639</v>
      </c>
      <c r="Q206">
        <v>1</v>
      </c>
      <c r="W206">
        <v>0</v>
      </c>
      <c r="X206">
        <v>509054691</v>
      </c>
      <c r="Y206">
        <f t="shared" si="79"/>
        <v>0.01</v>
      </c>
      <c r="AA206">
        <v>0</v>
      </c>
      <c r="AB206">
        <v>1032.96</v>
      </c>
      <c r="AC206">
        <v>520.26</v>
      </c>
      <c r="AD206">
        <v>0</v>
      </c>
      <c r="AE206">
        <v>0</v>
      </c>
      <c r="AF206">
        <v>65.709999999999994</v>
      </c>
      <c r="AG206">
        <v>11.6</v>
      </c>
      <c r="AH206">
        <v>0</v>
      </c>
      <c r="AI206">
        <v>1</v>
      </c>
      <c r="AJ206">
        <v>15.72</v>
      </c>
      <c r="AK206">
        <v>44.85</v>
      </c>
      <c r="AL206">
        <v>1</v>
      </c>
      <c r="AM206">
        <v>4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6</v>
      </c>
      <c r="AT206">
        <v>0.01</v>
      </c>
      <c r="AU206" t="s">
        <v>6</v>
      </c>
      <c r="AV206">
        <v>0</v>
      </c>
      <c r="AW206">
        <v>2</v>
      </c>
      <c r="AX206">
        <v>92813026</v>
      </c>
      <c r="AY206">
        <v>1</v>
      </c>
      <c r="AZ206">
        <v>0</v>
      </c>
      <c r="BA206">
        <v>197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ROUND(Y206*Source!I317*DO206,7)</f>
        <v>0</v>
      </c>
      <c r="CX206">
        <f>ROUND(Y206*Source!I317,7)</f>
        <v>3.13E-3</v>
      </c>
      <c r="CY206">
        <f>AB206</f>
        <v>1032.96</v>
      </c>
      <c r="CZ206">
        <f>AF206</f>
        <v>65.709999999999994</v>
      </c>
      <c r="DA206">
        <f>AJ206</f>
        <v>15.72</v>
      </c>
      <c r="DB206">
        <f t="shared" si="80"/>
        <v>0.66</v>
      </c>
      <c r="DC206">
        <f t="shared" si="81"/>
        <v>0.12</v>
      </c>
      <c r="DD206" t="s">
        <v>6</v>
      </c>
      <c r="DE206" t="s">
        <v>6</v>
      </c>
      <c r="DF206">
        <f t="shared" si="82"/>
        <v>0</v>
      </c>
      <c r="DG206">
        <f>ROUND(ROUND(AF206*AJ206,0)*CX206,0)</f>
        <v>3</v>
      </c>
      <c r="DH206">
        <f>ROUND(ROUND(AG206*AK206,0)*CX206,0)</f>
        <v>2</v>
      </c>
      <c r="DI206">
        <f t="shared" si="83"/>
        <v>0</v>
      </c>
      <c r="DJ206">
        <f>DG206</f>
        <v>3</v>
      </c>
      <c r="DK206">
        <v>0</v>
      </c>
      <c r="DL206" t="s">
        <v>6</v>
      </c>
      <c r="DM206">
        <v>0</v>
      </c>
      <c r="DN206" t="s">
        <v>6</v>
      </c>
      <c r="DO206">
        <v>0</v>
      </c>
    </row>
    <row r="207" spans="1:119" x14ac:dyDescent="0.2">
      <c r="A207">
        <f>ROW(Source!A317)</f>
        <v>317</v>
      </c>
      <c r="B207">
        <v>92810797</v>
      </c>
      <c r="C207">
        <v>92813008</v>
      </c>
      <c r="D207">
        <v>49523203</v>
      </c>
      <c r="E207">
        <v>1</v>
      </c>
      <c r="F207">
        <v>1</v>
      </c>
      <c r="G207">
        <v>1</v>
      </c>
      <c r="H207">
        <v>3</v>
      </c>
      <c r="I207" t="s">
        <v>657</v>
      </c>
      <c r="J207" t="s">
        <v>658</v>
      </c>
      <c r="K207" t="s">
        <v>659</v>
      </c>
      <c r="L207">
        <v>1339</v>
      </c>
      <c r="N207">
        <v>1007</v>
      </c>
      <c r="O207" t="s">
        <v>70</v>
      </c>
      <c r="P207" t="s">
        <v>70</v>
      </c>
      <c r="Q207">
        <v>1</v>
      </c>
      <c r="W207">
        <v>0</v>
      </c>
      <c r="X207">
        <v>-143474561</v>
      </c>
      <c r="Y207">
        <f t="shared" si="79"/>
        <v>0.44</v>
      </c>
      <c r="AA207">
        <v>24.2</v>
      </c>
      <c r="AB207">
        <v>0</v>
      </c>
      <c r="AC207">
        <v>0</v>
      </c>
      <c r="AD207">
        <v>0</v>
      </c>
      <c r="AE207">
        <v>2.44</v>
      </c>
      <c r="AF207">
        <v>0</v>
      </c>
      <c r="AG207">
        <v>0</v>
      </c>
      <c r="AH207">
        <v>0</v>
      </c>
      <c r="AI207">
        <v>9.92</v>
      </c>
      <c r="AJ207">
        <v>1</v>
      </c>
      <c r="AK207">
        <v>1</v>
      </c>
      <c r="AL207">
        <v>1</v>
      </c>
      <c r="AM207">
        <v>4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6</v>
      </c>
      <c r="AT207">
        <v>0.44</v>
      </c>
      <c r="AU207" t="s">
        <v>6</v>
      </c>
      <c r="AV207">
        <v>0</v>
      </c>
      <c r="AW207">
        <v>2</v>
      </c>
      <c r="AX207">
        <v>92813027</v>
      </c>
      <c r="AY207">
        <v>1</v>
      </c>
      <c r="AZ207">
        <v>0</v>
      </c>
      <c r="BA207">
        <v>198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v>0</v>
      </c>
      <c r="CX207">
        <f>ROUND(Y207*Source!I317,7)</f>
        <v>0.13772000000000001</v>
      </c>
      <c r="CY207">
        <f t="shared" ref="CY207:CY212" si="84">AA207</f>
        <v>24.2</v>
      </c>
      <c r="CZ207">
        <f t="shared" ref="CZ207:CZ212" si="85">AE207</f>
        <v>2.44</v>
      </c>
      <c r="DA207">
        <f t="shared" ref="DA207:DA212" si="86">AI207</f>
        <v>9.92</v>
      </c>
      <c r="DB207">
        <f t="shared" si="80"/>
        <v>1.07</v>
      </c>
      <c r="DC207">
        <f t="shared" si="81"/>
        <v>0</v>
      </c>
      <c r="DD207" t="s">
        <v>6</v>
      </c>
      <c r="DE207" t="s">
        <v>6</v>
      </c>
      <c r="DF207">
        <f t="shared" ref="DF207:DF212" si="87">ROUND(ROUND(AE207*AI207,0)*CX207,0)</f>
        <v>3</v>
      </c>
      <c r="DG207">
        <f t="shared" ref="DG207:DG214" si="88">ROUND(ROUND(AF207,0)*CX207,0)</f>
        <v>0</v>
      </c>
      <c r="DH207">
        <f t="shared" ref="DH207:DH213" si="89">ROUND(ROUND(AG207,0)*CX207,0)</f>
        <v>0</v>
      </c>
      <c r="DI207">
        <f t="shared" si="83"/>
        <v>0</v>
      </c>
      <c r="DJ207">
        <f t="shared" ref="DJ207:DJ212" si="90">DF207</f>
        <v>3</v>
      </c>
      <c r="DK207">
        <v>0</v>
      </c>
      <c r="DL207" t="s">
        <v>6</v>
      </c>
      <c r="DM207">
        <v>0</v>
      </c>
      <c r="DN207" t="s">
        <v>6</v>
      </c>
      <c r="DO207">
        <v>0</v>
      </c>
    </row>
    <row r="208" spans="1:119" x14ac:dyDescent="0.2">
      <c r="A208">
        <f>ROW(Source!A317)</f>
        <v>317</v>
      </c>
      <c r="B208">
        <v>92810797</v>
      </c>
      <c r="C208">
        <v>92813008</v>
      </c>
      <c r="D208">
        <v>49528707</v>
      </c>
      <c r="E208">
        <v>1</v>
      </c>
      <c r="F208">
        <v>1</v>
      </c>
      <c r="G208">
        <v>1</v>
      </c>
      <c r="H208">
        <v>3</v>
      </c>
      <c r="I208" t="s">
        <v>668</v>
      </c>
      <c r="J208" t="s">
        <v>669</v>
      </c>
      <c r="K208" t="s">
        <v>670</v>
      </c>
      <c r="L208">
        <v>1348</v>
      </c>
      <c r="N208">
        <v>1009</v>
      </c>
      <c r="O208" t="s">
        <v>37</v>
      </c>
      <c r="P208" t="s">
        <v>37</v>
      </c>
      <c r="Q208">
        <v>1000</v>
      </c>
      <c r="W208">
        <v>0</v>
      </c>
      <c r="X208">
        <v>-1724628855</v>
      </c>
      <c r="Y208">
        <f t="shared" si="79"/>
        <v>8.9999999999999993E-3</v>
      </c>
      <c r="AA208">
        <v>64608.959999999999</v>
      </c>
      <c r="AB208">
        <v>0</v>
      </c>
      <c r="AC208">
        <v>0</v>
      </c>
      <c r="AD208">
        <v>0</v>
      </c>
      <c r="AE208">
        <v>6513</v>
      </c>
      <c r="AF208">
        <v>0</v>
      </c>
      <c r="AG208">
        <v>0</v>
      </c>
      <c r="AH208">
        <v>0</v>
      </c>
      <c r="AI208">
        <v>9.92</v>
      </c>
      <c r="AJ208">
        <v>1</v>
      </c>
      <c r="AK208">
        <v>1</v>
      </c>
      <c r="AL208">
        <v>1</v>
      </c>
      <c r="AM208">
        <v>4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6</v>
      </c>
      <c r="AT208">
        <v>8.9999999999999993E-3</v>
      </c>
      <c r="AU208" t="s">
        <v>6</v>
      </c>
      <c r="AV208">
        <v>0</v>
      </c>
      <c r="AW208">
        <v>2</v>
      </c>
      <c r="AX208">
        <v>92813028</v>
      </c>
      <c r="AY208">
        <v>1</v>
      </c>
      <c r="AZ208">
        <v>0</v>
      </c>
      <c r="BA208">
        <v>199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ROUND(Y208*Source!I317,7)</f>
        <v>2.8170000000000001E-3</v>
      </c>
      <c r="CY208">
        <f t="shared" si="84"/>
        <v>64608.959999999999</v>
      </c>
      <c r="CZ208">
        <f t="shared" si="85"/>
        <v>6513</v>
      </c>
      <c r="DA208">
        <f t="shared" si="86"/>
        <v>9.92</v>
      </c>
      <c r="DB208">
        <f t="shared" si="80"/>
        <v>58.62</v>
      </c>
      <c r="DC208">
        <f t="shared" si="81"/>
        <v>0</v>
      </c>
      <c r="DD208" t="s">
        <v>6</v>
      </c>
      <c r="DE208" t="s">
        <v>6</v>
      </c>
      <c r="DF208">
        <f t="shared" si="87"/>
        <v>182</v>
      </c>
      <c r="DG208">
        <f t="shared" si="88"/>
        <v>0</v>
      </c>
      <c r="DH208">
        <f t="shared" si="89"/>
        <v>0</v>
      </c>
      <c r="DI208">
        <f t="shared" si="83"/>
        <v>0</v>
      </c>
      <c r="DJ208">
        <f t="shared" si="90"/>
        <v>182</v>
      </c>
      <c r="DK208">
        <v>0</v>
      </c>
      <c r="DL208" t="s">
        <v>6</v>
      </c>
      <c r="DM208">
        <v>0</v>
      </c>
      <c r="DN208" t="s">
        <v>6</v>
      </c>
      <c r="DO208">
        <v>0</v>
      </c>
    </row>
    <row r="209" spans="1:119" x14ac:dyDescent="0.2">
      <c r="A209">
        <f>ROW(Source!A317)</f>
        <v>317</v>
      </c>
      <c r="B209">
        <v>92810797</v>
      </c>
      <c r="C209">
        <v>92813008</v>
      </c>
      <c r="D209">
        <v>49538590</v>
      </c>
      <c r="E209">
        <v>1</v>
      </c>
      <c r="F209">
        <v>1</v>
      </c>
      <c r="G209">
        <v>1</v>
      </c>
      <c r="H209">
        <v>3</v>
      </c>
      <c r="I209" t="s">
        <v>219</v>
      </c>
      <c r="J209" t="s">
        <v>221</v>
      </c>
      <c r="K209" t="s">
        <v>220</v>
      </c>
      <c r="L209">
        <v>1327</v>
      </c>
      <c r="N209">
        <v>1005</v>
      </c>
      <c r="O209" t="s">
        <v>155</v>
      </c>
      <c r="P209" t="s">
        <v>155</v>
      </c>
      <c r="Q209">
        <v>1</v>
      </c>
      <c r="W209">
        <v>0</v>
      </c>
      <c r="X209">
        <v>-532750779</v>
      </c>
      <c r="Y209">
        <f t="shared" si="79"/>
        <v>102</v>
      </c>
      <c r="AA209">
        <v>1210.6400000000001</v>
      </c>
      <c r="AB209">
        <v>0</v>
      </c>
      <c r="AC209">
        <v>0</v>
      </c>
      <c r="AD209">
        <v>0</v>
      </c>
      <c r="AE209">
        <v>122.04</v>
      </c>
      <c r="AF209">
        <v>0</v>
      </c>
      <c r="AG209">
        <v>0</v>
      </c>
      <c r="AH209">
        <v>0</v>
      </c>
      <c r="AI209">
        <v>9.92</v>
      </c>
      <c r="AJ209">
        <v>1</v>
      </c>
      <c r="AK209">
        <v>1</v>
      </c>
      <c r="AL209">
        <v>1</v>
      </c>
      <c r="AM209">
        <v>4</v>
      </c>
      <c r="AN209">
        <v>0</v>
      </c>
      <c r="AO209">
        <v>0</v>
      </c>
      <c r="AP209">
        <v>1</v>
      </c>
      <c r="AQ209">
        <v>0</v>
      </c>
      <c r="AR209">
        <v>0</v>
      </c>
      <c r="AS209" t="s">
        <v>6</v>
      </c>
      <c r="AT209">
        <v>102</v>
      </c>
      <c r="AU209" t="s">
        <v>6</v>
      </c>
      <c r="AV209">
        <v>0</v>
      </c>
      <c r="AW209">
        <v>1</v>
      </c>
      <c r="AX209">
        <v>-1</v>
      </c>
      <c r="AY209">
        <v>0</v>
      </c>
      <c r="AZ209">
        <v>0</v>
      </c>
      <c r="BA209" t="s">
        <v>6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ROUND(Y209*Source!I317,7)</f>
        <v>31.925999999999998</v>
      </c>
      <c r="CY209">
        <f t="shared" si="84"/>
        <v>1210.6400000000001</v>
      </c>
      <c r="CZ209">
        <f t="shared" si="85"/>
        <v>122.04</v>
      </c>
      <c r="DA209">
        <f t="shared" si="86"/>
        <v>9.92</v>
      </c>
      <c r="DB209">
        <f t="shared" si="80"/>
        <v>12448.08</v>
      </c>
      <c r="DC209">
        <f t="shared" si="81"/>
        <v>0</v>
      </c>
      <c r="DD209" t="s">
        <v>6</v>
      </c>
      <c r="DE209" t="s">
        <v>6</v>
      </c>
      <c r="DF209">
        <f t="shared" si="87"/>
        <v>38662</v>
      </c>
      <c r="DG209">
        <f t="shared" si="88"/>
        <v>0</v>
      </c>
      <c r="DH209">
        <f t="shared" si="89"/>
        <v>0</v>
      </c>
      <c r="DI209">
        <f t="shared" si="83"/>
        <v>0</v>
      </c>
      <c r="DJ209">
        <f t="shared" si="90"/>
        <v>38662</v>
      </c>
      <c r="DK209">
        <v>0</v>
      </c>
      <c r="DL209" t="s">
        <v>6</v>
      </c>
      <c r="DM209">
        <v>0</v>
      </c>
      <c r="DN209" t="s">
        <v>6</v>
      </c>
      <c r="DO209">
        <v>0</v>
      </c>
    </row>
    <row r="210" spans="1:119" x14ac:dyDescent="0.2">
      <c r="A210">
        <f>ROW(Source!A317)</f>
        <v>317</v>
      </c>
      <c r="B210">
        <v>92810797</v>
      </c>
      <c r="C210">
        <v>92813008</v>
      </c>
      <c r="D210">
        <v>49547103</v>
      </c>
      <c r="E210">
        <v>1</v>
      </c>
      <c r="F210">
        <v>1</v>
      </c>
      <c r="G210">
        <v>1</v>
      </c>
      <c r="H210">
        <v>3</v>
      </c>
      <c r="I210" t="s">
        <v>223</v>
      </c>
      <c r="J210" t="s">
        <v>225</v>
      </c>
      <c r="K210" t="s">
        <v>224</v>
      </c>
      <c r="L210">
        <v>1339</v>
      </c>
      <c r="N210">
        <v>1007</v>
      </c>
      <c r="O210" t="s">
        <v>70</v>
      </c>
      <c r="P210" t="s">
        <v>70</v>
      </c>
      <c r="Q210">
        <v>1</v>
      </c>
      <c r="W210">
        <v>0</v>
      </c>
      <c r="X210">
        <v>1733916981</v>
      </c>
      <c r="Y210">
        <f t="shared" si="79"/>
        <v>0.01</v>
      </c>
      <c r="AA210">
        <v>24800</v>
      </c>
      <c r="AB210">
        <v>0</v>
      </c>
      <c r="AC210">
        <v>0</v>
      </c>
      <c r="AD210">
        <v>0</v>
      </c>
      <c r="AE210">
        <v>2500</v>
      </c>
      <c r="AF210">
        <v>0</v>
      </c>
      <c r="AG210">
        <v>0</v>
      </c>
      <c r="AH210">
        <v>0</v>
      </c>
      <c r="AI210">
        <v>9.92</v>
      </c>
      <c r="AJ210">
        <v>1</v>
      </c>
      <c r="AK210">
        <v>1</v>
      </c>
      <c r="AL210">
        <v>1</v>
      </c>
      <c r="AM210">
        <v>4</v>
      </c>
      <c r="AN210">
        <v>0</v>
      </c>
      <c r="AO210">
        <v>0</v>
      </c>
      <c r="AP210">
        <v>1</v>
      </c>
      <c r="AQ210">
        <v>0</v>
      </c>
      <c r="AR210">
        <v>0</v>
      </c>
      <c r="AS210" t="s">
        <v>6</v>
      </c>
      <c r="AT210">
        <v>0.01</v>
      </c>
      <c r="AU210" t="s">
        <v>6</v>
      </c>
      <c r="AV210">
        <v>0</v>
      </c>
      <c r="AW210">
        <v>1</v>
      </c>
      <c r="AX210">
        <v>-1</v>
      </c>
      <c r="AY210">
        <v>0</v>
      </c>
      <c r="AZ210">
        <v>0</v>
      </c>
      <c r="BA210" t="s">
        <v>6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ROUND(Y210*Source!I317,7)</f>
        <v>3.13E-3</v>
      </c>
      <c r="CY210">
        <f t="shared" si="84"/>
        <v>24800</v>
      </c>
      <c r="CZ210">
        <f t="shared" si="85"/>
        <v>2500</v>
      </c>
      <c r="DA210">
        <f t="shared" si="86"/>
        <v>9.92</v>
      </c>
      <c r="DB210">
        <f t="shared" si="80"/>
        <v>25</v>
      </c>
      <c r="DC210">
        <f t="shared" si="81"/>
        <v>0</v>
      </c>
      <c r="DD210" t="s">
        <v>6</v>
      </c>
      <c r="DE210" t="s">
        <v>6</v>
      </c>
      <c r="DF210">
        <f t="shared" si="87"/>
        <v>78</v>
      </c>
      <c r="DG210">
        <f t="shared" si="88"/>
        <v>0</v>
      </c>
      <c r="DH210">
        <f t="shared" si="89"/>
        <v>0</v>
      </c>
      <c r="DI210">
        <f t="shared" si="83"/>
        <v>0</v>
      </c>
      <c r="DJ210">
        <f t="shared" si="90"/>
        <v>78</v>
      </c>
      <c r="DK210">
        <v>0</v>
      </c>
      <c r="DL210" t="s">
        <v>6</v>
      </c>
      <c r="DM210">
        <v>0</v>
      </c>
      <c r="DN210" t="s">
        <v>6</v>
      </c>
      <c r="DO210">
        <v>0</v>
      </c>
    </row>
    <row r="211" spans="1:119" x14ac:dyDescent="0.2">
      <c r="A211">
        <f>ROW(Source!A317)</f>
        <v>317</v>
      </c>
      <c r="B211">
        <v>92810797</v>
      </c>
      <c r="C211">
        <v>92813008</v>
      </c>
      <c r="D211">
        <v>49553506</v>
      </c>
      <c r="E211">
        <v>1</v>
      </c>
      <c r="F211">
        <v>1</v>
      </c>
      <c r="G211">
        <v>1</v>
      </c>
      <c r="H211">
        <v>3</v>
      </c>
      <c r="I211" t="s">
        <v>227</v>
      </c>
      <c r="J211" t="s">
        <v>229</v>
      </c>
      <c r="K211" t="s">
        <v>228</v>
      </c>
      <c r="L211">
        <v>1346</v>
      </c>
      <c r="N211">
        <v>1009</v>
      </c>
      <c r="O211" t="s">
        <v>32</v>
      </c>
      <c r="P211" t="s">
        <v>32</v>
      </c>
      <c r="Q211">
        <v>1</v>
      </c>
      <c r="W211">
        <v>0</v>
      </c>
      <c r="X211">
        <v>-1263215297</v>
      </c>
      <c r="Y211">
        <f t="shared" si="79"/>
        <v>1200</v>
      </c>
      <c r="AA211">
        <v>13.59</v>
      </c>
      <c r="AB211">
        <v>0</v>
      </c>
      <c r="AC211">
        <v>0</v>
      </c>
      <c r="AD211">
        <v>0</v>
      </c>
      <c r="AE211">
        <v>1.37</v>
      </c>
      <c r="AF211">
        <v>0</v>
      </c>
      <c r="AG211">
        <v>0</v>
      </c>
      <c r="AH211">
        <v>0</v>
      </c>
      <c r="AI211">
        <v>9.92</v>
      </c>
      <c r="AJ211">
        <v>1</v>
      </c>
      <c r="AK211">
        <v>1</v>
      </c>
      <c r="AL211">
        <v>1</v>
      </c>
      <c r="AM211">
        <v>4</v>
      </c>
      <c r="AN211">
        <v>0</v>
      </c>
      <c r="AO211">
        <v>0</v>
      </c>
      <c r="AP211">
        <v>1</v>
      </c>
      <c r="AQ211">
        <v>0</v>
      </c>
      <c r="AR211">
        <v>0</v>
      </c>
      <c r="AS211" t="s">
        <v>6</v>
      </c>
      <c r="AT211">
        <v>1200</v>
      </c>
      <c r="AU211" t="s">
        <v>6</v>
      </c>
      <c r="AV211">
        <v>0</v>
      </c>
      <c r="AW211">
        <v>1</v>
      </c>
      <c r="AX211">
        <v>-1</v>
      </c>
      <c r="AY211">
        <v>0</v>
      </c>
      <c r="AZ211">
        <v>0</v>
      </c>
      <c r="BA211" t="s">
        <v>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ROUND(Y211*Source!I317,7)</f>
        <v>375.6</v>
      </c>
      <c r="CY211">
        <f t="shared" si="84"/>
        <v>13.59</v>
      </c>
      <c r="CZ211">
        <f t="shared" si="85"/>
        <v>1.37</v>
      </c>
      <c r="DA211">
        <f t="shared" si="86"/>
        <v>9.92</v>
      </c>
      <c r="DB211">
        <f t="shared" si="80"/>
        <v>1644</v>
      </c>
      <c r="DC211">
        <f t="shared" si="81"/>
        <v>0</v>
      </c>
      <c r="DD211" t="s">
        <v>6</v>
      </c>
      <c r="DE211" t="s">
        <v>6</v>
      </c>
      <c r="DF211">
        <f t="shared" si="87"/>
        <v>5258</v>
      </c>
      <c r="DG211">
        <f t="shared" si="88"/>
        <v>0</v>
      </c>
      <c r="DH211">
        <f t="shared" si="89"/>
        <v>0</v>
      </c>
      <c r="DI211">
        <f t="shared" si="83"/>
        <v>0</v>
      </c>
      <c r="DJ211">
        <f t="shared" si="90"/>
        <v>5258</v>
      </c>
      <c r="DK211">
        <v>0</v>
      </c>
      <c r="DL211" t="s">
        <v>6</v>
      </c>
      <c r="DM211">
        <v>0</v>
      </c>
      <c r="DN211" t="s">
        <v>6</v>
      </c>
      <c r="DO211">
        <v>0</v>
      </c>
    </row>
    <row r="212" spans="1:119" x14ac:dyDescent="0.2">
      <c r="A212">
        <f>ROW(Source!A317)</f>
        <v>317</v>
      </c>
      <c r="B212">
        <v>92810797</v>
      </c>
      <c r="C212">
        <v>92813008</v>
      </c>
      <c r="D212">
        <v>0</v>
      </c>
      <c r="E212">
        <v>1</v>
      </c>
      <c r="F212">
        <v>1</v>
      </c>
      <c r="G212">
        <v>1</v>
      </c>
      <c r="H212">
        <v>3</v>
      </c>
      <c r="I212" t="s">
        <v>144</v>
      </c>
      <c r="J212" t="s">
        <v>6</v>
      </c>
      <c r="K212" t="s">
        <v>231</v>
      </c>
      <c r="L212">
        <v>1348</v>
      </c>
      <c r="N212">
        <v>1009</v>
      </c>
      <c r="O212" t="s">
        <v>37</v>
      </c>
      <c r="P212" t="s">
        <v>37</v>
      </c>
      <c r="Q212">
        <v>1000</v>
      </c>
      <c r="W212">
        <v>0</v>
      </c>
      <c r="X212">
        <v>-489987425</v>
      </c>
      <c r="Y212">
        <f t="shared" si="79"/>
        <v>1.2E-2</v>
      </c>
      <c r="AA212">
        <v>40330</v>
      </c>
      <c r="AB212">
        <v>0</v>
      </c>
      <c r="AC212">
        <v>0</v>
      </c>
      <c r="AD212">
        <v>0</v>
      </c>
      <c r="AE212">
        <v>42165.02</v>
      </c>
      <c r="AF212">
        <v>0</v>
      </c>
      <c r="AG212">
        <v>0</v>
      </c>
      <c r="AH212">
        <v>0</v>
      </c>
      <c r="AI212">
        <v>9.92</v>
      </c>
      <c r="AJ212">
        <v>1</v>
      </c>
      <c r="AK212">
        <v>1</v>
      </c>
      <c r="AL212">
        <v>1</v>
      </c>
      <c r="AM212">
        <v>4</v>
      </c>
      <c r="AN212">
        <v>0</v>
      </c>
      <c r="AO212">
        <v>0</v>
      </c>
      <c r="AP212">
        <v>1</v>
      </c>
      <c r="AQ212">
        <v>0</v>
      </c>
      <c r="AR212">
        <v>0</v>
      </c>
      <c r="AS212" t="s">
        <v>6</v>
      </c>
      <c r="AT212">
        <v>1.2E-2</v>
      </c>
      <c r="AU212" t="s">
        <v>6</v>
      </c>
      <c r="AV212">
        <v>0</v>
      </c>
      <c r="AW212">
        <v>1</v>
      </c>
      <c r="AX212">
        <v>-1</v>
      </c>
      <c r="AY212">
        <v>0</v>
      </c>
      <c r="AZ212">
        <v>0</v>
      </c>
      <c r="BA212" t="s">
        <v>6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ROUND(Y212*Source!I317,7)</f>
        <v>3.7559999999999998E-3</v>
      </c>
      <c r="CY212">
        <f t="shared" si="84"/>
        <v>40330</v>
      </c>
      <c r="CZ212">
        <f t="shared" si="85"/>
        <v>42165.02</v>
      </c>
      <c r="DA212">
        <f t="shared" si="86"/>
        <v>9.92</v>
      </c>
      <c r="DB212">
        <f t="shared" si="80"/>
        <v>505.98</v>
      </c>
      <c r="DC212">
        <f t="shared" si="81"/>
        <v>0</v>
      </c>
      <c r="DD212" t="s">
        <v>6</v>
      </c>
      <c r="DE212" t="s">
        <v>6</v>
      </c>
      <c r="DF212">
        <f t="shared" si="87"/>
        <v>1571</v>
      </c>
      <c r="DG212">
        <f t="shared" si="88"/>
        <v>0</v>
      </c>
      <c r="DH212">
        <f t="shared" si="89"/>
        <v>0</v>
      </c>
      <c r="DI212">
        <f t="shared" si="83"/>
        <v>0</v>
      </c>
      <c r="DJ212">
        <f t="shared" si="90"/>
        <v>1571</v>
      </c>
      <c r="DK212">
        <v>0</v>
      </c>
      <c r="DL212" t="s">
        <v>6</v>
      </c>
      <c r="DM212">
        <v>0</v>
      </c>
      <c r="DN212" t="s">
        <v>6</v>
      </c>
      <c r="DO212">
        <v>0</v>
      </c>
    </row>
    <row r="213" spans="1:119" x14ac:dyDescent="0.2">
      <c r="A213">
        <f>ROW(Source!A357)</f>
        <v>357</v>
      </c>
      <c r="B213">
        <v>92810797</v>
      </c>
      <c r="C213">
        <v>92813037</v>
      </c>
      <c r="D213">
        <v>49510749</v>
      </c>
      <c r="E213">
        <v>70</v>
      </c>
      <c r="F213">
        <v>1</v>
      </c>
      <c r="G213">
        <v>1</v>
      </c>
      <c r="H213">
        <v>1</v>
      </c>
      <c r="I213" t="s">
        <v>687</v>
      </c>
      <c r="J213" t="s">
        <v>6</v>
      </c>
      <c r="K213" t="s">
        <v>688</v>
      </c>
      <c r="L213">
        <v>1191</v>
      </c>
      <c r="N213">
        <v>1013</v>
      </c>
      <c r="O213" t="s">
        <v>633</v>
      </c>
      <c r="P213" t="s">
        <v>633</v>
      </c>
      <c r="Q213">
        <v>1</v>
      </c>
      <c r="W213">
        <v>0</v>
      </c>
      <c r="X213">
        <v>-2012709214</v>
      </c>
      <c r="Y213">
        <f t="shared" si="79"/>
        <v>9.4700000000000006</v>
      </c>
      <c r="AA213">
        <v>0</v>
      </c>
      <c r="AB213">
        <v>0</v>
      </c>
      <c r="AC213">
        <v>0</v>
      </c>
      <c r="AD213">
        <v>421.59</v>
      </c>
      <c r="AE213">
        <v>0</v>
      </c>
      <c r="AF213">
        <v>0</v>
      </c>
      <c r="AG213">
        <v>0</v>
      </c>
      <c r="AH213">
        <v>9.4</v>
      </c>
      <c r="AI213">
        <v>1</v>
      </c>
      <c r="AJ213">
        <v>1</v>
      </c>
      <c r="AK213">
        <v>1</v>
      </c>
      <c r="AL213">
        <v>44.85</v>
      </c>
      <c r="AM213">
        <v>4</v>
      </c>
      <c r="AN213">
        <v>0</v>
      </c>
      <c r="AO213">
        <v>1</v>
      </c>
      <c r="AP213">
        <v>0</v>
      </c>
      <c r="AQ213">
        <v>0</v>
      </c>
      <c r="AR213">
        <v>0</v>
      </c>
      <c r="AS213" t="s">
        <v>6</v>
      </c>
      <c r="AT213">
        <v>9.4700000000000006</v>
      </c>
      <c r="AU213" t="s">
        <v>6</v>
      </c>
      <c r="AV213">
        <v>1</v>
      </c>
      <c r="AW213">
        <v>2</v>
      </c>
      <c r="AX213">
        <v>92813043</v>
      </c>
      <c r="AY213">
        <v>1</v>
      </c>
      <c r="AZ213">
        <v>0</v>
      </c>
      <c r="BA213">
        <v>204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U213">
        <f>ROUND(AT213*Source!I357*AH213*AL213,0)</f>
        <v>101688</v>
      </c>
      <c r="CV213">
        <f>ROUND(Y213*Source!I357,7)</f>
        <v>241.20089999999999</v>
      </c>
      <c r="CW213">
        <v>0</v>
      </c>
      <c r="CX213">
        <f>ROUND(Y213*Source!I357,7)</f>
        <v>241.20089999999999</v>
      </c>
      <c r="CY213">
        <f>AD213</f>
        <v>421.59</v>
      </c>
      <c r="CZ213">
        <f>AH213</f>
        <v>9.4</v>
      </c>
      <c r="DA213">
        <f>AL213</f>
        <v>44.85</v>
      </c>
      <c r="DB213">
        <f t="shared" si="80"/>
        <v>89.02</v>
      </c>
      <c r="DC213">
        <f t="shared" si="81"/>
        <v>0</v>
      </c>
      <c r="DD213" t="s">
        <v>6</v>
      </c>
      <c r="DE213" t="s">
        <v>6</v>
      </c>
      <c r="DF213">
        <f>ROUND(ROUND(AE213,0)*CX213,0)</f>
        <v>0</v>
      </c>
      <c r="DG213">
        <f t="shared" si="88"/>
        <v>0</v>
      </c>
      <c r="DH213">
        <f t="shared" si="89"/>
        <v>0</v>
      </c>
      <c r="DI213">
        <f>ROUND(ROUND(AH213*AL213,0)*CX213,0)</f>
        <v>101787</v>
      </c>
      <c r="DJ213">
        <f>DI213</f>
        <v>101787</v>
      </c>
      <c r="DK213">
        <v>0</v>
      </c>
      <c r="DL213" t="s">
        <v>6</v>
      </c>
      <c r="DM213">
        <v>0</v>
      </c>
      <c r="DN213" t="s">
        <v>6</v>
      </c>
      <c r="DO213">
        <v>0</v>
      </c>
    </row>
    <row r="214" spans="1:119" x14ac:dyDescent="0.2">
      <c r="A214">
        <f>ROW(Source!A357)</f>
        <v>357</v>
      </c>
      <c r="B214">
        <v>92810797</v>
      </c>
      <c r="C214">
        <v>92813037</v>
      </c>
      <c r="D214">
        <v>49510905</v>
      </c>
      <c r="E214">
        <v>70</v>
      </c>
      <c r="F214">
        <v>1</v>
      </c>
      <c r="G214">
        <v>1</v>
      </c>
      <c r="H214">
        <v>1</v>
      </c>
      <c r="I214" t="s">
        <v>634</v>
      </c>
      <c r="J214" t="s">
        <v>6</v>
      </c>
      <c r="K214" t="s">
        <v>635</v>
      </c>
      <c r="L214">
        <v>1191</v>
      </c>
      <c r="N214">
        <v>1013</v>
      </c>
      <c r="O214" t="s">
        <v>633</v>
      </c>
      <c r="P214" t="s">
        <v>633</v>
      </c>
      <c r="Q214">
        <v>1</v>
      </c>
      <c r="W214">
        <v>0</v>
      </c>
      <c r="X214">
        <v>-1417349443</v>
      </c>
      <c r="Y214">
        <f t="shared" si="79"/>
        <v>0.31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44.85</v>
      </c>
      <c r="AL214">
        <v>1</v>
      </c>
      <c r="AM214">
        <v>4</v>
      </c>
      <c r="AN214">
        <v>0</v>
      </c>
      <c r="AO214">
        <v>1</v>
      </c>
      <c r="AP214">
        <v>0</v>
      </c>
      <c r="AQ214">
        <v>0</v>
      </c>
      <c r="AR214">
        <v>0</v>
      </c>
      <c r="AS214" t="s">
        <v>6</v>
      </c>
      <c r="AT214">
        <v>0.31</v>
      </c>
      <c r="AU214" t="s">
        <v>6</v>
      </c>
      <c r="AV214">
        <v>2</v>
      </c>
      <c r="AW214">
        <v>2</v>
      </c>
      <c r="AX214">
        <v>92813044</v>
      </c>
      <c r="AY214">
        <v>1</v>
      </c>
      <c r="AZ214">
        <v>0</v>
      </c>
      <c r="BA214">
        <v>205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ROUND(Y214*Source!I357,7)</f>
        <v>7.8956999999999997</v>
      </c>
      <c r="CY214">
        <f>AD214</f>
        <v>0</v>
      </c>
      <c r="CZ214">
        <f>AH214</f>
        <v>0</v>
      </c>
      <c r="DA214">
        <f>AL214</f>
        <v>1</v>
      </c>
      <c r="DB214">
        <f t="shared" si="80"/>
        <v>0</v>
      </c>
      <c r="DC214">
        <f t="shared" si="81"/>
        <v>0</v>
      </c>
      <c r="DD214" t="s">
        <v>6</v>
      </c>
      <c r="DE214" t="s">
        <v>6</v>
      </c>
      <c r="DF214">
        <f>ROUND(ROUND(AE214,0)*CX214,0)</f>
        <v>0</v>
      </c>
      <c r="DG214">
        <f t="shared" si="88"/>
        <v>0</v>
      </c>
      <c r="DH214">
        <f>ROUND(ROUND(AG214*AK214,0)*CX214,0)</f>
        <v>0</v>
      </c>
      <c r="DI214">
        <f>ROUND(ROUND(AH214,0)*CX214,0)</f>
        <v>0</v>
      </c>
      <c r="DJ214">
        <f>DI214</f>
        <v>0</v>
      </c>
      <c r="DK214">
        <v>0</v>
      </c>
      <c r="DL214" t="s">
        <v>6</v>
      </c>
      <c r="DM214">
        <v>0</v>
      </c>
      <c r="DN214" t="s">
        <v>6</v>
      </c>
      <c r="DO214">
        <v>0</v>
      </c>
    </row>
    <row r="215" spans="1:119" x14ac:dyDescent="0.2">
      <c r="A215">
        <f>ROW(Source!A357)</f>
        <v>357</v>
      </c>
      <c r="B215">
        <v>92810797</v>
      </c>
      <c r="C215">
        <v>92813037</v>
      </c>
      <c r="D215">
        <v>49672703</v>
      </c>
      <c r="E215">
        <v>1</v>
      </c>
      <c r="F215">
        <v>1</v>
      </c>
      <c r="G215">
        <v>1</v>
      </c>
      <c r="H215">
        <v>2</v>
      </c>
      <c r="I215" t="s">
        <v>689</v>
      </c>
      <c r="J215" t="s">
        <v>690</v>
      </c>
      <c r="K215" t="s">
        <v>691</v>
      </c>
      <c r="L215">
        <v>1367</v>
      </c>
      <c r="N215">
        <v>1011</v>
      </c>
      <c r="O215" t="s">
        <v>639</v>
      </c>
      <c r="P215" t="s">
        <v>639</v>
      </c>
      <c r="Q215">
        <v>1</v>
      </c>
      <c r="W215">
        <v>0</v>
      </c>
      <c r="X215">
        <v>-1424865896</v>
      </c>
      <c r="Y215">
        <f t="shared" si="79"/>
        <v>0.45</v>
      </c>
      <c r="AA215">
        <v>0</v>
      </c>
      <c r="AB215">
        <v>104.7</v>
      </c>
      <c r="AC215">
        <v>0</v>
      </c>
      <c r="AD215">
        <v>0</v>
      </c>
      <c r="AE215">
        <v>0</v>
      </c>
      <c r="AF215">
        <v>6.66</v>
      </c>
      <c r="AG215">
        <v>0</v>
      </c>
      <c r="AH215">
        <v>0</v>
      </c>
      <c r="AI215">
        <v>1</v>
      </c>
      <c r="AJ215">
        <v>15.72</v>
      </c>
      <c r="AK215">
        <v>44.85</v>
      </c>
      <c r="AL215">
        <v>1</v>
      </c>
      <c r="AM215">
        <v>4</v>
      </c>
      <c r="AN215">
        <v>0</v>
      </c>
      <c r="AO215">
        <v>1</v>
      </c>
      <c r="AP215">
        <v>0</v>
      </c>
      <c r="AQ215">
        <v>0</v>
      </c>
      <c r="AR215">
        <v>0</v>
      </c>
      <c r="AS215" t="s">
        <v>6</v>
      </c>
      <c r="AT215">
        <v>0.45</v>
      </c>
      <c r="AU215" t="s">
        <v>6</v>
      </c>
      <c r="AV215">
        <v>0</v>
      </c>
      <c r="AW215">
        <v>2</v>
      </c>
      <c r="AX215">
        <v>92813045</v>
      </c>
      <c r="AY215">
        <v>1</v>
      </c>
      <c r="AZ215">
        <v>0</v>
      </c>
      <c r="BA215">
        <v>206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f>ROUND(Y215*Source!I357*DO215,7)</f>
        <v>0</v>
      </c>
      <c r="CX215">
        <f>ROUND(Y215*Source!I357,7)</f>
        <v>11.461499999999999</v>
      </c>
      <c r="CY215">
        <f>AB215</f>
        <v>104.7</v>
      </c>
      <c r="CZ215">
        <f>AF215</f>
        <v>6.66</v>
      </c>
      <c r="DA215">
        <f>AJ215</f>
        <v>15.72</v>
      </c>
      <c r="DB215">
        <f t="shared" si="80"/>
        <v>3</v>
      </c>
      <c r="DC215">
        <f t="shared" si="81"/>
        <v>0</v>
      </c>
      <c r="DD215" t="s">
        <v>6</v>
      </c>
      <c r="DE215" t="s">
        <v>6</v>
      </c>
      <c r="DF215">
        <f>ROUND(ROUND(AE215,0)*CX215,0)</f>
        <v>0</v>
      </c>
      <c r="DG215">
        <f>ROUND(ROUND(AF215*AJ215,0)*CX215,0)</f>
        <v>1203</v>
      </c>
      <c r="DH215">
        <f>ROUND(ROUND(AG215*AK215,0)*CX215,0)</f>
        <v>0</v>
      </c>
      <c r="DI215">
        <f>ROUND(ROUND(AH215,0)*CX215,0)</f>
        <v>0</v>
      </c>
      <c r="DJ215">
        <f>DG215</f>
        <v>1203</v>
      </c>
      <c r="DK215">
        <v>0</v>
      </c>
      <c r="DL215" t="s">
        <v>6</v>
      </c>
      <c r="DM215">
        <v>0</v>
      </c>
      <c r="DN215" t="s">
        <v>6</v>
      </c>
      <c r="DO215">
        <v>0</v>
      </c>
    </row>
    <row r="216" spans="1:119" x14ac:dyDescent="0.2">
      <c r="A216">
        <f>ROW(Source!A357)</f>
        <v>357</v>
      </c>
      <c r="B216">
        <v>92810797</v>
      </c>
      <c r="C216">
        <v>92813037</v>
      </c>
      <c r="D216">
        <v>49673503</v>
      </c>
      <c r="E216">
        <v>1</v>
      </c>
      <c r="F216">
        <v>1</v>
      </c>
      <c r="G216">
        <v>1</v>
      </c>
      <c r="H216">
        <v>2</v>
      </c>
      <c r="I216" t="s">
        <v>643</v>
      </c>
      <c r="J216" t="s">
        <v>644</v>
      </c>
      <c r="K216" t="s">
        <v>645</v>
      </c>
      <c r="L216">
        <v>1367</v>
      </c>
      <c r="N216">
        <v>1011</v>
      </c>
      <c r="O216" t="s">
        <v>639</v>
      </c>
      <c r="P216" t="s">
        <v>639</v>
      </c>
      <c r="Q216">
        <v>1</v>
      </c>
      <c r="W216">
        <v>0</v>
      </c>
      <c r="X216">
        <v>509054691</v>
      </c>
      <c r="Y216">
        <f t="shared" si="79"/>
        <v>0.31</v>
      </c>
      <c r="AA216">
        <v>0</v>
      </c>
      <c r="AB216">
        <v>1032.96</v>
      </c>
      <c r="AC216">
        <v>520.26</v>
      </c>
      <c r="AD216">
        <v>0</v>
      </c>
      <c r="AE216">
        <v>0</v>
      </c>
      <c r="AF216">
        <v>65.709999999999994</v>
      </c>
      <c r="AG216">
        <v>11.6</v>
      </c>
      <c r="AH216">
        <v>0</v>
      </c>
      <c r="AI216">
        <v>1</v>
      </c>
      <c r="AJ216">
        <v>15.72</v>
      </c>
      <c r="AK216">
        <v>44.85</v>
      </c>
      <c r="AL216">
        <v>1</v>
      </c>
      <c r="AM216">
        <v>4</v>
      </c>
      <c r="AN216">
        <v>0</v>
      </c>
      <c r="AO216">
        <v>1</v>
      </c>
      <c r="AP216">
        <v>0</v>
      </c>
      <c r="AQ216">
        <v>0</v>
      </c>
      <c r="AR216">
        <v>0</v>
      </c>
      <c r="AS216" t="s">
        <v>6</v>
      </c>
      <c r="AT216">
        <v>0.31</v>
      </c>
      <c r="AU216" t="s">
        <v>6</v>
      </c>
      <c r="AV216">
        <v>0</v>
      </c>
      <c r="AW216">
        <v>2</v>
      </c>
      <c r="AX216">
        <v>92813046</v>
      </c>
      <c r="AY216">
        <v>1</v>
      </c>
      <c r="AZ216">
        <v>0</v>
      </c>
      <c r="BA216">
        <v>207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f>ROUND(Y216*Source!I357*DO216,7)</f>
        <v>0</v>
      </c>
      <c r="CX216">
        <f>ROUND(Y216*Source!I357,7)</f>
        <v>7.8956999999999997</v>
      </c>
      <c r="CY216">
        <f>AB216</f>
        <v>1032.96</v>
      </c>
      <c r="CZ216">
        <f>AF216</f>
        <v>65.709999999999994</v>
      </c>
      <c r="DA216">
        <f>AJ216</f>
        <v>15.72</v>
      </c>
      <c r="DB216">
        <f t="shared" si="80"/>
        <v>20.37</v>
      </c>
      <c r="DC216">
        <f t="shared" si="81"/>
        <v>3.6</v>
      </c>
      <c r="DD216" t="s">
        <v>6</v>
      </c>
      <c r="DE216" t="s">
        <v>6</v>
      </c>
      <c r="DF216">
        <f>ROUND(ROUND(AE216,0)*CX216,0)</f>
        <v>0</v>
      </c>
      <c r="DG216">
        <f>ROUND(ROUND(AF216*AJ216,0)*CX216,0)</f>
        <v>8156</v>
      </c>
      <c r="DH216">
        <f>ROUND(ROUND(AG216*AK216,0)*CX216,0)</f>
        <v>4106</v>
      </c>
      <c r="DI216">
        <f>ROUND(ROUND(AH216,0)*CX216,0)</f>
        <v>0</v>
      </c>
      <c r="DJ216">
        <f>DG216</f>
        <v>8156</v>
      </c>
      <c r="DK216">
        <v>0</v>
      </c>
      <c r="DL216" t="s">
        <v>6</v>
      </c>
      <c r="DM216">
        <v>0</v>
      </c>
      <c r="DN216" t="s">
        <v>6</v>
      </c>
      <c r="DO216">
        <v>0</v>
      </c>
    </row>
    <row r="217" spans="1:119" x14ac:dyDescent="0.2">
      <c r="A217">
        <f>ROW(Source!A357)</f>
        <v>357</v>
      </c>
      <c r="B217">
        <v>92810797</v>
      </c>
      <c r="C217">
        <v>92813037</v>
      </c>
      <c r="D217">
        <v>49550264</v>
      </c>
      <c r="E217">
        <v>1</v>
      </c>
      <c r="F217">
        <v>1</v>
      </c>
      <c r="G217">
        <v>1</v>
      </c>
      <c r="H217">
        <v>3</v>
      </c>
      <c r="I217" t="s">
        <v>243</v>
      </c>
      <c r="J217" t="s">
        <v>245</v>
      </c>
      <c r="K217" t="s">
        <v>244</v>
      </c>
      <c r="L217">
        <v>1339</v>
      </c>
      <c r="N217">
        <v>1007</v>
      </c>
      <c r="O217" t="s">
        <v>70</v>
      </c>
      <c r="P217" t="s">
        <v>70</v>
      </c>
      <c r="Q217">
        <v>1</v>
      </c>
      <c r="W217">
        <v>0</v>
      </c>
      <c r="X217">
        <v>1849619500</v>
      </c>
      <c r="Y217">
        <f t="shared" si="79"/>
        <v>1.02</v>
      </c>
      <c r="AA217">
        <v>9864.4500000000007</v>
      </c>
      <c r="AB217">
        <v>0</v>
      </c>
      <c r="AC217">
        <v>0</v>
      </c>
      <c r="AD217">
        <v>0</v>
      </c>
      <c r="AE217">
        <v>994.4</v>
      </c>
      <c r="AF217">
        <v>0</v>
      </c>
      <c r="AG217">
        <v>0</v>
      </c>
      <c r="AH217">
        <v>0</v>
      </c>
      <c r="AI217">
        <v>9.92</v>
      </c>
      <c r="AJ217">
        <v>1</v>
      </c>
      <c r="AK217">
        <v>1</v>
      </c>
      <c r="AL217">
        <v>1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 t="s">
        <v>6</v>
      </c>
      <c r="AT217">
        <v>1.02</v>
      </c>
      <c r="AU217" t="s">
        <v>6</v>
      </c>
      <c r="AV217">
        <v>0</v>
      </c>
      <c r="AW217">
        <v>1</v>
      </c>
      <c r="AX217">
        <v>-1</v>
      </c>
      <c r="AY217">
        <v>0</v>
      </c>
      <c r="AZ217">
        <v>0</v>
      </c>
      <c r="BA217" t="s">
        <v>6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ROUND(Y217*Source!I357,7)</f>
        <v>25.979399999999998</v>
      </c>
      <c r="CY217">
        <f>AA217</f>
        <v>9864.4500000000007</v>
      </c>
      <c r="CZ217">
        <f>AE217</f>
        <v>994.4</v>
      </c>
      <c r="DA217">
        <f>AI217</f>
        <v>9.92</v>
      </c>
      <c r="DB217">
        <f t="shared" si="80"/>
        <v>1014.29</v>
      </c>
      <c r="DC217">
        <f t="shared" si="81"/>
        <v>0</v>
      </c>
      <c r="DD217" t="s">
        <v>6</v>
      </c>
      <c r="DE217" t="s">
        <v>6</v>
      </c>
      <c r="DF217">
        <f>ROUND(ROUND(AE217*AI217,0)*CX217,0)</f>
        <v>256261</v>
      </c>
      <c r="DG217">
        <f>ROUND(ROUND(AF217,0)*CX217,0)</f>
        <v>0</v>
      </c>
      <c r="DH217">
        <f>ROUND(ROUND(AG217,0)*CX217,0)</f>
        <v>0</v>
      </c>
      <c r="DI217">
        <f>ROUND(ROUND(AH217,0)*CX217,0)</f>
        <v>0</v>
      </c>
      <c r="DJ217">
        <f>DF217</f>
        <v>256261</v>
      </c>
      <c r="DK217">
        <v>0</v>
      </c>
      <c r="DL217" t="s">
        <v>6</v>
      </c>
      <c r="DM217">
        <v>0</v>
      </c>
      <c r="DN217" t="s">
        <v>6</v>
      </c>
      <c r="DO217">
        <v>0</v>
      </c>
    </row>
    <row r="218" spans="1:119" x14ac:dyDescent="0.2">
      <c r="A218">
        <f>ROW(Source!A359)</f>
        <v>359</v>
      </c>
      <c r="B218">
        <v>92810797</v>
      </c>
      <c r="C218">
        <v>92813049</v>
      </c>
      <c r="D218">
        <v>49510721</v>
      </c>
      <c r="E218">
        <v>70</v>
      </c>
      <c r="F218">
        <v>1</v>
      </c>
      <c r="G218">
        <v>1</v>
      </c>
      <c r="H218">
        <v>1</v>
      </c>
      <c r="I218" t="s">
        <v>676</v>
      </c>
      <c r="J218" t="s">
        <v>6</v>
      </c>
      <c r="K218" t="s">
        <v>677</v>
      </c>
      <c r="L218">
        <v>1191</v>
      </c>
      <c r="N218">
        <v>1013</v>
      </c>
      <c r="O218" t="s">
        <v>633</v>
      </c>
      <c r="P218" t="s">
        <v>633</v>
      </c>
      <c r="Q218">
        <v>1</v>
      </c>
      <c r="W218">
        <v>0</v>
      </c>
      <c r="X218">
        <v>-1759674247</v>
      </c>
      <c r="Y218">
        <f t="shared" si="79"/>
        <v>11.6</v>
      </c>
      <c r="AA218">
        <v>0</v>
      </c>
      <c r="AB218">
        <v>0</v>
      </c>
      <c r="AC218">
        <v>0</v>
      </c>
      <c r="AD218">
        <v>397.37</v>
      </c>
      <c r="AE218">
        <v>0</v>
      </c>
      <c r="AF218">
        <v>0</v>
      </c>
      <c r="AG218">
        <v>0</v>
      </c>
      <c r="AH218">
        <v>8.86</v>
      </c>
      <c r="AI218">
        <v>1</v>
      </c>
      <c r="AJ218">
        <v>1</v>
      </c>
      <c r="AK218">
        <v>1</v>
      </c>
      <c r="AL218">
        <v>44.85</v>
      </c>
      <c r="AM218">
        <v>4</v>
      </c>
      <c r="AN218">
        <v>0</v>
      </c>
      <c r="AO218">
        <v>1</v>
      </c>
      <c r="AP218">
        <v>0</v>
      </c>
      <c r="AQ218">
        <v>0</v>
      </c>
      <c r="AR218">
        <v>0</v>
      </c>
      <c r="AS218" t="s">
        <v>6</v>
      </c>
      <c r="AT218">
        <v>11.6</v>
      </c>
      <c r="AU218" t="s">
        <v>6</v>
      </c>
      <c r="AV218">
        <v>1</v>
      </c>
      <c r="AW218">
        <v>2</v>
      </c>
      <c r="AX218">
        <v>92813056</v>
      </c>
      <c r="AY218">
        <v>1</v>
      </c>
      <c r="AZ218">
        <v>0</v>
      </c>
      <c r="BA218">
        <v>209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ROUND(AT218*Source!I359*AH218*AL218,0)</f>
        <v>3379</v>
      </c>
      <c r="CV218">
        <f>ROUND(Y218*Source!I359,7)</f>
        <v>8.5028000000000006</v>
      </c>
      <c r="CW218">
        <v>0</v>
      </c>
      <c r="CX218">
        <f>ROUND(Y218*Source!I359,7)</f>
        <v>8.5028000000000006</v>
      </c>
      <c r="CY218">
        <f>AD218</f>
        <v>397.37</v>
      </c>
      <c r="CZ218">
        <f>AH218</f>
        <v>8.86</v>
      </c>
      <c r="DA218">
        <f>AL218</f>
        <v>44.85</v>
      </c>
      <c r="DB218">
        <f t="shared" si="80"/>
        <v>102.78</v>
      </c>
      <c r="DC218">
        <f t="shared" si="81"/>
        <v>0</v>
      </c>
      <c r="DD218" t="s">
        <v>6</v>
      </c>
      <c r="DE218" t="s">
        <v>6</v>
      </c>
      <c r="DF218">
        <f>ROUND(ROUND(AE218,0)*CX218,0)</f>
        <v>0</v>
      </c>
      <c r="DG218">
        <f>ROUND(ROUND(AF218,0)*CX218,0)</f>
        <v>0</v>
      </c>
      <c r="DH218">
        <f>ROUND(ROUND(AG218,0)*CX218,0)</f>
        <v>0</v>
      </c>
      <c r="DI218">
        <f>ROUND(ROUND(AH218*AL218,0)*CX218,0)</f>
        <v>3376</v>
      </c>
      <c r="DJ218">
        <f>DI218</f>
        <v>3376</v>
      </c>
      <c r="DK218">
        <v>0</v>
      </c>
      <c r="DL218" t="s">
        <v>6</v>
      </c>
      <c r="DM218">
        <v>0</v>
      </c>
      <c r="DN218" t="s">
        <v>6</v>
      </c>
      <c r="DO218">
        <v>0</v>
      </c>
    </row>
    <row r="219" spans="1:119" x14ac:dyDescent="0.2">
      <c r="A219">
        <f>ROW(Source!A359)</f>
        <v>359</v>
      </c>
      <c r="B219">
        <v>92810797</v>
      </c>
      <c r="C219">
        <v>92813049</v>
      </c>
      <c r="D219">
        <v>49510905</v>
      </c>
      <c r="E219">
        <v>70</v>
      </c>
      <c r="F219">
        <v>1</v>
      </c>
      <c r="G219">
        <v>1</v>
      </c>
      <c r="H219">
        <v>1</v>
      </c>
      <c r="I219" t="s">
        <v>634</v>
      </c>
      <c r="J219" t="s">
        <v>6</v>
      </c>
      <c r="K219" t="s">
        <v>635</v>
      </c>
      <c r="L219">
        <v>1191</v>
      </c>
      <c r="N219">
        <v>1013</v>
      </c>
      <c r="O219" t="s">
        <v>633</v>
      </c>
      <c r="P219" t="s">
        <v>633</v>
      </c>
      <c r="Q219">
        <v>1</v>
      </c>
      <c r="W219">
        <v>0</v>
      </c>
      <c r="X219">
        <v>-1417349443</v>
      </c>
      <c r="Y219">
        <f t="shared" si="79"/>
        <v>0.35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1</v>
      </c>
      <c r="AJ219">
        <v>1</v>
      </c>
      <c r="AK219">
        <v>44.85</v>
      </c>
      <c r="AL219">
        <v>1</v>
      </c>
      <c r="AM219">
        <v>4</v>
      </c>
      <c r="AN219">
        <v>0</v>
      </c>
      <c r="AO219">
        <v>1</v>
      </c>
      <c r="AP219">
        <v>0</v>
      </c>
      <c r="AQ219">
        <v>0</v>
      </c>
      <c r="AR219">
        <v>0</v>
      </c>
      <c r="AS219" t="s">
        <v>6</v>
      </c>
      <c r="AT219">
        <v>0.35</v>
      </c>
      <c r="AU219" t="s">
        <v>6</v>
      </c>
      <c r="AV219">
        <v>2</v>
      </c>
      <c r="AW219">
        <v>2</v>
      </c>
      <c r="AX219">
        <v>92813057</v>
      </c>
      <c r="AY219">
        <v>1</v>
      </c>
      <c r="AZ219">
        <v>0</v>
      </c>
      <c r="BA219">
        <v>210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v>0</v>
      </c>
      <c r="CX219">
        <f>ROUND(Y219*Source!I359,7)</f>
        <v>0.25655</v>
      </c>
      <c r="CY219">
        <f>AD219</f>
        <v>0</v>
      </c>
      <c r="CZ219">
        <f>AH219</f>
        <v>0</v>
      </c>
      <c r="DA219">
        <f>AL219</f>
        <v>1</v>
      </c>
      <c r="DB219">
        <f t="shared" si="80"/>
        <v>0</v>
      </c>
      <c r="DC219">
        <f t="shared" si="81"/>
        <v>0</v>
      </c>
      <c r="DD219" t="s">
        <v>6</v>
      </c>
      <c r="DE219" t="s">
        <v>6</v>
      </c>
      <c r="DF219">
        <f>ROUND(ROUND(AE219,0)*CX219,0)</f>
        <v>0</v>
      </c>
      <c r="DG219">
        <f>ROUND(ROUND(AF219,0)*CX219,0)</f>
        <v>0</v>
      </c>
      <c r="DH219">
        <f>ROUND(ROUND(AG219*AK219,0)*CX219,0)</f>
        <v>0</v>
      </c>
      <c r="DI219">
        <f>ROUND(ROUND(AH219,0)*CX219,0)</f>
        <v>0</v>
      </c>
      <c r="DJ219">
        <f>DI219</f>
        <v>0</v>
      </c>
      <c r="DK219">
        <v>0</v>
      </c>
      <c r="DL219" t="s">
        <v>6</v>
      </c>
      <c r="DM219">
        <v>0</v>
      </c>
      <c r="DN219" t="s">
        <v>6</v>
      </c>
      <c r="DO219">
        <v>0</v>
      </c>
    </row>
    <row r="220" spans="1:119" x14ac:dyDescent="0.2">
      <c r="A220">
        <f>ROW(Source!A359)</f>
        <v>359</v>
      </c>
      <c r="B220">
        <v>92810797</v>
      </c>
      <c r="C220">
        <v>92813049</v>
      </c>
      <c r="D220">
        <v>49672573</v>
      </c>
      <c r="E220">
        <v>1</v>
      </c>
      <c r="F220">
        <v>1</v>
      </c>
      <c r="G220">
        <v>1</v>
      </c>
      <c r="H220">
        <v>2</v>
      </c>
      <c r="I220" t="s">
        <v>678</v>
      </c>
      <c r="J220" t="s">
        <v>679</v>
      </c>
      <c r="K220" t="s">
        <v>680</v>
      </c>
      <c r="L220">
        <v>1367</v>
      </c>
      <c r="N220">
        <v>1011</v>
      </c>
      <c r="O220" t="s">
        <v>639</v>
      </c>
      <c r="P220" t="s">
        <v>639</v>
      </c>
      <c r="Q220">
        <v>1</v>
      </c>
      <c r="W220">
        <v>0</v>
      </c>
      <c r="X220">
        <v>-430484415</v>
      </c>
      <c r="Y220">
        <f t="shared" si="79"/>
        <v>0.15</v>
      </c>
      <c r="AA220">
        <v>0</v>
      </c>
      <c r="AB220">
        <v>1814.09</v>
      </c>
      <c r="AC220">
        <v>605.48</v>
      </c>
      <c r="AD220">
        <v>0</v>
      </c>
      <c r="AE220">
        <v>0</v>
      </c>
      <c r="AF220">
        <v>115.4</v>
      </c>
      <c r="AG220">
        <v>13.5</v>
      </c>
      <c r="AH220">
        <v>0</v>
      </c>
      <c r="AI220">
        <v>1</v>
      </c>
      <c r="AJ220">
        <v>15.72</v>
      </c>
      <c r="AK220">
        <v>44.85</v>
      </c>
      <c r="AL220">
        <v>1</v>
      </c>
      <c r="AM220">
        <v>4</v>
      </c>
      <c r="AN220">
        <v>0</v>
      </c>
      <c r="AO220">
        <v>1</v>
      </c>
      <c r="AP220">
        <v>0</v>
      </c>
      <c r="AQ220">
        <v>0</v>
      </c>
      <c r="AR220">
        <v>0</v>
      </c>
      <c r="AS220" t="s">
        <v>6</v>
      </c>
      <c r="AT220">
        <v>0.15</v>
      </c>
      <c r="AU220" t="s">
        <v>6</v>
      </c>
      <c r="AV220">
        <v>0</v>
      </c>
      <c r="AW220">
        <v>2</v>
      </c>
      <c r="AX220">
        <v>92813058</v>
      </c>
      <c r="AY220">
        <v>1</v>
      </c>
      <c r="AZ220">
        <v>0</v>
      </c>
      <c r="BA220">
        <v>211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ROUND(Y220*Source!I359*DO220,7)</f>
        <v>0</v>
      </c>
      <c r="CX220">
        <f>ROUND(Y220*Source!I359,7)</f>
        <v>0.10995000000000001</v>
      </c>
      <c r="CY220">
        <f>AB220</f>
        <v>1814.09</v>
      </c>
      <c r="CZ220">
        <f>AF220</f>
        <v>115.4</v>
      </c>
      <c r="DA220">
        <f>AJ220</f>
        <v>15.72</v>
      </c>
      <c r="DB220">
        <f t="shared" si="80"/>
        <v>17.309999999999999</v>
      </c>
      <c r="DC220">
        <f t="shared" si="81"/>
        <v>2.0299999999999998</v>
      </c>
      <c r="DD220" t="s">
        <v>6</v>
      </c>
      <c r="DE220" t="s">
        <v>6</v>
      </c>
      <c r="DF220">
        <f>ROUND(ROUND(AE220,0)*CX220,0)</f>
        <v>0</v>
      </c>
      <c r="DG220">
        <f>ROUND(ROUND(AF220*AJ220,0)*CX220,0)</f>
        <v>199</v>
      </c>
      <c r="DH220">
        <f>ROUND(ROUND(AG220*AK220,0)*CX220,0)</f>
        <v>67</v>
      </c>
      <c r="DI220">
        <f>ROUND(ROUND(AH220,0)*CX220,0)</f>
        <v>0</v>
      </c>
      <c r="DJ220">
        <f>DG220</f>
        <v>199</v>
      </c>
      <c r="DK220">
        <v>0</v>
      </c>
      <c r="DL220" t="s">
        <v>6</v>
      </c>
      <c r="DM220">
        <v>0</v>
      </c>
      <c r="DN220" t="s">
        <v>6</v>
      </c>
      <c r="DO220">
        <v>0</v>
      </c>
    </row>
    <row r="221" spans="1:119" x14ac:dyDescent="0.2">
      <c r="A221">
        <f>ROW(Source!A359)</f>
        <v>359</v>
      </c>
      <c r="B221">
        <v>92810797</v>
      </c>
      <c r="C221">
        <v>92813049</v>
      </c>
      <c r="D221">
        <v>49673503</v>
      </c>
      <c r="E221">
        <v>1</v>
      </c>
      <c r="F221">
        <v>1</v>
      </c>
      <c r="G221">
        <v>1</v>
      </c>
      <c r="H221">
        <v>2</v>
      </c>
      <c r="I221" t="s">
        <v>643</v>
      </c>
      <c r="J221" t="s">
        <v>644</v>
      </c>
      <c r="K221" t="s">
        <v>645</v>
      </c>
      <c r="L221">
        <v>1367</v>
      </c>
      <c r="N221">
        <v>1011</v>
      </c>
      <c r="O221" t="s">
        <v>639</v>
      </c>
      <c r="P221" t="s">
        <v>639</v>
      </c>
      <c r="Q221">
        <v>1</v>
      </c>
      <c r="W221">
        <v>0</v>
      </c>
      <c r="X221">
        <v>509054691</v>
      </c>
      <c r="Y221">
        <f t="shared" si="79"/>
        <v>0.2</v>
      </c>
      <c r="AA221">
        <v>0</v>
      </c>
      <c r="AB221">
        <v>1032.96</v>
      </c>
      <c r="AC221">
        <v>520.26</v>
      </c>
      <c r="AD221">
        <v>0</v>
      </c>
      <c r="AE221">
        <v>0</v>
      </c>
      <c r="AF221">
        <v>65.709999999999994</v>
      </c>
      <c r="AG221">
        <v>11.6</v>
      </c>
      <c r="AH221">
        <v>0</v>
      </c>
      <c r="AI221">
        <v>1</v>
      </c>
      <c r="AJ221">
        <v>15.72</v>
      </c>
      <c r="AK221">
        <v>44.85</v>
      </c>
      <c r="AL221">
        <v>1</v>
      </c>
      <c r="AM221">
        <v>4</v>
      </c>
      <c r="AN221">
        <v>0</v>
      </c>
      <c r="AO221">
        <v>1</v>
      </c>
      <c r="AP221">
        <v>0</v>
      </c>
      <c r="AQ221">
        <v>0</v>
      </c>
      <c r="AR221">
        <v>0</v>
      </c>
      <c r="AS221" t="s">
        <v>6</v>
      </c>
      <c r="AT221">
        <v>0.2</v>
      </c>
      <c r="AU221" t="s">
        <v>6</v>
      </c>
      <c r="AV221">
        <v>0</v>
      </c>
      <c r="AW221">
        <v>2</v>
      </c>
      <c r="AX221">
        <v>92813059</v>
      </c>
      <c r="AY221">
        <v>1</v>
      </c>
      <c r="AZ221">
        <v>0</v>
      </c>
      <c r="BA221">
        <v>212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f>ROUND(Y221*Source!I359*DO221,7)</f>
        <v>0</v>
      </c>
      <c r="CX221">
        <f>ROUND(Y221*Source!I359,7)</f>
        <v>0.14660000000000001</v>
      </c>
      <c r="CY221">
        <f>AB221</f>
        <v>1032.96</v>
      </c>
      <c r="CZ221">
        <f>AF221</f>
        <v>65.709999999999994</v>
      </c>
      <c r="DA221">
        <f>AJ221</f>
        <v>15.72</v>
      </c>
      <c r="DB221">
        <f t="shared" si="80"/>
        <v>13.14</v>
      </c>
      <c r="DC221">
        <f t="shared" si="81"/>
        <v>2.3199999999999998</v>
      </c>
      <c r="DD221" t="s">
        <v>6</v>
      </c>
      <c r="DE221" t="s">
        <v>6</v>
      </c>
      <c r="DF221">
        <f>ROUND(ROUND(AE221,0)*CX221,0)</f>
        <v>0</v>
      </c>
      <c r="DG221">
        <f>ROUND(ROUND(AF221*AJ221,0)*CX221,0)</f>
        <v>151</v>
      </c>
      <c r="DH221">
        <f>ROUND(ROUND(AG221*AK221,0)*CX221,0)</f>
        <v>76</v>
      </c>
      <c r="DI221">
        <f>ROUND(ROUND(AH221,0)*CX221,0)</f>
        <v>0</v>
      </c>
      <c r="DJ221">
        <f>DG221</f>
        <v>151</v>
      </c>
      <c r="DK221">
        <v>0</v>
      </c>
      <c r="DL221" t="s">
        <v>6</v>
      </c>
      <c r="DM221">
        <v>0</v>
      </c>
      <c r="DN221" t="s">
        <v>6</v>
      </c>
      <c r="DO221">
        <v>0</v>
      </c>
    </row>
    <row r="222" spans="1:119" x14ac:dyDescent="0.2">
      <c r="A222">
        <f>ROW(Source!A359)</f>
        <v>359</v>
      </c>
      <c r="B222">
        <v>92810797</v>
      </c>
      <c r="C222">
        <v>92813049</v>
      </c>
      <c r="D222">
        <v>49542609</v>
      </c>
      <c r="E222">
        <v>1</v>
      </c>
      <c r="F222">
        <v>1</v>
      </c>
      <c r="G222">
        <v>1</v>
      </c>
      <c r="H222">
        <v>3</v>
      </c>
      <c r="I222" t="s">
        <v>681</v>
      </c>
      <c r="J222" t="s">
        <v>682</v>
      </c>
      <c r="K222" t="s">
        <v>683</v>
      </c>
      <c r="L222">
        <v>1348</v>
      </c>
      <c r="N222">
        <v>1009</v>
      </c>
      <c r="O222" t="s">
        <v>37</v>
      </c>
      <c r="P222" t="s">
        <v>37</v>
      </c>
      <c r="Q222">
        <v>1000</v>
      </c>
      <c r="W222">
        <v>0</v>
      </c>
      <c r="X222">
        <v>2041074766</v>
      </c>
      <c r="Y222">
        <f t="shared" si="79"/>
        <v>2.8000000000000001E-2</v>
      </c>
      <c r="AA222">
        <v>101184</v>
      </c>
      <c r="AB222">
        <v>0</v>
      </c>
      <c r="AC222">
        <v>0</v>
      </c>
      <c r="AD222">
        <v>0</v>
      </c>
      <c r="AE222">
        <v>10200</v>
      </c>
      <c r="AF222">
        <v>0</v>
      </c>
      <c r="AG222">
        <v>0</v>
      </c>
      <c r="AH222">
        <v>0</v>
      </c>
      <c r="AI222">
        <v>9.92</v>
      </c>
      <c r="AJ222">
        <v>1</v>
      </c>
      <c r="AK222">
        <v>1</v>
      </c>
      <c r="AL222">
        <v>1</v>
      </c>
      <c r="AM222">
        <v>4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6</v>
      </c>
      <c r="AT222">
        <v>2.8000000000000001E-2</v>
      </c>
      <c r="AU222" t="s">
        <v>6</v>
      </c>
      <c r="AV222">
        <v>0</v>
      </c>
      <c r="AW222">
        <v>2</v>
      </c>
      <c r="AX222">
        <v>92813060</v>
      </c>
      <c r="AY222">
        <v>1</v>
      </c>
      <c r="AZ222">
        <v>0</v>
      </c>
      <c r="BA222">
        <v>213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ROUND(Y222*Source!I359,7)</f>
        <v>2.0524000000000001E-2</v>
      </c>
      <c r="CY222">
        <f>AA222</f>
        <v>101184</v>
      </c>
      <c r="CZ222">
        <f>AE222</f>
        <v>10200</v>
      </c>
      <c r="DA222">
        <f>AI222</f>
        <v>9.92</v>
      </c>
      <c r="DB222">
        <f t="shared" si="80"/>
        <v>285.60000000000002</v>
      </c>
      <c r="DC222">
        <f t="shared" si="81"/>
        <v>0</v>
      </c>
      <c r="DD222" t="s">
        <v>6</v>
      </c>
      <c r="DE222" t="s">
        <v>6</v>
      </c>
      <c r="DF222">
        <f>ROUND(ROUND(AE222*AI222,0)*CX222,0)</f>
        <v>2077</v>
      </c>
      <c r="DG222">
        <f>ROUND(ROUND(AF222,0)*CX222,0)</f>
        <v>0</v>
      </c>
      <c r="DH222">
        <f>ROUND(ROUND(AG222,0)*CX222,0)</f>
        <v>0</v>
      </c>
      <c r="DI222">
        <f>ROUND(ROUND(AH222,0)*CX222,0)</f>
        <v>0</v>
      </c>
      <c r="DJ222">
        <f>DF222</f>
        <v>2077</v>
      </c>
      <c r="DK222">
        <v>0</v>
      </c>
      <c r="DL222" t="s">
        <v>6</v>
      </c>
      <c r="DM222">
        <v>0</v>
      </c>
      <c r="DN222" t="s">
        <v>6</v>
      </c>
      <c r="DO222">
        <v>0</v>
      </c>
    </row>
    <row r="223" spans="1:119" x14ac:dyDescent="0.2">
      <c r="A223">
        <f>ROW(Source!A359)</f>
        <v>359</v>
      </c>
      <c r="B223">
        <v>92810797</v>
      </c>
      <c r="C223">
        <v>92813049</v>
      </c>
      <c r="D223">
        <v>49543532</v>
      </c>
      <c r="E223">
        <v>1</v>
      </c>
      <c r="F223">
        <v>1</v>
      </c>
      <c r="G223">
        <v>1</v>
      </c>
      <c r="H223">
        <v>3</v>
      </c>
      <c r="I223" t="s">
        <v>173</v>
      </c>
      <c r="J223" t="s">
        <v>175</v>
      </c>
      <c r="K223" t="s">
        <v>174</v>
      </c>
      <c r="L223">
        <v>1348</v>
      </c>
      <c r="N223">
        <v>1009</v>
      </c>
      <c r="O223" t="s">
        <v>37</v>
      </c>
      <c r="P223" t="s">
        <v>37</v>
      </c>
      <c r="Q223">
        <v>1000</v>
      </c>
      <c r="W223">
        <v>0</v>
      </c>
      <c r="X223">
        <v>1471731351</v>
      </c>
      <c r="Y223">
        <f t="shared" si="79"/>
        <v>1</v>
      </c>
      <c r="AA223">
        <v>87098.49</v>
      </c>
      <c r="AB223">
        <v>0</v>
      </c>
      <c r="AC223">
        <v>0</v>
      </c>
      <c r="AD223">
        <v>0</v>
      </c>
      <c r="AE223">
        <v>8780.09</v>
      </c>
      <c r="AF223">
        <v>0</v>
      </c>
      <c r="AG223">
        <v>0</v>
      </c>
      <c r="AH223">
        <v>0</v>
      </c>
      <c r="AI223">
        <v>9.92</v>
      </c>
      <c r="AJ223">
        <v>1</v>
      </c>
      <c r="AK223">
        <v>1</v>
      </c>
      <c r="AL223">
        <v>1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  <c r="AS223" t="s">
        <v>6</v>
      </c>
      <c r="AT223">
        <v>1</v>
      </c>
      <c r="AU223" t="s">
        <v>6</v>
      </c>
      <c r="AV223">
        <v>0</v>
      </c>
      <c r="AW223">
        <v>1</v>
      </c>
      <c r="AX223">
        <v>-1</v>
      </c>
      <c r="AY223">
        <v>0</v>
      </c>
      <c r="AZ223">
        <v>0</v>
      </c>
      <c r="BA223" t="s">
        <v>6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ROUND(Y223*Source!I359,7)</f>
        <v>0.73299999999999998</v>
      </c>
      <c r="CY223">
        <f>AA223</f>
        <v>87098.49</v>
      </c>
      <c r="CZ223">
        <f>AE223</f>
        <v>8780.09</v>
      </c>
      <c r="DA223">
        <f>AI223</f>
        <v>9.92</v>
      </c>
      <c r="DB223">
        <f t="shared" si="80"/>
        <v>8780.09</v>
      </c>
      <c r="DC223">
        <f t="shared" si="81"/>
        <v>0</v>
      </c>
      <c r="DD223" t="s">
        <v>6</v>
      </c>
      <c r="DE223" t="s">
        <v>6</v>
      </c>
      <c r="DF223">
        <f>ROUND(ROUND(AE223*AI223,0)*CX223,0)</f>
        <v>63843</v>
      </c>
      <c r="DG223">
        <f>ROUND(ROUND(AF223,0)*CX223,0)</f>
        <v>0</v>
      </c>
      <c r="DH223">
        <f>ROUND(ROUND(AG223,0)*CX223,0)</f>
        <v>0</v>
      </c>
      <c r="DI223">
        <f>ROUND(ROUND(AH223,0)*CX223,0)</f>
        <v>0</v>
      </c>
      <c r="DJ223">
        <f>DF223</f>
        <v>63843</v>
      </c>
      <c r="DK223">
        <v>0</v>
      </c>
      <c r="DL223" t="s">
        <v>6</v>
      </c>
      <c r="DM223">
        <v>0</v>
      </c>
      <c r="DN223" t="s">
        <v>6</v>
      </c>
      <c r="DO223">
        <v>0</v>
      </c>
    </row>
    <row r="224" spans="1:119" x14ac:dyDescent="0.2">
      <c r="A224">
        <f>ROW(Source!A361)</f>
        <v>361</v>
      </c>
      <c r="B224">
        <v>92810797</v>
      </c>
      <c r="C224">
        <v>92813063</v>
      </c>
      <c r="D224">
        <v>48043837</v>
      </c>
      <c r="E224">
        <v>68</v>
      </c>
      <c r="F224">
        <v>1</v>
      </c>
      <c r="G224">
        <v>1</v>
      </c>
      <c r="H224">
        <v>1</v>
      </c>
      <c r="I224" t="s">
        <v>674</v>
      </c>
      <c r="J224" t="s">
        <v>6</v>
      </c>
      <c r="K224" t="s">
        <v>675</v>
      </c>
      <c r="L224">
        <v>1191</v>
      </c>
      <c r="N224">
        <v>1013</v>
      </c>
      <c r="O224" t="s">
        <v>633</v>
      </c>
      <c r="P224" t="s">
        <v>633</v>
      </c>
      <c r="Q224">
        <v>1</v>
      </c>
      <c r="W224">
        <v>0</v>
      </c>
      <c r="X224">
        <v>1049124552</v>
      </c>
      <c r="Y224">
        <f t="shared" si="79"/>
        <v>3.45</v>
      </c>
      <c r="AA224">
        <v>0</v>
      </c>
      <c r="AB224">
        <v>0</v>
      </c>
      <c r="AC224">
        <v>0</v>
      </c>
      <c r="AD224">
        <v>382.57</v>
      </c>
      <c r="AE224">
        <v>0</v>
      </c>
      <c r="AF224">
        <v>0</v>
      </c>
      <c r="AG224">
        <v>0</v>
      </c>
      <c r="AH224">
        <v>8.5299999999999994</v>
      </c>
      <c r="AI224">
        <v>1</v>
      </c>
      <c r="AJ224">
        <v>1</v>
      </c>
      <c r="AK224">
        <v>1</v>
      </c>
      <c r="AL224">
        <v>44.85</v>
      </c>
      <c r="AM224">
        <v>4</v>
      </c>
      <c r="AN224">
        <v>0</v>
      </c>
      <c r="AO224">
        <v>1</v>
      </c>
      <c r="AP224">
        <v>0</v>
      </c>
      <c r="AQ224">
        <v>0</v>
      </c>
      <c r="AR224">
        <v>0</v>
      </c>
      <c r="AS224" t="s">
        <v>6</v>
      </c>
      <c r="AT224">
        <v>3.45</v>
      </c>
      <c r="AU224" t="s">
        <v>6</v>
      </c>
      <c r="AV224">
        <v>1</v>
      </c>
      <c r="AW224">
        <v>2</v>
      </c>
      <c r="AX224">
        <v>92813069</v>
      </c>
      <c r="AY224">
        <v>1</v>
      </c>
      <c r="AZ224">
        <v>0</v>
      </c>
      <c r="BA224">
        <v>215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U224">
        <f>ROUND(AT224*Source!I361*AH224*AL224,0)</f>
        <v>3362</v>
      </c>
      <c r="CV224">
        <f>ROUND(Y224*Source!I361,7)</f>
        <v>8.7871500000000005</v>
      </c>
      <c r="CW224">
        <v>0</v>
      </c>
      <c r="CX224">
        <f>ROUND(Y224*Source!I361,7)</f>
        <v>8.7871500000000005</v>
      </c>
      <c r="CY224">
        <f>AD224</f>
        <v>382.57</v>
      </c>
      <c r="CZ224">
        <f>AH224</f>
        <v>8.5299999999999994</v>
      </c>
      <c r="DA224">
        <f>AL224</f>
        <v>44.85</v>
      </c>
      <c r="DB224">
        <f t="shared" si="80"/>
        <v>29.43</v>
      </c>
      <c r="DC224">
        <f t="shared" si="81"/>
        <v>0</v>
      </c>
      <c r="DD224" t="s">
        <v>6</v>
      </c>
      <c r="DE224" t="s">
        <v>6</v>
      </c>
      <c r="DF224">
        <f>ROUND(ROUND(AE224,0)*CX224,0)</f>
        <v>0</v>
      </c>
      <c r="DG224">
        <f>ROUND(ROUND(AF224,0)*CX224,0)</f>
        <v>0</v>
      </c>
      <c r="DH224">
        <f>ROUND(ROUND(AG224,0)*CX224,0)</f>
        <v>0</v>
      </c>
      <c r="DI224">
        <f>ROUND(ROUND(AH224*AL224,0)*CX224,0)</f>
        <v>3365</v>
      </c>
      <c r="DJ224">
        <f>DI224</f>
        <v>3365</v>
      </c>
      <c r="DK224">
        <v>0</v>
      </c>
      <c r="DL224" t="s">
        <v>6</v>
      </c>
      <c r="DM224">
        <v>0</v>
      </c>
      <c r="DN224" t="s">
        <v>6</v>
      </c>
      <c r="DO224">
        <v>0</v>
      </c>
    </row>
    <row r="225" spans="1:119" x14ac:dyDescent="0.2">
      <c r="A225">
        <f>ROW(Source!A361)</f>
        <v>361</v>
      </c>
      <c r="B225">
        <v>92810797</v>
      </c>
      <c r="C225">
        <v>92813063</v>
      </c>
      <c r="D225">
        <v>48044033</v>
      </c>
      <c r="E225">
        <v>68</v>
      </c>
      <c r="F225">
        <v>1</v>
      </c>
      <c r="G225">
        <v>1</v>
      </c>
      <c r="H225">
        <v>1</v>
      </c>
      <c r="I225" t="s">
        <v>634</v>
      </c>
      <c r="J225" t="s">
        <v>6</v>
      </c>
      <c r="K225" t="s">
        <v>635</v>
      </c>
      <c r="L225">
        <v>1191</v>
      </c>
      <c r="N225">
        <v>1013</v>
      </c>
      <c r="O225" t="s">
        <v>633</v>
      </c>
      <c r="P225" t="s">
        <v>633</v>
      </c>
      <c r="Q225">
        <v>1</v>
      </c>
      <c r="W225">
        <v>0</v>
      </c>
      <c r="X225">
        <v>-1417349443</v>
      </c>
      <c r="Y225">
        <f t="shared" si="79"/>
        <v>0.02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44.85</v>
      </c>
      <c r="AL225">
        <v>1</v>
      </c>
      <c r="AM225">
        <v>4</v>
      </c>
      <c r="AN225">
        <v>0</v>
      </c>
      <c r="AO225">
        <v>1</v>
      </c>
      <c r="AP225">
        <v>0</v>
      </c>
      <c r="AQ225">
        <v>0</v>
      </c>
      <c r="AR225">
        <v>0</v>
      </c>
      <c r="AS225" t="s">
        <v>6</v>
      </c>
      <c r="AT225">
        <v>0.02</v>
      </c>
      <c r="AU225" t="s">
        <v>6</v>
      </c>
      <c r="AV225">
        <v>2</v>
      </c>
      <c r="AW225">
        <v>2</v>
      </c>
      <c r="AX225">
        <v>92813070</v>
      </c>
      <c r="AY225">
        <v>1</v>
      </c>
      <c r="AZ225">
        <v>0</v>
      </c>
      <c r="BA225">
        <v>216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ROUND(Y225*Source!I361,7)</f>
        <v>5.0939999999999999E-2</v>
      </c>
      <c r="CY225">
        <f>AD225</f>
        <v>0</v>
      </c>
      <c r="CZ225">
        <f>AH225</f>
        <v>0</v>
      </c>
      <c r="DA225">
        <f>AL225</f>
        <v>1</v>
      </c>
      <c r="DB225">
        <f t="shared" si="80"/>
        <v>0</v>
      </c>
      <c r="DC225">
        <f t="shared" si="81"/>
        <v>0</v>
      </c>
      <c r="DD225" t="s">
        <v>6</v>
      </c>
      <c r="DE225" t="s">
        <v>6</v>
      </c>
      <c r="DF225">
        <f>ROUND(ROUND(AE225,0)*CX225,0)</f>
        <v>0</v>
      </c>
      <c r="DG225">
        <f>ROUND(ROUND(AF225,0)*CX225,0)</f>
        <v>0</v>
      </c>
      <c r="DH225">
        <f>ROUND(ROUND(AG225*AK225,0)*CX225,0)</f>
        <v>0</v>
      </c>
      <c r="DI225">
        <f>ROUND(ROUND(AH225,0)*CX225,0)</f>
        <v>0</v>
      </c>
      <c r="DJ225">
        <f>DI225</f>
        <v>0</v>
      </c>
      <c r="DK225">
        <v>0</v>
      </c>
      <c r="DL225" t="s">
        <v>6</v>
      </c>
      <c r="DM225">
        <v>0</v>
      </c>
      <c r="DN225" t="s">
        <v>6</v>
      </c>
      <c r="DO225">
        <v>0</v>
      </c>
    </row>
    <row r="226" spans="1:119" x14ac:dyDescent="0.2">
      <c r="A226">
        <f>ROW(Source!A361)</f>
        <v>361</v>
      </c>
      <c r="B226">
        <v>92810797</v>
      </c>
      <c r="C226">
        <v>92813063</v>
      </c>
      <c r="D226">
        <v>48206504</v>
      </c>
      <c r="E226">
        <v>1</v>
      </c>
      <c r="F226">
        <v>1</v>
      </c>
      <c r="G226">
        <v>1</v>
      </c>
      <c r="H226">
        <v>2</v>
      </c>
      <c r="I226" t="s">
        <v>643</v>
      </c>
      <c r="J226" t="s">
        <v>644</v>
      </c>
      <c r="K226" t="s">
        <v>645</v>
      </c>
      <c r="L226">
        <v>1367</v>
      </c>
      <c r="N226">
        <v>1011</v>
      </c>
      <c r="O226" t="s">
        <v>639</v>
      </c>
      <c r="P226" t="s">
        <v>639</v>
      </c>
      <c r="Q226">
        <v>1</v>
      </c>
      <c r="W226">
        <v>0</v>
      </c>
      <c r="X226">
        <v>2001246382</v>
      </c>
      <c r="Y226">
        <f t="shared" si="79"/>
        <v>0.02</v>
      </c>
      <c r="AA226">
        <v>0</v>
      </c>
      <c r="AB226">
        <v>1032.96</v>
      </c>
      <c r="AC226">
        <v>520.26</v>
      </c>
      <c r="AD226">
        <v>0</v>
      </c>
      <c r="AE226">
        <v>0</v>
      </c>
      <c r="AF226">
        <v>65.709999999999994</v>
      </c>
      <c r="AG226">
        <v>11.6</v>
      </c>
      <c r="AH226">
        <v>0</v>
      </c>
      <c r="AI226">
        <v>1</v>
      </c>
      <c r="AJ226">
        <v>15.72</v>
      </c>
      <c r="AK226">
        <v>44.85</v>
      </c>
      <c r="AL226">
        <v>1</v>
      </c>
      <c r="AM226">
        <v>4</v>
      </c>
      <c r="AN226">
        <v>0</v>
      </c>
      <c r="AO226">
        <v>1</v>
      </c>
      <c r="AP226">
        <v>0</v>
      </c>
      <c r="AQ226">
        <v>0</v>
      </c>
      <c r="AR226">
        <v>0</v>
      </c>
      <c r="AS226" t="s">
        <v>6</v>
      </c>
      <c r="AT226">
        <v>0.02</v>
      </c>
      <c r="AU226" t="s">
        <v>6</v>
      </c>
      <c r="AV226">
        <v>0</v>
      </c>
      <c r="AW226">
        <v>2</v>
      </c>
      <c r="AX226">
        <v>92813071</v>
      </c>
      <c r="AY226">
        <v>1</v>
      </c>
      <c r="AZ226">
        <v>0</v>
      </c>
      <c r="BA226">
        <v>217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f>ROUND(Y226*Source!I361*DO226,7)</f>
        <v>0</v>
      </c>
      <c r="CX226">
        <f>ROUND(Y226*Source!I361,7)</f>
        <v>5.0939999999999999E-2</v>
      </c>
      <c r="CY226">
        <f>AB226</f>
        <v>1032.96</v>
      </c>
      <c r="CZ226">
        <f>AF226</f>
        <v>65.709999999999994</v>
      </c>
      <c r="DA226">
        <f>AJ226</f>
        <v>15.72</v>
      </c>
      <c r="DB226">
        <f t="shared" si="80"/>
        <v>1.31</v>
      </c>
      <c r="DC226">
        <f t="shared" si="81"/>
        <v>0.23</v>
      </c>
      <c r="DD226" t="s">
        <v>6</v>
      </c>
      <c r="DE226" t="s">
        <v>6</v>
      </c>
      <c r="DF226">
        <f>ROUND(ROUND(AE226,0)*CX226,0)</f>
        <v>0</v>
      </c>
      <c r="DG226">
        <f>ROUND(ROUND(AF226*AJ226,0)*CX226,0)</f>
        <v>53</v>
      </c>
      <c r="DH226">
        <f>ROUND(ROUND(AG226*AK226,0)*CX226,0)</f>
        <v>26</v>
      </c>
      <c r="DI226">
        <f>ROUND(ROUND(AH226,0)*CX226,0)</f>
        <v>0</v>
      </c>
      <c r="DJ226">
        <f>DG226</f>
        <v>53</v>
      </c>
      <c r="DK226">
        <v>0</v>
      </c>
      <c r="DL226" t="s">
        <v>6</v>
      </c>
      <c r="DM226">
        <v>0</v>
      </c>
      <c r="DN226" t="s">
        <v>6</v>
      </c>
      <c r="DO226">
        <v>0</v>
      </c>
    </row>
    <row r="227" spans="1:119" x14ac:dyDescent="0.2">
      <c r="A227">
        <f>ROW(Source!A361)</f>
        <v>361</v>
      </c>
      <c r="B227">
        <v>92810797</v>
      </c>
      <c r="C227">
        <v>92813063</v>
      </c>
      <c r="D227">
        <v>48056849</v>
      </c>
      <c r="E227">
        <v>1</v>
      </c>
      <c r="F227">
        <v>1</v>
      </c>
      <c r="G227">
        <v>1</v>
      </c>
      <c r="H227">
        <v>3</v>
      </c>
      <c r="I227" t="s">
        <v>153</v>
      </c>
      <c r="J227" t="s">
        <v>156</v>
      </c>
      <c r="K227" t="s">
        <v>154</v>
      </c>
      <c r="L227">
        <v>1327</v>
      </c>
      <c r="N227">
        <v>1005</v>
      </c>
      <c r="O227" t="s">
        <v>155</v>
      </c>
      <c r="P227" t="s">
        <v>155</v>
      </c>
      <c r="Q227">
        <v>1</v>
      </c>
      <c r="W227">
        <v>1</v>
      </c>
      <c r="X227">
        <v>-2139829613</v>
      </c>
      <c r="Y227">
        <f t="shared" si="79"/>
        <v>-122.4</v>
      </c>
      <c r="AA227">
        <v>120.92</v>
      </c>
      <c r="AB227">
        <v>0</v>
      </c>
      <c r="AC227">
        <v>0</v>
      </c>
      <c r="AD227">
        <v>0</v>
      </c>
      <c r="AE227">
        <v>12.19</v>
      </c>
      <c r="AF227">
        <v>0</v>
      </c>
      <c r="AG227">
        <v>0</v>
      </c>
      <c r="AH227">
        <v>0</v>
      </c>
      <c r="AI227">
        <v>9.92</v>
      </c>
      <c r="AJ227">
        <v>1</v>
      </c>
      <c r="AK227">
        <v>1</v>
      </c>
      <c r="AL227">
        <v>1</v>
      </c>
      <c r="AM227">
        <v>0</v>
      </c>
      <c r="AN227">
        <v>0</v>
      </c>
      <c r="AO227">
        <v>1</v>
      </c>
      <c r="AP227">
        <v>0</v>
      </c>
      <c r="AQ227">
        <v>0</v>
      </c>
      <c r="AR227">
        <v>0</v>
      </c>
      <c r="AS227" t="s">
        <v>6</v>
      </c>
      <c r="AT227">
        <v>-122.4</v>
      </c>
      <c r="AU227" t="s">
        <v>6</v>
      </c>
      <c r="AV227">
        <v>0</v>
      </c>
      <c r="AW227">
        <v>2</v>
      </c>
      <c r="AX227">
        <v>92813072</v>
      </c>
      <c r="AY227">
        <v>1</v>
      </c>
      <c r="AZ227">
        <v>6144</v>
      </c>
      <c r="BA227">
        <v>218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ROUND(Y227*Source!I361,7)</f>
        <v>-311.75279999999998</v>
      </c>
      <c r="CY227">
        <f>AA227</f>
        <v>120.92</v>
      </c>
      <c r="CZ227">
        <f>AE227</f>
        <v>12.19</v>
      </c>
      <c r="DA227">
        <f>AI227</f>
        <v>9.92</v>
      </c>
      <c r="DB227">
        <f t="shared" si="80"/>
        <v>-1492.06</v>
      </c>
      <c r="DC227">
        <f t="shared" si="81"/>
        <v>0</v>
      </c>
      <c r="DD227" t="s">
        <v>6</v>
      </c>
      <c r="DE227" t="s">
        <v>6</v>
      </c>
      <c r="DF227">
        <f>ROUND(ROUND(AE227*AI227,0)*CX227,0)</f>
        <v>-37722</v>
      </c>
      <c r="DG227">
        <f>ROUND(ROUND(AF227,0)*CX227,0)</f>
        <v>0</v>
      </c>
      <c r="DH227">
        <f>ROUND(ROUND(AG227,0)*CX227,0)</f>
        <v>0</v>
      </c>
      <c r="DI227">
        <f>ROUND(ROUND(AH227,0)*CX227,0)</f>
        <v>0</v>
      </c>
      <c r="DJ227">
        <f>DF227</f>
        <v>-37722</v>
      </c>
      <c r="DK227">
        <v>0</v>
      </c>
      <c r="DL227" t="s">
        <v>6</v>
      </c>
      <c r="DM227">
        <v>0</v>
      </c>
      <c r="DN227" t="s">
        <v>6</v>
      </c>
      <c r="DO227">
        <v>0</v>
      </c>
    </row>
    <row r="228" spans="1:119" x14ac:dyDescent="0.2">
      <c r="A228">
        <f>ROW(Source!A361)</f>
        <v>361</v>
      </c>
      <c r="B228">
        <v>92810797</v>
      </c>
      <c r="C228">
        <v>92813063</v>
      </c>
      <c r="D228">
        <v>49523688</v>
      </c>
      <c r="E228">
        <v>1</v>
      </c>
      <c r="F228">
        <v>1</v>
      </c>
      <c r="G228">
        <v>1</v>
      </c>
      <c r="H228">
        <v>3</v>
      </c>
      <c r="I228" t="s">
        <v>158</v>
      </c>
      <c r="J228" t="s">
        <v>160</v>
      </c>
      <c r="K228" t="s">
        <v>159</v>
      </c>
      <c r="L228">
        <v>1327</v>
      </c>
      <c r="N228">
        <v>1005</v>
      </c>
      <c r="O228" t="s">
        <v>155</v>
      </c>
      <c r="P228" t="s">
        <v>155</v>
      </c>
      <c r="Q228">
        <v>1</v>
      </c>
      <c r="W228">
        <v>0</v>
      </c>
      <c r="X228">
        <v>-748384222</v>
      </c>
      <c r="Y228">
        <f t="shared" si="79"/>
        <v>122.4</v>
      </c>
      <c r="AA228">
        <v>19.239999999999998</v>
      </c>
      <c r="AB228">
        <v>0</v>
      </c>
      <c r="AC228">
        <v>0</v>
      </c>
      <c r="AD228">
        <v>0</v>
      </c>
      <c r="AE228">
        <v>1.94</v>
      </c>
      <c r="AF228">
        <v>0</v>
      </c>
      <c r="AG228">
        <v>0</v>
      </c>
      <c r="AH228">
        <v>0</v>
      </c>
      <c r="AI228">
        <v>9.92</v>
      </c>
      <c r="AJ228">
        <v>1</v>
      </c>
      <c r="AK228">
        <v>1</v>
      </c>
      <c r="AL228">
        <v>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 t="s">
        <v>6</v>
      </c>
      <c r="AT228">
        <v>122.4</v>
      </c>
      <c r="AU228" t="s">
        <v>6</v>
      </c>
      <c r="AV228">
        <v>0</v>
      </c>
      <c r="AW228">
        <v>1</v>
      </c>
      <c r="AX228">
        <v>-1</v>
      </c>
      <c r="AY228">
        <v>0</v>
      </c>
      <c r="AZ228">
        <v>0</v>
      </c>
      <c r="BA228" t="s">
        <v>6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ROUND(Y228*Source!I361,7)</f>
        <v>311.75279999999998</v>
      </c>
      <c r="CY228">
        <f>AA228</f>
        <v>19.239999999999998</v>
      </c>
      <c r="CZ228">
        <f>AE228</f>
        <v>1.94</v>
      </c>
      <c r="DA228">
        <f>AI228</f>
        <v>9.92</v>
      </c>
      <c r="DB228">
        <f t="shared" si="80"/>
        <v>237.46</v>
      </c>
      <c r="DC228">
        <f t="shared" si="81"/>
        <v>0</v>
      </c>
      <c r="DD228" t="s">
        <v>6</v>
      </c>
      <c r="DE228" t="s">
        <v>6</v>
      </c>
      <c r="DF228">
        <f>ROUND(ROUND(AE228*AI228,0)*CX228,0)</f>
        <v>5923</v>
      </c>
      <c r="DG228">
        <f>ROUND(ROUND(AF228,0)*CX228,0)</f>
        <v>0</v>
      </c>
      <c r="DH228">
        <f>ROUND(ROUND(AG228,0)*CX228,0)</f>
        <v>0</v>
      </c>
      <c r="DI228">
        <f>ROUND(ROUND(AH228,0)*CX228,0)</f>
        <v>0</v>
      </c>
      <c r="DJ228">
        <f>DF228</f>
        <v>5923</v>
      </c>
      <c r="DK228">
        <v>0</v>
      </c>
      <c r="DL228" t="s">
        <v>6</v>
      </c>
      <c r="DM228">
        <v>0</v>
      </c>
      <c r="DN228" t="s">
        <v>6</v>
      </c>
      <c r="DO228">
        <v>0</v>
      </c>
    </row>
    <row r="229" spans="1:119" x14ac:dyDescent="0.2">
      <c r="A229">
        <f>ROW(Source!A364)</f>
        <v>364</v>
      </c>
      <c r="B229">
        <v>92810797</v>
      </c>
      <c r="C229">
        <v>92813075</v>
      </c>
      <c r="D229">
        <v>48043853</v>
      </c>
      <c r="E229">
        <v>68</v>
      </c>
      <c r="F229">
        <v>1</v>
      </c>
      <c r="G229">
        <v>1</v>
      </c>
      <c r="H229">
        <v>1</v>
      </c>
      <c r="I229" t="s">
        <v>692</v>
      </c>
      <c r="J229" t="s">
        <v>6</v>
      </c>
      <c r="K229" t="s">
        <v>693</v>
      </c>
      <c r="L229">
        <v>1191</v>
      </c>
      <c r="N229">
        <v>1013</v>
      </c>
      <c r="O229" t="s">
        <v>633</v>
      </c>
      <c r="P229" t="s">
        <v>633</v>
      </c>
      <c r="Q229">
        <v>1</v>
      </c>
      <c r="W229">
        <v>0</v>
      </c>
      <c r="X229">
        <v>1893946532</v>
      </c>
      <c r="Y229">
        <f t="shared" si="79"/>
        <v>4.1399999999999997</v>
      </c>
      <c r="AA229">
        <v>0</v>
      </c>
      <c r="AB229">
        <v>0</v>
      </c>
      <c r="AC229">
        <v>0</v>
      </c>
      <c r="AD229">
        <v>406.79</v>
      </c>
      <c r="AE229">
        <v>0</v>
      </c>
      <c r="AF229">
        <v>0</v>
      </c>
      <c r="AG229">
        <v>0</v>
      </c>
      <c r="AH229">
        <v>9.07</v>
      </c>
      <c r="AI229">
        <v>1</v>
      </c>
      <c r="AJ229">
        <v>1</v>
      </c>
      <c r="AK229">
        <v>1</v>
      </c>
      <c r="AL229">
        <v>44.85</v>
      </c>
      <c r="AM229">
        <v>4</v>
      </c>
      <c r="AN229">
        <v>0</v>
      </c>
      <c r="AO229">
        <v>1</v>
      </c>
      <c r="AP229">
        <v>0</v>
      </c>
      <c r="AQ229">
        <v>0</v>
      </c>
      <c r="AR229">
        <v>0</v>
      </c>
      <c r="AS229" t="s">
        <v>6</v>
      </c>
      <c r="AT229">
        <v>4.1399999999999997</v>
      </c>
      <c r="AU229" t="s">
        <v>6</v>
      </c>
      <c r="AV229">
        <v>1</v>
      </c>
      <c r="AW229">
        <v>2</v>
      </c>
      <c r="AX229">
        <v>92813081</v>
      </c>
      <c r="AY229">
        <v>1</v>
      </c>
      <c r="AZ229">
        <v>0</v>
      </c>
      <c r="BA229">
        <v>219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U229">
        <f>ROUND(AT229*Source!I364*AH229*AL229,0)</f>
        <v>4598</v>
      </c>
      <c r="CV229">
        <f>ROUND(Y229*Source!I364,7)</f>
        <v>11.302199999999999</v>
      </c>
      <c r="CW229">
        <v>0</v>
      </c>
      <c r="CX229">
        <f>ROUND(Y229*Source!I364,7)</f>
        <v>11.302199999999999</v>
      </c>
      <c r="CY229">
        <f>AD229</f>
        <v>406.79</v>
      </c>
      <c r="CZ229">
        <f>AH229</f>
        <v>9.07</v>
      </c>
      <c r="DA229">
        <f>AL229</f>
        <v>44.85</v>
      </c>
      <c r="DB229">
        <f t="shared" si="80"/>
        <v>37.549999999999997</v>
      </c>
      <c r="DC229">
        <f t="shared" si="81"/>
        <v>0</v>
      </c>
      <c r="DD229" t="s">
        <v>6</v>
      </c>
      <c r="DE229" t="s">
        <v>6</v>
      </c>
      <c r="DF229">
        <f>ROUND(ROUND(AE229,0)*CX229,0)</f>
        <v>0</v>
      </c>
      <c r="DG229">
        <f>ROUND(ROUND(AF229,0)*CX229,0)</f>
        <v>0</v>
      </c>
      <c r="DH229">
        <f>ROUND(ROUND(AG229,0)*CX229,0)</f>
        <v>0</v>
      </c>
      <c r="DI229">
        <f>ROUND(ROUND(AH229*AL229,0)*CX229,0)</f>
        <v>4600</v>
      </c>
      <c r="DJ229">
        <f>DI229</f>
        <v>4600</v>
      </c>
      <c r="DK229">
        <v>0</v>
      </c>
      <c r="DL229" t="s">
        <v>6</v>
      </c>
      <c r="DM229">
        <v>0</v>
      </c>
      <c r="DN229" t="s">
        <v>6</v>
      </c>
      <c r="DO229">
        <v>0</v>
      </c>
    </row>
    <row r="230" spans="1:119" x14ac:dyDescent="0.2">
      <c r="A230">
        <f>ROW(Source!A364)</f>
        <v>364</v>
      </c>
      <c r="B230">
        <v>92810797</v>
      </c>
      <c r="C230">
        <v>92813075</v>
      </c>
      <c r="D230">
        <v>48044033</v>
      </c>
      <c r="E230">
        <v>68</v>
      </c>
      <c r="F230">
        <v>1</v>
      </c>
      <c r="G230">
        <v>1</v>
      </c>
      <c r="H230">
        <v>1</v>
      </c>
      <c r="I230" t="s">
        <v>634</v>
      </c>
      <c r="J230" t="s">
        <v>6</v>
      </c>
      <c r="K230" t="s">
        <v>635</v>
      </c>
      <c r="L230">
        <v>1191</v>
      </c>
      <c r="N230">
        <v>1013</v>
      </c>
      <c r="O230" t="s">
        <v>633</v>
      </c>
      <c r="P230" t="s">
        <v>633</v>
      </c>
      <c r="Q230">
        <v>1</v>
      </c>
      <c r="W230">
        <v>0</v>
      </c>
      <c r="X230">
        <v>-1417349443</v>
      </c>
      <c r="Y230">
        <f t="shared" si="79"/>
        <v>0.11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44.85</v>
      </c>
      <c r="AL230">
        <v>1</v>
      </c>
      <c r="AM230">
        <v>4</v>
      </c>
      <c r="AN230">
        <v>0</v>
      </c>
      <c r="AO230">
        <v>1</v>
      </c>
      <c r="AP230">
        <v>0</v>
      </c>
      <c r="AQ230">
        <v>0</v>
      </c>
      <c r="AR230">
        <v>0</v>
      </c>
      <c r="AS230" t="s">
        <v>6</v>
      </c>
      <c r="AT230">
        <v>0.11</v>
      </c>
      <c r="AU230" t="s">
        <v>6</v>
      </c>
      <c r="AV230">
        <v>2</v>
      </c>
      <c r="AW230">
        <v>2</v>
      </c>
      <c r="AX230">
        <v>92813082</v>
      </c>
      <c r="AY230">
        <v>1</v>
      </c>
      <c r="AZ230">
        <v>0</v>
      </c>
      <c r="BA230">
        <v>220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ROUND(Y230*Source!I364,7)</f>
        <v>0.30030000000000001</v>
      </c>
      <c r="CY230">
        <f>AD230</f>
        <v>0</v>
      </c>
      <c r="CZ230">
        <f>AH230</f>
        <v>0</v>
      </c>
      <c r="DA230">
        <f>AL230</f>
        <v>1</v>
      </c>
      <c r="DB230">
        <f t="shared" si="80"/>
        <v>0</v>
      </c>
      <c r="DC230">
        <f t="shared" si="81"/>
        <v>0</v>
      </c>
      <c r="DD230" t="s">
        <v>6</v>
      </c>
      <c r="DE230" t="s">
        <v>6</v>
      </c>
      <c r="DF230">
        <f>ROUND(ROUND(AE230,0)*CX230,0)</f>
        <v>0</v>
      </c>
      <c r="DG230">
        <f>ROUND(ROUND(AF230,0)*CX230,0)</f>
        <v>0</v>
      </c>
      <c r="DH230">
        <f>ROUND(ROUND(AG230*AK230,0)*CX230,0)</f>
        <v>0</v>
      </c>
      <c r="DI230">
        <f>ROUND(ROUND(AH230,0)*CX230,0)</f>
        <v>0</v>
      </c>
      <c r="DJ230">
        <f>DI230</f>
        <v>0</v>
      </c>
      <c r="DK230">
        <v>0</v>
      </c>
      <c r="DL230" t="s">
        <v>6</v>
      </c>
      <c r="DM230">
        <v>0</v>
      </c>
      <c r="DN230" t="s">
        <v>6</v>
      </c>
      <c r="DO230">
        <v>0</v>
      </c>
    </row>
    <row r="231" spans="1:119" x14ac:dyDescent="0.2">
      <c r="A231">
        <f>ROW(Source!A364)</f>
        <v>364</v>
      </c>
      <c r="B231">
        <v>92810797</v>
      </c>
      <c r="C231">
        <v>92813075</v>
      </c>
      <c r="D231">
        <v>48206504</v>
      </c>
      <c r="E231">
        <v>1</v>
      </c>
      <c r="F231">
        <v>1</v>
      </c>
      <c r="G231">
        <v>1</v>
      </c>
      <c r="H231">
        <v>2</v>
      </c>
      <c r="I231" t="s">
        <v>643</v>
      </c>
      <c r="J231" t="s">
        <v>644</v>
      </c>
      <c r="K231" t="s">
        <v>645</v>
      </c>
      <c r="L231">
        <v>1367</v>
      </c>
      <c r="N231">
        <v>1011</v>
      </c>
      <c r="O231" t="s">
        <v>639</v>
      </c>
      <c r="P231" t="s">
        <v>639</v>
      </c>
      <c r="Q231">
        <v>1</v>
      </c>
      <c r="W231">
        <v>0</v>
      </c>
      <c r="X231">
        <v>2001246382</v>
      </c>
      <c r="Y231">
        <f t="shared" si="79"/>
        <v>0.11</v>
      </c>
      <c r="AA231">
        <v>0</v>
      </c>
      <c r="AB231">
        <v>1032.96</v>
      </c>
      <c r="AC231">
        <v>520.26</v>
      </c>
      <c r="AD231">
        <v>0</v>
      </c>
      <c r="AE231">
        <v>0</v>
      </c>
      <c r="AF231">
        <v>65.709999999999994</v>
      </c>
      <c r="AG231">
        <v>11.6</v>
      </c>
      <c r="AH231">
        <v>0</v>
      </c>
      <c r="AI231">
        <v>1</v>
      </c>
      <c r="AJ231">
        <v>15.72</v>
      </c>
      <c r="AK231">
        <v>44.85</v>
      </c>
      <c r="AL231">
        <v>1</v>
      </c>
      <c r="AM231">
        <v>4</v>
      </c>
      <c r="AN231">
        <v>0</v>
      </c>
      <c r="AO231">
        <v>1</v>
      </c>
      <c r="AP231">
        <v>0</v>
      </c>
      <c r="AQ231">
        <v>0</v>
      </c>
      <c r="AR231">
        <v>0</v>
      </c>
      <c r="AS231" t="s">
        <v>6</v>
      </c>
      <c r="AT231">
        <v>0.11</v>
      </c>
      <c r="AU231" t="s">
        <v>6</v>
      </c>
      <c r="AV231">
        <v>0</v>
      </c>
      <c r="AW231">
        <v>2</v>
      </c>
      <c r="AX231">
        <v>92813083</v>
      </c>
      <c r="AY231">
        <v>1</v>
      </c>
      <c r="AZ231">
        <v>0</v>
      </c>
      <c r="BA231">
        <v>221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ROUND(Y231*Source!I364*DO231,7)</f>
        <v>0</v>
      </c>
      <c r="CX231">
        <f>ROUND(Y231*Source!I364,7)</f>
        <v>0.30030000000000001</v>
      </c>
      <c r="CY231">
        <f>AB231</f>
        <v>1032.96</v>
      </c>
      <c r="CZ231">
        <f>AF231</f>
        <v>65.709999999999994</v>
      </c>
      <c r="DA231">
        <f>AJ231</f>
        <v>15.72</v>
      </c>
      <c r="DB231">
        <f t="shared" si="80"/>
        <v>7.23</v>
      </c>
      <c r="DC231">
        <f t="shared" si="81"/>
        <v>1.28</v>
      </c>
      <c r="DD231" t="s">
        <v>6</v>
      </c>
      <c r="DE231" t="s">
        <v>6</v>
      </c>
      <c r="DF231">
        <f>ROUND(ROUND(AE231,0)*CX231,0)</f>
        <v>0</v>
      </c>
      <c r="DG231">
        <f>ROUND(ROUND(AF231*AJ231,0)*CX231,0)</f>
        <v>310</v>
      </c>
      <c r="DH231">
        <f>ROUND(ROUND(AG231*AK231,0)*CX231,0)</f>
        <v>156</v>
      </c>
      <c r="DI231">
        <f>ROUND(ROUND(AH231,0)*CX231,0)</f>
        <v>0</v>
      </c>
      <c r="DJ231">
        <f>DG231</f>
        <v>310</v>
      </c>
      <c r="DK231">
        <v>0</v>
      </c>
      <c r="DL231" t="s">
        <v>6</v>
      </c>
      <c r="DM231">
        <v>0</v>
      </c>
      <c r="DN231" t="s">
        <v>6</v>
      </c>
      <c r="DO231">
        <v>0</v>
      </c>
    </row>
    <row r="232" spans="1:119" x14ac:dyDescent="0.2">
      <c r="A232">
        <f>ROW(Source!A364)</f>
        <v>364</v>
      </c>
      <c r="B232">
        <v>92810797</v>
      </c>
      <c r="C232">
        <v>92813075</v>
      </c>
      <c r="D232">
        <v>49523706</v>
      </c>
      <c r="E232">
        <v>1</v>
      </c>
      <c r="F232">
        <v>1</v>
      </c>
      <c r="G232">
        <v>1</v>
      </c>
      <c r="H232">
        <v>3</v>
      </c>
      <c r="I232" t="s">
        <v>266</v>
      </c>
      <c r="J232" t="s">
        <v>269</v>
      </c>
      <c r="K232" t="s">
        <v>267</v>
      </c>
      <c r="L232">
        <v>1301</v>
      </c>
      <c r="N232">
        <v>1003</v>
      </c>
      <c r="O232" t="s">
        <v>268</v>
      </c>
      <c r="P232" t="s">
        <v>268</v>
      </c>
      <c r="Q232">
        <v>1</v>
      </c>
      <c r="W232">
        <v>0</v>
      </c>
      <c r="X232">
        <v>-13007914</v>
      </c>
      <c r="Y232">
        <f t="shared" si="79"/>
        <v>105</v>
      </c>
      <c r="AA232">
        <v>16.670000000000002</v>
      </c>
      <c r="AB232">
        <v>0</v>
      </c>
      <c r="AC232">
        <v>0</v>
      </c>
      <c r="AD232">
        <v>0</v>
      </c>
      <c r="AE232">
        <v>1.68</v>
      </c>
      <c r="AF232">
        <v>0</v>
      </c>
      <c r="AG232">
        <v>0</v>
      </c>
      <c r="AH232">
        <v>0</v>
      </c>
      <c r="AI232">
        <v>9.92</v>
      </c>
      <c r="AJ232">
        <v>1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 t="s">
        <v>6</v>
      </c>
      <c r="AT232">
        <v>105</v>
      </c>
      <c r="AU232" t="s">
        <v>6</v>
      </c>
      <c r="AV232">
        <v>0</v>
      </c>
      <c r="AW232">
        <v>1</v>
      </c>
      <c r="AX232">
        <v>-1</v>
      </c>
      <c r="AY232">
        <v>0</v>
      </c>
      <c r="AZ232">
        <v>0</v>
      </c>
      <c r="BA232" t="s">
        <v>6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ROUND(Y232*Source!I364,7)</f>
        <v>286.64999999999998</v>
      </c>
      <c r="CY232">
        <f>AA232</f>
        <v>16.670000000000002</v>
      </c>
      <c r="CZ232">
        <f>AE232</f>
        <v>1.68</v>
      </c>
      <c r="DA232">
        <f>AI232</f>
        <v>9.92</v>
      </c>
      <c r="DB232">
        <f t="shared" si="80"/>
        <v>176.4</v>
      </c>
      <c r="DC232">
        <f t="shared" si="81"/>
        <v>0</v>
      </c>
      <c r="DD232" t="s">
        <v>6</v>
      </c>
      <c r="DE232" t="s">
        <v>6</v>
      </c>
      <c r="DF232">
        <f>ROUND(ROUND(AE232*AI232,0)*CX232,0)</f>
        <v>4873</v>
      </c>
      <c r="DG232">
        <f>ROUND(ROUND(AF232,0)*CX232,0)</f>
        <v>0</v>
      </c>
      <c r="DH232">
        <f>ROUND(ROUND(AG232,0)*CX232,0)</f>
        <v>0</v>
      </c>
      <c r="DI232">
        <f>ROUND(ROUND(AH232,0)*CX232,0)</f>
        <v>0</v>
      </c>
      <c r="DJ232">
        <f>DF232</f>
        <v>4873</v>
      </c>
      <c r="DK232">
        <v>0</v>
      </c>
      <c r="DL232" t="s">
        <v>6</v>
      </c>
      <c r="DM232">
        <v>0</v>
      </c>
      <c r="DN232" t="s">
        <v>6</v>
      </c>
      <c r="DO232">
        <v>0</v>
      </c>
    </row>
    <row r="233" spans="1:119" x14ac:dyDescent="0.2">
      <c r="A233">
        <f>ROW(Source!A364)</f>
        <v>364</v>
      </c>
      <c r="B233">
        <v>92810797</v>
      </c>
      <c r="C233">
        <v>92813075</v>
      </c>
      <c r="D233">
        <v>48056876</v>
      </c>
      <c r="E233">
        <v>1</v>
      </c>
      <c r="F233">
        <v>1</v>
      </c>
      <c r="G233">
        <v>1</v>
      </c>
      <c r="H233">
        <v>3</v>
      </c>
      <c r="I233" t="s">
        <v>262</v>
      </c>
      <c r="J233" t="s">
        <v>264</v>
      </c>
      <c r="K233" t="s">
        <v>263</v>
      </c>
      <c r="L233">
        <v>1308</v>
      </c>
      <c r="N233">
        <v>1003</v>
      </c>
      <c r="O233" t="s">
        <v>254</v>
      </c>
      <c r="P233" t="s">
        <v>254</v>
      </c>
      <c r="Q233">
        <v>100</v>
      </c>
      <c r="W233">
        <v>1</v>
      </c>
      <c r="X233">
        <v>1075842345</v>
      </c>
      <c r="Y233">
        <f t="shared" si="79"/>
        <v>-1.05</v>
      </c>
      <c r="AA233">
        <v>24800</v>
      </c>
      <c r="AB233">
        <v>0</v>
      </c>
      <c r="AC233">
        <v>0</v>
      </c>
      <c r="AD233">
        <v>0</v>
      </c>
      <c r="AE233">
        <v>2500</v>
      </c>
      <c r="AF233">
        <v>0</v>
      </c>
      <c r="AG233">
        <v>0</v>
      </c>
      <c r="AH233">
        <v>0</v>
      </c>
      <c r="AI233">
        <v>9.92</v>
      </c>
      <c r="AJ233">
        <v>1</v>
      </c>
      <c r="AK233">
        <v>1</v>
      </c>
      <c r="AL233">
        <v>1</v>
      </c>
      <c r="AM233">
        <v>0</v>
      </c>
      <c r="AN233">
        <v>0</v>
      </c>
      <c r="AO233">
        <v>1</v>
      </c>
      <c r="AP233">
        <v>0</v>
      </c>
      <c r="AQ233">
        <v>0</v>
      </c>
      <c r="AR233">
        <v>0</v>
      </c>
      <c r="AS233" t="s">
        <v>6</v>
      </c>
      <c r="AT233">
        <v>-1.05</v>
      </c>
      <c r="AU233" t="s">
        <v>6</v>
      </c>
      <c r="AV233">
        <v>0</v>
      </c>
      <c r="AW233">
        <v>2</v>
      </c>
      <c r="AX233">
        <v>92813084</v>
      </c>
      <c r="AY233">
        <v>1</v>
      </c>
      <c r="AZ233">
        <v>6144</v>
      </c>
      <c r="BA233">
        <v>222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ROUND(Y233*Source!I364,7)</f>
        <v>-2.8664999999999998</v>
      </c>
      <c r="CY233">
        <f>AA233</f>
        <v>24800</v>
      </c>
      <c r="CZ233">
        <f>AE233</f>
        <v>2500</v>
      </c>
      <c r="DA233">
        <f>AI233</f>
        <v>9.92</v>
      </c>
      <c r="DB233">
        <f t="shared" si="80"/>
        <v>-2625</v>
      </c>
      <c r="DC233">
        <f t="shared" si="81"/>
        <v>0</v>
      </c>
      <c r="DD233" t="s">
        <v>6</v>
      </c>
      <c r="DE233" t="s">
        <v>6</v>
      </c>
      <c r="DF233">
        <f>ROUND(ROUND(AE233*AI233,0)*CX233,0)</f>
        <v>-71089</v>
      </c>
      <c r="DG233">
        <f>ROUND(ROUND(AF233,0)*CX233,0)</f>
        <v>0</v>
      </c>
      <c r="DH233">
        <f>ROUND(ROUND(AG233,0)*CX233,0)</f>
        <v>0</v>
      </c>
      <c r="DI233">
        <f>ROUND(ROUND(AH233,0)*CX233,0)</f>
        <v>0</v>
      </c>
      <c r="DJ233">
        <f>DF233</f>
        <v>-71089</v>
      </c>
      <c r="DK233">
        <v>0</v>
      </c>
      <c r="DL233" t="s">
        <v>6</v>
      </c>
      <c r="DM233">
        <v>0</v>
      </c>
      <c r="DN233" t="s">
        <v>6</v>
      </c>
      <c r="DO233">
        <v>0</v>
      </c>
    </row>
    <row r="234" spans="1:119" x14ac:dyDescent="0.2">
      <c r="A234">
        <f>ROW(Source!A367)</f>
        <v>367</v>
      </c>
      <c r="B234">
        <v>92810797</v>
      </c>
      <c r="C234">
        <v>92813087</v>
      </c>
      <c r="D234">
        <v>48043811</v>
      </c>
      <c r="E234">
        <v>68</v>
      </c>
      <c r="F234">
        <v>1</v>
      </c>
      <c r="G234">
        <v>1</v>
      </c>
      <c r="H234">
        <v>1</v>
      </c>
      <c r="I234" t="s">
        <v>652</v>
      </c>
      <c r="J234" t="s">
        <v>6</v>
      </c>
      <c r="K234" t="s">
        <v>653</v>
      </c>
      <c r="L234">
        <v>1191</v>
      </c>
      <c r="N234">
        <v>1013</v>
      </c>
      <c r="O234" t="s">
        <v>633</v>
      </c>
      <c r="P234" t="s">
        <v>633</v>
      </c>
      <c r="Q234">
        <v>1</v>
      </c>
      <c r="W234">
        <v>0</v>
      </c>
      <c r="X234">
        <v>-366857280</v>
      </c>
      <c r="Y234">
        <f t="shared" si="79"/>
        <v>35.6</v>
      </c>
      <c r="AA234">
        <v>0</v>
      </c>
      <c r="AB234">
        <v>0</v>
      </c>
      <c r="AC234">
        <v>0</v>
      </c>
      <c r="AD234">
        <v>356.11</v>
      </c>
      <c r="AE234">
        <v>0</v>
      </c>
      <c r="AF234">
        <v>0</v>
      </c>
      <c r="AG234">
        <v>0</v>
      </c>
      <c r="AH234">
        <v>7.94</v>
      </c>
      <c r="AI234">
        <v>1</v>
      </c>
      <c r="AJ234">
        <v>1</v>
      </c>
      <c r="AK234">
        <v>1</v>
      </c>
      <c r="AL234">
        <v>44.85</v>
      </c>
      <c r="AM234">
        <v>4</v>
      </c>
      <c r="AN234">
        <v>0</v>
      </c>
      <c r="AO234">
        <v>1</v>
      </c>
      <c r="AP234">
        <v>0</v>
      </c>
      <c r="AQ234">
        <v>0</v>
      </c>
      <c r="AR234">
        <v>0</v>
      </c>
      <c r="AS234" t="s">
        <v>6</v>
      </c>
      <c r="AT234">
        <v>35.6</v>
      </c>
      <c r="AU234" t="s">
        <v>6</v>
      </c>
      <c r="AV234">
        <v>1</v>
      </c>
      <c r="AW234">
        <v>2</v>
      </c>
      <c r="AX234">
        <v>92813094</v>
      </c>
      <c r="AY234">
        <v>1</v>
      </c>
      <c r="AZ234">
        <v>0</v>
      </c>
      <c r="BA234">
        <v>223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ROUND(AT234*Source!I367*AH234*AL234,0)</f>
        <v>32290</v>
      </c>
      <c r="CV234">
        <f>ROUND(Y234*Source!I367,7)</f>
        <v>90.673199999999994</v>
      </c>
      <c r="CW234">
        <v>0</v>
      </c>
      <c r="CX234">
        <f>ROUND(Y234*Source!I367,7)</f>
        <v>90.673199999999994</v>
      </c>
      <c r="CY234">
        <f>AD234</f>
        <v>356.11</v>
      </c>
      <c r="CZ234">
        <f>AH234</f>
        <v>7.94</v>
      </c>
      <c r="DA234">
        <f>AL234</f>
        <v>44.85</v>
      </c>
      <c r="DB234">
        <f t="shared" si="80"/>
        <v>282.66000000000003</v>
      </c>
      <c r="DC234">
        <f t="shared" si="81"/>
        <v>0</v>
      </c>
      <c r="DD234" t="s">
        <v>6</v>
      </c>
      <c r="DE234" t="s">
        <v>6</v>
      </c>
      <c r="DF234">
        <f>ROUND(ROUND(AE234,0)*CX234,0)</f>
        <v>0</v>
      </c>
      <c r="DG234">
        <f>ROUND(ROUND(AF234,0)*CX234,0)</f>
        <v>0</v>
      </c>
      <c r="DH234">
        <f>ROUND(ROUND(AG234,0)*CX234,0)</f>
        <v>0</v>
      </c>
      <c r="DI234">
        <f>ROUND(ROUND(AH234*AL234,0)*CX234,0)</f>
        <v>32280</v>
      </c>
      <c r="DJ234">
        <f>DI234</f>
        <v>32280</v>
      </c>
      <c r="DK234">
        <v>0</v>
      </c>
      <c r="DL234" t="s">
        <v>6</v>
      </c>
      <c r="DM234">
        <v>0</v>
      </c>
      <c r="DN234" t="s">
        <v>6</v>
      </c>
      <c r="DO234">
        <v>0</v>
      </c>
    </row>
    <row r="235" spans="1:119" x14ac:dyDescent="0.2">
      <c r="A235">
        <f>ROW(Source!A367)</f>
        <v>367</v>
      </c>
      <c r="B235">
        <v>92810797</v>
      </c>
      <c r="C235">
        <v>92813087</v>
      </c>
      <c r="D235">
        <v>48044033</v>
      </c>
      <c r="E235">
        <v>68</v>
      </c>
      <c r="F235">
        <v>1</v>
      </c>
      <c r="G235">
        <v>1</v>
      </c>
      <c r="H235">
        <v>1</v>
      </c>
      <c r="I235" t="s">
        <v>634</v>
      </c>
      <c r="J235" t="s">
        <v>6</v>
      </c>
      <c r="K235" t="s">
        <v>635</v>
      </c>
      <c r="L235">
        <v>1191</v>
      </c>
      <c r="N235">
        <v>1013</v>
      </c>
      <c r="O235" t="s">
        <v>633</v>
      </c>
      <c r="P235" t="s">
        <v>633</v>
      </c>
      <c r="Q235">
        <v>1</v>
      </c>
      <c r="W235">
        <v>0</v>
      </c>
      <c r="X235">
        <v>-1417349443</v>
      </c>
      <c r="Y235">
        <f t="shared" si="79"/>
        <v>1.27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44.85</v>
      </c>
      <c r="AL235">
        <v>1</v>
      </c>
      <c r="AM235">
        <v>4</v>
      </c>
      <c r="AN235">
        <v>0</v>
      </c>
      <c r="AO235">
        <v>1</v>
      </c>
      <c r="AP235">
        <v>0</v>
      </c>
      <c r="AQ235">
        <v>0</v>
      </c>
      <c r="AR235">
        <v>0</v>
      </c>
      <c r="AS235" t="s">
        <v>6</v>
      </c>
      <c r="AT235">
        <v>1.27</v>
      </c>
      <c r="AU235" t="s">
        <v>6</v>
      </c>
      <c r="AV235">
        <v>2</v>
      </c>
      <c r="AW235">
        <v>2</v>
      </c>
      <c r="AX235">
        <v>92813095</v>
      </c>
      <c r="AY235">
        <v>1</v>
      </c>
      <c r="AZ235">
        <v>0</v>
      </c>
      <c r="BA235">
        <v>224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ROUND(Y235*Source!I367,7)</f>
        <v>3.2346900000000001</v>
      </c>
      <c r="CY235">
        <f>AD235</f>
        <v>0</v>
      </c>
      <c r="CZ235">
        <f>AH235</f>
        <v>0</v>
      </c>
      <c r="DA235">
        <f>AL235</f>
        <v>1</v>
      </c>
      <c r="DB235">
        <f t="shared" si="80"/>
        <v>0</v>
      </c>
      <c r="DC235">
        <f t="shared" si="81"/>
        <v>0</v>
      </c>
      <c r="DD235" t="s">
        <v>6</v>
      </c>
      <c r="DE235" t="s">
        <v>6</v>
      </c>
      <c r="DF235">
        <f>ROUND(ROUND(AE235,0)*CX235,0)</f>
        <v>0</v>
      </c>
      <c r="DG235">
        <f>ROUND(ROUND(AF235,0)*CX235,0)</f>
        <v>0</v>
      </c>
      <c r="DH235">
        <f>ROUND(ROUND(AG235*AK235,0)*CX235,0)</f>
        <v>0</v>
      </c>
      <c r="DI235">
        <f>ROUND(ROUND(AH235,0)*CX235,0)</f>
        <v>0</v>
      </c>
      <c r="DJ235">
        <f>DI235</f>
        <v>0</v>
      </c>
      <c r="DK235">
        <v>0</v>
      </c>
      <c r="DL235" t="s">
        <v>6</v>
      </c>
      <c r="DM235">
        <v>0</v>
      </c>
      <c r="DN235" t="s">
        <v>6</v>
      </c>
      <c r="DO235">
        <v>0</v>
      </c>
    </row>
    <row r="236" spans="1:119" x14ac:dyDescent="0.2">
      <c r="A236">
        <f>ROW(Source!A367)</f>
        <v>367</v>
      </c>
      <c r="B236">
        <v>92810797</v>
      </c>
      <c r="C236">
        <v>92813087</v>
      </c>
      <c r="D236">
        <v>48205768</v>
      </c>
      <c r="E236">
        <v>1</v>
      </c>
      <c r="F236">
        <v>1</v>
      </c>
      <c r="G236">
        <v>1</v>
      </c>
      <c r="H236">
        <v>2</v>
      </c>
      <c r="I236" t="s">
        <v>636</v>
      </c>
      <c r="J236" t="s">
        <v>637</v>
      </c>
      <c r="K236" t="s">
        <v>638</v>
      </c>
      <c r="L236">
        <v>1367</v>
      </c>
      <c r="N236">
        <v>1011</v>
      </c>
      <c r="O236" t="s">
        <v>639</v>
      </c>
      <c r="P236" t="s">
        <v>639</v>
      </c>
      <c r="Q236">
        <v>1</v>
      </c>
      <c r="W236">
        <v>0</v>
      </c>
      <c r="X236">
        <v>1098214667</v>
      </c>
      <c r="Y236">
        <f t="shared" si="79"/>
        <v>1.27</v>
      </c>
      <c r="AA236">
        <v>0</v>
      </c>
      <c r="AB236">
        <v>491.41</v>
      </c>
      <c r="AC236">
        <v>605.48</v>
      </c>
      <c r="AD236">
        <v>0</v>
      </c>
      <c r="AE236">
        <v>0</v>
      </c>
      <c r="AF236">
        <v>31.26</v>
      </c>
      <c r="AG236">
        <v>13.5</v>
      </c>
      <c r="AH236">
        <v>0</v>
      </c>
      <c r="AI236">
        <v>1</v>
      </c>
      <c r="AJ236">
        <v>15.72</v>
      </c>
      <c r="AK236">
        <v>44.85</v>
      </c>
      <c r="AL236">
        <v>1</v>
      </c>
      <c r="AM236">
        <v>4</v>
      </c>
      <c r="AN236">
        <v>0</v>
      </c>
      <c r="AO236">
        <v>1</v>
      </c>
      <c r="AP236">
        <v>0</v>
      </c>
      <c r="AQ236">
        <v>0</v>
      </c>
      <c r="AR236">
        <v>0</v>
      </c>
      <c r="AS236" t="s">
        <v>6</v>
      </c>
      <c r="AT236">
        <v>1.27</v>
      </c>
      <c r="AU236" t="s">
        <v>6</v>
      </c>
      <c r="AV236">
        <v>0</v>
      </c>
      <c r="AW236">
        <v>2</v>
      </c>
      <c r="AX236">
        <v>92813096</v>
      </c>
      <c r="AY236">
        <v>1</v>
      </c>
      <c r="AZ236">
        <v>0</v>
      </c>
      <c r="BA236">
        <v>225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f>ROUND(Y236*Source!I367*DO236,7)</f>
        <v>0</v>
      </c>
      <c r="CX236">
        <f>ROUND(Y236*Source!I367,7)</f>
        <v>3.2346900000000001</v>
      </c>
      <c r="CY236">
        <f>AB236</f>
        <v>491.41</v>
      </c>
      <c r="CZ236">
        <f>AF236</f>
        <v>31.26</v>
      </c>
      <c r="DA236">
        <f>AJ236</f>
        <v>15.72</v>
      </c>
      <c r="DB236">
        <f t="shared" si="80"/>
        <v>39.700000000000003</v>
      </c>
      <c r="DC236">
        <f t="shared" si="81"/>
        <v>17.149999999999999</v>
      </c>
      <c r="DD236" t="s">
        <v>6</v>
      </c>
      <c r="DE236" t="s">
        <v>6</v>
      </c>
      <c r="DF236">
        <f>ROUND(ROUND(AE236,0)*CX236,0)</f>
        <v>0</v>
      </c>
      <c r="DG236">
        <f>ROUND(ROUND(AF236*AJ236,0)*CX236,0)</f>
        <v>1588</v>
      </c>
      <c r="DH236">
        <f>ROUND(ROUND(AG236*AK236,0)*CX236,0)</f>
        <v>1957</v>
      </c>
      <c r="DI236">
        <f>ROUND(ROUND(AH236,0)*CX236,0)</f>
        <v>0</v>
      </c>
      <c r="DJ236">
        <f>DG236</f>
        <v>1588</v>
      </c>
      <c r="DK236">
        <v>0</v>
      </c>
      <c r="DL236" t="s">
        <v>6</v>
      </c>
      <c r="DM236">
        <v>0</v>
      </c>
      <c r="DN236" t="s">
        <v>6</v>
      </c>
      <c r="DO236">
        <v>0</v>
      </c>
    </row>
    <row r="237" spans="1:119" x14ac:dyDescent="0.2">
      <c r="A237">
        <f>ROW(Source!A367)</f>
        <v>367</v>
      </c>
      <c r="B237">
        <v>92810797</v>
      </c>
      <c r="C237">
        <v>92813087</v>
      </c>
      <c r="D237">
        <v>48205852</v>
      </c>
      <c r="E237">
        <v>1</v>
      </c>
      <c r="F237">
        <v>1</v>
      </c>
      <c r="G237">
        <v>1</v>
      </c>
      <c r="H237">
        <v>2</v>
      </c>
      <c r="I237" t="s">
        <v>654</v>
      </c>
      <c r="J237" t="s">
        <v>655</v>
      </c>
      <c r="K237" t="s">
        <v>656</v>
      </c>
      <c r="L237">
        <v>1367</v>
      </c>
      <c r="N237">
        <v>1011</v>
      </c>
      <c r="O237" t="s">
        <v>639</v>
      </c>
      <c r="P237" t="s">
        <v>639</v>
      </c>
      <c r="Q237">
        <v>1</v>
      </c>
      <c r="W237">
        <v>0</v>
      </c>
      <c r="X237">
        <v>3123306</v>
      </c>
      <c r="Y237">
        <f t="shared" si="79"/>
        <v>7.82</v>
      </c>
      <c r="AA237">
        <v>0</v>
      </c>
      <c r="AB237">
        <v>7.86</v>
      </c>
      <c r="AC237">
        <v>0</v>
      </c>
      <c r="AD237">
        <v>0</v>
      </c>
      <c r="AE237">
        <v>0</v>
      </c>
      <c r="AF237">
        <v>0.5</v>
      </c>
      <c r="AG237">
        <v>0</v>
      </c>
      <c r="AH237">
        <v>0</v>
      </c>
      <c r="AI237">
        <v>1</v>
      </c>
      <c r="AJ237">
        <v>15.72</v>
      </c>
      <c r="AK237">
        <v>44.85</v>
      </c>
      <c r="AL237">
        <v>1</v>
      </c>
      <c r="AM237">
        <v>4</v>
      </c>
      <c r="AN237">
        <v>0</v>
      </c>
      <c r="AO237">
        <v>1</v>
      </c>
      <c r="AP237">
        <v>0</v>
      </c>
      <c r="AQ237">
        <v>0</v>
      </c>
      <c r="AR237">
        <v>0</v>
      </c>
      <c r="AS237" t="s">
        <v>6</v>
      </c>
      <c r="AT237">
        <v>7.82</v>
      </c>
      <c r="AU237" t="s">
        <v>6</v>
      </c>
      <c r="AV237">
        <v>0</v>
      </c>
      <c r="AW237">
        <v>2</v>
      </c>
      <c r="AX237">
        <v>92813097</v>
      </c>
      <c r="AY237">
        <v>1</v>
      </c>
      <c r="AZ237">
        <v>0</v>
      </c>
      <c r="BA237">
        <v>226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f>ROUND(Y237*Source!I367*DO237,7)</f>
        <v>0</v>
      </c>
      <c r="CX237">
        <f>ROUND(Y237*Source!I367,7)</f>
        <v>19.917539999999999</v>
      </c>
      <c r="CY237">
        <f>AB237</f>
        <v>7.86</v>
      </c>
      <c r="CZ237">
        <f>AF237</f>
        <v>0.5</v>
      </c>
      <c r="DA237">
        <f>AJ237</f>
        <v>15.72</v>
      </c>
      <c r="DB237">
        <f t="shared" si="80"/>
        <v>3.91</v>
      </c>
      <c r="DC237">
        <f t="shared" si="81"/>
        <v>0</v>
      </c>
      <c r="DD237" t="s">
        <v>6</v>
      </c>
      <c r="DE237" t="s">
        <v>6</v>
      </c>
      <c r="DF237">
        <f>ROUND(ROUND(AE237,0)*CX237,0)</f>
        <v>0</v>
      </c>
      <c r="DG237">
        <f>ROUND(ROUND(AF237*AJ237,0)*CX237,0)</f>
        <v>159</v>
      </c>
      <c r="DH237">
        <f>ROUND(ROUND(AG237*AK237,0)*CX237,0)</f>
        <v>0</v>
      </c>
      <c r="DI237">
        <f>ROUND(ROUND(AH237,0)*CX237,0)</f>
        <v>0</v>
      </c>
      <c r="DJ237">
        <f>DG237</f>
        <v>159</v>
      </c>
      <c r="DK237">
        <v>0</v>
      </c>
      <c r="DL237" t="s">
        <v>6</v>
      </c>
      <c r="DM237">
        <v>0</v>
      </c>
      <c r="DN237" t="s">
        <v>6</v>
      </c>
      <c r="DO237">
        <v>0</v>
      </c>
    </row>
    <row r="238" spans="1:119" x14ac:dyDescent="0.2">
      <c r="A238">
        <f>ROW(Source!A367)</f>
        <v>367</v>
      </c>
      <c r="B238">
        <v>92810797</v>
      </c>
      <c r="C238">
        <v>92813087</v>
      </c>
      <c r="D238">
        <v>49523203</v>
      </c>
      <c r="E238">
        <v>1</v>
      </c>
      <c r="F238">
        <v>1</v>
      </c>
      <c r="G238">
        <v>1</v>
      </c>
      <c r="H238">
        <v>3</v>
      </c>
      <c r="I238" t="s">
        <v>657</v>
      </c>
      <c r="J238" t="s">
        <v>658</v>
      </c>
      <c r="K238" t="s">
        <v>659</v>
      </c>
      <c r="L238">
        <v>1339</v>
      </c>
      <c r="N238">
        <v>1007</v>
      </c>
      <c r="O238" t="s">
        <v>70</v>
      </c>
      <c r="P238" t="s">
        <v>70</v>
      </c>
      <c r="Q238">
        <v>1</v>
      </c>
      <c r="W238">
        <v>0</v>
      </c>
      <c r="X238">
        <v>-143474561</v>
      </c>
      <c r="Y238">
        <f t="shared" si="79"/>
        <v>3.5</v>
      </c>
      <c r="AA238">
        <v>24.2</v>
      </c>
      <c r="AB238">
        <v>0</v>
      </c>
      <c r="AC238">
        <v>0</v>
      </c>
      <c r="AD238">
        <v>0</v>
      </c>
      <c r="AE238">
        <v>2.44</v>
      </c>
      <c r="AF238">
        <v>0</v>
      </c>
      <c r="AG238">
        <v>0</v>
      </c>
      <c r="AH238">
        <v>0</v>
      </c>
      <c r="AI238">
        <v>9.92</v>
      </c>
      <c r="AJ238">
        <v>1</v>
      </c>
      <c r="AK238">
        <v>1</v>
      </c>
      <c r="AL238">
        <v>1</v>
      </c>
      <c r="AM238">
        <v>4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6</v>
      </c>
      <c r="AT238">
        <v>3.5</v>
      </c>
      <c r="AU238" t="s">
        <v>6</v>
      </c>
      <c r="AV238">
        <v>0</v>
      </c>
      <c r="AW238">
        <v>2</v>
      </c>
      <c r="AX238">
        <v>92813098</v>
      </c>
      <c r="AY238">
        <v>1</v>
      </c>
      <c r="AZ238">
        <v>0</v>
      </c>
      <c r="BA238">
        <v>227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ROUND(Y238*Source!I367,7)</f>
        <v>8.9145000000000003</v>
      </c>
      <c r="CY238">
        <f>AA238</f>
        <v>24.2</v>
      </c>
      <c r="CZ238">
        <f>AE238</f>
        <v>2.44</v>
      </c>
      <c r="DA238">
        <f>AI238</f>
        <v>9.92</v>
      </c>
      <c r="DB238">
        <f t="shared" si="80"/>
        <v>8.5399999999999991</v>
      </c>
      <c r="DC238">
        <f t="shared" si="81"/>
        <v>0</v>
      </c>
      <c r="DD238" t="s">
        <v>6</v>
      </c>
      <c r="DE238" t="s">
        <v>6</v>
      </c>
      <c r="DF238">
        <f>ROUND(ROUND(AE238*AI238,0)*CX238,0)</f>
        <v>214</v>
      </c>
      <c r="DG238">
        <f>ROUND(ROUND(AF238,0)*CX238,0)</f>
        <v>0</v>
      </c>
      <c r="DH238">
        <f>ROUND(ROUND(AG238,0)*CX238,0)</f>
        <v>0</v>
      </c>
      <c r="DI238">
        <f>ROUND(ROUND(AH238,0)*CX238,0)</f>
        <v>0</v>
      </c>
      <c r="DJ238">
        <f>DF238</f>
        <v>214</v>
      </c>
      <c r="DK238">
        <v>0</v>
      </c>
      <c r="DL238" t="s">
        <v>6</v>
      </c>
      <c r="DM238">
        <v>0</v>
      </c>
      <c r="DN238" t="s">
        <v>6</v>
      </c>
      <c r="DO238">
        <v>0</v>
      </c>
    </row>
    <row r="239" spans="1:119" x14ac:dyDescent="0.2">
      <c r="A239">
        <f>ROW(Source!A367)</f>
        <v>367</v>
      </c>
      <c r="B239">
        <v>92810797</v>
      </c>
      <c r="C239">
        <v>92813087</v>
      </c>
      <c r="D239">
        <v>0</v>
      </c>
      <c r="E239">
        <v>1</v>
      </c>
      <c r="F239">
        <v>1</v>
      </c>
      <c r="G239">
        <v>1</v>
      </c>
      <c r="H239">
        <v>3</v>
      </c>
      <c r="I239" t="s">
        <v>273</v>
      </c>
      <c r="J239" t="s">
        <v>71</v>
      </c>
      <c r="K239" t="s">
        <v>274</v>
      </c>
      <c r="L239">
        <v>1339</v>
      </c>
      <c r="N239">
        <v>1007</v>
      </c>
      <c r="O239" t="s">
        <v>70</v>
      </c>
      <c r="P239" t="s">
        <v>70</v>
      </c>
      <c r="Q239">
        <v>1</v>
      </c>
      <c r="W239">
        <v>0</v>
      </c>
      <c r="X239">
        <v>1476377462</v>
      </c>
      <c r="Y239">
        <f t="shared" si="79"/>
        <v>2.04</v>
      </c>
      <c r="AA239">
        <v>7537.15</v>
      </c>
      <c r="AB239">
        <v>0</v>
      </c>
      <c r="AC239">
        <v>0</v>
      </c>
      <c r="AD239">
        <v>0</v>
      </c>
      <c r="AE239">
        <v>7880.09</v>
      </c>
      <c r="AF239">
        <v>0</v>
      </c>
      <c r="AG239">
        <v>0</v>
      </c>
      <c r="AH239">
        <v>0</v>
      </c>
      <c r="AI239">
        <v>9.92</v>
      </c>
      <c r="AJ239">
        <v>1</v>
      </c>
      <c r="AK239">
        <v>1</v>
      </c>
      <c r="AL239">
        <v>1</v>
      </c>
      <c r="AM239">
        <v>0</v>
      </c>
      <c r="AN239">
        <v>0</v>
      </c>
      <c r="AO239">
        <v>0</v>
      </c>
      <c r="AP239">
        <v>1</v>
      </c>
      <c r="AQ239">
        <v>0</v>
      </c>
      <c r="AR239">
        <v>0</v>
      </c>
      <c r="AS239" t="s">
        <v>6</v>
      </c>
      <c r="AT239">
        <v>2.04</v>
      </c>
      <c r="AU239" t="s">
        <v>6</v>
      </c>
      <c r="AV239">
        <v>0</v>
      </c>
      <c r="AW239">
        <v>1</v>
      </c>
      <c r="AX239">
        <v>-1</v>
      </c>
      <c r="AY239">
        <v>0</v>
      </c>
      <c r="AZ239">
        <v>0</v>
      </c>
      <c r="BA239" t="s">
        <v>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ROUND(Y239*Source!I367,7)</f>
        <v>5.1958799999999998</v>
      </c>
      <c r="CY239">
        <f>AA239</f>
        <v>7537.15</v>
      </c>
      <c r="CZ239">
        <f>AE239</f>
        <v>7880.09</v>
      </c>
      <c r="DA239">
        <f>AI239</f>
        <v>9.92</v>
      </c>
      <c r="DB239">
        <f t="shared" si="80"/>
        <v>16075.38</v>
      </c>
      <c r="DC239">
        <f t="shared" si="81"/>
        <v>0</v>
      </c>
      <c r="DD239" t="s">
        <v>6</v>
      </c>
      <c r="DE239" t="s">
        <v>6</v>
      </c>
      <c r="DF239">
        <f>ROUND(ROUND(AE239*AI239,0)*CX239,0)</f>
        <v>406162</v>
      </c>
      <c r="DG239">
        <f>ROUND(ROUND(AF239,0)*CX239,0)</f>
        <v>0</v>
      </c>
      <c r="DH239">
        <f>ROUND(ROUND(AG239,0)*CX239,0)</f>
        <v>0</v>
      </c>
      <c r="DI239">
        <f>ROUND(ROUND(AH239,0)*CX239,0)</f>
        <v>0</v>
      </c>
      <c r="DJ239">
        <f>DF239</f>
        <v>406162</v>
      </c>
      <c r="DK239">
        <v>0</v>
      </c>
      <c r="DL239" t="s">
        <v>6</v>
      </c>
      <c r="DM239">
        <v>0</v>
      </c>
      <c r="DN239" t="s">
        <v>6</v>
      </c>
      <c r="DO239">
        <v>0</v>
      </c>
    </row>
    <row r="240" spans="1:119" x14ac:dyDescent="0.2">
      <c r="A240">
        <f>ROW(Source!A369)</f>
        <v>369</v>
      </c>
      <c r="B240">
        <v>92810797</v>
      </c>
      <c r="C240">
        <v>92813101</v>
      </c>
      <c r="D240">
        <v>48043811</v>
      </c>
      <c r="E240">
        <v>68</v>
      </c>
      <c r="F240">
        <v>1</v>
      </c>
      <c r="G240">
        <v>1</v>
      </c>
      <c r="H240">
        <v>1</v>
      </c>
      <c r="I240" t="s">
        <v>652</v>
      </c>
      <c r="J240" t="s">
        <v>6</v>
      </c>
      <c r="K240" t="s">
        <v>653</v>
      </c>
      <c r="L240">
        <v>1191</v>
      </c>
      <c r="N240">
        <v>1013</v>
      </c>
      <c r="O240" t="s">
        <v>633</v>
      </c>
      <c r="P240" t="s">
        <v>633</v>
      </c>
      <c r="Q240">
        <v>1</v>
      </c>
      <c r="W240">
        <v>0</v>
      </c>
      <c r="X240">
        <v>-366857280</v>
      </c>
      <c r="Y240">
        <f>(AT240*ROUND(4,7))</f>
        <v>1.76</v>
      </c>
      <c r="AA240">
        <v>0</v>
      </c>
      <c r="AB240">
        <v>0</v>
      </c>
      <c r="AC240">
        <v>0</v>
      </c>
      <c r="AD240">
        <v>356.11</v>
      </c>
      <c r="AE240">
        <v>0</v>
      </c>
      <c r="AF240">
        <v>0</v>
      </c>
      <c r="AG240">
        <v>0</v>
      </c>
      <c r="AH240">
        <v>7.94</v>
      </c>
      <c r="AI240">
        <v>1</v>
      </c>
      <c r="AJ240">
        <v>1</v>
      </c>
      <c r="AK240">
        <v>1</v>
      </c>
      <c r="AL240">
        <v>44.85</v>
      </c>
      <c r="AM240">
        <v>4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6</v>
      </c>
      <c r="AT240">
        <v>0.44</v>
      </c>
      <c r="AU240" t="s">
        <v>308</v>
      </c>
      <c r="AV240">
        <v>1</v>
      </c>
      <c r="AW240">
        <v>2</v>
      </c>
      <c r="AX240">
        <v>92813107</v>
      </c>
      <c r="AY240">
        <v>1</v>
      </c>
      <c r="AZ240">
        <v>0</v>
      </c>
      <c r="BA240">
        <v>229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ROUND(AT240*Source!I369*AH240*AL240,0)</f>
        <v>399</v>
      </c>
      <c r="CV240">
        <f>ROUND(Y240*Source!I369,7)</f>
        <v>4.4827199999999996</v>
      </c>
      <c r="CW240">
        <v>0</v>
      </c>
      <c r="CX240">
        <f>ROUND(Y240*Source!I369,7)</f>
        <v>4.4827199999999996</v>
      </c>
      <c r="CY240">
        <f>AD240</f>
        <v>356.11</v>
      </c>
      <c r="CZ240">
        <f>AH240</f>
        <v>7.94</v>
      </c>
      <c r="DA240">
        <f>AL240</f>
        <v>44.85</v>
      </c>
      <c r="DB240">
        <f>ROUND((ROUND(AT240*CZ240,2)*ROUND(4,7)),2)</f>
        <v>13.96</v>
      </c>
      <c r="DC240">
        <f>ROUND((ROUND(AT240*AG240,2)*ROUND(4,7)),2)</f>
        <v>0</v>
      </c>
      <c r="DD240" t="s">
        <v>6</v>
      </c>
      <c r="DE240" t="s">
        <v>6</v>
      </c>
      <c r="DF240">
        <f>ROUND(ROUND(AE240,0)*CX240,0)</f>
        <v>0</v>
      </c>
      <c r="DG240">
        <f>ROUND(ROUND(AF240,0)*CX240,0)</f>
        <v>0</v>
      </c>
      <c r="DH240">
        <f>ROUND(ROUND(AG240,0)*CX240,0)</f>
        <v>0</v>
      </c>
      <c r="DI240">
        <f>ROUND(ROUND(AH240*AL240,0)*CX240,0)</f>
        <v>1596</v>
      </c>
      <c r="DJ240">
        <f>DI240</f>
        <v>1596</v>
      </c>
      <c r="DK240">
        <v>0</v>
      </c>
      <c r="DL240" t="s">
        <v>6</v>
      </c>
      <c r="DM240">
        <v>0</v>
      </c>
      <c r="DN240" t="s">
        <v>6</v>
      </c>
      <c r="DO240">
        <v>0</v>
      </c>
    </row>
    <row r="241" spans="1:119" x14ac:dyDescent="0.2">
      <c r="A241">
        <f>ROW(Source!A369)</f>
        <v>369</v>
      </c>
      <c r="B241">
        <v>92810797</v>
      </c>
      <c r="C241">
        <v>92813101</v>
      </c>
      <c r="D241">
        <v>48044033</v>
      </c>
      <c r="E241">
        <v>68</v>
      </c>
      <c r="F241">
        <v>1</v>
      </c>
      <c r="G241">
        <v>1</v>
      </c>
      <c r="H241">
        <v>1</v>
      </c>
      <c r="I241" t="s">
        <v>634</v>
      </c>
      <c r="J241" t="s">
        <v>6</v>
      </c>
      <c r="K241" t="s">
        <v>635</v>
      </c>
      <c r="L241">
        <v>1191</v>
      </c>
      <c r="N241">
        <v>1013</v>
      </c>
      <c r="O241" t="s">
        <v>633</v>
      </c>
      <c r="P241" t="s">
        <v>633</v>
      </c>
      <c r="Q241">
        <v>1</v>
      </c>
      <c r="W241">
        <v>0</v>
      </c>
      <c r="X241">
        <v>-1417349443</v>
      </c>
      <c r="Y241">
        <f>(AT241*ROUND(4,7))</f>
        <v>0.84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1</v>
      </c>
      <c r="AJ241">
        <v>1</v>
      </c>
      <c r="AK241">
        <v>44.85</v>
      </c>
      <c r="AL241">
        <v>1</v>
      </c>
      <c r="AM241">
        <v>4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6</v>
      </c>
      <c r="AT241">
        <v>0.21</v>
      </c>
      <c r="AU241" t="s">
        <v>308</v>
      </c>
      <c r="AV241">
        <v>2</v>
      </c>
      <c r="AW241">
        <v>2</v>
      </c>
      <c r="AX241">
        <v>92813108</v>
      </c>
      <c r="AY241">
        <v>1</v>
      </c>
      <c r="AZ241">
        <v>0</v>
      </c>
      <c r="BA241">
        <v>230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ROUND(Y241*Source!I369,7)</f>
        <v>2.1394799999999998</v>
      </c>
      <c r="CY241">
        <f>AD241</f>
        <v>0</v>
      </c>
      <c r="CZ241">
        <f>AH241</f>
        <v>0</v>
      </c>
      <c r="DA241">
        <f>AL241</f>
        <v>1</v>
      </c>
      <c r="DB241">
        <f>ROUND((ROUND(AT241*CZ241,2)*ROUND(4,7)),2)</f>
        <v>0</v>
      </c>
      <c r="DC241">
        <f>ROUND((ROUND(AT241*AG241,2)*ROUND(4,7)),2)</f>
        <v>0</v>
      </c>
      <c r="DD241" t="s">
        <v>6</v>
      </c>
      <c r="DE241" t="s">
        <v>6</v>
      </c>
      <c r="DF241">
        <f>ROUND(ROUND(AE241,0)*CX241,0)</f>
        <v>0</v>
      </c>
      <c r="DG241">
        <f>ROUND(ROUND(AF241,0)*CX241,0)</f>
        <v>0</v>
      </c>
      <c r="DH241">
        <f>ROUND(ROUND(AG241*AK241,0)*CX241,0)</f>
        <v>0</v>
      </c>
      <c r="DI241">
        <f>ROUND(ROUND(AH241,0)*CX241,0)</f>
        <v>0</v>
      </c>
      <c r="DJ241">
        <f>DI241</f>
        <v>0</v>
      </c>
      <c r="DK241">
        <v>0</v>
      </c>
      <c r="DL241" t="s">
        <v>6</v>
      </c>
      <c r="DM241">
        <v>0</v>
      </c>
      <c r="DN241" t="s">
        <v>6</v>
      </c>
      <c r="DO241">
        <v>0</v>
      </c>
    </row>
    <row r="242" spans="1:119" x14ac:dyDescent="0.2">
      <c r="A242">
        <f>ROW(Source!A369)</f>
        <v>369</v>
      </c>
      <c r="B242">
        <v>92810797</v>
      </c>
      <c r="C242">
        <v>92813101</v>
      </c>
      <c r="D242">
        <v>48205768</v>
      </c>
      <c r="E242">
        <v>1</v>
      </c>
      <c r="F242">
        <v>1</v>
      </c>
      <c r="G242">
        <v>1</v>
      </c>
      <c r="H242">
        <v>2</v>
      </c>
      <c r="I242" t="s">
        <v>636</v>
      </c>
      <c r="J242" t="s">
        <v>637</v>
      </c>
      <c r="K242" t="s">
        <v>638</v>
      </c>
      <c r="L242">
        <v>1367</v>
      </c>
      <c r="N242">
        <v>1011</v>
      </c>
      <c r="O242" t="s">
        <v>639</v>
      </c>
      <c r="P242" t="s">
        <v>639</v>
      </c>
      <c r="Q242">
        <v>1</v>
      </c>
      <c r="W242">
        <v>0</v>
      </c>
      <c r="X242">
        <v>1098214667</v>
      </c>
      <c r="Y242">
        <f>(AT242*ROUND(4,7))</f>
        <v>0.84</v>
      </c>
      <c r="AA242">
        <v>0</v>
      </c>
      <c r="AB242">
        <v>491.41</v>
      </c>
      <c r="AC242">
        <v>605.48</v>
      </c>
      <c r="AD242">
        <v>0</v>
      </c>
      <c r="AE242">
        <v>0</v>
      </c>
      <c r="AF242">
        <v>31.26</v>
      </c>
      <c r="AG242">
        <v>13.5</v>
      </c>
      <c r="AH242">
        <v>0</v>
      </c>
      <c r="AI242">
        <v>1</v>
      </c>
      <c r="AJ242">
        <v>15.72</v>
      </c>
      <c r="AK242">
        <v>44.85</v>
      </c>
      <c r="AL242">
        <v>1</v>
      </c>
      <c r="AM242">
        <v>4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6</v>
      </c>
      <c r="AT242">
        <v>0.21</v>
      </c>
      <c r="AU242" t="s">
        <v>308</v>
      </c>
      <c r="AV242">
        <v>0</v>
      </c>
      <c r="AW242">
        <v>2</v>
      </c>
      <c r="AX242">
        <v>92813109</v>
      </c>
      <c r="AY242">
        <v>1</v>
      </c>
      <c r="AZ242">
        <v>0</v>
      </c>
      <c r="BA242">
        <v>231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f>ROUND(Y242*Source!I369*DO242,7)</f>
        <v>0</v>
      </c>
      <c r="CX242">
        <f>ROUND(Y242*Source!I369,7)</f>
        <v>2.1394799999999998</v>
      </c>
      <c r="CY242">
        <f>AB242</f>
        <v>491.41</v>
      </c>
      <c r="CZ242">
        <f>AF242</f>
        <v>31.26</v>
      </c>
      <c r="DA242">
        <f>AJ242</f>
        <v>15.72</v>
      </c>
      <c r="DB242">
        <f>ROUND((ROUND(AT242*CZ242,2)*ROUND(4,7)),2)</f>
        <v>26.24</v>
      </c>
      <c r="DC242">
        <f>ROUND((ROUND(AT242*AG242,2)*ROUND(4,7)),2)</f>
        <v>11.36</v>
      </c>
      <c r="DD242" t="s">
        <v>6</v>
      </c>
      <c r="DE242" t="s">
        <v>6</v>
      </c>
      <c r="DF242">
        <f>ROUND(ROUND(AE242,0)*CX242,0)</f>
        <v>0</v>
      </c>
      <c r="DG242">
        <f>ROUND(ROUND(AF242*AJ242,0)*CX242,0)</f>
        <v>1050</v>
      </c>
      <c r="DH242">
        <f>ROUND(ROUND(AG242*AK242,0)*CX242,0)</f>
        <v>1294</v>
      </c>
      <c r="DI242">
        <f>ROUND(ROUND(AH242,0)*CX242,0)</f>
        <v>0</v>
      </c>
      <c r="DJ242">
        <f>DG242</f>
        <v>1050</v>
      </c>
      <c r="DK242">
        <v>0</v>
      </c>
      <c r="DL242" t="s">
        <v>6</v>
      </c>
      <c r="DM242">
        <v>0</v>
      </c>
      <c r="DN242" t="s">
        <v>6</v>
      </c>
      <c r="DO242">
        <v>0</v>
      </c>
    </row>
    <row r="243" spans="1:119" x14ac:dyDescent="0.2">
      <c r="A243">
        <f>ROW(Source!A369)</f>
        <v>369</v>
      </c>
      <c r="B243">
        <v>92810797</v>
      </c>
      <c r="C243">
        <v>92813101</v>
      </c>
      <c r="D243">
        <v>48205852</v>
      </c>
      <c r="E243">
        <v>1</v>
      </c>
      <c r="F243">
        <v>1</v>
      </c>
      <c r="G243">
        <v>1</v>
      </c>
      <c r="H243">
        <v>2</v>
      </c>
      <c r="I243" t="s">
        <v>654</v>
      </c>
      <c r="J243" t="s">
        <v>655</v>
      </c>
      <c r="K243" t="s">
        <v>656</v>
      </c>
      <c r="L243">
        <v>1367</v>
      </c>
      <c r="N243">
        <v>1011</v>
      </c>
      <c r="O243" t="s">
        <v>639</v>
      </c>
      <c r="P243" t="s">
        <v>639</v>
      </c>
      <c r="Q243">
        <v>1</v>
      </c>
      <c r="W243">
        <v>0</v>
      </c>
      <c r="X243">
        <v>3123306</v>
      </c>
      <c r="Y243">
        <f>(AT243*ROUND(4,7))</f>
        <v>8</v>
      </c>
      <c r="AA243">
        <v>0</v>
      </c>
      <c r="AB243">
        <v>7.86</v>
      </c>
      <c r="AC243">
        <v>0</v>
      </c>
      <c r="AD243">
        <v>0</v>
      </c>
      <c r="AE243">
        <v>0</v>
      </c>
      <c r="AF243">
        <v>0.5</v>
      </c>
      <c r="AG243">
        <v>0</v>
      </c>
      <c r="AH243">
        <v>0</v>
      </c>
      <c r="AI243">
        <v>1</v>
      </c>
      <c r="AJ243">
        <v>15.72</v>
      </c>
      <c r="AK243">
        <v>44.85</v>
      </c>
      <c r="AL243">
        <v>1</v>
      </c>
      <c r="AM243">
        <v>4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6</v>
      </c>
      <c r="AT243">
        <v>2</v>
      </c>
      <c r="AU243" t="s">
        <v>308</v>
      </c>
      <c r="AV243">
        <v>0</v>
      </c>
      <c r="AW243">
        <v>2</v>
      </c>
      <c r="AX243">
        <v>92813110</v>
      </c>
      <c r="AY243">
        <v>1</v>
      </c>
      <c r="AZ243">
        <v>0</v>
      </c>
      <c r="BA243">
        <v>232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f>ROUND(Y243*Source!I369*DO243,7)</f>
        <v>0</v>
      </c>
      <c r="CX243">
        <f>ROUND(Y243*Source!I369,7)</f>
        <v>20.376000000000001</v>
      </c>
      <c r="CY243">
        <f>AB243</f>
        <v>7.86</v>
      </c>
      <c r="CZ243">
        <f>AF243</f>
        <v>0.5</v>
      </c>
      <c r="DA243">
        <f>AJ243</f>
        <v>15.72</v>
      </c>
      <c r="DB243">
        <f>ROUND((ROUND(AT243*CZ243,2)*ROUND(4,7)),2)</f>
        <v>4</v>
      </c>
      <c r="DC243">
        <f>ROUND((ROUND(AT243*AG243,2)*ROUND(4,7)),2)</f>
        <v>0</v>
      </c>
      <c r="DD243" t="s">
        <v>6</v>
      </c>
      <c r="DE243" t="s">
        <v>6</v>
      </c>
      <c r="DF243">
        <f>ROUND(ROUND(AE243,0)*CX243,0)</f>
        <v>0</v>
      </c>
      <c r="DG243">
        <f>ROUND(ROUND(AF243*AJ243,0)*CX243,0)</f>
        <v>163</v>
      </c>
      <c r="DH243">
        <f>ROUND(ROUND(AG243*AK243,0)*CX243,0)</f>
        <v>0</v>
      </c>
      <c r="DI243">
        <f>ROUND(ROUND(AH243,0)*CX243,0)</f>
        <v>0</v>
      </c>
      <c r="DJ243">
        <f>DG243</f>
        <v>163</v>
      </c>
      <c r="DK243">
        <v>0</v>
      </c>
      <c r="DL243" t="s">
        <v>6</v>
      </c>
      <c r="DM243">
        <v>0</v>
      </c>
      <c r="DN243" t="s">
        <v>6</v>
      </c>
      <c r="DO243">
        <v>0</v>
      </c>
    </row>
    <row r="244" spans="1:119" x14ac:dyDescent="0.2">
      <c r="A244">
        <f>ROW(Source!A369)</f>
        <v>369</v>
      </c>
      <c r="B244">
        <v>92810797</v>
      </c>
      <c r="C244">
        <v>92813101</v>
      </c>
      <c r="D244">
        <v>0</v>
      </c>
      <c r="E244">
        <v>1</v>
      </c>
      <c r="F244">
        <v>1</v>
      </c>
      <c r="G244">
        <v>1</v>
      </c>
      <c r="H244">
        <v>3</v>
      </c>
      <c r="I244" t="s">
        <v>273</v>
      </c>
      <c r="J244" t="s">
        <v>71</v>
      </c>
      <c r="K244" t="s">
        <v>274</v>
      </c>
      <c r="L244">
        <v>1339</v>
      </c>
      <c r="N244">
        <v>1007</v>
      </c>
      <c r="O244" t="s">
        <v>70</v>
      </c>
      <c r="P244" t="s">
        <v>70</v>
      </c>
      <c r="Q244">
        <v>1</v>
      </c>
      <c r="W244">
        <v>0</v>
      </c>
      <c r="X244">
        <v>1476377462</v>
      </c>
      <c r="Y244">
        <f>(AT244*ROUND(4,7))</f>
        <v>2.04</v>
      </c>
      <c r="AA244">
        <v>7537.15</v>
      </c>
      <c r="AB244">
        <v>0</v>
      </c>
      <c r="AC244">
        <v>0</v>
      </c>
      <c r="AD244">
        <v>0</v>
      </c>
      <c r="AE244">
        <v>7880.09</v>
      </c>
      <c r="AF244">
        <v>0</v>
      </c>
      <c r="AG244">
        <v>0</v>
      </c>
      <c r="AH244">
        <v>0</v>
      </c>
      <c r="AI244">
        <v>9.92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6</v>
      </c>
      <c r="AT244">
        <v>0.51</v>
      </c>
      <c r="AU244" t="s">
        <v>308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6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ROUND(Y244*Source!I369,7)</f>
        <v>5.1958799999999998</v>
      </c>
      <c r="CY244">
        <f>AA244</f>
        <v>7537.15</v>
      </c>
      <c r="CZ244">
        <f>AE244</f>
        <v>7880.09</v>
      </c>
      <c r="DA244">
        <f>AI244</f>
        <v>9.92</v>
      </c>
      <c r="DB244">
        <f>ROUND((ROUND(AT244*CZ244,2)*ROUND(4,7)),2)</f>
        <v>16075.4</v>
      </c>
      <c r="DC244">
        <f>ROUND((ROUND(AT244*AG244,2)*ROUND(4,7)),2)</f>
        <v>0</v>
      </c>
      <c r="DD244" t="s">
        <v>6</v>
      </c>
      <c r="DE244" t="s">
        <v>6</v>
      </c>
      <c r="DF244">
        <f>ROUND(ROUND(AE244*AI244,0)*CX244,0)</f>
        <v>406162</v>
      </c>
      <c r="DG244">
        <f>ROUND(ROUND(AF244,0)*CX244,0)</f>
        <v>0</v>
      </c>
      <c r="DH244">
        <f>ROUND(ROUND(AG244,0)*CX244,0)</f>
        <v>0</v>
      </c>
      <c r="DI244">
        <f>ROUND(ROUND(AH244,0)*CX244,0)</f>
        <v>0</v>
      </c>
      <c r="DJ244">
        <f>DF244</f>
        <v>406162</v>
      </c>
      <c r="DK244">
        <v>0</v>
      </c>
      <c r="DL244" t="s">
        <v>6</v>
      </c>
      <c r="DM244">
        <v>0</v>
      </c>
      <c r="DN244" t="s">
        <v>6</v>
      </c>
      <c r="DO244">
        <v>0</v>
      </c>
    </row>
    <row r="245" spans="1:119" x14ac:dyDescent="0.2">
      <c r="A245">
        <f>ROW(Source!A371)</f>
        <v>371</v>
      </c>
      <c r="B245">
        <v>92810797</v>
      </c>
      <c r="C245">
        <v>92813113</v>
      </c>
      <c r="D245">
        <v>48043853</v>
      </c>
      <c r="E245">
        <v>68</v>
      </c>
      <c r="F245">
        <v>1</v>
      </c>
      <c r="G245">
        <v>1</v>
      </c>
      <c r="H245">
        <v>1</v>
      </c>
      <c r="I245" t="s">
        <v>692</v>
      </c>
      <c r="J245" t="s">
        <v>6</v>
      </c>
      <c r="K245" t="s">
        <v>693</v>
      </c>
      <c r="L245">
        <v>1191</v>
      </c>
      <c r="N245">
        <v>1013</v>
      </c>
      <c r="O245" t="s">
        <v>633</v>
      </c>
      <c r="P245" t="s">
        <v>633</v>
      </c>
      <c r="Q245">
        <v>1</v>
      </c>
      <c r="W245">
        <v>0</v>
      </c>
      <c r="X245">
        <v>1893946532</v>
      </c>
      <c r="Y245">
        <f>AT245</f>
        <v>69</v>
      </c>
      <c r="AA245">
        <v>0</v>
      </c>
      <c r="AB245">
        <v>0</v>
      </c>
      <c r="AC245">
        <v>0</v>
      </c>
      <c r="AD245">
        <v>406.79</v>
      </c>
      <c r="AE245">
        <v>0</v>
      </c>
      <c r="AF245">
        <v>0</v>
      </c>
      <c r="AG245">
        <v>0</v>
      </c>
      <c r="AH245">
        <v>9.07</v>
      </c>
      <c r="AI245">
        <v>1</v>
      </c>
      <c r="AJ245">
        <v>1</v>
      </c>
      <c r="AK245">
        <v>1</v>
      </c>
      <c r="AL245">
        <v>44.85</v>
      </c>
      <c r="AM245">
        <v>4</v>
      </c>
      <c r="AN245">
        <v>0</v>
      </c>
      <c r="AO245">
        <v>1</v>
      </c>
      <c r="AP245">
        <v>0</v>
      </c>
      <c r="AQ245">
        <v>0</v>
      </c>
      <c r="AR245">
        <v>0</v>
      </c>
      <c r="AS245" t="s">
        <v>6</v>
      </c>
      <c r="AT245">
        <v>69</v>
      </c>
      <c r="AU245" t="s">
        <v>6</v>
      </c>
      <c r="AV245">
        <v>1</v>
      </c>
      <c r="AW245">
        <v>2</v>
      </c>
      <c r="AX245">
        <v>92813119</v>
      </c>
      <c r="AY245">
        <v>1</v>
      </c>
      <c r="AZ245">
        <v>0</v>
      </c>
      <c r="BA245">
        <v>234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U245">
        <f>ROUND(AT245*Source!I371*AH245*AL245,0)</f>
        <v>71490</v>
      </c>
      <c r="CV245">
        <f>ROUND(Y245*Source!I371,7)</f>
        <v>175.74299999999999</v>
      </c>
      <c r="CW245">
        <v>0</v>
      </c>
      <c r="CX245">
        <f>ROUND(Y245*Source!I371,7)</f>
        <v>175.74299999999999</v>
      </c>
      <c r="CY245">
        <f>AD245</f>
        <v>406.79</v>
      </c>
      <c r="CZ245">
        <f>AH245</f>
        <v>9.07</v>
      </c>
      <c r="DA245">
        <f>AL245</f>
        <v>44.85</v>
      </c>
      <c r="DB245">
        <f>ROUND(ROUND(AT245*CZ245,2),2)</f>
        <v>625.83000000000004</v>
      </c>
      <c r="DC245">
        <f>ROUND(ROUND(AT245*AG245,2),2)</f>
        <v>0</v>
      </c>
      <c r="DD245" t="s">
        <v>6</v>
      </c>
      <c r="DE245" t="s">
        <v>6</v>
      </c>
      <c r="DF245">
        <f>ROUND(ROUND(AE245,0)*CX245,0)</f>
        <v>0</v>
      </c>
      <c r="DG245">
        <f>ROUND(ROUND(AF245,0)*CX245,0)</f>
        <v>0</v>
      </c>
      <c r="DH245">
        <f>ROUND(ROUND(AG245,0)*CX245,0)</f>
        <v>0</v>
      </c>
      <c r="DI245">
        <f>ROUND(ROUND(AH245*AL245,0)*CX245,0)</f>
        <v>71527</v>
      </c>
      <c r="DJ245">
        <f>DI245</f>
        <v>71527</v>
      </c>
      <c r="DK245">
        <v>0</v>
      </c>
      <c r="DL245" t="s">
        <v>6</v>
      </c>
      <c r="DM245">
        <v>0</v>
      </c>
      <c r="DN245" t="s">
        <v>6</v>
      </c>
      <c r="DO245">
        <v>0</v>
      </c>
    </row>
    <row r="246" spans="1:119" x14ac:dyDescent="0.2">
      <c r="A246">
        <f>ROW(Source!A371)</f>
        <v>371</v>
      </c>
      <c r="B246">
        <v>92810797</v>
      </c>
      <c r="C246">
        <v>92813113</v>
      </c>
      <c r="D246">
        <v>48207178</v>
      </c>
      <c r="E246">
        <v>1</v>
      </c>
      <c r="F246">
        <v>1</v>
      </c>
      <c r="G246">
        <v>1</v>
      </c>
      <c r="H246">
        <v>2</v>
      </c>
      <c r="I246" t="s">
        <v>694</v>
      </c>
      <c r="J246" t="s">
        <v>695</v>
      </c>
      <c r="K246" t="s">
        <v>696</v>
      </c>
      <c r="L246">
        <v>1367</v>
      </c>
      <c r="N246">
        <v>1011</v>
      </c>
      <c r="O246" t="s">
        <v>639</v>
      </c>
      <c r="P246" t="s">
        <v>639</v>
      </c>
      <c r="Q246">
        <v>1</v>
      </c>
      <c r="W246">
        <v>0</v>
      </c>
      <c r="X246">
        <v>-1773517564</v>
      </c>
      <c r="Y246">
        <f>(AT246*ROUND(0.5,7))</f>
        <v>13.795</v>
      </c>
      <c r="AA246">
        <v>0</v>
      </c>
      <c r="AB246">
        <v>23.58</v>
      </c>
      <c r="AC246">
        <v>0</v>
      </c>
      <c r="AD246">
        <v>0</v>
      </c>
      <c r="AE246">
        <v>0</v>
      </c>
      <c r="AF246">
        <v>1.5</v>
      </c>
      <c r="AG246">
        <v>0</v>
      </c>
      <c r="AH246">
        <v>0</v>
      </c>
      <c r="AI246">
        <v>1</v>
      </c>
      <c r="AJ246">
        <v>15.72</v>
      </c>
      <c r="AK246">
        <v>44.85</v>
      </c>
      <c r="AL246">
        <v>1</v>
      </c>
      <c r="AM246">
        <v>4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6</v>
      </c>
      <c r="AT246">
        <v>27.59</v>
      </c>
      <c r="AU246" t="s">
        <v>282</v>
      </c>
      <c r="AV246">
        <v>0</v>
      </c>
      <c r="AW246">
        <v>2</v>
      </c>
      <c r="AX246">
        <v>92813120</v>
      </c>
      <c r="AY246">
        <v>1</v>
      </c>
      <c r="AZ246">
        <v>0</v>
      </c>
      <c r="BA246">
        <v>235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f>ROUND(Y246*Source!I371*DO246,7)</f>
        <v>0</v>
      </c>
      <c r="CX246">
        <f>ROUND(Y246*Source!I371,7)</f>
        <v>35.135865000000003</v>
      </c>
      <c r="CY246">
        <f>AB246</f>
        <v>23.58</v>
      </c>
      <c r="CZ246">
        <f>AF246</f>
        <v>1.5</v>
      </c>
      <c r="DA246">
        <f>AJ246</f>
        <v>15.72</v>
      </c>
      <c r="DB246">
        <f>ROUND((ROUND(AT246*CZ246,2)*ROUND(0.5,7)),2)</f>
        <v>20.7</v>
      </c>
      <c r="DC246">
        <f>ROUND((ROUND(AT246*AG246,2)*ROUND(0.5,7)),2)</f>
        <v>0</v>
      </c>
      <c r="DD246" t="s">
        <v>6</v>
      </c>
      <c r="DE246" t="s">
        <v>6</v>
      </c>
      <c r="DF246">
        <f>ROUND(ROUND(AE246,0)*CX246,0)</f>
        <v>0</v>
      </c>
      <c r="DG246">
        <f>ROUND(ROUND(AF246*AJ246,0)*CX246,0)</f>
        <v>843</v>
      </c>
      <c r="DH246">
        <f>ROUND(ROUND(AG246*AK246,0)*CX246,0)</f>
        <v>0</v>
      </c>
      <c r="DI246">
        <f>ROUND(ROUND(AH246,0)*CX246,0)</f>
        <v>0</v>
      </c>
      <c r="DJ246">
        <f>DG246</f>
        <v>843</v>
      </c>
      <c r="DK246">
        <v>0</v>
      </c>
      <c r="DL246" t="s">
        <v>6</v>
      </c>
      <c r="DM246">
        <v>0</v>
      </c>
      <c r="DN246" t="s">
        <v>6</v>
      </c>
      <c r="DO246">
        <v>0</v>
      </c>
    </row>
    <row r="247" spans="1:119" x14ac:dyDescent="0.2">
      <c r="A247">
        <f>ROW(Source!A371)</f>
        <v>371</v>
      </c>
      <c r="B247">
        <v>92810797</v>
      </c>
      <c r="C247">
        <v>92813113</v>
      </c>
      <c r="D247">
        <v>48207369</v>
      </c>
      <c r="E247">
        <v>1</v>
      </c>
      <c r="F247">
        <v>1</v>
      </c>
      <c r="G247">
        <v>1</v>
      </c>
      <c r="H247">
        <v>2</v>
      </c>
      <c r="I247" t="s">
        <v>697</v>
      </c>
      <c r="J247" t="s">
        <v>698</v>
      </c>
      <c r="K247" t="s">
        <v>699</v>
      </c>
      <c r="L247">
        <v>1367</v>
      </c>
      <c r="N247">
        <v>1011</v>
      </c>
      <c r="O247" t="s">
        <v>639</v>
      </c>
      <c r="P247" t="s">
        <v>639</v>
      </c>
      <c r="Q247">
        <v>1</v>
      </c>
      <c r="W247">
        <v>0</v>
      </c>
      <c r="X247">
        <v>1549254237</v>
      </c>
      <c r="Y247">
        <f>(AT247*ROUND(0.5,7))</f>
        <v>0.9</v>
      </c>
      <c r="AA247">
        <v>0</v>
      </c>
      <c r="AB247">
        <v>51.72</v>
      </c>
      <c r="AC247">
        <v>0</v>
      </c>
      <c r="AD247">
        <v>0</v>
      </c>
      <c r="AE247">
        <v>0</v>
      </c>
      <c r="AF247">
        <v>3.29</v>
      </c>
      <c r="AG247">
        <v>0</v>
      </c>
      <c r="AH247">
        <v>0</v>
      </c>
      <c r="AI247">
        <v>1</v>
      </c>
      <c r="AJ247">
        <v>15.72</v>
      </c>
      <c r="AK247">
        <v>44.85</v>
      </c>
      <c r="AL247">
        <v>1</v>
      </c>
      <c r="AM247">
        <v>4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6</v>
      </c>
      <c r="AT247">
        <v>1.8</v>
      </c>
      <c r="AU247" t="s">
        <v>282</v>
      </c>
      <c r="AV247">
        <v>0</v>
      </c>
      <c r="AW247">
        <v>2</v>
      </c>
      <c r="AX247">
        <v>92813121</v>
      </c>
      <c r="AY247">
        <v>1</v>
      </c>
      <c r="AZ247">
        <v>0</v>
      </c>
      <c r="BA247">
        <v>236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ROUND(Y247*Source!I371*DO247,7)</f>
        <v>0</v>
      </c>
      <c r="CX247">
        <f>ROUND(Y247*Source!I371,7)</f>
        <v>2.2923</v>
      </c>
      <c r="CY247">
        <f>AB247</f>
        <v>51.72</v>
      </c>
      <c r="CZ247">
        <f>AF247</f>
        <v>3.29</v>
      </c>
      <c r="DA247">
        <f>AJ247</f>
        <v>15.72</v>
      </c>
      <c r="DB247">
        <f>ROUND((ROUND(AT247*CZ247,2)*ROUND(0.5,7)),2)</f>
        <v>2.96</v>
      </c>
      <c r="DC247">
        <f>ROUND((ROUND(AT247*AG247,2)*ROUND(0.5,7)),2)</f>
        <v>0</v>
      </c>
      <c r="DD247" t="s">
        <v>6</v>
      </c>
      <c r="DE247" t="s">
        <v>6</v>
      </c>
      <c r="DF247">
        <f>ROUND(ROUND(AE247,0)*CX247,0)</f>
        <v>0</v>
      </c>
      <c r="DG247">
        <f>ROUND(ROUND(AF247*AJ247,0)*CX247,0)</f>
        <v>119</v>
      </c>
      <c r="DH247">
        <f>ROUND(ROUND(AG247*AK247,0)*CX247,0)</f>
        <v>0</v>
      </c>
      <c r="DI247">
        <f>ROUND(ROUND(AH247,0)*CX247,0)</f>
        <v>0</v>
      </c>
      <c r="DJ247">
        <f>DG247</f>
        <v>119</v>
      </c>
      <c r="DK247">
        <v>0</v>
      </c>
      <c r="DL247" t="s">
        <v>6</v>
      </c>
      <c r="DM247">
        <v>0</v>
      </c>
      <c r="DN247" t="s">
        <v>6</v>
      </c>
      <c r="DO247">
        <v>0</v>
      </c>
    </row>
    <row r="248" spans="1:119" x14ac:dyDescent="0.2">
      <c r="A248">
        <f>ROW(Source!A371)</f>
        <v>371</v>
      </c>
      <c r="B248">
        <v>92810797</v>
      </c>
      <c r="C248">
        <v>92813113</v>
      </c>
      <c r="D248">
        <v>49523203</v>
      </c>
      <c r="E248">
        <v>1</v>
      </c>
      <c r="F248">
        <v>1</v>
      </c>
      <c r="G248">
        <v>1</v>
      </c>
      <c r="H248">
        <v>3</v>
      </c>
      <c r="I248" t="s">
        <v>657</v>
      </c>
      <c r="J248" t="s">
        <v>658</v>
      </c>
      <c r="K248" t="s">
        <v>659</v>
      </c>
      <c r="L248">
        <v>1339</v>
      </c>
      <c r="N248">
        <v>1007</v>
      </c>
      <c r="O248" t="s">
        <v>70</v>
      </c>
      <c r="P248" t="s">
        <v>70</v>
      </c>
      <c r="Q248">
        <v>1</v>
      </c>
      <c r="W248">
        <v>0</v>
      </c>
      <c r="X248">
        <v>-143474561</v>
      </c>
      <c r="Y248">
        <f t="shared" ref="Y248:Y283" si="91">AT248</f>
        <v>2</v>
      </c>
      <c r="AA248">
        <v>24.2</v>
      </c>
      <c r="AB248">
        <v>0</v>
      </c>
      <c r="AC248">
        <v>0</v>
      </c>
      <c r="AD248">
        <v>0</v>
      </c>
      <c r="AE248">
        <v>2.44</v>
      </c>
      <c r="AF248">
        <v>0</v>
      </c>
      <c r="AG248">
        <v>0</v>
      </c>
      <c r="AH248">
        <v>0</v>
      </c>
      <c r="AI248">
        <v>9.92</v>
      </c>
      <c r="AJ248">
        <v>1</v>
      </c>
      <c r="AK248">
        <v>1</v>
      </c>
      <c r="AL248">
        <v>1</v>
      </c>
      <c r="AM248">
        <v>4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6</v>
      </c>
      <c r="AT248">
        <v>2</v>
      </c>
      <c r="AU248" t="s">
        <v>6</v>
      </c>
      <c r="AV248">
        <v>0</v>
      </c>
      <c r="AW248">
        <v>2</v>
      </c>
      <c r="AX248">
        <v>92813122</v>
      </c>
      <c r="AY248">
        <v>1</v>
      </c>
      <c r="AZ248">
        <v>0</v>
      </c>
      <c r="BA248">
        <v>237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ROUND(Y248*Source!I371,7)</f>
        <v>5.0940000000000003</v>
      </c>
      <c r="CY248">
        <f>AA248</f>
        <v>24.2</v>
      </c>
      <c r="CZ248">
        <f>AE248</f>
        <v>2.44</v>
      </c>
      <c r="DA248">
        <f>AI248</f>
        <v>9.92</v>
      </c>
      <c r="DB248">
        <f t="shared" ref="DB248:DB283" si="92">ROUND(ROUND(AT248*CZ248,2),2)</f>
        <v>4.88</v>
      </c>
      <c r="DC248">
        <f t="shared" ref="DC248:DC283" si="93">ROUND(ROUND(AT248*AG248,2),2)</f>
        <v>0</v>
      </c>
      <c r="DD248" t="s">
        <v>6</v>
      </c>
      <c r="DE248" t="s">
        <v>6</v>
      </c>
      <c r="DF248">
        <f>ROUND(ROUND(AE248*AI248,0)*CX248,0)</f>
        <v>122</v>
      </c>
      <c r="DG248">
        <f>ROUND(ROUND(AF248,0)*CX248,0)</f>
        <v>0</v>
      </c>
      <c r="DH248">
        <f>ROUND(ROUND(AG248,0)*CX248,0)</f>
        <v>0</v>
      </c>
      <c r="DI248">
        <f>ROUND(ROUND(AH248,0)*CX248,0)</f>
        <v>0</v>
      </c>
      <c r="DJ248">
        <f>DF248</f>
        <v>122</v>
      </c>
      <c r="DK248">
        <v>0</v>
      </c>
      <c r="DL248" t="s">
        <v>6</v>
      </c>
      <c r="DM248">
        <v>0</v>
      </c>
      <c r="DN248" t="s">
        <v>6</v>
      </c>
      <c r="DO248">
        <v>0</v>
      </c>
    </row>
    <row r="249" spans="1:119" x14ac:dyDescent="0.2">
      <c r="A249">
        <f>ROW(Source!A371)</f>
        <v>371</v>
      </c>
      <c r="B249">
        <v>92810797</v>
      </c>
      <c r="C249">
        <v>92813113</v>
      </c>
      <c r="D249">
        <v>48059305</v>
      </c>
      <c r="E249">
        <v>1</v>
      </c>
      <c r="F249">
        <v>1</v>
      </c>
      <c r="G249">
        <v>1</v>
      </c>
      <c r="H249">
        <v>3</v>
      </c>
      <c r="I249" t="s">
        <v>284</v>
      </c>
      <c r="J249" t="s">
        <v>286</v>
      </c>
      <c r="K249" t="s">
        <v>285</v>
      </c>
      <c r="L249">
        <v>1346</v>
      </c>
      <c r="N249">
        <v>1009</v>
      </c>
      <c r="O249" t="s">
        <v>32</v>
      </c>
      <c r="P249" t="s">
        <v>32</v>
      </c>
      <c r="Q249">
        <v>1</v>
      </c>
      <c r="W249">
        <v>1</v>
      </c>
      <c r="X249">
        <v>-1794109170</v>
      </c>
      <c r="Y249">
        <f t="shared" si="91"/>
        <v>-2</v>
      </c>
      <c r="AA249">
        <v>56.64</v>
      </c>
      <c r="AB249">
        <v>0</v>
      </c>
      <c r="AC249">
        <v>0</v>
      </c>
      <c r="AD249">
        <v>0</v>
      </c>
      <c r="AE249">
        <v>5.71</v>
      </c>
      <c r="AF249">
        <v>0</v>
      </c>
      <c r="AG249">
        <v>0</v>
      </c>
      <c r="AH249">
        <v>0</v>
      </c>
      <c r="AI249">
        <v>9.92</v>
      </c>
      <c r="AJ249">
        <v>1</v>
      </c>
      <c r="AK249">
        <v>1</v>
      </c>
      <c r="AL249">
        <v>1</v>
      </c>
      <c r="AM249">
        <v>0</v>
      </c>
      <c r="AN249">
        <v>0</v>
      </c>
      <c r="AO249">
        <v>1</v>
      </c>
      <c r="AP249">
        <v>0</v>
      </c>
      <c r="AQ249">
        <v>0</v>
      </c>
      <c r="AR249">
        <v>0</v>
      </c>
      <c r="AS249" t="s">
        <v>6</v>
      </c>
      <c r="AT249">
        <v>-2</v>
      </c>
      <c r="AU249" t="s">
        <v>6</v>
      </c>
      <c r="AV249">
        <v>0</v>
      </c>
      <c r="AW249">
        <v>2</v>
      </c>
      <c r="AX249">
        <v>92813123</v>
      </c>
      <c r="AY249">
        <v>1</v>
      </c>
      <c r="AZ249">
        <v>6144</v>
      </c>
      <c r="BA249">
        <v>238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v>0</v>
      </c>
      <c r="CX249">
        <f>ROUND(Y249*Source!I371,7)</f>
        <v>-5.0940000000000003</v>
      </c>
      <c r="CY249">
        <f>AA249</f>
        <v>56.64</v>
      </c>
      <c r="CZ249">
        <f>AE249</f>
        <v>5.71</v>
      </c>
      <c r="DA249">
        <f>AI249</f>
        <v>9.92</v>
      </c>
      <c r="DB249">
        <f t="shared" si="92"/>
        <v>-11.42</v>
      </c>
      <c r="DC249">
        <f t="shared" si="93"/>
        <v>0</v>
      </c>
      <c r="DD249" t="s">
        <v>6</v>
      </c>
      <c r="DE249" t="s">
        <v>6</v>
      </c>
      <c r="DF249">
        <f>ROUND(ROUND(AE249*AI249,0)*CX249,0)</f>
        <v>-290</v>
      </c>
      <c r="DG249">
        <f>ROUND(ROUND(AF249,0)*CX249,0)</f>
        <v>0</v>
      </c>
      <c r="DH249">
        <f>ROUND(ROUND(AG249,0)*CX249,0)</f>
        <v>0</v>
      </c>
      <c r="DI249">
        <f>ROUND(ROUND(AH249,0)*CX249,0)</f>
        <v>0</v>
      </c>
      <c r="DJ249">
        <f>DF249</f>
        <v>-290</v>
      </c>
      <c r="DK249">
        <v>0</v>
      </c>
      <c r="DL249" t="s">
        <v>6</v>
      </c>
      <c r="DM249">
        <v>0</v>
      </c>
      <c r="DN249" t="s">
        <v>6</v>
      </c>
      <c r="DO249">
        <v>0</v>
      </c>
    </row>
    <row r="250" spans="1:119" x14ac:dyDescent="0.2">
      <c r="A250">
        <f>ROW(Source!A373)</f>
        <v>373</v>
      </c>
      <c r="B250">
        <v>92810797</v>
      </c>
      <c r="C250">
        <v>92813125</v>
      </c>
      <c r="D250">
        <v>49510719</v>
      </c>
      <c r="E250">
        <v>70</v>
      </c>
      <c r="F250">
        <v>1</v>
      </c>
      <c r="G250">
        <v>1</v>
      </c>
      <c r="H250">
        <v>1</v>
      </c>
      <c r="I250" t="s">
        <v>660</v>
      </c>
      <c r="J250" t="s">
        <v>6</v>
      </c>
      <c r="K250" t="s">
        <v>661</v>
      </c>
      <c r="L250">
        <v>1191</v>
      </c>
      <c r="N250">
        <v>1013</v>
      </c>
      <c r="O250" t="s">
        <v>633</v>
      </c>
      <c r="P250" t="s">
        <v>633</v>
      </c>
      <c r="Q250">
        <v>1</v>
      </c>
      <c r="W250">
        <v>0</v>
      </c>
      <c r="X250">
        <v>784619160</v>
      </c>
      <c r="Y250">
        <f t="shared" si="91"/>
        <v>234.92</v>
      </c>
      <c r="AA250">
        <v>0</v>
      </c>
      <c r="AB250">
        <v>0</v>
      </c>
      <c r="AC250">
        <v>0</v>
      </c>
      <c r="AD250">
        <v>391.99</v>
      </c>
      <c r="AE250">
        <v>0</v>
      </c>
      <c r="AF250">
        <v>0</v>
      </c>
      <c r="AG250">
        <v>0</v>
      </c>
      <c r="AH250">
        <v>8.74</v>
      </c>
      <c r="AI250">
        <v>1</v>
      </c>
      <c r="AJ250">
        <v>1</v>
      </c>
      <c r="AK250">
        <v>1</v>
      </c>
      <c r="AL250">
        <v>44.85</v>
      </c>
      <c r="AM250">
        <v>4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6</v>
      </c>
      <c r="AT250">
        <v>234.92</v>
      </c>
      <c r="AU250" t="s">
        <v>6</v>
      </c>
      <c r="AV250">
        <v>1</v>
      </c>
      <c r="AW250">
        <v>2</v>
      </c>
      <c r="AX250">
        <v>92813138</v>
      </c>
      <c r="AY250">
        <v>1</v>
      </c>
      <c r="AZ250">
        <v>0</v>
      </c>
      <c r="BA250">
        <v>239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U250">
        <f>ROUND(AT250*Source!I373*AH250*AL250,0)</f>
        <v>234543</v>
      </c>
      <c r="CV250">
        <f>ROUND(Y250*Source!I373,7)</f>
        <v>598.34123999999997</v>
      </c>
      <c r="CW250">
        <v>0</v>
      </c>
      <c r="CX250">
        <f>ROUND(Y250*Source!I373,7)</f>
        <v>598.34123999999997</v>
      </c>
      <c r="CY250">
        <f>AD250</f>
        <v>391.99</v>
      </c>
      <c r="CZ250">
        <f>AH250</f>
        <v>8.74</v>
      </c>
      <c r="DA250">
        <f>AL250</f>
        <v>44.85</v>
      </c>
      <c r="DB250">
        <f t="shared" si="92"/>
        <v>2053.1999999999998</v>
      </c>
      <c r="DC250">
        <f t="shared" si="93"/>
        <v>0</v>
      </c>
      <c r="DD250" t="s">
        <v>6</v>
      </c>
      <c r="DE250" t="s">
        <v>6</v>
      </c>
      <c r="DF250">
        <f t="shared" ref="DF250:DF255" si="94">ROUND(ROUND(AE250,0)*CX250,0)</f>
        <v>0</v>
      </c>
      <c r="DG250">
        <f>ROUND(ROUND(AF250,0)*CX250,0)</f>
        <v>0</v>
      </c>
      <c r="DH250">
        <f>ROUND(ROUND(AG250,0)*CX250,0)</f>
        <v>0</v>
      </c>
      <c r="DI250">
        <f>ROUND(ROUND(AH250*AL250,0)*CX250,0)</f>
        <v>234550</v>
      </c>
      <c r="DJ250">
        <f>DI250</f>
        <v>234550</v>
      </c>
      <c r="DK250">
        <v>0</v>
      </c>
      <c r="DL250" t="s">
        <v>6</v>
      </c>
      <c r="DM250">
        <v>0</v>
      </c>
      <c r="DN250" t="s">
        <v>6</v>
      </c>
      <c r="DO250">
        <v>0</v>
      </c>
    </row>
    <row r="251" spans="1:119" x14ac:dyDescent="0.2">
      <c r="A251">
        <f>ROW(Source!A373)</f>
        <v>373</v>
      </c>
      <c r="B251">
        <v>92810797</v>
      </c>
      <c r="C251">
        <v>92813125</v>
      </c>
      <c r="D251">
        <v>49510905</v>
      </c>
      <c r="E251">
        <v>70</v>
      </c>
      <c r="F251">
        <v>1</v>
      </c>
      <c r="G251">
        <v>1</v>
      </c>
      <c r="H251">
        <v>1</v>
      </c>
      <c r="I251" t="s">
        <v>634</v>
      </c>
      <c r="J251" t="s">
        <v>6</v>
      </c>
      <c r="K251" t="s">
        <v>635</v>
      </c>
      <c r="L251">
        <v>1191</v>
      </c>
      <c r="N251">
        <v>1013</v>
      </c>
      <c r="O251" t="s">
        <v>633</v>
      </c>
      <c r="P251" t="s">
        <v>633</v>
      </c>
      <c r="Q251">
        <v>1</v>
      </c>
      <c r="W251">
        <v>0</v>
      </c>
      <c r="X251">
        <v>-1417349443</v>
      </c>
      <c r="Y251">
        <f t="shared" si="91"/>
        <v>1.73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44.85</v>
      </c>
      <c r="AL251">
        <v>1</v>
      </c>
      <c r="AM251">
        <v>4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6</v>
      </c>
      <c r="AT251">
        <v>1.73</v>
      </c>
      <c r="AU251" t="s">
        <v>6</v>
      </c>
      <c r="AV251">
        <v>2</v>
      </c>
      <c r="AW251">
        <v>2</v>
      </c>
      <c r="AX251">
        <v>92813139</v>
      </c>
      <c r="AY251">
        <v>1</v>
      </c>
      <c r="AZ251">
        <v>0</v>
      </c>
      <c r="BA251">
        <v>240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ROUND(Y251*Source!I373,7)</f>
        <v>4.4063100000000004</v>
      </c>
      <c r="CY251">
        <f>AD251</f>
        <v>0</v>
      </c>
      <c r="CZ251">
        <f>AH251</f>
        <v>0</v>
      </c>
      <c r="DA251">
        <f>AL251</f>
        <v>1</v>
      </c>
      <c r="DB251">
        <f t="shared" si="92"/>
        <v>0</v>
      </c>
      <c r="DC251">
        <f t="shared" si="93"/>
        <v>0</v>
      </c>
      <c r="DD251" t="s">
        <v>6</v>
      </c>
      <c r="DE251" t="s">
        <v>6</v>
      </c>
      <c r="DF251">
        <f t="shared" si="94"/>
        <v>0</v>
      </c>
      <c r="DG251">
        <f>ROUND(ROUND(AF251,0)*CX251,0)</f>
        <v>0</v>
      </c>
      <c r="DH251">
        <f>ROUND(ROUND(AG251*AK251,0)*CX251,0)</f>
        <v>0</v>
      </c>
      <c r="DI251">
        <f t="shared" ref="DI251:DI261" si="95">ROUND(ROUND(AH251,0)*CX251,0)</f>
        <v>0</v>
      </c>
      <c r="DJ251">
        <f>DI251</f>
        <v>0</v>
      </c>
      <c r="DK251">
        <v>0</v>
      </c>
      <c r="DL251" t="s">
        <v>6</v>
      </c>
      <c r="DM251">
        <v>0</v>
      </c>
      <c r="DN251" t="s">
        <v>6</v>
      </c>
      <c r="DO251">
        <v>0</v>
      </c>
    </row>
    <row r="252" spans="1:119" x14ac:dyDescent="0.2">
      <c r="A252">
        <f>ROW(Source!A373)</f>
        <v>373</v>
      </c>
      <c r="B252">
        <v>92810797</v>
      </c>
      <c r="C252">
        <v>92813125</v>
      </c>
      <c r="D252">
        <v>49672514</v>
      </c>
      <c r="E252">
        <v>1</v>
      </c>
      <c r="F252">
        <v>1</v>
      </c>
      <c r="G252">
        <v>1</v>
      </c>
      <c r="H252">
        <v>2</v>
      </c>
      <c r="I252" t="s">
        <v>684</v>
      </c>
      <c r="J252" t="s">
        <v>685</v>
      </c>
      <c r="K252" t="s">
        <v>686</v>
      </c>
      <c r="L252">
        <v>1367</v>
      </c>
      <c r="N252">
        <v>1011</v>
      </c>
      <c r="O252" t="s">
        <v>639</v>
      </c>
      <c r="P252" t="s">
        <v>639</v>
      </c>
      <c r="Q252">
        <v>1</v>
      </c>
      <c r="W252">
        <v>0</v>
      </c>
      <c r="X252">
        <v>-1799663302</v>
      </c>
      <c r="Y252">
        <f t="shared" si="91"/>
        <v>0.02</v>
      </c>
      <c r="AA252">
        <v>0</v>
      </c>
      <c r="AB252">
        <v>1311.52</v>
      </c>
      <c r="AC252">
        <v>605.48</v>
      </c>
      <c r="AD252">
        <v>0</v>
      </c>
      <c r="AE252">
        <v>0</v>
      </c>
      <c r="AF252">
        <v>83.43</v>
      </c>
      <c r="AG252">
        <v>13.5</v>
      </c>
      <c r="AH252">
        <v>0</v>
      </c>
      <c r="AI252">
        <v>1</v>
      </c>
      <c r="AJ252">
        <v>15.72</v>
      </c>
      <c r="AK252">
        <v>44.85</v>
      </c>
      <c r="AL252">
        <v>1</v>
      </c>
      <c r="AM252">
        <v>4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6</v>
      </c>
      <c r="AT252">
        <v>0.02</v>
      </c>
      <c r="AU252" t="s">
        <v>6</v>
      </c>
      <c r="AV252">
        <v>0</v>
      </c>
      <c r="AW252">
        <v>2</v>
      </c>
      <c r="AX252">
        <v>92813140</v>
      </c>
      <c r="AY252">
        <v>1</v>
      </c>
      <c r="AZ252">
        <v>0</v>
      </c>
      <c r="BA252">
        <v>241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f>ROUND(Y252*Source!I373*DO252,7)</f>
        <v>0</v>
      </c>
      <c r="CX252">
        <f>ROUND(Y252*Source!I373,7)</f>
        <v>5.0939999999999999E-2</v>
      </c>
      <c r="CY252">
        <f>AB252</f>
        <v>1311.52</v>
      </c>
      <c r="CZ252">
        <f>AF252</f>
        <v>83.43</v>
      </c>
      <c r="DA252">
        <f>AJ252</f>
        <v>15.72</v>
      </c>
      <c r="DB252">
        <f t="shared" si="92"/>
        <v>1.67</v>
      </c>
      <c r="DC252">
        <f t="shared" si="93"/>
        <v>0.27</v>
      </c>
      <c r="DD252" t="s">
        <v>6</v>
      </c>
      <c r="DE252" t="s">
        <v>6</v>
      </c>
      <c r="DF252">
        <f t="shared" si="94"/>
        <v>0</v>
      </c>
      <c r="DG252">
        <f>ROUND(ROUND(AF252*AJ252,0)*CX252,0)</f>
        <v>67</v>
      </c>
      <c r="DH252">
        <f>ROUND(ROUND(AG252*AK252,0)*CX252,0)</f>
        <v>31</v>
      </c>
      <c r="DI252">
        <f t="shared" si="95"/>
        <v>0</v>
      </c>
      <c r="DJ252">
        <f>DG252</f>
        <v>67</v>
      </c>
      <c r="DK252">
        <v>0</v>
      </c>
      <c r="DL252" t="s">
        <v>6</v>
      </c>
      <c r="DM252">
        <v>0</v>
      </c>
      <c r="DN252" t="s">
        <v>6</v>
      </c>
      <c r="DO252">
        <v>0</v>
      </c>
    </row>
    <row r="253" spans="1:119" x14ac:dyDescent="0.2">
      <c r="A253">
        <f>ROW(Source!A373)</f>
        <v>373</v>
      </c>
      <c r="B253">
        <v>92810797</v>
      </c>
      <c r="C253">
        <v>92813125</v>
      </c>
      <c r="D253">
        <v>49672573</v>
      </c>
      <c r="E253">
        <v>1</v>
      </c>
      <c r="F253">
        <v>1</v>
      </c>
      <c r="G253">
        <v>1</v>
      </c>
      <c r="H253">
        <v>2</v>
      </c>
      <c r="I253" t="s">
        <v>678</v>
      </c>
      <c r="J253" t="s">
        <v>679</v>
      </c>
      <c r="K253" t="s">
        <v>680</v>
      </c>
      <c r="L253">
        <v>1367</v>
      </c>
      <c r="N253">
        <v>1011</v>
      </c>
      <c r="O253" t="s">
        <v>639</v>
      </c>
      <c r="P253" t="s">
        <v>639</v>
      </c>
      <c r="Q253">
        <v>1</v>
      </c>
      <c r="W253">
        <v>0</v>
      </c>
      <c r="X253">
        <v>-430484415</v>
      </c>
      <c r="Y253">
        <f t="shared" si="91"/>
        <v>0.01</v>
      </c>
      <c r="AA253">
        <v>0</v>
      </c>
      <c r="AB253">
        <v>1814.09</v>
      </c>
      <c r="AC253">
        <v>605.48</v>
      </c>
      <c r="AD253">
        <v>0</v>
      </c>
      <c r="AE253">
        <v>0</v>
      </c>
      <c r="AF253">
        <v>115.4</v>
      </c>
      <c r="AG253">
        <v>13.5</v>
      </c>
      <c r="AH253">
        <v>0</v>
      </c>
      <c r="AI253">
        <v>1</v>
      </c>
      <c r="AJ253">
        <v>15.72</v>
      </c>
      <c r="AK253">
        <v>44.85</v>
      </c>
      <c r="AL253">
        <v>1</v>
      </c>
      <c r="AM253">
        <v>4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6</v>
      </c>
      <c r="AT253">
        <v>0.01</v>
      </c>
      <c r="AU253" t="s">
        <v>6</v>
      </c>
      <c r="AV253">
        <v>0</v>
      </c>
      <c r="AW253">
        <v>2</v>
      </c>
      <c r="AX253">
        <v>92813141</v>
      </c>
      <c r="AY253">
        <v>1</v>
      </c>
      <c r="AZ253">
        <v>0</v>
      </c>
      <c r="BA253">
        <v>242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ROUND(Y253*Source!I373*DO253,7)</f>
        <v>0</v>
      </c>
      <c r="CX253">
        <f>ROUND(Y253*Source!I373,7)</f>
        <v>2.547E-2</v>
      </c>
      <c r="CY253">
        <f>AB253</f>
        <v>1814.09</v>
      </c>
      <c r="CZ253">
        <f>AF253</f>
        <v>115.4</v>
      </c>
      <c r="DA253">
        <f>AJ253</f>
        <v>15.72</v>
      </c>
      <c r="DB253">
        <f t="shared" si="92"/>
        <v>1.1499999999999999</v>
      </c>
      <c r="DC253">
        <f t="shared" si="93"/>
        <v>0.14000000000000001</v>
      </c>
      <c r="DD253" t="s">
        <v>6</v>
      </c>
      <c r="DE253" t="s">
        <v>6</v>
      </c>
      <c r="DF253">
        <f t="shared" si="94"/>
        <v>0</v>
      </c>
      <c r="DG253">
        <f>ROUND(ROUND(AF253*AJ253,0)*CX253,0)</f>
        <v>46</v>
      </c>
      <c r="DH253">
        <f>ROUND(ROUND(AG253*AK253,0)*CX253,0)</f>
        <v>15</v>
      </c>
      <c r="DI253">
        <f t="shared" si="95"/>
        <v>0</v>
      </c>
      <c r="DJ253">
        <f>DG253</f>
        <v>46</v>
      </c>
      <c r="DK253">
        <v>0</v>
      </c>
      <c r="DL253" t="s">
        <v>6</v>
      </c>
      <c r="DM253">
        <v>0</v>
      </c>
      <c r="DN253" t="s">
        <v>6</v>
      </c>
      <c r="DO253">
        <v>0</v>
      </c>
    </row>
    <row r="254" spans="1:119" x14ac:dyDescent="0.2">
      <c r="A254">
        <f>ROW(Source!A373)</f>
        <v>373</v>
      </c>
      <c r="B254">
        <v>92810797</v>
      </c>
      <c r="C254">
        <v>92813125</v>
      </c>
      <c r="D254">
        <v>49672890</v>
      </c>
      <c r="E254">
        <v>1</v>
      </c>
      <c r="F254">
        <v>1</v>
      </c>
      <c r="G254">
        <v>1</v>
      </c>
      <c r="H254">
        <v>2</v>
      </c>
      <c r="I254" t="s">
        <v>665</v>
      </c>
      <c r="J254" t="s">
        <v>666</v>
      </c>
      <c r="K254" t="s">
        <v>667</v>
      </c>
      <c r="L254">
        <v>1367</v>
      </c>
      <c r="N254">
        <v>1011</v>
      </c>
      <c r="O254" t="s">
        <v>639</v>
      </c>
      <c r="P254" t="s">
        <v>639</v>
      </c>
      <c r="Q254">
        <v>1</v>
      </c>
      <c r="W254">
        <v>0</v>
      </c>
      <c r="X254">
        <v>1385328552</v>
      </c>
      <c r="Y254">
        <f t="shared" si="91"/>
        <v>1.69</v>
      </c>
      <c r="AA254">
        <v>0</v>
      </c>
      <c r="AB254">
        <v>194.77</v>
      </c>
      <c r="AC254">
        <v>451.19</v>
      </c>
      <c r="AD254">
        <v>0</v>
      </c>
      <c r="AE254">
        <v>0</v>
      </c>
      <c r="AF254">
        <v>12.39</v>
      </c>
      <c r="AG254">
        <v>10.06</v>
      </c>
      <c r="AH254">
        <v>0</v>
      </c>
      <c r="AI254">
        <v>1</v>
      </c>
      <c r="AJ254">
        <v>15.72</v>
      </c>
      <c r="AK254">
        <v>44.85</v>
      </c>
      <c r="AL254">
        <v>1</v>
      </c>
      <c r="AM254">
        <v>4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6</v>
      </c>
      <c r="AT254">
        <v>1.69</v>
      </c>
      <c r="AU254" t="s">
        <v>6</v>
      </c>
      <c r="AV254">
        <v>0</v>
      </c>
      <c r="AW254">
        <v>2</v>
      </c>
      <c r="AX254">
        <v>92813142</v>
      </c>
      <c r="AY254">
        <v>1</v>
      </c>
      <c r="AZ254">
        <v>0</v>
      </c>
      <c r="BA254">
        <v>243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f>ROUND(Y254*Source!I373*DO254,7)</f>
        <v>0</v>
      </c>
      <c r="CX254">
        <f>ROUND(Y254*Source!I373,7)</f>
        <v>4.30443</v>
      </c>
      <c r="CY254">
        <f>AB254</f>
        <v>194.77</v>
      </c>
      <c r="CZ254">
        <f>AF254</f>
        <v>12.39</v>
      </c>
      <c r="DA254">
        <f>AJ254</f>
        <v>15.72</v>
      </c>
      <c r="DB254">
        <f t="shared" si="92"/>
        <v>20.94</v>
      </c>
      <c r="DC254">
        <f t="shared" si="93"/>
        <v>17</v>
      </c>
      <c r="DD254" t="s">
        <v>6</v>
      </c>
      <c r="DE254" t="s">
        <v>6</v>
      </c>
      <c r="DF254">
        <f t="shared" si="94"/>
        <v>0</v>
      </c>
      <c r="DG254">
        <f>ROUND(ROUND(AF254*AJ254,0)*CX254,0)</f>
        <v>839</v>
      </c>
      <c r="DH254">
        <f>ROUND(ROUND(AG254*AK254,0)*CX254,0)</f>
        <v>1941</v>
      </c>
      <c r="DI254">
        <f t="shared" si="95"/>
        <v>0</v>
      </c>
      <c r="DJ254">
        <f>DG254</f>
        <v>839</v>
      </c>
      <c r="DK254">
        <v>0</v>
      </c>
      <c r="DL254" t="s">
        <v>6</v>
      </c>
      <c r="DM254">
        <v>0</v>
      </c>
      <c r="DN254" t="s">
        <v>6</v>
      </c>
      <c r="DO254">
        <v>0</v>
      </c>
    </row>
    <row r="255" spans="1:119" x14ac:dyDescent="0.2">
      <c r="A255">
        <f>ROW(Source!A373)</f>
        <v>373</v>
      </c>
      <c r="B255">
        <v>92810797</v>
      </c>
      <c r="C255">
        <v>92813125</v>
      </c>
      <c r="D255">
        <v>49673503</v>
      </c>
      <c r="E255">
        <v>1</v>
      </c>
      <c r="F255">
        <v>1</v>
      </c>
      <c r="G255">
        <v>1</v>
      </c>
      <c r="H255">
        <v>2</v>
      </c>
      <c r="I255" t="s">
        <v>643</v>
      </c>
      <c r="J255" t="s">
        <v>644</v>
      </c>
      <c r="K255" t="s">
        <v>645</v>
      </c>
      <c r="L255">
        <v>1367</v>
      </c>
      <c r="N255">
        <v>1011</v>
      </c>
      <c r="O255" t="s">
        <v>639</v>
      </c>
      <c r="P255" t="s">
        <v>639</v>
      </c>
      <c r="Q255">
        <v>1</v>
      </c>
      <c r="W255">
        <v>0</v>
      </c>
      <c r="X255">
        <v>509054691</v>
      </c>
      <c r="Y255">
        <f t="shared" si="91"/>
        <v>0.01</v>
      </c>
      <c r="AA255">
        <v>0</v>
      </c>
      <c r="AB255">
        <v>1032.96</v>
      </c>
      <c r="AC255">
        <v>520.26</v>
      </c>
      <c r="AD255">
        <v>0</v>
      </c>
      <c r="AE255">
        <v>0</v>
      </c>
      <c r="AF255">
        <v>65.709999999999994</v>
      </c>
      <c r="AG255">
        <v>11.6</v>
      </c>
      <c r="AH255">
        <v>0</v>
      </c>
      <c r="AI255">
        <v>1</v>
      </c>
      <c r="AJ255">
        <v>15.72</v>
      </c>
      <c r="AK255">
        <v>44.85</v>
      </c>
      <c r="AL255">
        <v>1</v>
      </c>
      <c r="AM255">
        <v>4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6</v>
      </c>
      <c r="AT255">
        <v>0.01</v>
      </c>
      <c r="AU255" t="s">
        <v>6</v>
      </c>
      <c r="AV255">
        <v>0</v>
      </c>
      <c r="AW255">
        <v>2</v>
      </c>
      <c r="AX255">
        <v>92813143</v>
      </c>
      <c r="AY255">
        <v>1</v>
      </c>
      <c r="AZ255">
        <v>0</v>
      </c>
      <c r="BA255">
        <v>244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f>ROUND(Y255*Source!I373*DO255,7)</f>
        <v>0</v>
      </c>
      <c r="CX255">
        <f>ROUND(Y255*Source!I373,7)</f>
        <v>2.547E-2</v>
      </c>
      <c r="CY255">
        <f>AB255</f>
        <v>1032.96</v>
      </c>
      <c r="CZ255">
        <f>AF255</f>
        <v>65.709999999999994</v>
      </c>
      <c r="DA255">
        <f>AJ255</f>
        <v>15.72</v>
      </c>
      <c r="DB255">
        <f t="shared" si="92"/>
        <v>0.66</v>
      </c>
      <c r="DC255">
        <f t="shared" si="93"/>
        <v>0.12</v>
      </c>
      <c r="DD255" t="s">
        <v>6</v>
      </c>
      <c r="DE255" t="s">
        <v>6</v>
      </c>
      <c r="DF255">
        <f t="shared" si="94"/>
        <v>0</v>
      </c>
      <c r="DG255">
        <f>ROUND(ROUND(AF255*AJ255,0)*CX255,0)</f>
        <v>26</v>
      </c>
      <c r="DH255">
        <f>ROUND(ROUND(AG255*AK255,0)*CX255,0)</f>
        <v>13</v>
      </c>
      <c r="DI255">
        <f t="shared" si="95"/>
        <v>0</v>
      </c>
      <c r="DJ255">
        <f>DG255</f>
        <v>26</v>
      </c>
      <c r="DK255">
        <v>0</v>
      </c>
      <c r="DL255" t="s">
        <v>6</v>
      </c>
      <c r="DM255">
        <v>0</v>
      </c>
      <c r="DN255" t="s">
        <v>6</v>
      </c>
      <c r="DO255">
        <v>0</v>
      </c>
    </row>
    <row r="256" spans="1:119" x14ac:dyDescent="0.2">
      <c r="A256">
        <f>ROW(Source!A373)</f>
        <v>373</v>
      </c>
      <c r="B256">
        <v>92810797</v>
      </c>
      <c r="C256">
        <v>92813125</v>
      </c>
      <c r="D256">
        <v>49523203</v>
      </c>
      <c r="E256">
        <v>1</v>
      </c>
      <c r="F256">
        <v>1</v>
      </c>
      <c r="G256">
        <v>1</v>
      </c>
      <c r="H256">
        <v>3</v>
      </c>
      <c r="I256" t="s">
        <v>657</v>
      </c>
      <c r="J256" t="s">
        <v>658</v>
      </c>
      <c r="K256" t="s">
        <v>659</v>
      </c>
      <c r="L256">
        <v>1339</v>
      </c>
      <c r="N256">
        <v>1007</v>
      </c>
      <c r="O256" t="s">
        <v>70</v>
      </c>
      <c r="P256" t="s">
        <v>70</v>
      </c>
      <c r="Q256">
        <v>1</v>
      </c>
      <c r="W256">
        <v>0</v>
      </c>
      <c r="X256">
        <v>-143474561</v>
      </c>
      <c r="Y256">
        <f t="shared" si="91"/>
        <v>0.44</v>
      </c>
      <c r="AA256">
        <v>24.2</v>
      </c>
      <c r="AB256">
        <v>0</v>
      </c>
      <c r="AC256">
        <v>0</v>
      </c>
      <c r="AD256">
        <v>0</v>
      </c>
      <c r="AE256">
        <v>2.44</v>
      </c>
      <c r="AF256">
        <v>0</v>
      </c>
      <c r="AG256">
        <v>0</v>
      </c>
      <c r="AH256">
        <v>0</v>
      </c>
      <c r="AI256">
        <v>9.92</v>
      </c>
      <c r="AJ256">
        <v>1</v>
      </c>
      <c r="AK256">
        <v>1</v>
      </c>
      <c r="AL256">
        <v>1</v>
      </c>
      <c r="AM256">
        <v>4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6</v>
      </c>
      <c r="AT256">
        <v>0.44</v>
      </c>
      <c r="AU256" t="s">
        <v>6</v>
      </c>
      <c r="AV256">
        <v>0</v>
      </c>
      <c r="AW256">
        <v>2</v>
      </c>
      <c r="AX256">
        <v>92813144</v>
      </c>
      <c r="AY256">
        <v>1</v>
      </c>
      <c r="AZ256">
        <v>0</v>
      </c>
      <c r="BA256">
        <v>245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ROUND(Y256*Source!I373,7)</f>
        <v>1.1206799999999999</v>
      </c>
      <c r="CY256">
        <f t="shared" ref="CY256:CY261" si="96">AA256</f>
        <v>24.2</v>
      </c>
      <c r="CZ256">
        <f t="shared" ref="CZ256:CZ261" si="97">AE256</f>
        <v>2.44</v>
      </c>
      <c r="DA256">
        <f t="shared" ref="DA256:DA261" si="98">AI256</f>
        <v>9.92</v>
      </c>
      <c r="DB256">
        <f t="shared" si="92"/>
        <v>1.07</v>
      </c>
      <c r="DC256">
        <f t="shared" si="93"/>
        <v>0</v>
      </c>
      <c r="DD256" t="s">
        <v>6</v>
      </c>
      <c r="DE256" t="s">
        <v>6</v>
      </c>
      <c r="DF256">
        <f t="shared" ref="DF256:DF261" si="99">ROUND(ROUND(AE256*AI256,0)*CX256,0)</f>
        <v>27</v>
      </c>
      <c r="DG256">
        <f t="shared" ref="DG256:DG263" si="100">ROUND(ROUND(AF256,0)*CX256,0)</f>
        <v>0</v>
      </c>
      <c r="DH256">
        <f t="shared" ref="DH256:DH262" si="101">ROUND(ROUND(AG256,0)*CX256,0)</f>
        <v>0</v>
      </c>
      <c r="DI256">
        <f t="shared" si="95"/>
        <v>0</v>
      </c>
      <c r="DJ256">
        <f t="shared" ref="DJ256:DJ261" si="102">DF256</f>
        <v>27</v>
      </c>
      <c r="DK256">
        <v>0</v>
      </c>
      <c r="DL256" t="s">
        <v>6</v>
      </c>
      <c r="DM256">
        <v>0</v>
      </c>
      <c r="DN256" t="s">
        <v>6</v>
      </c>
      <c r="DO256">
        <v>0</v>
      </c>
    </row>
    <row r="257" spans="1:119" x14ac:dyDescent="0.2">
      <c r="A257">
        <f>ROW(Source!A373)</f>
        <v>373</v>
      </c>
      <c r="B257">
        <v>92810797</v>
      </c>
      <c r="C257">
        <v>92813125</v>
      </c>
      <c r="D257">
        <v>49528707</v>
      </c>
      <c r="E257">
        <v>1</v>
      </c>
      <c r="F257">
        <v>1</v>
      </c>
      <c r="G257">
        <v>1</v>
      </c>
      <c r="H257">
        <v>3</v>
      </c>
      <c r="I257" t="s">
        <v>668</v>
      </c>
      <c r="J257" t="s">
        <v>669</v>
      </c>
      <c r="K257" t="s">
        <v>670</v>
      </c>
      <c r="L257">
        <v>1348</v>
      </c>
      <c r="N257">
        <v>1009</v>
      </c>
      <c r="O257" t="s">
        <v>37</v>
      </c>
      <c r="P257" t="s">
        <v>37</v>
      </c>
      <c r="Q257">
        <v>1000</v>
      </c>
      <c r="W257">
        <v>0</v>
      </c>
      <c r="X257">
        <v>-1724628855</v>
      </c>
      <c r="Y257">
        <f t="shared" si="91"/>
        <v>8.9999999999999993E-3</v>
      </c>
      <c r="AA257">
        <v>64608.959999999999</v>
      </c>
      <c r="AB257">
        <v>0</v>
      </c>
      <c r="AC257">
        <v>0</v>
      </c>
      <c r="AD257">
        <v>0</v>
      </c>
      <c r="AE257">
        <v>6513</v>
      </c>
      <c r="AF257">
        <v>0</v>
      </c>
      <c r="AG257">
        <v>0</v>
      </c>
      <c r="AH257">
        <v>0</v>
      </c>
      <c r="AI257">
        <v>9.92</v>
      </c>
      <c r="AJ257">
        <v>1</v>
      </c>
      <c r="AK257">
        <v>1</v>
      </c>
      <c r="AL257">
        <v>1</v>
      </c>
      <c r="AM257">
        <v>4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6</v>
      </c>
      <c r="AT257">
        <v>8.9999999999999993E-3</v>
      </c>
      <c r="AU257" t="s">
        <v>6</v>
      </c>
      <c r="AV257">
        <v>0</v>
      </c>
      <c r="AW257">
        <v>2</v>
      </c>
      <c r="AX257">
        <v>92813145</v>
      </c>
      <c r="AY257">
        <v>1</v>
      </c>
      <c r="AZ257">
        <v>0</v>
      </c>
      <c r="BA257">
        <v>246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ROUND(Y257*Source!I373,7)</f>
        <v>2.2922999999999999E-2</v>
      </c>
      <c r="CY257">
        <f t="shared" si="96"/>
        <v>64608.959999999999</v>
      </c>
      <c r="CZ257">
        <f t="shared" si="97"/>
        <v>6513</v>
      </c>
      <c r="DA257">
        <f t="shared" si="98"/>
        <v>9.92</v>
      </c>
      <c r="DB257">
        <f t="shared" si="92"/>
        <v>58.62</v>
      </c>
      <c r="DC257">
        <f t="shared" si="93"/>
        <v>0</v>
      </c>
      <c r="DD257" t="s">
        <v>6</v>
      </c>
      <c r="DE257" t="s">
        <v>6</v>
      </c>
      <c r="DF257">
        <f t="shared" si="99"/>
        <v>1481</v>
      </c>
      <c r="DG257">
        <f t="shared" si="100"/>
        <v>0</v>
      </c>
      <c r="DH257">
        <f t="shared" si="101"/>
        <v>0</v>
      </c>
      <c r="DI257">
        <f t="shared" si="95"/>
        <v>0</v>
      </c>
      <c r="DJ257">
        <f t="shared" si="102"/>
        <v>1481</v>
      </c>
      <c r="DK257">
        <v>0</v>
      </c>
      <c r="DL257" t="s">
        <v>6</v>
      </c>
      <c r="DM257">
        <v>0</v>
      </c>
      <c r="DN257" t="s">
        <v>6</v>
      </c>
      <c r="DO257">
        <v>0</v>
      </c>
    </row>
    <row r="258" spans="1:119" x14ac:dyDescent="0.2">
      <c r="A258">
        <f>ROW(Source!A373)</f>
        <v>373</v>
      </c>
      <c r="B258">
        <v>92810797</v>
      </c>
      <c r="C258">
        <v>92813125</v>
      </c>
      <c r="D258">
        <v>49538590</v>
      </c>
      <c r="E258">
        <v>1</v>
      </c>
      <c r="F258">
        <v>1</v>
      </c>
      <c r="G258">
        <v>1</v>
      </c>
      <c r="H258">
        <v>3</v>
      </c>
      <c r="I258" t="s">
        <v>219</v>
      </c>
      <c r="J258" t="s">
        <v>221</v>
      </c>
      <c r="K258" t="s">
        <v>314</v>
      </c>
      <c r="L258">
        <v>1327</v>
      </c>
      <c r="N258">
        <v>1005</v>
      </c>
      <c r="O258" t="s">
        <v>155</v>
      </c>
      <c r="P258" t="s">
        <v>155</v>
      </c>
      <c r="Q258">
        <v>1</v>
      </c>
      <c r="W258">
        <v>0</v>
      </c>
      <c r="X258">
        <v>-1722657037</v>
      </c>
      <c r="Y258">
        <f t="shared" si="91"/>
        <v>102</v>
      </c>
      <c r="AA258">
        <v>1210.6400000000001</v>
      </c>
      <c r="AB258">
        <v>0</v>
      </c>
      <c r="AC258">
        <v>0</v>
      </c>
      <c r="AD258">
        <v>0</v>
      </c>
      <c r="AE258">
        <v>122.04</v>
      </c>
      <c r="AF258">
        <v>0</v>
      </c>
      <c r="AG258">
        <v>0</v>
      </c>
      <c r="AH258">
        <v>0</v>
      </c>
      <c r="AI258">
        <v>9.92</v>
      </c>
      <c r="AJ258">
        <v>1</v>
      </c>
      <c r="AK258">
        <v>1</v>
      </c>
      <c r="AL258">
        <v>1</v>
      </c>
      <c r="AM258">
        <v>4</v>
      </c>
      <c r="AN258">
        <v>0</v>
      </c>
      <c r="AO258">
        <v>0</v>
      </c>
      <c r="AP258">
        <v>1</v>
      </c>
      <c r="AQ258">
        <v>0</v>
      </c>
      <c r="AR258">
        <v>0</v>
      </c>
      <c r="AS258" t="s">
        <v>6</v>
      </c>
      <c r="AT258">
        <v>102</v>
      </c>
      <c r="AU258" t="s">
        <v>6</v>
      </c>
      <c r="AV258">
        <v>0</v>
      </c>
      <c r="AW258">
        <v>1</v>
      </c>
      <c r="AX258">
        <v>-1</v>
      </c>
      <c r="AY258">
        <v>0</v>
      </c>
      <c r="AZ258">
        <v>0</v>
      </c>
      <c r="BA258" t="s">
        <v>6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ROUND(Y258*Source!I373,7)</f>
        <v>259.79399999999998</v>
      </c>
      <c r="CY258">
        <f t="shared" si="96"/>
        <v>1210.6400000000001</v>
      </c>
      <c r="CZ258">
        <f t="shared" si="97"/>
        <v>122.04</v>
      </c>
      <c r="DA258">
        <f t="shared" si="98"/>
        <v>9.92</v>
      </c>
      <c r="DB258">
        <f t="shared" si="92"/>
        <v>12448.08</v>
      </c>
      <c r="DC258">
        <f t="shared" si="93"/>
        <v>0</v>
      </c>
      <c r="DD258" t="s">
        <v>6</v>
      </c>
      <c r="DE258" t="s">
        <v>6</v>
      </c>
      <c r="DF258">
        <f t="shared" si="99"/>
        <v>314611</v>
      </c>
      <c r="DG258">
        <f t="shared" si="100"/>
        <v>0</v>
      </c>
      <c r="DH258">
        <f t="shared" si="101"/>
        <v>0</v>
      </c>
      <c r="DI258">
        <f t="shared" si="95"/>
        <v>0</v>
      </c>
      <c r="DJ258">
        <f t="shared" si="102"/>
        <v>314611</v>
      </c>
      <c r="DK258">
        <v>0</v>
      </c>
      <c r="DL258" t="s">
        <v>6</v>
      </c>
      <c r="DM258">
        <v>0</v>
      </c>
      <c r="DN258" t="s">
        <v>6</v>
      </c>
      <c r="DO258">
        <v>0</v>
      </c>
    </row>
    <row r="259" spans="1:119" x14ac:dyDescent="0.2">
      <c r="A259">
        <f>ROW(Source!A373)</f>
        <v>373</v>
      </c>
      <c r="B259">
        <v>92810797</v>
      </c>
      <c r="C259">
        <v>92813125</v>
      </c>
      <c r="D259">
        <v>49547103</v>
      </c>
      <c r="E259">
        <v>1</v>
      </c>
      <c r="F259">
        <v>1</v>
      </c>
      <c r="G259">
        <v>1</v>
      </c>
      <c r="H259">
        <v>3</v>
      </c>
      <c r="I259" t="s">
        <v>223</v>
      </c>
      <c r="J259" t="s">
        <v>225</v>
      </c>
      <c r="K259" t="s">
        <v>224</v>
      </c>
      <c r="L259">
        <v>1339</v>
      </c>
      <c r="N259">
        <v>1007</v>
      </c>
      <c r="O259" t="s">
        <v>70</v>
      </c>
      <c r="P259" t="s">
        <v>70</v>
      </c>
      <c r="Q259">
        <v>1</v>
      </c>
      <c r="W259">
        <v>0</v>
      </c>
      <c r="X259">
        <v>1733916981</v>
      </c>
      <c r="Y259">
        <f t="shared" si="91"/>
        <v>0.01</v>
      </c>
      <c r="AA259">
        <v>24800</v>
      </c>
      <c r="AB259">
        <v>0</v>
      </c>
      <c r="AC259">
        <v>0</v>
      </c>
      <c r="AD259">
        <v>0</v>
      </c>
      <c r="AE259">
        <v>2500</v>
      </c>
      <c r="AF259">
        <v>0</v>
      </c>
      <c r="AG259">
        <v>0</v>
      </c>
      <c r="AH259">
        <v>0</v>
      </c>
      <c r="AI259">
        <v>9.92</v>
      </c>
      <c r="AJ259">
        <v>1</v>
      </c>
      <c r="AK259">
        <v>1</v>
      </c>
      <c r="AL259">
        <v>1</v>
      </c>
      <c r="AM259">
        <v>4</v>
      </c>
      <c r="AN259">
        <v>0</v>
      </c>
      <c r="AO259">
        <v>0</v>
      </c>
      <c r="AP259">
        <v>1</v>
      </c>
      <c r="AQ259">
        <v>0</v>
      </c>
      <c r="AR259">
        <v>0</v>
      </c>
      <c r="AS259" t="s">
        <v>6</v>
      </c>
      <c r="AT259">
        <v>0.01</v>
      </c>
      <c r="AU259" t="s">
        <v>6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6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ROUND(Y259*Source!I373,7)</f>
        <v>2.547E-2</v>
      </c>
      <c r="CY259">
        <f t="shared" si="96"/>
        <v>24800</v>
      </c>
      <c r="CZ259">
        <f t="shared" si="97"/>
        <v>2500</v>
      </c>
      <c r="DA259">
        <f t="shared" si="98"/>
        <v>9.92</v>
      </c>
      <c r="DB259">
        <f t="shared" si="92"/>
        <v>25</v>
      </c>
      <c r="DC259">
        <f t="shared" si="93"/>
        <v>0</v>
      </c>
      <c r="DD259" t="s">
        <v>6</v>
      </c>
      <c r="DE259" t="s">
        <v>6</v>
      </c>
      <c r="DF259">
        <f t="shared" si="99"/>
        <v>632</v>
      </c>
      <c r="DG259">
        <f t="shared" si="100"/>
        <v>0</v>
      </c>
      <c r="DH259">
        <f t="shared" si="101"/>
        <v>0</v>
      </c>
      <c r="DI259">
        <f t="shared" si="95"/>
        <v>0</v>
      </c>
      <c r="DJ259">
        <f t="shared" si="102"/>
        <v>632</v>
      </c>
      <c r="DK259">
        <v>0</v>
      </c>
      <c r="DL259" t="s">
        <v>6</v>
      </c>
      <c r="DM259">
        <v>0</v>
      </c>
      <c r="DN259" t="s">
        <v>6</v>
      </c>
      <c r="DO259">
        <v>0</v>
      </c>
    </row>
    <row r="260" spans="1:119" x14ac:dyDescent="0.2">
      <c r="A260">
        <f>ROW(Source!A373)</f>
        <v>373</v>
      </c>
      <c r="B260">
        <v>92810797</v>
      </c>
      <c r="C260">
        <v>92813125</v>
      </c>
      <c r="D260">
        <v>49553506</v>
      </c>
      <c r="E260">
        <v>1</v>
      </c>
      <c r="F260">
        <v>1</v>
      </c>
      <c r="G260">
        <v>1</v>
      </c>
      <c r="H260">
        <v>3</v>
      </c>
      <c r="I260" t="s">
        <v>227</v>
      </c>
      <c r="J260" t="s">
        <v>229</v>
      </c>
      <c r="K260" t="s">
        <v>228</v>
      </c>
      <c r="L260">
        <v>1346</v>
      </c>
      <c r="N260">
        <v>1009</v>
      </c>
      <c r="O260" t="s">
        <v>32</v>
      </c>
      <c r="P260" t="s">
        <v>32</v>
      </c>
      <c r="Q260">
        <v>1</v>
      </c>
      <c r="W260">
        <v>0</v>
      </c>
      <c r="X260">
        <v>-1263215297</v>
      </c>
      <c r="Y260">
        <f t="shared" si="91"/>
        <v>1200</v>
      </c>
      <c r="AA260">
        <v>13.59</v>
      </c>
      <c r="AB260">
        <v>0</v>
      </c>
      <c r="AC260">
        <v>0</v>
      </c>
      <c r="AD260">
        <v>0</v>
      </c>
      <c r="AE260">
        <v>1.37</v>
      </c>
      <c r="AF260">
        <v>0</v>
      </c>
      <c r="AG260">
        <v>0</v>
      </c>
      <c r="AH260">
        <v>0</v>
      </c>
      <c r="AI260">
        <v>9.92</v>
      </c>
      <c r="AJ260">
        <v>1</v>
      </c>
      <c r="AK260">
        <v>1</v>
      </c>
      <c r="AL260">
        <v>1</v>
      </c>
      <c r="AM260">
        <v>4</v>
      </c>
      <c r="AN260">
        <v>0</v>
      </c>
      <c r="AO260">
        <v>0</v>
      </c>
      <c r="AP260">
        <v>1</v>
      </c>
      <c r="AQ260">
        <v>0</v>
      </c>
      <c r="AR260">
        <v>0</v>
      </c>
      <c r="AS260" t="s">
        <v>6</v>
      </c>
      <c r="AT260">
        <v>1200</v>
      </c>
      <c r="AU260" t="s">
        <v>6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6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ROUND(Y260*Source!I373,7)</f>
        <v>3056.4</v>
      </c>
      <c r="CY260">
        <f t="shared" si="96"/>
        <v>13.59</v>
      </c>
      <c r="CZ260">
        <f t="shared" si="97"/>
        <v>1.37</v>
      </c>
      <c r="DA260">
        <f t="shared" si="98"/>
        <v>9.92</v>
      </c>
      <c r="DB260">
        <f t="shared" si="92"/>
        <v>1644</v>
      </c>
      <c r="DC260">
        <f t="shared" si="93"/>
        <v>0</v>
      </c>
      <c r="DD260" t="s">
        <v>6</v>
      </c>
      <c r="DE260" t="s">
        <v>6</v>
      </c>
      <c r="DF260">
        <f t="shared" si="99"/>
        <v>42790</v>
      </c>
      <c r="DG260">
        <f t="shared" si="100"/>
        <v>0</v>
      </c>
      <c r="DH260">
        <f t="shared" si="101"/>
        <v>0</v>
      </c>
      <c r="DI260">
        <f t="shared" si="95"/>
        <v>0</v>
      </c>
      <c r="DJ260">
        <f t="shared" si="102"/>
        <v>42790</v>
      </c>
      <c r="DK260">
        <v>0</v>
      </c>
      <c r="DL260" t="s">
        <v>6</v>
      </c>
      <c r="DM260">
        <v>0</v>
      </c>
      <c r="DN260" t="s">
        <v>6</v>
      </c>
      <c r="DO260">
        <v>0</v>
      </c>
    </row>
    <row r="261" spans="1:119" x14ac:dyDescent="0.2">
      <c r="A261">
        <f>ROW(Source!A373)</f>
        <v>373</v>
      </c>
      <c r="B261">
        <v>92810797</v>
      </c>
      <c r="C261">
        <v>92813125</v>
      </c>
      <c r="D261">
        <v>0</v>
      </c>
      <c r="E261">
        <v>1</v>
      </c>
      <c r="F261">
        <v>1</v>
      </c>
      <c r="G261">
        <v>1</v>
      </c>
      <c r="H261">
        <v>3</v>
      </c>
      <c r="I261" t="s">
        <v>144</v>
      </c>
      <c r="J261" t="s">
        <v>6</v>
      </c>
      <c r="K261" t="s">
        <v>231</v>
      </c>
      <c r="L261">
        <v>1348</v>
      </c>
      <c r="N261">
        <v>1009</v>
      </c>
      <c r="O261" t="s">
        <v>37</v>
      </c>
      <c r="P261" t="s">
        <v>37</v>
      </c>
      <c r="Q261">
        <v>1000</v>
      </c>
      <c r="W261">
        <v>0</v>
      </c>
      <c r="X261">
        <v>-489987425</v>
      </c>
      <c r="Y261">
        <f t="shared" si="91"/>
        <v>1.2E-2</v>
      </c>
      <c r="AA261">
        <v>40330</v>
      </c>
      <c r="AB261">
        <v>0</v>
      </c>
      <c r="AC261">
        <v>0</v>
      </c>
      <c r="AD261">
        <v>0</v>
      </c>
      <c r="AE261">
        <v>42165.02</v>
      </c>
      <c r="AF261">
        <v>0</v>
      </c>
      <c r="AG261">
        <v>0</v>
      </c>
      <c r="AH261">
        <v>0</v>
      </c>
      <c r="AI261">
        <v>9.92</v>
      </c>
      <c r="AJ261">
        <v>1</v>
      </c>
      <c r="AK261">
        <v>1</v>
      </c>
      <c r="AL261">
        <v>1</v>
      </c>
      <c r="AM261">
        <v>4</v>
      </c>
      <c r="AN261">
        <v>1</v>
      </c>
      <c r="AO261">
        <v>0</v>
      </c>
      <c r="AP261">
        <v>1</v>
      </c>
      <c r="AQ261">
        <v>0</v>
      </c>
      <c r="AR261">
        <v>0</v>
      </c>
      <c r="AS261" t="s">
        <v>6</v>
      </c>
      <c r="AT261">
        <v>1.2E-2</v>
      </c>
      <c r="AU261" t="s">
        <v>6</v>
      </c>
      <c r="AV261">
        <v>0</v>
      </c>
      <c r="AW261">
        <v>1</v>
      </c>
      <c r="AX261">
        <v>-1</v>
      </c>
      <c r="AY261">
        <v>0</v>
      </c>
      <c r="AZ261">
        <v>0</v>
      </c>
      <c r="BA261" t="s">
        <v>6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ROUND(Y261*Source!I373,7)</f>
        <v>3.0564000000000001E-2</v>
      </c>
      <c r="CY261">
        <f t="shared" si="96"/>
        <v>40330</v>
      </c>
      <c r="CZ261">
        <f t="shared" si="97"/>
        <v>42165.02</v>
      </c>
      <c r="DA261">
        <f t="shared" si="98"/>
        <v>9.92</v>
      </c>
      <c r="DB261">
        <f t="shared" si="92"/>
        <v>505.98</v>
      </c>
      <c r="DC261">
        <f t="shared" si="93"/>
        <v>0</v>
      </c>
      <c r="DD261" t="s">
        <v>6</v>
      </c>
      <c r="DE261" t="s">
        <v>6</v>
      </c>
      <c r="DF261">
        <f t="shared" si="99"/>
        <v>12784</v>
      </c>
      <c r="DG261">
        <f t="shared" si="100"/>
        <v>0</v>
      </c>
      <c r="DH261">
        <f t="shared" si="101"/>
        <v>0</v>
      </c>
      <c r="DI261">
        <f t="shared" si="95"/>
        <v>0</v>
      </c>
      <c r="DJ261">
        <f t="shared" si="102"/>
        <v>12784</v>
      </c>
      <c r="DK261">
        <v>0</v>
      </c>
      <c r="DL261" t="s">
        <v>6</v>
      </c>
      <c r="DM261">
        <v>0</v>
      </c>
      <c r="DN261" t="s">
        <v>6</v>
      </c>
      <c r="DO261">
        <v>0</v>
      </c>
    </row>
    <row r="262" spans="1:119" x14ac:dyDescent="0.2">
      <c r="A262">
        <f>ROW(Source!A413)</f>
        <v>413</v>
      </c>
      <c r="B262">
        <v>92810797</v>
      </c>
      <c r="C262">
        <v>92813154</v>
      </c>
      <c r="D262">
        <v>49510721</v>
      </c>
      <c r="E262">
        <v>70</v>
      </c>
      <c r="F262">
        <v>1</v>
      </c>
      <c r="G262">
        <v>1</v>
      </c>
      <c r="H262">
        <v>1</v>
      </c>
      <c r="I262" t="s">
        <v>676</v>
      </c>
      <c r="J262" t="s">
        <v>6</v>
      </c>
      <c r="K262" t="s">
        <v>677</v>
      </c>
      <c r="L262">
        <v>1191</v>
      </c>
      <c r="N262">
        <v>1013</v>
      </c>
      <c r="O262" t="s">
        <v>633</v>
      </c>
      <c r="P262" t="s">
        <v>633</v>
      </c>
      <c r="Q262">
        <v>1</v>
      </c>
      <c r="W262">
        <v>0</v>
      </c>
      <c r="X262">
        <v>-1759674247</v>
      </c>
      <c r="Y262">
        <f t="shared" si="91"/>
        <v>11.6</v>
      </c>
      <c r="AA262">
        <v>0</v>
      </c>
      <c r="AB262">
        <v>0</v>
      </c>
      <c r="AC262">
        <v>0</v>
      </c>
      <c r="AD262">
        <v>397.37</v>
      </c>
      <c r="AE262">
        <v>0</v>
      </c>
      <c r="AF262">
        <v>0</v>
      </c>
      <c r="AG262">
        <v>0</v>
      </c>
      <c r="AH262">
        <v>8.86</v>
      </c>
      <c r="AI262">
        <v>1</v>
      </c>
      <c r="AJ262">
        <v>1</v>
      </c>
      <c r="AK262">
        <v>1</v>
      </c>
      <c r="AL262">
        <v>44.85</v>
      </c>
      <c r="AM262">
        <v>4</v>
      </c>
      <c r="AN262">
        <v>0</v>
      </c>
      <c r="AO262">
        <v>1</v>
      </c>
      <c r="AP262">
        <v>0</v>
      </c>
      <c r="AQ262">
        <v>0</v>
      </c>
      <c r="AR262">
        <v>0</v>
      </c>
      <c r="AS262" t="s">
        <v>6</v>
      </c>
      <c r="AT262">
        <v>11.6</v>
      </c>
      <c r="AU262" t="s">
        <v>6</v>
      </c>
      <c r="AV262">
        <v>1</v>
      </c>
      <c r="AW262">
        <v>2</v>
      </c>
      <c r="AX262">
        <v>92813161</v>
      </c>
      <c r="AY262">
        <v>1</v>
      </c>
      <c r="AZ262">
        <v>0</v>
      </c>
      <c r="BA262">
        <v>251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U262">
        <f>ROUND(AT262*Source!I413*AH262*AL262,0)</f>
        <v>392</v>
      </c>
      <c r="CV262">
        <f>ROUND(Y262*Source!I413,7)</f>
        <v>0.98599999999999999</v>
      </c>
      <c r="CW262">
        <v>0</v>
      </c>
      <c r="CX262">
        <f>ROUND(Y262*Source!I413,7)</f>
        <v>0.98599999999999999</v>
      </c>
      <c r="CY262">
        <f>AD262</f>
        <v>397.37</v>
      </c>
      <c r="CZ262">
        <f>AH262</f>
        <v>8.86</v>
      </c>
      <c r="DA262">
        <f>AL262</f>
        <v>44.85</v>
      </c>
      <c r="DB262">
        <f t="shared" si="92"/>
        <v>102.78</v>
      </c>
      <c r="DC262">
        <f t="shared" si="93"/>
        <v>0</v>
      </c>
      <c r="DD262" t="s">
        <v>6</v>
      </c>
      <c r="DE262" t="s">
        <v>6</v>
      </c>
      <c r="DF262">
        <f>ROUND(ROUND(AE262,0)*CX262,0)</f>
        <v>0</v>
      </c>
      <c r="DG262">
        <f t="shared" si="100"/>
        <v>0</v>
      </c>
      <c r="DH262">
        <f t="shared" si="101"/>
        <v>0</v>
      </c>
      <c r="DI262">
        <f>ROUND(ROUND(AH262*AL262,0)*CX262,0)</f>
        <v>391</v>
      </c>
      <c r="DJ262">
        <f>DI262</f>
        <v>391</v>
      </c>
      <c r="DK262">
        <v>0</v>
      </c>
      <c r="DL262" t="s">
        <v>6</v>
      </c>
      <c r="DM262">
        <v>0</v>
      </c>
      <c r="DN262" t="s">
        <v>6</v>
      </c>
      <c r="DO262">
        <v>0</v>
      </c>
    </row>
    <row r="263" spans="1:119" x14ac:dyDescent="0.2">
      <c r="A263">
        <f>ROW(Source!A413)</f>
        <v>413</v>
      </c>
      <c r="B263">
        <v>92810797</v>
      </c>
      <c r="C263">
        <v>92813154</v>
      </c>
      <c r="D263">
        <v>49510905</v>
      </c>
      <c r="E263">
        <v>70</v>
      </c>
      <c r="F263">
        <v>1</v>
      </c>
      <c r="G263">
        <v>1</v>
      </c>
      <c r="H263">
        <v>1</v>
      </c>
      <c r="I263" t="s">
        <v>634</v>
      </c>
      <c r="J263" t="s">
        <v>6</v>
      </c>
      <c r="K263" t="s">
        <v>635</v>
      </c>
      <c r="L263">
        <v>1191</v>
      </c>
      <c r="N263">
        <v>1013</v>
      </c>
      <c r="O263" t="s">
        <v>633</v>
      </c>
      <c r="P263" t="s">
        <v>633</v>
      </c>
      <c r="Q263">
        <v>1</v>
      </c>
      <c r="W263">
        <v>0</v>
      </c>
      <c r="X263">
        <v>-1417349443</v>
      </c>
      <c r="Y263">
        <f t="shared" si="91"/>
        <v>0.35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1</v>
      </c>
      <c r="AJ263">
        <v>1</v>
      </c>
      <c r="AK263">
        <v>44.85</v>
      </c>
      <c r="AL263">
        <v>1</v>
      </c>
      <c r="AM263">
        <v>4</v>
      </c>
      <c r="AN263">
        <v>0</v>
      </c>
      <c r="AO263">
        <v>1</v>
      </c>
      <c r="AP263">
        <v>0</v>
      </c>
      <c r="AQ263">
        <v>0</v>
      </c>
      <c r="AR263">
        <v>0</v>
      </c>
      <c r="AS263" t="s">
        <v>6</v>
      </c>
      <c r="AT263">
        <v>0.35</v>
      </c>
      <c r="AU263" t="s">
        <v>6</v>
      </c>
      <c r="AV263">
        <v>2</v>
      </c>
      <c r="AW263">
        <v>2</v>
      </c>
      <c r="AX263">
        <v>92813162</v>
      </c>
      <c r="AY263">
        <v>1</v>
      </c>
      <c r="AZ263">
        <v>0</v>
      </c>
      <c r="BA263">
        <v>252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ROUND(Y263*Source!I413,7)</f>
        <v>2.9749999999999999E-2</v>
      </c>
      <c r="CY263">
        <f>AD263</f>
        <v>0</v>
      </c>
      <c r="CZ263">
        <f>AH263</f>
        <v>0</v>
      </c>
      <c r="DA263">
        <f>AL263</f>
        <v>1</v>
      </c>
      <c r="DB263">
        <f t="shared" si="92"/>
        <v>0</v>
      </c>
      <c r="DC263">
        <f t="shared" si="93"/>
        <v>0</v>
      </c>
      <c r="DD263" t="s">
        <v>6</v>
      </c>
      <c r="DE263" t="s">
        <v>6</v>
      </c>
      <c r="DF263">
        <f>ROUND(ROUND(AE263,0)*CX263,0)</f>
        <v>0</v>
      </c>
      <c r="DG263">
        <f t="shared" si="100"/>
        <v>0</v>
      </c>
      <c r="DH263">
        <f>ROUND(ROUND(AG263*AK263,0)*CX263,0)</f>
        <v>0</v>
      </c>
      <c r="DI263">
        <f>ROUND(ROUND(AH263,0)*CX263,0)</f>
        <v>0</v>
      </c>
      <c r="DJ263">
        <f>DI263</f>
        <v>0</v>
      </c>
      <c r="DK263">
        <v>0</v>
      </c>
      <c r="DL263" t="s">
        <v>6</v>
      </c>
      <c r="DM263">
        <v>0</v>
      </c>
      <c r="DN263" t="s">
        <v>6</v>
      </c>
      <c r="DO263">
        <v>0</v>
      </c>
    </row>
    <row r="264" spans="1:119" x14ac:dyDescent="0.2">
      <c r="A264">
        <f>ROW(Source!A413)</f>
        <v>413</v>
      </c>
      <c r="B264">
        <v>92810797</v>
      </c>
      <c r="C264">
        <v>92813154</v>
      </c>
      <c r="D264">
        <v>49672573</v>
      </c>
      <c r="E264">
        <v>1</v>
      </c>
      <c r="F264">
        <v>1</v>
      </c>
      <c r="G264">
        <v>1</v>
      </c>
      <c r="H264">
        <v>2</v>
      </c>
      <c r="I264" t="s">
        <v>678</v>
      </c>
      <c r="J264" t="s">
        <v>679</v>
      </c>
      <c r="K264" t="s">
        <v>680</v>
      </c>
      <c r="L264">
        <v>1367</v>
      </c>
      <c r="N264">
        <v>1011</v>
      </c>
      <c r="O264" t="s">
        <v>639</v>
      </c>
      <c r="P264" t="s">
        <v>639</v>
      </c>
      <c r="Q264">
        <v>1</v>
      </c>
      <c r="W264">
        <v>0</v>
      </c>
      <c r="X264">
        <v>-430484415</v>
      </c>
      <c r="Y264">
        <f t="shared" si="91"/>
        <v>0.15</v>
      </c>
      <c r="AA264">
        <v>0</v>
      </c>
      <c r="AB264">
        <v>1814.09</v>
      </c>
      <c r="AC264">
        <v>605.48</v>
      </c>
      <c r="AD264">
        <v>0</v>
      </c>
      <c r="AE264">
        <v>0</v>
      </c>
      <c r="AF264">
        <v>115.4</v>
      </c>
      <c r="AG264">
        <v>13.5</v>
      </c>
      <c r="AH264">
        <v>0</v>
      </c>
      <c r="AI264">
        <v>1</v>
      </c>
      <c r="AJ264">
        <v>15.72</v>
      </c>
      <c r="AK264">
        <v>44.85</v>
      </c>
      <c r="AL264">
        <v>1</v>
      </c>
      <c r="AM264">
        <v>4</v>
      </c>
      <c r="AN264">
        <v>0</v>
      </c>
      <c r="AO264">
        <v>1</v>
      </c>
      <c r="AP264">
        <v>0</v>
      </c>
      <c r="AQ264">
        <v>0</v>
      </c>
      <c r="AR264">
        <v>0</v>
      </c>
      <c r="AS264" t="s">
        <v>6</v>
      </c>
      <c r="AT264">
        <v>0.15</v>
      </c>
      <c r="AU264" t="s">
        <v>6</v>
      </c>
      <c r="AV264">
        <v>0</v>
      </c>
      <c r="AW264">
        <v>2</v>
      </c>
      <c r="AX264">
        <v>92813163</v>
      </c>
      <c r="AY264">
        <v>1</v>
      </c>
      <c r="AZ264">
        <v>0</v>
      </c>
      <c r="BA264">
        <v>253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ROUND(Y264*Source!I413*DO264,7)</f>
        <v>0</v>
      </c>
      <c r="CX264">
        <f>ROUND(Y264*Source!I413,7)</f>
        <v>1.2749999999999999E-2</v>
      </c>
      <c r="CY264">
        <f>AB264</f>
        <v>1814.09</v>
      </c>
      <c r="CZ264">
        <f>AF264</f>
        <v>115.4</v>
      </c>
      <c r="DA264">
        <f>AJ264</f>
        <v>15.72</v>
      </c>
      <c r="DB264">
        <f t="shared" si="92"/>
        <v>17.309999999999999</v>
      </c>
      <c r="DC264">
        <f t="shared" si="93"/>
        <v>2.0299999999999998</v>
      </c>
      <c r="DD264" t="s">
        <v>6</v>
      </c>
      <c r="DE264" t="s">
        <v>6</v>
      </c>
      <c r="DF264">
        <f>ROUND(ROUND(AE264,0)*CX264,0)</f>
        <v>0</v>
      </c>
      <c r="DG264">
        <f>ROUND(ROUND(AF264*AJ264,0)*CX264,0)</f>
        <v>23</v>
      </c>
      <c r="DH264">
        <f>ROUND(ROUND(AG264*AK264,0)*CX264,0)</f>
        <v>8</v>
      </c>
      <c r="DI264">
        <f>ROUND(ROUND(AH264,0)*CX264,0)</f>
        <v>0</v>
      </c>
      <c r="DJ264">
        <f>DG264</f>
        <v>23</v>
      </c>
      <c r="DK264">
        <v>0</v>
      </c>
      <c r="DL264" t="s">
        <v>6</v>
      </c>
      <c r="DM264">
        <v>0</v>
      </c>
      <c r="DN264" t="s">
        <v>6</v>
      </c>
      <c r="DO264">
        <v>0</v>
      </c>
    </row>
    <row r="265" spans="1:119" x14ac:dyDescent="0.2">
      <c r="A265">
        <f>ROW(Source!A413)</f>
        <v>413</v>
      </c>
      <c r="B265">
        <v>92810797</v>
      </c>
      <c r="C265">
        <v>92813154</v>
      </c>
      <c r="D265">
        <v>49673503</v>
      </c>
      <c r="E265">
        <v>1</v>
      </c>
      <c r="F265">
        <v>1</v>
      </c>
      <c r="G265">
        <v>1</v>
      </c>
      <c r="H265">
        <v>2</v>
      </c>
      <c r="I265" t="s">
        <v>643</v>
      </c>
      <c r="J265" t="s">
        <v>644</v>
      </c>
      <c r="K265" t="s">
        <v>645</v>
      </c>
      <c r="L265">
        <v>1367</v>
      </c>
      <c r="N265">
        <v>1011</v>
      </c>
      <c r="O265" t="s">
        <v>639</v>
      </c>
      <c r="P265" t="s">
        <v>639</v>
      </c>
      <c r="Q265">
        <v>1</v>
      </c>
      <c r="W265">
        <v>0</v>
      </c>
      <c r="X265">
        <v>509054691</v>
      </c>
      <c r="Y265">
        <f t="shared" si="91"/>
        <v>0.2</v>
      </c>
      <c r="AA265">
        <v>0</v>
      </c>
      <c r="AB265">
        <v>1032.96</v>
      </c>
      <c r="AC265">
        <v>520.26</v>
      </c>
      <c r="AD265">
        <v>0</v>
      </c>
      <c r="AE265">
        <v>0</v>
      </c>
      <c r="AF265">
        <v>65.709999999999994</v>
      </c>
      <c r="AG265">
        <v>11.6</v>
      </c>
      <c r="AH265">
        <v>0</v>
      </c>
      <c r="AI265">
        <v>1</v>
      </c>
      <c r="AJ265">
        <v>15.72</v>
      </c>
      <c r="AK265">
        <v>44.85</v>
      </c>
      <c r="AL265">
        <v>1</v>
      </c>
      <c r="AM265">
        <v>4</v>
      </c>
      <c r="AN265">
        <v>0</v>
      </c>
      <c r="AO265">
        <v>1</v>
      </c>
      <c r="AP265">
        <v>0</v>
      </c>
      <c r="AQ265">
        <v>0</v>
      </c>
      <c r="AR265">
        <v>0</v>
      </c>
      <c r="AS265" t="s">
        <v>6</v>
      </c>
      <c r="AT265">
        <v>0.2</v>
      </c>
      <c r="AU265" t="s">
        <v>6</v>
      </c>
      <c r="AV265">
        <v>0</v>
      </c>
      <c r="AW265">
        <v>2</v>
      </c>
      <c r="AX265">
        <v>92813164</v>
      </c>
      <c r="AY265">
        <v>1</v>
      </c>
      <c r="AZ265">
        <v>0</v>
      </c>
      <c r="BA265">
        <v>254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f>ROUND(Y265*Source!I413*DO265,7)</f>
        <v>0</v>
      </c>
      <c r="CX265">
        <f>ROUND(Y265*Source!I413,7)</f>
        <v>1.7000000000000001E-2</v>
      </c>
      <c r="CY265">
        <f>AB265</f>
        <v>1032.96</v>
      </c>
      <c r="CZ265">
        <f>AF265</f>
        <v>65.709999999999994</v>
      </c>
      <c r="DA265">
        <f>AJ265</f>
        <v>15.72</v>
      </c>
      <c r="DB265">
        <f t="shared" si="92"/>
        <v>13.14</v>
      </c>
      <c r="DC265">
        <f t="shared" si="93"/>
        <v>2.3199999999999998</v>
      </c>
      <c r="DD265" t="s">
        <v>6</v>
      </c>
      <c r="DE265" t="s">
        <v>6</v>
      </c>
      <c r="DF265">
        <f>ROUND(ROUND(AE265,0)*CX265,0)</f>
        <v>0</v>
      </c>
      <c r="DG265">
        <f>ROUND(ROUND(AF265*AJ265,0)*CX265,0)</f>
        <v>18</v>
      </c>
      <c r="DH265">
        <f>ROUND(ROUND(AG265*AK265,0)*CX265,0)</f>
        <v>9</v>
      </c>
      <c r="DI265">
        <f>ROUND(ROUND(AH265,0)*CX265,0)</f>
        <v>0</v>
      </c>
      <c r="DJ265">
        <f>DG265</f>
        <v>18</v>
      </c>
      <c r="DK265">
        <v>0</v>
      </c>
      <c r="DL265" t="s">
        <v>6</v>
      </c>
      <c r="DM265">
        <v>0</v>
      </c>
      <c r="DN265" t="s">
        <v>6</v>
      </c>
      <c r="DO265">
        <v>0</v>
      </c>
    </row>
    <row r="266" spans="1:119" x14ac:dyDescent="0.2">
      <c r="A266">
        <f>ROW(Source!A413)</f>
        <v>413</v>
      </c>
      <c r="B266">
        <v>92810797</v>
      </c>
      <c r="C266">
        <v>92813154</v>
      </c>
      <c r="D266">
        <v>49542609</v>
      </c>
      <c r="E266">
        <v>1</v>
      </c>
      <c r="F266">
        <v>1</v>
      </c>
      <c r="G266">
        <v>1</v>
      </c>
      <c r="H266">
        <v>3</v>
      </c>
      <c r="I266" t="s">
        <v>681</v>
      </c>
      <c r="J266" t="s">
        <v>682</v>
      </c>
      <c r="K266" t="s">
        <v>683</v>
      </c>
      <c r="L266">
        <v>1348</v>
      </c>
      <c r="N266">
        <v>1009</v>
      </c>
      <c r="O266" t="s">
        <v>37</v>
      </c>
      <c r="P266" t="s">
        <v>37</v>
      </c>
      <c r="Q266">
        <v>1000</v>
      </c>
      <c r="W266">
        <v>0</v>
      </c>
      <c r="X266">
        <v>2041074766</v>
      </c>
      <c r="Y266">
        <f t="shared" si="91"/>
        <v>2.8000000000000001E-2</v>
      </c>
      <c r="AA266">
        <v>101184</v>
      </c>
      <c r="AB266">
        <v>0</v>
      </c>
      <c r="AC266">
        <v>0</v>
      </c>
      <c r="AD266">
        <v>0</v>
      </c>
      <c r="AE266">
        <v>10200</v>
      </c>
      <c r="AF266">
        <v>0</v>
      </c>
      <c r="AG266">
        <v>0</v>
      </c>
      <c r="AH266">
        <v>0</v>
      </c>
      <c r="AI266">
        <v>9.92</v>
      </c>
      <c r="AJ266">
        <v>1</v>
      </c>
      <c r="AK266">
        <v>1</v>
      </c>
      <c r="AL266">
        <v>1</v>
      </c>
      <c r="AM266">
        <v>4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6</v>
      </c>
      <c r="AT266">
        <v>2.8000000000000001E-2</v>
      </c>
      <c r="AU266" t="s">
        <v>6</v>
      </c>
      <c r="AV266">
        <v>0</v>
      </c>
      <c r="AW266">
        <v>2</v>
      </c>
      <c r="AX266">
        <v>92813165</v>
      </c>
      <c r="AY266">
        <v>1</v>
      </c>
      <c r="AZ266">
        <v>0</v>
      </c>
      <c r="BA266">
        <v>255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ROUND(Y266*Source!I413,7)</f>
        <v>2.3800000000000002E-3</v>
      </c>
      <c r="CY266">
        <f>AA266</f>
        <v>101184</v>
      </c>
      <c r="CZ266">
        <f>AE266</f>
        <v>10200</v>
      </c>
      <c r="DA266">
        <f>AI266</f>
        <v>9.92</v>
      </c>
      <c r="DB266">
        <f t="shared" si="92"/>
        <v>285.60000000000002</v>
      </c>
      <c r="DC266">
        <f t="shared" si="93"/>
        <v>0</v>
      </c>
      <c r="DD266" t="s">
        <v>6</v>
      </c>
      <c r="DE266" t="s">
        <v>6</v>
      </c>
      <c r="DF266">
        <f>ROUND(ROUND(AE266*AI266,0)*CX266,0)</f>
        <v>241</v>
      </c>
      <c r="DG266">
        <f>ROUND(ROUND(AF266,0)*CX266,0)</f>
        <v>0</v>
      </c>
      <c r="DH266">
        <f>ROUND(ROUND(AG266,0)*CX266,0)</f>
        <v>0</v>
      </c>
      <c r="DI266">
        <f>ROUND(ROUND(AH266,0)*CX266,0)</f>
        <v>0</v>
      </c>
      <c r="DJ266">
        <f>DF266</f>
        <v>241</v>
      </c>
      <c r="DK266">
        <v>0</v>
      </c>
      <c r="DL266" t="s">
        <v>6</v>
      </c>
      <c r="DM266">
        <v>0</v>
      </c>
      <c r="DN266" t="s">
        <v>6</v>
      </c>
      <c r="DO266">
        <v>0</v>
      </c>
    </row>
    <row r="267" spans="1:119" x14ac:dyDescent="0.2">
      <c r="A267">
        <f>ROW(Source!A413)</f>
        <v>413</v>
      </c>
      <c r="B267">
        <v>92810797</v>
      </c>
      <c r="C267">
        <v>92813154</v>
      </c>
      <c r="D267">
        <v>49543532</v>
      </c>
      <c r="E267">
        <v>1</v>
      </c>
      <c r="F267">
        <v>1</v>
      </c>
      <c r="G267">
        <v>1</v>
      </c>
      <c r="H267">
        <v>3</v>
      </c>
      <c r="I267" t="s">
        <v>173</v>
      </c>
      <c r="J267" t="s">
        <v>175</v>
      </c>
      <c r="K267" t="s">
        <v>174</v>
      </c>
      <c r="L267">
        <v>1348</v>
      </c>
      <c r="N267">
        <v>1009</v>
      </c>
      <c r="O267" t="s">
        <v>37</v>
      </c>
      <c r="P267" t="s">
        <v>37</v>
      </c>
      <c r="Q267">
        <v>1000</v>
      </c>
      <c r="W267">
        <v>0</v>
      </c>
      <c r="X267">
        <v>1471731351</v>
      </c>
      <c r="Y267">
        <f t="shared" si="91"/>
        <v>1</v>
      </c>
      <c r="AA267">
        <v>87098.49</v>
      </c>
      <c r="AB267">
        <v>0</v>
      </c>
      <c r="AC267">
        <v>0</v>
      </c>
      <c r="AD267">
        <v>0</v>
      </c>
      <c r="AE267">
        <v>8780.09</v>
      </c>
      <c r="AF267">
        <v>0</v>
      </c>
      <c r="AG267">
        <v>0</v>
      </c>
      <c r="AH267">
        <v>0</v>
      </c>
      <c r="AI267">
        <v>9.92</v>
      </c>
      <c r="AJ267">
        <v>1</v>
      </c>
      <c r="AK267">
        <v>1</v>
      </c>
      <c r="AL267">
        <v>1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 t="s">
        <v>6</v>
      </c>
      <c r="AT267">
        <v>1</v>
      </c>
      <c r="AU267" t="s">
        <v>6</v>
      </c>
      <c r="AV267">
        <v>0</v>
      </c>
      <c r="AW267">
        <v>1</v>
      </c>
      <c r="AX267">
        <v>-1</v>
      </c>
      <c r="AY267">
        <v>0</v>
      </c>
      <c r="AZ267">
        <v>0</v>
      </c>
      <c r="BA267" t="s">
        <v>6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ROUND(Y267*Source!I413,7)</f>
        <v>8.5000000000000006E-2</v>
      </c>
      <c r="CY267">
        <f>AA267</f>
        <v>87098.49</v>
      </c>
      <c r="CZ267">
        <f>AE267</f>
        <v>8780.09</v>
      </c>
      <c r="DA267">
        <f>AI267</f>
        <v>9.92</v>
      </c>
      <c r="DB267">
        <f t="shared" si="92"/>
        <v>8780.09</v>
      </c>
      <c r="DC267">
        <f t="shared" si="93"/>
        <v>0</v>
      </c>
      <c r="DD267" t="s">
        <v>6</v>
      </c>
      <c r="DE267" t="s">
        <v>6</v>
      </c>
      <c r="DF267">
        <f>ROUND(ROUND(AE267*AI267,0)*CX267,0)</f>
        <v>7403</v>
      </c>
      <c r="DG267">
        <f>ROUND(ROUND(AF267,0)*CX267,0)</f>
        <v>0</v>
      </c>
      <c r="DH267">
        <f>ROUND(ROUND(AG267,0)*CX267,0)</f>
        <v>0</v>
      </c>
      <c r="DI267">
        <f>ROUND(ROUND(AH267,0)*CX267,0)</f>
        <v>0</v>
      </c>
      <c r="DJ267">
        <f>DF267</f>
        <v>7403</v>
      </c>
      <c r="DK267">
        <v>0</v>
      </c>
      <c r="DL267" t="s">
        <v>6</v>
      </c>
      <c r="DM267">
        <v>0</v>
      </c>
      <c r="DN267" t="s">
        <v>6</v>
      </c>
      <c r="DO267">
        <v>0</v>
      </c>
    </row>
    <row r="268" spans="1:119" x14ac:dyDescent="0.2">
      <c r="A268">
        <f>ROW(Source!A415)</f>
        <v>415</v>
      </c>
      <c r="B268">
        <v>92810797</v>
      </c>
      <c r="C268">
        <v>92813168</v>
      </c>
      <c r="D268">
        <v>48043837</v>
      </c>
      <c r="E268">
        <v>68</v>
      </c>
      <c r="F268">
        <v>1</v>
      </c>
      <c r="G268">
        <v>1</v>
      </c>
      <c r="H268">
        <v>1</v>
      </c>
      <c r="I268" t="s">
        <v>674</v>
      </c>
      <c r="J268" t="s">
        <v>6</v>
      </c>
      <c r="K268" t="s">
        <v>675</v>
      </c>
      <c r="L268">
        <v>1191</v>
      </c>
      <c r="N268">
        <v>1013</v>
      </c>
      <c r="O268" t="s">
        <v>633</v>
      </c>
      <c r="P268" t="s">
        <v>633</v>
      </c>
      <c r="Q268">
        <v>1</v>
      </c>
      <c r="W268">
        <v>0</v>
      </c>
      <c r="X268">
        <v>1049124552</v>
      </c>
      <c r="Y268">
        <f t="shared" si="91"/>
        <v>3.45</v>
      </c>
      <c r="AA268">
        <v>0</v>
      </c>
      <c r="AB268">
        <v>0</v>
      </c>
      <c r="AC268">
        <v>0</v>
      </c>
      <c r="AD268">
        <v>382.57</v>
      </c>
      <c r="AE268">
        <v>0</v>
      </c>
      <c r="AF268">
        <v>0</v>
      </c>
      <c r="AG268">
        <v>0</v>
      </c>
      <c r="AH268">
        <v>8.5299999999999994</v>
      </c>
      <c r="AI268">
        <v>1</v>
      </c>
      <c r="AJ268">
        <v>1</v>
      </c>
      <c r="AK268">
        <v>1</v>
      </c>
      <c r="AL268">
        <v>44.85</v>
      </c>
      <c r="AM268">
        <v>4</v>
      </c>
      <c r="AN268">
        <v>0</v>
      </c>
      <c r="AO268">
        <v>1</v>
      </c>
      <c r="AP268">
        <v>0</v>
      </c>
      <c r="AQ268">
        <v>0</v>
      </c>
      <c r="AR268">
        <v>0</v>
      </c>
      <c r="AS268" t="s">
        <v>6</v>
      </c>
      <c r="AT268">
        <v>3.45</v>
      </c>
      <c r="AU268" t="s">
        <v>6</v>
      </c>
      <c r="AV268">
        <v>1</v>
      </c>
      <c r="AW268">
        <v>2</v>
      </c>
      <c r="AX268">
        <v>92813174</v>
      </c>
      <c r="AY268">
        <v>1</v>
      </c>
      <c r="AZ268">
        <v>0</v>
      </c>
      <c r="BA268">
        <v>257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U268">
        <f>ROUND(AT268*Source!I415*AH268*AL268,0)</f>
        <v>391</v>
      </c>
      <c r="CV268">
        <f>ROUND(Y268*Source!I415,7)</f>
        <v>1.0212000000000001</v>
      </c>
      <c r="CW268">
        <v>0</v>
      </c>
      <c r="CX268">
        <f>ROUND(Y268*Source!I415,7)</f>
        <v>1.0212000000000001</v>
      </c>
      <c r="CY268">
        <f>AD268</f>
        <v>382.57</v>
      </c>
      <c r="CZ268">
        <f>AH268</f>
        <v>8.5299999999999994</v>
      </c>
      <c r="DA268">
        <f>AL268</f>
        <v>44.85</v>
      </c>
      <c r="DB268">
        <f t="shared" si="92"/>
        <v>29.43</v>
      </c>
      <c r="DC268">
        <f t="shared" si="93"/>
        <v>0</v>
      </c>
      <c r="DD268" t="s">
        <v>6</v>
      </c>
      <c r="DE268" t="s">
        <v>6</v>
      </c>
      <c r="DF268">
        <f>ROUND(ROUND(AE268,0)*CX268,0)</f>
        <v>0</v>
      </c>
      <c r="DG268">
        <f>ROUND(ROUND(AF268,0)*CX268,0)</f>
        <v>0</v>
      </c>
      <c r="DH268">
        <f>ROUND(ROUND(AG268,0)*CX268,0)</f>
        <v>0</v>
      </c>
      <c r="DI268">
        <f>ROUND(ROUND(AH268*AL268,0)*CX268,0)</f>
        <v>391</v>
      </c>
      <c r="DJ268">
        <f>DI268</f>
        <v>391</v>
      </c>
      <c r="DK268">
        <v>0</v>
      </c>
      <c r="DL268" t="s">
        <v>6</v>
      </c>
      <c r="DM268">
        <v>0</v>
      </c>
      <c r="DN268" t="s">
        <v>6</v>
      </c>
      <c r="DO268">
        <v>0</v>
      </c>
    </row>
    <row r="269" spans="1:119" x14ac:dyDescent="0.2">
      <c r="A269">
        <f>ROW(Source!A415)</f>
        <v>415</v>
      </c>
      <c r="B269">
        <v>92810797</v>
      </c>
      <c r="C269">
        <v>92813168</v>
      </c>
      <c r="D269">
        <v>48044033</v>
      </c>
      <c r="E269">
        <v>68</v>
      </c>
      <c r="F269">
        <v>1</v>
      </c>
      <c r="G269">
        <v>1</v>
      </c>
      <c r="H269">
        <v>1</v>
      </c>
      <c r="I269" t="s">
        <v>634</v>
      </c>
      <c r="J269" t="s">
        <v>6</v>
      </c>
      <c r="K269" t="s">
        <v>635</v>
      </c>
      <c r="L269">
        <v>1191</v>
      </c>
      <c r="N269">
        <v>1013</v>
      </c>
      <c r="O269" t="s">
        <v>633</v>
      </c>
      <c r="P269" t="s">
        <v>633</v>
      </c>
      <c r="Q269">
        <v>1</v>
      </c>
      <c r="W269">
        <v>0</v>
      </c>
      <c r="X269">
        <v>-1417349443</v>
      </c>
      <c r="Y269">
        <f t="shared" si="91"/>
        <v>0.02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0</v>
      </c>
      <c r="AH269">
        <v>0</v>
      </c>
      <c r="AI269">
        <v>1</v>
      </c>
      <c r="AJ269">
        <v>1</v>
      </c>
      <c r="AK269">
        <v>44.85</v>
      </c>
      <c r="AL269">
        <v>1</v>
      </c>
      <c r="AM269">
        <v>4</v>
      </c>
      <c r="AN269">
        <v>0</v>
      </c>
      <c r="AO269">
        <v>1</v>
      </c>
      <c r="AP269">
        <v>0</v>
      </c>
      <c r="AQ269">
        <v>0</v>
      </c>
      <c r="AR269">
        <v>0</v>
      </c>
      <c r="AS269" t="s">
        <v>6</v>
      </c>
      <c r="AT269">
        <v>0.02</v>
      </c>
      <c r="AU269" t="s">
        <v>6</v>
      </c>
      <c r="AV269">
        <v>2</v>
      </c>
      <c r="AW269">
        <v>2</v>
      </c>
      <c r="AX269">
        <v>92813175</v>
      </c>
      <c r="AY269">
        <v>1</v>
      </c>
      <c r="AZ269">
        <v>0</v>
      </c>
      <c r="BA269">
        <v>258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ROUND(Y269*Source!I415,7)</f>
        <v>5.9199999999999999E-3</v>
      </c>
      <c r="CY269">
        <f>AD269</f>
        <v>0</v>
      </c>
      <c r="CZ269">
        <f>AH269</f>
        <v>0</v>
      </c>
      <c r="DA269">
        <f>AL269</f>
        <v>1</v>
      </c>
      <c r="DB269">
        <f t="shared" si="92"/>
        <v>0</v>
      </c>
      <c r="DC269">
        <f t="shared" si="93"/>
        <v>0</v>
      </c>
      <c r="DD269" t="s">
        <v>6</v>
      </c>
      <c r="DE269" t="s">
        <v>6</v>
      </c>
      <c r="DF269">
        <f>ROUND(ROUND(AE269,0)*CX269,0)</f>
        <v>0</v>
      </c>
      <c r="DG269">
        <f>ROUND(ROUND(AF269,0)*CX269,0)</f>
        <v>0</v>
      </c>
      <c r="DH269">
        <f>ROUND(ROUND(AG269*AK269,0)*CX269,0)</f>
        <v>0</v>
      </c>
      <c r="DI269">
        <f>ROUND(ROUND(AH269,0)*CX269,0)</f>
        <v>0</v>
      </c>
      <c r="DJ269">
        <f>DI269</f>
        <v>0</v>
      </c>
      <c r="DK269">
        <v>0</v>
      </c>
      <c r="DL269" t="s">
        <v>6</v>
      </c>
      <c r="DM269">
        <v>0</v>
      </c>
      <c r="DN269" t="s">
        <v>6</v>
      </c>
      <c r="DO269">
        <v>0</v>
      </c>
    </row>
    <row r="270" spans="1:119" x14ac:dyDescent="0.2">
      <c r="A270">
        <f>ROW(Source!A415)</f>
        <v>415</v>
      </c>
      <c r="B270">
        <v>92810797</v>
      </c>
      <c r="C270">
        <v>92813168</v>
      </c>
      <c r="D270">
        <v>48206504</v>
      </c>
      <c r="E270">
        <v>1</v>
      </c>
      <c r="F270">
        <v>1</v>
      </c>
      <c r="G270">
        <v>1</v>
      </c>
      <c r="H270">
        <v>2</v>
      </c>
      <c r="I270" t="s">
        <v>643</v>
      </c>
      <c r="J270" t="s">
        <v>644</v>
      </c>
      <c r="K270" t="s">
        <v>645</v>
      </c>
      <c r="L270">
        <v>1367</v>
      </c>
      <c r="N270">
        <v>1011</v>
      </c>
      <c r="O270" t="s">
        <v>639</v>
      </c>
      <c r="P270" t="s">
        <v>639</v>
      </c>
      <c r="Q270">
        <v>1</v>
      </c>
      <c r="W270">
        <v>0</v>
      </c>
      <c r="X270">
        <v>2001246382</v>
      </c>
      <c r="Y270">
        <f t="shared" si="91"/>
        <v>0.02</v>
      </c>
      <c r="AA270">
        <v>0</v>
      </c>
      <c r="AB270">
        <v>1032.96</v>
      </c>
      <c r="AC270">
        <v>520.26</v>
      </c>
      <c r="AD270">
        <v>0</v>
      </c>
      <c r="AE270">
        <v>0</v>
      </c>
      <c r="AF270">
        <v>65.709999999999994</v>
      </c>
      <c r="AG270">
        <v>11.6</v>
      </c>
      <c r="AH270">
        <v>0</v>
      </c>
      <c r="AI270">
        <v>1</v>
      </c>
      <c r="AJ270">
        <v>15.72</v>
      </c>
      <c r="AK270">
        <v>44.85</v>
      </c>
      <c r="AL270">
        <v>1</v>
      </c>
      <c r="AM270">
        <v>4</v>
      </c>
      <c r="AN270">
        <v>0</v>
      </c>
      <c r="AO270">
        <v>1</v>
      </c>
      <c r="AP270">
        <v>0</v>
      </c>
      <c r="AQ270">
        <v>0</v>
      </c>
      <c r="AR270">
        <v>0</v>
      </c>
      <c r="AS270" t="s">
        <v>6</v>
      </c>
      <c r="AT270">
        <v>0.02</v>
      </c>
      <c r="AU270" t="s">
        <v>6</v>
      </c>
      <c r="AV270">
        <v>0</v>
      </c>
      <c r="AW270">
        <v>2</v>
      </c>
      <c r="AX270">
        <v>92813176</v>
      </c>
      <c r="AY270">
        <v>1</v>
      </c>
      <c r="AZ270">
        <v>0</v>
      </c>
      <c r="BA270">
        <v>259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f>ROUND(Y270*Source!I415*DO270,7)</f>
        <v>0</v>
      </c>
      <c r="CX270">
        <f>ROUND(Y270*Source!I415,7)</f>
        <v>5.9199999999999999E-3</v>
      </c>
      <c r="CY270">
        <f>AB270</f>
        <v>1032.96</v>
      </c>
      <c r="CZ270">
        <f>AF270</f>
        <v>65.709999999999994</v>
      </c>
      <c r="DA270">
        <f>AJ270</f>
        <v>15.72</v>
      </c>
      <c r="DB270">
        <f t="shared" si="92"/>
        <v>1.31</v>
      </c>
      <c r="DC270">
        <f t="shared" si="93"/>
        <v>0.23</v>
      </c>
      <c r="DD270" t="s">
        <v>6</v>
      </c>
      <c r="DE270" t="s">
        <v>6</v>
      </c>
      <c r="DF270">
        <f>ROUND(ROUND(AE270,0)*CX270,0)</f>
        <v>0</v>
      </c>
      <c r="DG270">
        <f>ROUND(ROUND(AF270*AJ270,0)*CX270,0)</f>
        <v>6</v>
      </c>
      <c r="DH270">
        <f>ROUND(ROUND(AG270*AK270,0)*CX270,0)</f>
        <v>3</v>
      </c>
      <c r="DI270">
        <f>ROUND(ROUND(AH270,0)*CX270,0)</f>
        <v>0</v>
      </c>
      <c r="DJ270">
        <f>DG270</f>
        <v>6</v>
      </c>
      <c r="DK270">
        <v>0</v>
      </c>
      <c r="DL270" t="s">
        <v>6</v>
      </c>
      <c r="DM270">
        <v>0</v>
      </c>
      <c r="DN270" t="s">
        <v>6</v>
      </c>
      <c r="DO270">
        <v>0</v>
      </c>
    </row>
    <row r="271" spans="1:119" x14ac:dyDescent="0.2">
      <c r="A271">
        <f>ROW(Source!A415)</f>
        <v>415</v>
      </c>
      <c r="B271">
        <v>92810797</v>
      </c>
      <c r="C271">
        <v>92813168</v>
      </c>
      <c r="D271">
        <v>48056849</v>
      </c>
      <c r="E271">
        <v>1</v>
      </c>
      <c r="F271">
        <v>1</v>
      </c>
      <c r="G271">
        <v>1</v>
      </c>
      <c r="H271">
        <v>3</v>
      </c>
      <c r="I271" t="s">
        <v>153</v>
      </c>
      <c r="J271" t="s">
        <v>156</v>
      </c>
      <c r="K271" t="s">
        <v>154</v>
      </c>
      <c r="L271">
        <v>1327</v>
      </c>
      <c r="N271">
        <v>1005</v>
      </c>
      <c r="O271" t="s">
        <v>155</v>
      </c>
      <c r="P271" t="s">
        <v>155</v>
      </c>
      <c r="Q271">
        <v>1</v>
      </c>
      <c r="W271">
        <v>1</v>
      </c>
      <c r="X271">
        <v>-2139829613</v>
      </c>
      <c r="Y271">
        <f t="shared" si="91"/>
        <v>-122.4</v>
      </c>
      <c r="AA271">
        <v>120.92</v>
      </c>
      <c r="AB271">
        <v>0</v>
      </c>
      <c r="AC271">
        <v>0</v>
      </c>
      <c r="AD271">
        <v>0</v>
      </c>
      <c r="AE271">
        <v>12.19</v>
      </c>
      <c r="AF271">
        <v>0</v>
      </c>
      <c r="AG271">
        <v>0</v>
      </c>
      <c r="AH271">
        <v>0</v>
      </c>
      <c r="AI271">
        <v>9.92</v>
      </c>
      <c r="AJ271">
        <v>1</v>
      </c>
      <c r="AK271">
        <v>1</v>
      </c>
      <c r="AL271">
        <v>1</v>
      </c>
      <c r="AM271">
        <v>0</v>
      </c>
      <c r="AN271">
        <v>0</v>
      </c>
      <c r="AO271">
        <v>1</v>
      </c>
      <c r="AP271">
        <v>0</v>
      </c>
      <c r="AQ271">
        <v>0</v>
      </c>
      <c r="AR271">
        <v>0</v>
      </c>
      <c r="AS271" t="s">
        <v>6</v>
      </c>
      <c r="AT271">
        <v>-122.4</v>
      </c>
      <c r="AU271" t="s">
        <v>6</v>
      </c>
      <c r="AV271">
        <v>0</v>
      </c>
      <c r="AW271">
        <v>2</v>
      </c>
      <c r="AX271">
        <v>92813177</v>
      </c>
      <c r="AY271">
        <v>1</v>
      </c>
      <c r="AZ271">
        <v>6144</v>
      </c>
      <c r="BA271">
        <v>260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ROUND(Y271*Source!I415,7)</f>
        <v>-36.230400000000003</v>
      </c>
      <c r="CY271">
        <f>AA271</f>
        <v>120.92</v>
      </c>
      <c r="CZ271">
        <f>AE271</f>
        <v>12.19</v>
      </c>
      <c r="DA271">
        <f>AI271</f>
        <v>9.92</v>
      </c>
      <c r="DB271">
        <f t="shared" si="92"/>
        <v>-1492.06</v>
      </c>
      <c r="DC271">
        <f t="shared" si="93"/>
        <v>0</v>
      </c>
      <c r="DD271" t="s">
        <v>6</v>
      </c>
      <c r="DE271" t="s">
        <v>6</v>
      </c>
      <c r="DF271">
        <f>ROUND(ROUND(AE271*AI271,0)*CX271,0)</f>
        <v>-4384</v>
      </c>
      <c r="DG271">
        <f>ROUND(ROUND(AF271,0)*CX271,0)</f>
        <v>0</v>
      </c>
      <c r="DH271">
        <f>ROUND(ROUND(AG271,0)*CX271,0)</f>
        <v>0</v>
      </c>
      <c r="DI271">
        <f>ROUND(ROUND(AH271,0)*CX271,0)</f>
        <v>0</v>
      </c>
      <c r="DJ271">
        <f>DF271</f>
        <v>-4384</v>
      </c>
      <c r="DK271">
        <v>0</v>
      </c>
      <c r="DL271" t="s">
        <v>6</v>
      </c>
      <c r="DM271">
        <v>0</v>
      </c>
      <c r="DN271" t="s">
        <v>6</v>
      </c>
      <c r="DO271">
        <v>0</v>
      </c>
    </row>
    <row r="272" spans="1:119" x14ac:dyDescent="0.2">
      <c r="A272">
        <f>ROW(Source!A415)</f>
        <v>415</v>
      </c>
      <c r="B272">
        <v>92810797</v>
      </c>
      <c r="C272">
        <v>92813168</v>
      </c>
      <c r="D272">
        <v>49523688</v>
      </c>
      <c r="E272">
        <v>1</v>
      </c>
      <c r="F272">
        <v>1</v>
      </c>
      <c r="G272">
        <v>1</v>
      </c>
      <c r="H272">
        <v>3</v>
      </c>
      <c r="I272" t="s">
        <v>158</v>
      </c>
      <c r="J272" t="s">
        <v>160</v>
      </c>
      <c r="K272" t="s">
        <v>159</v>
      </c>
      <c r="L272">
        <v>1327</v>
      </c>
      <c r="N272">
        <v>1005</v>
      </c>
      <c r="O272" t="s">
        <v>155</v>
      </c>
      <c r="P272" t="s">
        <v>155</v>
      </c>
      <c r="Q272">
        <v>1</v>
      </c>
      <c r="W272">
        <v>0</v>
      </c>
      <c r="X272">
        <v>-748384222</v>
      </c>
      <c r="Y272">
        <f t="shared" si="91"/>
        <v>122.4</v>
      </c>
      <c r="AA272">
        <v>19.239999999999998</v>
      </c>
      <c r="AB272">
        <v>0</v>
      </c>
      <c r="AC272">
        <v>0</v>
      </c>
      <c r="AD272">
        <v>0</v>
      </c>
      <c r="AE272">
        <v>1.94</v>
      </c>
      <c r="AF272">
        <v>0</v>
      </c>
      <c r="AG272">
        <v>0</v>
      </c>
      <c r="AH272">
        <v>0</v>
      </c>
      <c r="AI272">
        <v>9.92</v>
      </c>
      <c r="AJ272">
        <v>1</v>
      </c>
      <c r="AK272">
        <v>1</v>
      </c>
      <c r="AL272">
        <v>1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 t="s">
        <v>6</v>
      </c>
      <c r="AT272">
        <v>122.4</v>
      </c>
      <c r="AU272" t="s">
        <v>6</v>
      </c>
      <c r="AV272">
        <v>0</v>
      </c>
      <c r="AW272">
        <v>1</v>
      </c>
      <c r="AX272">
        <v>-1</v>
      </c>
      <c r="AY272">
        <v>0</v>
      </c>
      <c r="AZ272">
        <v>0</v>
      </c>
      <c r="BA272" t="s">
        <v>6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ROUND(Y272*Source!I415,7)</f>
        <v>36.230400000000003</v>
      </c>
      <c r="CY272">
        <f>AA272</f>
        <v>19.239999999999998</v>
      </c>
      <c r="CZ272">
        <f>AE272</f>
        <v>1.94</v>
      </c>
      <c r="DA272">
        <f>AI272</f>
        <v>9.92</v>
      </c>
      <c r="DB272">
        <f t="shared" si="92"/>
        <v>237.46</v>
      </c>
      <c r="DC272">
        <f t="shared" si="93"/>
        <v>0</v>
      </c>
      <c r="DD272" t="s">
        <v>6</v>
      </c>
      <c r="DE272" t="s">
        <v>6</v>
      </c>
      <c r="DF272">
        <f>ROUND(ROUND(AE272*AI272,0)*CX272,0)</f>
        <v>688</v>
      </c>
      <c r="DG272">
        <f>ROUND(ROUND(AF272,0)*CX272,0)</f>
        <v>0</v>
      </c>
      <c r="DH272">
        <f>ROUND(ROUND(AG272,0)*CX272,0)</f>
        <v>0</v>
      </c>
      <c r="DI272">
        <f>ROUND(ROUND(AH272,0)*CX272,0)</f>
        <v>0</v>
      </c>
      <c r="DJ272">
        <f>DF272</f>
        <v>688</v>
      </c>
      <c r="DK272">
        <v>0</v>
      </c>
      <c r="DL272" t="s">
        <v>6</v>
      </c>
      <c r="DM272">
        <v>0</v>
      </c>
      <c r="DN272" t="s">
        <v>6</v>
      </c>
      <c r="DO272">
        <v>0</v>
      </c>
    </row>
    <row r="273" spans="1:119" x14ac:dyDescent="0.2">
      <c r="A273">
        <f>ROW(Source!A418)</f>
        <v>418</v>
      </c>
      <c r="B273">
        <v>92810797</v>
      </c>
      <c r="C273">
        <v>92813180</v>
      </c>
      <c r="D273">
        <v>48043853</v>
      </c>
      <c r="E273">
        <v>68</v>
      </c>
      <c r="F273">
        <v>1</v>
      </c>
      <c r="G273">
        <v>1</v>
      </c>
      <c r="H273">
        <v>1</v>
      </c>
      <c r="I273" t="s">
        <v>692</v>
      </c>
      <c r="J273" t="s">
        <v>6</v>
      </c>
      <c r="K273" t="s">
        <v>693</v>
      </c>
      <c r="L273">
        <v>1191</v>
      </c>
      <c r="N273">
        <v>1013</v>
      </c>
      <c r="O273" t="s">
        <v>633</v>
      </c>
      <c r="P273" t="s">
        <v>633</v>
      </c>
      <c r="Q273">
        <v>1</v>
      </c>
      <c r="W273">
        <v>0</v>
      </c>
      <c r="X273">
        <v>1893946532</v>
      </c>
      <c r="Y273">
        <f t="shared" si="91"/>
        <v>4.1399999999999997</v>
      </c>
      <c r="AA273">
        <v>0</v>
      </c>
      <c r="AB273">
        <v>0</v>
      </c>
      <c r="AC273">
        <v>0</v>
      </c>
      <c r="AD273">
        <v>406.79</v>
      </c>
      <c r="AE273">
        <v>0</v>
      </c>
      <c r="AF273">
        <v>0</v>
      </c>
      <c r="AG273">
        <v>0</v>
      </c>
      <c r="AH273">
        <v>9.07</v>
      </c>
      <c r="AI273">
        <v>1</v>
      </c>
      <c r="AJ273">
        <v>1</v>
      </c>
      <c r="AK273">
        <v>1</v>
      </c>
      <c r="AL273">
        <v>44.85</v>
      </c>
      <c r="AM273">
        <v>4</v>
      </c>
      <c r="AN273">
        <v>0</v>
      </c>
      <c r="AO273">
        <v>1</v>
      </c>
      <c r="AP273">
        <v>0</v>
      </c>
      <c r="AQ273">
        <v>0</v>
      </c>
      <c r="AR273">
        <v>0</v>
      </c>
      <c r="AS273" t="s">
        <v>6</v>
      </c>
      <c r="AT273">
        <v>4.1399999999999997</v>
      </c>
      <c r="AU273" t="s">
        <v>6</v>
      </c>
      <c r="AV273">
        <v>1</v>
      </c>
      <c r="AW273">
        <v>2</v>
      </c>
      <c r="AX273">
        <v>92813186</v>
      </c>
      <c r="AY273">
        <v>1</v>
      </c>
      <c r="AZ273">
        <v>0</v>
      </c>
      <c r="BA273">
        <v>261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U273">
        <f>ROUND(AT273*Source!I418*AH273*AL273,0)</f>
        <v>539</v>
      </c>
      <c r="CV273">
        <f>ROUND(Y273*Source!I418,7)</f>
        <v>1.3248</v>
      </c>
      <c r="CW273">
        <v>0</v>
      </c>
      <c r="CX273">
        <f>ROUND(Y273*Source!I418,7)</f>
        <v>1.3248</v>
      </c>
      <c r="CY273">
        <f>AD273</f>
        <v>406.79</v>
      </c>
      <c r="CZ273">
        <f>AH273</f>
        <v>9.07</v>
      </c>
      <c r="DA273">
        <f>AL273</f>
        <v>44.85</v>
      </c>
      <c r="DB273">
        <f t="shared" si="92"/>
        <v>37.549999999999997</v>
      </c>
      <c r="DC273">
        <f t="shared" si="93"/>
        <v>0</v>
      </c>
      <c r="DD273" t="s">
        <v>6</v>
      </c>
      <c r="DE273" t="s">
        <v>6</v>
      </c>
      <c r="DF273">
        <f>ROUND(ROUND(AE273,0)*CX273,0)</f>
        <v>0</v>
      </c>
      <c r="DG273">
        <f>ROUND(ROUND(AF273,0)*CX273,0)</f>
        <v>0</v>
      </c>
      <c r="DH273">
        <f>ROUND(ROUND(AG273,0)*CX273,0)</f>
        <v>0</v>
      </c>
      <c r="DI273">
        <f>ROUND(ROUND(AH273*AL273,0)*CX273,0)</f>
        <v>539</v>
      </c>
      <c r="DJ273">
        <f>DI273</f>
        <v>539</v>
      </c>
      <c r="DK273">
        <v>0</v>
      </c>
      <c r="DL273" t="s">
        <v>6</v>
      </c>
      <c r="DM273">
        <v>0</v>
      </c>
      <c r="DN273" t="s">
        <v>6</v>
      </c>
      <c r="DO273">
        <v>0</v>
      </c>
    </row>
    <row r="274" spans="1:119" x14ac:dyDescent="0.2">
      <c r="A274">
        <f>ROW(Source!A418)</f>
        <v>418</v>
      </c>
      <c r="B274">
        <v>92810797</v>
      </c>
      <c r="C274">
        <v>92813180</v>
      </c>
      <c r="D274">
        <v>48044033</v>
      </c>
      <c r="E274">
        <v>68</v>
      </c>
      <c r="F274">
        <v>1</v>
      </c>
      <c r="G274">
        <v>1</v>
      </c>
      <c r="H274">
        <v>1</v>
      </c>
      <c r="I274" t="s">
        <v>634</v>
      </c>
      <c r="J274" t="s">
        <v>6</v>
      </c>
      <c r="K274" t="s">
        <v>635</v>
      </c>
      <c r="L274">
        <v>1191</v>
      </c>
      <c r="N274">
        <v>1013</v>
      </c>
      <c r="O274" t="s">
        <v>633</v>
      </c>
      <c r="P274" t="s">
        <v>633</v>
      </c>
      <c r="Q274">
        <v>1</v>
      </c>
      <c r="W274">
        <v>0</v>
      </c>
      <c r="X274">
        <v>-1417349443</v>
      </c>
      <c r="Y274">
        <f t="shared" si="91"/>
        <v>0.11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44.85</v>
      </c>
      <c r="AL274">
        <v>1</v>
      </c>
      <c r="AM274">
        <v>4</v>
      </c>
      <c r="AN274">
        <v>0</v>
      </c>
      <c r="AO274">
        <v>1</v>
      </c>
      <c r="AP274">
        <v>0</v>
      </c>
      <c r="AQ274">
        <v>0</v>
      </c>
      <c r="AR274">
        <v>0</v>
      </c>
      <c r="AS274" t="s">
        <v>6</v>
      </c>
      <c r="AT274">
        <v>0.11</v>
      </c>
      <c r="AU274" t="s">
        <v>6</v>
      </c>
      <c r="AV274">
        <v>2</v>
      </c>
      <c r="AW274">
        <v>2</v>
      </c>
      <c r="AX274">
        <v>92813187</v>
      </c>
      <c r="AY274">
        <v>1</v>
      </c>
      <c r="AZ274">
        <v>0</v>
      </c>
      <c r="BA274">
        <v>262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ROUND(Y274*Source!I418,7)</f>
        <v>3.5200000000000002E-2</v>
      </c>
      <c r="CY274">
        <f>AD274</f>
        <v>0</v>
      </c>
      <c r="CZ274">
        <f>AH274</f>
        <v>0</v>
      </c>
      <c r="DA274">
        <f>AL274</f>
        <v>1</v>
      </c>
      <c r="DB274">
        <f t="shared" si="92"/>
        <v>0</v>
      </c>
      <c r="DC274">
        <f t="shared" si="93"/>
        <v>0</v>
      </c>
      <c r="DD274" t="s">
        <v>6</v>
      </c>
      <c r="DE274" t="s">
        <v>6</v>
      </c>
      <c r="DF274">
        <f>ROUND(ROUND(AE274,0)*CX274,0)</f>
        <v>0</v>
      </c>
      <c r="DG274">
        <f>ROUND(ROUND(AF274,0)*CX274,0)</f>
        <v>0</v>
      </c>
      <c r="DH274">
        <f>ROUND(ROUND(AG274*AK274,0)*CX274,0)</f>
        <v>0</v>
      </c>
      <c r="DI274">
        <f>ROUND(ROUND(AH274,0)*CX274,0)</f>
        <v>0</v>
      </c>
      <c r="DJ274">
        <f>DI274</f>
        <v>0</v>
      </c>
      <c r="DK274">
        <v>0</v>
      </c>
      <c r="DL274" t="s">
        <v>6</v>
      </c>
      <c r="DM274">
        <v>0</v>
      </c>
      <c r="DN274" t="s">
        <v>6</v>
      </c>
      <c r="DO274">
        <v>0</v>
      </c>
    </row>
    <row r="275" spans="1:119" x14ac:dyDescent="0.2">
      <c r="A275">
        <f>ROW(Source!A418)</f>
        <v>418</v>
      </c>
      <c r="B275">
        <v>92810797</v>
      </c>
      <c r="C275">
        <v>92813180</v>
      </c>
      <c r="D275">
        <v>48206504</v>
      </c>
      <c r="E275">
        <v>1</v>
      </c>
      <c r="F275">
        <v>1</v>
      </c>
      <c r="G275">
        <v>1</v>
      </c>
      <c r="H275">
        <v>2</v>
      </c>
      <c r="I275" t="s">
        <v>643</v>
      </c>
      <c r="J275" t="s">
        <v>644</v>
      </c>
      <c r="K275" t="s">
        <v>645</v>
      </c>
      <c r="L275">
        <v>1367</v>
      </c>
      <c r="N275">
        <v>1011</v>
      </c>
      <c r="O275" t="s">
        <v>639</v>
      </c>
      <c r="P275" t="s">
        <v>639</v>
      </c>
      <c r="Q275">
        <v>1</v>
      </c>
      <c r="W275">
        <v>0</v>
      </c>
      <c r="X275">
        <v>2001246382</v>
      </c>
      <c r="Y275">
        <f t="shared" si="91"/>
        <v>0.11</v>
      </c>
      <c r="AA275">
        <v>0</v>
      </c>
      <c r="AB275">
        <v>1032.96</v>
      </c>
      <c r="AC275">
        <v>520.26</v>
      </c>
      <c r="AD275">
        <v>0</v>
      </c>
      <c r="AE275">
        <v>0</v>
      </c>
      <c r="AF275">
        <v>65.709999999999994</v>
      </c>
      <c r="AG275">
        <v>11.6</v>
      </c>
      <c r="AH275">
        <v>0</v>
      </c>
      <c r="AI275">
        <v>1</v>
      </c>
      <c r="AJ275">
        <v>15.72</v>
      </c>
      <c r="AK275">
        <v>44.85</v>
      </c>
      <c r="AL275">
        <v>1</v>
      </c>
      <c r="AM275">
        <v>4</v>
      </c>
      <c r="AN275">
        <v>0</v>
      </c>
      <c r="AO275">
        <v>1</v>
      </c>
      <c r="AP275">
        <v>0</v>
      </c>
      <c r="AQ275">
        <v>0</v>
      </c>
      <c r="AR275">
        <v>0</v>
      </c>
      <c r="AS275" t="s">
        <v>6</v>
      </c>
      <c r="AT275">
        <v>0.11</v>
      </c>
      <c r="AU275" t="s">
        <v>6</v>
      </c>
      <c r="AV275">
        <v>0</v>
      </c>
      <c r="AW275">
        <v>2</v>
      </c>
      <c r="AX275">
        <v>92813188</v>
      </c>
      <c r="AY275">
        <v>1</v>
      </c>
      <c r="AZ275">
        <v>0</v>
      </c>
      <c r="BA275">
        <v>263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V275">
        <v>0</v>
      </c>
      <c r="CW275">
        <f>ROUND(Y275*Source!I418*DO275,7)</f>
        <v>0</v>
      </c>
      <c r="CX275">
        <f>ROUND(Y275*Source!I418,7)</f>
        <v>3.5200000000000002E-2</v>
      </c>
      <c r="CY275">
        <f>AB275</f>
        <v>1032.96</v>
      </c>
      <c r="CZ275">
        <f>AF275</f>
        <v>65.709999999999994</v>
      </c>
      <c r="DA275">
        <f>AJ275</f>
        <v>15.72</v>
      </c>
      <c r="DB275">
        <f t="shared" si="92"/>
        <v>7.23</v>
      </c>
      <c r="DC275">
        <f t="shared" si="93"/>
        <v>1.28</v>
      </c>
      <c r="DD275" t="s">
        <v>6</v>
      </c>
      <c r="DE275" t="s">
        <v>6</v>
      </c>
      <c r="DF275">
        <f>ROUND(ROUND(AE275,0)*CX275,0)</f>
        <v>0</v>
      </c>
      <c r="DG275">
        <f>ROUND(ROUND(AF275*AJ275,0)*CX275,0)</f>
        <v>36</v>
      </c>
      <c r="DH275">
        <f>ROUND(ROUND(AG275*AK275,0)*CX275,0)</f>
        <v>18</v>
      </c>
      <c r="DI275">
        <f>ROUND(ROUND(AH275,0)*CX275,0)</f>
        <v>0</v>
      </c>
      <c r="DJ275">
        <f>DG275</f>
        <v>36</v>
      </c>
      <c r="DK275">
        <v>0</v>
      </c>
      <c r="DL275" t="s">
        <v>6</v>
      </c>
      <c r="DM275">
        <v>0</v>
      </c>
      <c r="DN275" t="s">
        <v>6</v>
      </c>
      <c r="DO275">
        <v>0</v>
      </c>
    </row>
    <row r="276" spans="1:119" x14ac:dyDescent="0.2">
      <c r="A276">
        <f>ROW(Source!A418)</f>
        <v>418</v>
      </c>
      <c r="B276">
        <v>92810797</v>
      </c>
      <c r="C276">
        <v>92813180</v>
      </c>
      <c r="D276">
        <v>49523706</v>
      </c>
      <c r="E276">
        <v>1</v>
      </c>
      <c r="F276">
        <v>1</v>
      </c>
      <c r="G276">
        <v>1</v>
      </c>
      <c r="H276">
        <v>3</v>
      </c>
      <c r="I276" t="s">
        <v>266</v>
      </c>
      <c r="J276" t="s">
        <v>269</v>
      </c>
      <c r="K276" t="s">
        <v>267</v>
      </c>
      <c r="L276">
        <v>1301</v>
      </c>
      <c r="N276">
        <v>1003</v>
      </c>
      <c r="O276" t="s">
        <v>268</v>
      </c>
      <c r="P276" t="s">
        <v>268</v>
      </c>
      <c r="Q276">
        <v>1</v>
      </c>
      <c r="W276">
        <v>0</v>
      </c>
      <c r="X276">
        <v>-13007914</v>
      </c>
      <c r="Y276">
        <f t="shared" si="91"/>
        <v>105</v>
      </c>
      <c r="AA276">
        <v>16.670000000000002</v>
      </c>
      <c r="AB276">
        <v>0</v>
      </c>
      <c r="AC276">
        <v>0</v>
      </c>
      <c r="AD276">
        <v>0</v>
      </c>
      <c r="AE276">
        <v>1.68</v>
      </c>
      <c r="AF276">
        <v>0</v>
      </c>
      <c r="AG276">
        <v>0</v>
      </c>
      <c r="AH276">
        <v>0</v>
      </c>
      <c r="AI276">
        <v>9.92</v>
      </c>
      <c r="AJ276">
        <v>1</v>
      </c>
      <c r="AK276">
        <v>1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 t="s">
        <v>6</v>
      </c>
      <c r="AT276">
        <v>105</v>
      </c>
      <c r="AU276" t="s">
        <v>6</v>
      </c>
      <c r="AV276">
        <v>0</v>
      </c>
      <c r="AW276">
        <v>1</v>
      </c>
      <c r="AX276">
        <v>-1</v>
      </c>
      <c r="AY276">
        <v>0</v>
      </c>
      <c r="AZ276">
        <v>0</v>
      </c>
      <c r="BA276" t="s">
        <v>6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ROUND(Y276*Source!I418,7)</f>
        <v>33.6</v>
      </c>
      <c r="CY276">
        <f>AA276</f>
        <v>16.670000000000002</v>
      </c>
      <c r="CZ276">
        <f>AE276</f>
        <v>1.68</v>
      </c>
      <c r="DA276">
        <f>AI276</f>
        <v>9.92</v>
      </c>
      <c r="DB276">
        <f t="shared" si="92"/>
        <v>176.4</v>
      </c>
      <c r="DC276">
        <f t="shared" si="93"/>
        <v>0</v>
      </c>
      <c r="DD276" t="s">
        <v>6</v>
      </c>
      <c r="DE276" t="s">
        <v>6</v>
      </c>
      <c r="DF276">
        <f>ROUND(ROUND(AE276*AI276,0)*CX276,0)</f>
        <v>571</v>
      </c>
      <c r="DG276">
        <f>ROUND(ROUND(AF276,0)*CX276,0)</f>
        <v>0</v>
      </c>
      <c r="DH276">
        <f>ROUND(ROUND(AG276,0)*CX276,0)</f>
        <v>0</v>
      </c>
      <c r="DI276">
        <f>ROUND(ROUND(AH276,0)*CX276,0)</f>
        <v>0</v>
      </c>
      <c r="DJ276">
        <f>DF276</f>
        <v>571</v>
      </c>
      <c r="DK276">
        <v>0</v>
      </c>
      <c r="DL276" t="s">
        <v>6</v>
      </c>
      <c r="DM276">
        <v>0</v>
      </c>
      <c r="DN276" t="s">
        <v>6</v>
      </c>
      <c r="DO276">
        <v>0</v>
      </c>
    </row>
    <row r="277" spans="1:119" x14ac:dyDescent="0.2">
      <c r="A277">
        <f>ROW(Source!A418)</f>
        <v>418</v>
      </c>
      <c r="B277">
        <v>92810797</v>
      </c>
      <c r="C277">
        <v>92813180</v>
      </c>
      <c r="D277">
        <v>48056876</v>
      </c>
      <c r="E277">
        <v>1</v>
      </c>
      <c r="F277">
        <v>1</v>
      </c>
      <c r="G277">
        <v>1</v>
      </c>
      <c r="H277">
        <v>3</v>
      </c>
      <c r="I277" t="s">
        <v>262</v>
      </c>
      <c r="J277" t="s">
        <v>264</v>
      </c>
      <c r="K277" t="s">
        <v>263</v>
      </c>
      <c r="L277">
        <v>1308</v>
      </c>
      <c r="N277">
        <v>1003</v>
      </c>
      <c r="O277" t="s">
        <v>254</v>
      </c>
      <c r="P277" t="s">
        <v>254</v>
      </c>
      <c r="Q277">
        <v>100</v>
      </c>
      <c r="W277">
        <v>1</v>
      </c>
      <c r="X277">
        <v>1075842345</v>
      </c>
      <c r="Y277">
        <f t="shared" si="91"/>
        <v>-1.05</v>
      </c>
      <c r="AA277">
        <v>24800</v>
      </c>
      <c r="AB277">
        <v>0</v>
      </c>
      <c r="AC277">
        <v>0</v>
      </c>
      <c r="AD277">
        <v>0</v>
      </c>
      <c r="AE277">
        <v>2500</v>
      </c>
      <c r="AF277">
        <v>0</v>
      </c>
      <c r="AG277">
        <v>0</v>
      </c>
      <c r="AH277">
        <v>0</v>
      </c>
      <c r="AI277">
        <v>9.92</v>
      </c>
      <c r="AJ277">
        <v>1</v>
      </c>
      <c r="AK277">
        <v>1</v>
      </c>
      <c r="AL277">
        <v>1</v>
      </c>
      <c r="AM277">
        <v>0</v>
      </c>
      <c r="AN277">
        <v>0</v>
      </c>
      <c r="AO277">
        <v>1</v>
      </c>
      <c r="AP277">
        <v>0</v>
      </c>
      <c r="AQ277">
        <v>0</v>
      </c>
      <c r="AR277">
        <v>0</v>
      </c>
      <c r="AS277" t="s">
        <v>6</v>
      </c>
      <c r="AT277">
        <v>-1.05</v>
      </c>
      <c r="AU277" t="s">
        <v>6</v>
      </c>
      <c r="AV277">
        <v>0</v>
      </c>
      <c r="AW277">
        <v>2</v>
      </c>
      <c r="AX277">
        <v>92813189</v>
      </c>
      <c r="AY277">
        <v>1</v>
      </c>
      <c r="AZ277">
        <v>6144</v>
      </c>
      <c r="BA277">
        <v>264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v>0</v>
      </c>
      <c r="CX277">
        <f>ROUND(Y277*Source!I418,7)</f>
        <v>-0.33600000000000002</v>
      </c>
      <c r="CY277">
        <f>AA277</f>
        <v>24800</v>
      </c>
      <c r="CZ277">
        <f>AE277</f>
        <v>2500</v>
      </c>
      <c r="DA277">
        <f>AI277</f>
        <v>9.92</v>
      </c>
      <c r="DB277">
        <f t="shared" si="92"/>
        <v>-2625</v>
      </c>
      <c r="DC277">
        <f t="shared" si="93"/>
        <v>0</v>
      </c>
      <c r="DD277" t="s">
        <v>6</v>
      </c>
      <c r="DE277" t="s">
        <v>6</v>
      </c>
      <c r="DF277">
        <f>ROUND(ROUND(AE277*AI277,0)*CX277,0)</f>
        <v>-8333</v>
      </c>
      <c r="DG277">
        <f>ROUND(ROUND(AF277,0)*CX277,0)</f>
        <v>0</v>
      </c>
      <c r="DH277">
        <f>ROUND(ROUND(AG277,0)*CX277,0)</f>
        <v>0</v>
      </c>
      <c r="DI277">
        <f>ROUND(ROUND(AH277,0)*CX277,0)</f>
        <v>0</v>
      </c>
      <c r="DJ277">
        <f>DF277</f>
        <v>-8333</v>
      </c>
      <c r="DK277">
        <v>0</v>
      </c>
      <c r="DL277" t="s">
        <v>6</v>
      </c>
      <c r="DM277">
        <v>0</v>
      </c>
      <c r="DN277" t="s">
        <v>6</v>
      </c>
      <c r="DO277">
        <v>0</v>
      </c>
    </row>
    <row r="278" spans="1:119" x14ac:dyDescent="0.2">
      <c r="A278">
        <f>ROW(Source!A421)</f>
        <v>421</v>
      </c>
      <c r="B278">
        <v>92810797</v>
      </c>
      <c r="C278">
        <v>92813192</v>
      </c>
      <c r="D278">
        <v>48043811</v>
      </c>
      <c r="E278">
        <v>68</v>
      </c>
      <c r="F278">
        <v>1</v>
      </c>
      <c r="G278">
        <v>1</v>
      </c>
      <c r="H278">
        <v>1</v>
      </c>
      <c r="I278" t="s">
        <v>652</v>
      </c>
      <c r="J278" t="s">
        <v>6</v>
      </c>
      <c r="K278" t="s">
        <v>653</v>
      </c>
      <c r="L278">
        <v>1191</v>
      </c>
      <c r="N278">
        <v>1013</v>
      </c>
      <c r="O278" t="s">
        <v>633</v>
      </c>
      <c r="P278" t="s">
        <v>633</v>
      </c>
      <c r="Q278">
        <v>1</v>
      </c>
      <c r="W278">
        <v>0</v>
      </c>
      <c r="X278">
        <v>-366857280</v>
      </c>
      <c r="Y278">
        <f t="shared" si="91"/>
        <v>35.6</v>
      </c>
      <c r="AA278">
        <v>0</v>
      </c>
      <c r="AB278">
        <v>0</v>
      </c>
      <c r="AC278">
        <v>0</v>
      </c>
      <c r="AD278">
        <v>356.11</v>
      </c>
      <c r="AE278">
        <v>0</v>
      </c>
      <c r="AF278">
        <v>0</v>
      </c>
      <c r="AG278">
        <v>0</v>
      </c>
      <c r="AH278">
        <v>7.94</v>
      </c>
      <c r="AI278">
        <v>1</v>
      </c>
      <c r="AJ278">
        <v>1</v>
      </c>
      <c r="AK278">
        <v>1</v>
      </c>
      <c r="AL278">
        <v>44.85</v>
      </c>
      <c r="AM278">
        <v>4</v>
      </c>
      <c r="AN278">
        <v>0</v>
      </c>
      <c r="AO278">
        <v>1</v>
      </c>
      <c r="AP278">
        <v>0</v>
      </c>
      <c r="AQ278">
        <v>0</v>
      </c>
      <c r="AR278">
        <v>0</v>
      </c>
      <c r="AS278" t="s">
        <v>6</v>
      </c>
      <c r="AT278">
        <v>35.6</v>
      </c>
      <c r="AU278" t="s">
        <v>6</v>
      </c>
      <c r="AV278">
        <v>1</v>
      </c>
      <c r="AW278">
        <v>2</v>
      </c>
      <c r="AX278">
        <v>92813199</v>
      </c>
      <c r="AY278">
        <v>1</v>
      </c>
      <c r="AZ278">
        <v>0</v>
      </c>
      <c r="BA278">
        <v>265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U278">
        <f>ROUND(AT278*Source!I421*AH278*AL278,0)</f>
        <v>3753</v>
      </c>
      <c r="CV278">
        <f>ROUND(Y278*Source!I421,7)</f>
        <v>10.537599999999999</v>
      </c>
      <c r="CW278">
        <v>0</v>
      </c>
      <c r="CX278">
        <f>ROUND(Y278*Source!I421,7)</f>
        <v>10.537599999999999</v>
      </c>
      <c r="CY278">
        <f>AD278</f>
        <v>356.11</v>
      </c>
      <c r="CZ278">
        <f>AH278</f>
        <v>7.94</v>
      </c>
      <c r="DA278">
        <f>AL278</f>
        <v>44.85</v>
      </c>
      <c r="DB278">
        <f t="shared" si="92"/>
        <v>282.66000000000003</v>
      </c>
      <c r="DC278">
        <f t="shared" si="93"/>
        <v>0</v>
      </c>
      <c r="DD278" t="s">
        <v>6</v>
      </c>
      <c r="DE278" t="s">
        <v>6</v>
      </c>
      <c r="DF278">
        <f>ROUND(ROUND(AE278,0)*CX278,0)</f>
        <v>0</v>
      </c>
      <c r="DG278">
        <f>ROUND(ROUND(AF278,0)*CX278,0)</f>
        <v>0</v>
      </c>
      <c r="DH278">
        <f>ROUND(ROUND(AG278,0)*CX278,0)</f>
        <v>0</v>
      </c>
      <c r="DI278">
        <f>ROUND(ROUND(AH278*AL278,0)*CX278,0)</f>
        <v>3751</v>
      </c>
      <c r="DJ278">
        <f>DI278</f>
        <v>3751</v>
      </c>
      <c r="DK278">
        <v>0</v>
      </c>
      <c r="DL278" t="s">
        <v>6</v>
      </c>
      <c r="DM278">
        <v>0</v>
      </c>
      <c r="DN278" t="s">
        <v>6</v>
      </c>
      <c r="DO278">
        <v>0</v>
      </c>
    </row>
    <row r="279" spans="1:119" x14ac:dyDescent="0.2">
      <c r="A279">
        <f>ROW(Source!A421)</f>
        <v>421</v>
      </c>
      <c r="B279">
        <v>92810797</v>
      </c>
      <c r="C279">
        <v>92813192</v>
      </c>
      <c r="D279">
        <v>48044033</v>
      </c>
      <c r="E279">
        <v>68</v>
      </c>
      <c r="F279">
        <v>1</v>
      </c>
      <c r="G279">
        <v>1</v>
      </c>
      <c r="H279">
        <v>1</v>
      </c>
      <c r="I279" t="s">
        <v>634</v>
      </c>
      <c r="J279" t="s">
        <v>6</v>
      </c>
      <c r="K279" t="s">
        <v>635</v>
      </c>
      <c r="L279">
        <v>1191</v>
      </c>
      <c r="N279">
        <v>1013</v>
      </c>
      <c r="O279" t="s">
        <v>633</v>
      </c>
      <c r="P279" t="s">
        <v>633</v>
      </c>
      <c r="Q279">
        <v>1</v>
      </c>
      <c r="W279">
        <v>0</v>
      </c>
      <c r="X279">
        <v>-1417349443</v>
      </c>
      <c r="Y279">
        <f t="shared" si="91"/>
        <v>1.27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44.85</v>
      </c>
      <c r="AL279">
        <v>1</v>
      </c>
      <c r="AM279">
        <v>4</v>
      </c>
      <c r="AN279">
        <v>0</v>
      </c>
      <c r="AO279">
        <v>1</v>
      </c>
      <c r="AP279">
        <v>0</v>
      </c>
      <c r="AQ279">
        <v>0</v>
      </c>
      <c r="AR279">
        <v>0</v>
      </c>
      <c r="AS279" t="s">
        <v>6</v>
      </c>
      <c r="AT279">
        <v>1.27</v>
      </c>
      <c r="AU279" t="s">
        <v>6</v>
      </c>
      <c r="AV279">
        <v>2</v>
      </c>
      <c r="AW279">
        <v>2</v>
      </c>
      <c r="AX279">
        <v>92813200</v>
      </c>
      <c r="AY279">
        <v>1</v>
      </c>
      <c r="AZ279">
        <v>0</v>
      </c>
      <c r="BA279">
        <v>266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ROUND(Y279*Source!I421,7)</f>
        <v>0.37591999999999998</v>
      </c>
      <c r="CY279">
        <f>AD279</f>
        <v>0</v>
      </c>
      <c r="CZ279">
        <f>AH279</f>
        <v>0</v>
      </c>
      <c r="DA279">
        <f>AL279</f>
        <v>1</v>
      </c>
      <c r="DB279">
        <f t="shared" si="92"/>
        <v>0</v>
      </c>
      <c r="DC279">
        <f t="shared" si="93"/>
        <v>0</v>
      </c>
      <c r="DD279" t="s">
        <v>6</v>
      </c>
      <c r="DE279" t="s">
        <v>6</v>
      </c>
      <c r="DF279">
        <f>ROUND(ROUND(AE279,0)*CX279,0)</f>
        <v>0</v>
      </c>
      <c r="DG279">
        <f>ROUND(ROUND(AF279,0)*CX279,0)</f>
        <v>0</v>
      </c>
      <c r="DH279">
        <f>ROUND(ROUND(AG279*AK279,0)*CX279,0)</f>
        <v>0</v>
      </c>
      <c r="DI279">
        <f>ROUND(ROUND(AH279,0)*CX279,0)</f>
        <v>0</v>
      </c>
      <c r="DJ279">
        <f>DI279</f>
        <v>0</v>
      </c>
      <c r="DK279">
        <v>0</v>
      </c>
      <c r="DL279" t="s">
        <v>6</v>
      </c>
      <c r="DM279">
        <v>0</v>
      </c>
      <c r="DN279" t="s">
        <v>6</v>
      </c>
      <c r="DO279">
        <v>0</v>
      </c>
    </row>
    <row r="280" spans="1:119" x14ac:dyDescent="0.2">
      <c r="A280">
        <f>ROW(Source!A421)</f>
        <v>421</v>
      </c>
      <c r="B280">
        <v>92810797</v>
      </c>
      <c r="C280">
        <v>92813192</v>
      </c>
      <c r="D280">
        <v>48205768</v>
      </c>
      <c r="E280">
        <v>1</v>
      </c>
      <c r="F280">
        <v>1</v>
      </c>
      <c r="G280">
        <v>1</v>
      </c>
      <c r="H280">
        <v>2</v>
      </c>
      <c r="I280" t="s">
        <v>636</v>
      </c>
      <c r="J280" t="s">
        <v>637</v>
      </c>
      <c r="K280" t="s">
        <v>638</v>
      </c>
      <c r="L280">
        <v>1367</v>
      </c>
      <c r="N280">
        <v>1011</v>
      </c>
      <c r="O280" t="s">
        <v>639</v>
      </c>
      <c r="P280" t="s">
        <v>639</v>
      </c>
      <c r="Q280">
        <v>1</v>
      </c>
      <c r="W280">
        <v>0</v>
      </c>
      <c r="X280">
        <v>1098214667</v>
      </c>
      <c r="Y280">
        <f t="shared" si="91"/>
        <v>1.27</v>
      </c>
      <c r="AA280">
        <v>0</v>
      </c>
      <c r="AB280">
        <v>491.41</v>
      </c>
      <c r="AC280">
        <v>605.48</v>
      </c>
      <c r="AD280">
        <v>0</v>
      </c>
      <c r="AE280">
        <v>0</v>
      </c>
      <c r="AF280">
        <v>31.26</v>
      </c>
      <c r="AG280">
        <v>13.5</v>
      </c>
      <c r="AH280">
        <v>0</v>
      </c>
      <c r="AI280">
        <v>1</v>
      </c>
      <c r="AJ280">
        <v>15.72</v>
      </c>
      <c r="AK280">
        <v>44.85</v>
      </c>
      <c r="AL280">
        <v>1</v>
      </c>
      <c r="AM280">
        <v>4</v>
      </c>
      <c r="AN280">
        <v>0</v>
      </c>
      <c r="AO280">
        <v>1</v>
      </c>
      <c r="AP280">
        <v>0</v>
      </c>
      <c r="AQ280">
        <v>0</v>
      </c>
      <c r="AR280">
        <v>0</v>
      </c>
      <c r="AS280" t="s">
        <v>6</v>
      </c>
      <c r="AT280">
        <v>1.27</v>
      </c>
      <c r="AU280" t="s">
        <v>6</v>
      </c>
      <c r="AV280">
        <v>0</v>
      </c>
      <c r="AW280">
        <v>2</v>
      </c>
      <c r="AX280">
        <v>92813201</v>
      </c>
      <c r="AY280">
        <v>1</v>
      </c>
      <c r="AZ280">
        <v>0</v>
      </c>
      <c r="BA280">
        <v>267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f>ROUND(Y280*Source!I421*DO280,7)</f>
        <v>0</v>
      </c>
      <c r="CX280">
        <f>ROUND(Y280*Source!I421,7)</f>
        <v>0.37591999999999998</v>
      </c>
      <c r="CY280">
        <f>AB280</f>
        <v>491.41</v>
      </c>
      <c r="CZ280">
        <f>AF280</f>
        <v>31.26</v>
      </c>
      <c r="DA280">
        <f>AJ280</f>
        <v>15.72</v>
      </c>
      <c r="DB280">
        <f t="shared" si="92"/>
        <v>39.700000000000003</v>
      </c>
      <c r="DC280">
        <f t="shared" si="93"/>
        <v>17.149999999999999</v>
      </c>
      <c r="DD280" t="s">
        <v>6</v>
      </c>
      <c r="DE280" t="s">
        <v>6</v>
      </c>
      <c r="DF280">
        <f>ROUND(ROUND(AE280,0)*CX280,0)</f>
        <v>0</v>
      </c>
      <c r="DG280">
        <f>ROUND(ROUND(AF280*AJ280,0)*CX280,0)</f>
        <v>185</v>
      </c>
      <c r="DH280">
        <f>ROUND(ROUND(AG280*AK280,0)*CX280,0)</f>
        <v>227</v>
      </c>
      <c r="DI280">
        <f>ROUND(ROUND(AH280,0)*CX280,0)</f>
        <v>0</v>
      </c>
      <c r="DJ280">
        <f>DG280</f>
        <v>185</v>
      </c>
      <c r="DK280">
        <v>0</v>
      </c>
      <c r="DL280" t="s">
        <v>6</v>
      </c>
      <c r="DM280">
        <v>0</v>
      </c>
      <c r="DN280" t="s">
        <v>6</v>
      </c>
      <c r="DO280">
        <v>0</v>
      </c>
    </row>
    <row r="281" spans="1:119" x14ac:dyDescent="0.2">
      <c r="A281">
        <f>ROW(Source!A421)</f>
        <v>421</v>
      </c>
      <c r="B281">
        <v>92810797</v>
      </c>
      <c r="C281">
        <v>92813192</v>
      </c>
      <c r="D281">
        <v>48205852</v>
      </c>
      <c r="E281">
        <v>1</v>
      </c>
      <c r="F281">
        <v>1</v>
      </c>
      <c r="G281">
        <v>1</v>
      </c>
      <c r="H281">
        <v>2</v>
      </c>
      <c r="I281" t="s">
        <v>654</v>
      </c>
      <c r="J281" t="s">
        <v>655</v>
      </c>
      <c r="K281" t="s">
        <v>656</v>
      </c>
      <c r="L281">
        <v>1367</v>
      </c>
      <c r="N281">
        <v>1011</v>
      </c>
      <c r="O281" t="s">
        <v>639</v>
      </c>
      <c r="P281" t="s">
        <v>639</v>
      </c>
      <c r="Q281">
        <v>1</v>
      </c>
      <c r="W281">
        <v>0</v>
      </c>
      <c r="X281">
        <v>3123306</v>
      </c>
      <c r="Y281">
        <f t="shared" si="91"/>
        <v>7.82</v>
      </c>
      <c r="AA281">
        <v>0</v>
      </c>
      <c r="AB281">
        <v>7.86</v>
      </c>
      <c r="AC281">
        <v>0</v>
      </c>
      <c r="AD281">
        <v>0</v>
      </c>
      <c r="AE281">
        <v>0</v>
      </c>
      <c r="AF281">
        <v>0.5</v>
      </c>
      <c r="AG281">
        <v>0</v>
      </c>
      <c r="AH281">
        <v>0</v>
      </c>
      <c r="AI281">
        <v>1</v>
      </c>
      <c r="AJ281">
        <v>15.72</v>
      </c>
      <c r="AK281">
        <v>44.85</v>
      </c>
      <c r="AL281">
        <v>1</v>
      </c>
      <c r="AM281">
        <v>4</v>
      </c>
      <c r="AN281">
        <v>0</v>
      </c>
      <c r="AO281">
        <v>1</v>
      </c>
      <c r="AP281">
        <v>0</v>
      </c>
      <c r="AQ281">
        <v>0</v>
      </c>
      <c r="AR281">
        <v>0</v>
      </c>
      <c r="AS281" t="s">
        <v>6</v>
      </c>
      <c r="AT281">
        <v>7.82</v>
      </c>
      <c r="AU281" t="s">
        <v>6</v>
      </c>
      <c r="AV281">
        <v>0</v>
      </c>
      <c r="AW281">
        <v>2</v>
      </c>
      <c r="AX281">
        <v>92813202</v>
      </c>
      <c r="AY281">
        <v>1</v>
      </c>
      <c r="AZ281">
        <v>0</v>
      </c>
      <c r="BA281">
        <v>268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f>ROUND(Y281*Source!I421*DO281,7)</f>
        <v>0</v>
      </c>
      <c r="CX281">
        <f>ROUND(Y281*Source!I421,7)</f>
        <v>2.3147199999999999</v>
      </c>
      <c r="CY281">
        <f>AB281</f>
        <v>7.86</v>
      </c>
      <c r="CZ281">
        <f>AF281</f>
        <v>0.5</v>
      </c>
      <c r="DA281">
        <f>AJ281</f>
        <v>15.72</v>
      </c>
      <c r="DB281">
        <f t="shared" si="92"/>
        <v>3.91</v>
      </c>
      <c r="DC281">
        <f t="shared" si="93"/>
        <v>0</v>
      </c>
      <c r="DD281" t="s">
        <v>6</v>
      </c>
      <c r="DE281" t="s">
        <v>6</v>
      </c>
      <c r="DF281">
        <f>ROUND(ROUND(AE281,0)*CX281,0)</f>
        <v>0</v>
      </c>
      <c r="DG281">
        <f>ROUND(ROUND(AF281*AJ281,0)*CX281,0)</f>
        <v>19</v>
      </c>
      <c r="DH281">
        <f>ROUND(ROUND(AG281*AK281,0)*CX281,0)</f>
        <v>0</v>
      </c>
      <c r="DI281">
        <f>ROUND(ROUND(AH281,0)*CX281,0)</f>
        <v>0</v>
      </c>
      <c r="DJ281">
        <f>DG281</f>
        <v>19</v>
      </c>
      <c r="DK281">
        <v>0</v>
      </c>
      <c r="DL281" t="s">
        <v>6</v>
      </c>
      <c r="DM281">
        <v>0</v>
      </c>
      <c r="DN281" t="s">
        <v>6</v>
      </c>
      <c r="DO281">
        <v>0</v>
      </c>
    </row>
    <row r="282" spans="1:119" x14ac:dyDescent="0.2">
      <c r="A282">
        <f>ROW(Source!A421)</f>
        <v>421</v>
      </c>
      <c r="B282">
        <v>92810797</v>
      </c>
      <c r="C282">
        <v>92813192</v>
      </c>
      <c r="D282">
        <v>49523203</v>
      </c>
      <c r="E282">
        <v>1</v>
      </c>
      <c r="F282">
        <v>1</v>
      </c>
      <c r="G282">
        <v>1</v>
      </c>
      <c r="H282">
        <v>3</v>
      </c>
      <c r="I282" t="s">
        <v>657</v>
      </c>
      <c r="J282" t="s">
        <v>658</v>
      </c>
      <c r="K282" t="s">
        <v>659</v>
      </c>
      <c r="L282">
        <v>1339</v>
      </c>
      <c r="N282">
        <v>1007</v>
      </c>
      <c r="O282" t="s">
        <v>70</v>
      </c>
      <c r="P282" t="s">
        <v>70</v>
      </c>
      <c r="Q282">
        <v>1</v>
      </c>
      <c r="W282">
        <v>0</v>
      </c>
      <c r="X282">
        <v>-143474561</v>
      </c>
      <c r="Y282">
        <f t="shared" si="91"/>
        <v>3.5</v>
      </c>
      <c r="AA282">
        <v>24.2</v>
      </c>
      <c r="AB282">
        <v>0</v>
      </c>
      <c r="AC282">
        <v>0</v>
      </c>
      <c r="AD282">
        <v>0</v>
      </c>
      <c r="AE282">
        <v>2.44</v>
      </c>
      <c r="AF282">
        <v>0</v>
      </c>
      <c r="AG282">
        <v>0</v>
      </c>
      <c r="AH282">
        <v>0</v>
      </c>
      <c r="AI282">
        <v>9.92</v>
      </c>
      <c r="AJ282">
        <v>1</v>
      </c>
      <c r="AK282">
        <v>1</v>
      </c>
      <c r="AL282">
        <v>1</v>
      </c>
      <c r="AM282">
        <v>4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6</v>
      </c>
      <c r="AT282">
        <v>3.5</v>
      </c>
      <c r="AU282" t="s">
        <v>6</v>
      </c>
      <c r="AV282">
        <v>0</v>
      </c>
      <c r="AW282">
        <v>2</v>
      </c>
      <c r="AX282">
        <v>92813203</v>
      </c>
      <c r="AY282">
        <v>1</v>
      </c>
      <c r="AZ282">
        <v>0</v>
      </c>
      <c r="BA282">
        <v>269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ROUND(Y282*Source!I421,7)</f>
        <v>1.036</v>
      </c>
      <c r="CY282">
        <f>AA282</f>
        <v>24.2</v>
      </c>
      <c r="CZ282">
        <f>AE282</f>
        <v>2.44</v>
      </c>
      <c r="DA282">
        <f>AI282</f>
        <v>9.92</v>
      </c>
      <c r="DB282">
        <f t="shared" si="92"/>
        <v>8.5399999999999991</v>
      </c>
      <c r="DC282">
        <f t="shared" si="93"/>
        <v>0</v>
      </c>
      <c r="DD282" t="s">
        <v>6</v>
      </c>
      <c r="DE282" t="s">
        <v>6</v>
      </c>
      <c r="DF282">
        <f>ROUND(ROUND(AE282*AI282,0)*CX282,0)</f>
        <v>25</v>
      </c>
      <c r="DG282">
        <f>ROUND(ROUND(AF282,0)*CX282,0)</f>
        <v>0</v>
      </c>
      <c r="DH282">
        <f>ROUND(ROUND(AG282,0)*CX282,0)</f>
        <v>0</v>
      </c>
      <c r="DI282">
        <f>ROUND(ROUND(AH282,0)*CX282,0)</f>
        <v>0</v>
      </c>
      <c r="DJ282">
        <f>DF282</f>
        <v>25</v>
      </c>
      <c r="DK282">
        <v>0</v>
      </c>
      <c r="DL282" t="s">
        <v>6</v>
      </c>
      <c r="DM282">
        <v>0</v>
      </c>
      <c r="DN282" t="s">
        <v>6</v>
      </c>
      <c r="DO282">
        <v>0</v>
      </c>
    </row>
    <row r="283" spans="1:119" x14ac:dyDescent="0.2">
      <c r="A283">
        <f>ROW(Source!A421)</f>
        <v>421</v>
      </c>
      <c r="B283">
        <v>92810797</v>
      </c>
      <c r="C283">
        <v>92813192</v>
      </c>
      <c r="D283">
        <v>0</v>
      </c>
      <c r="E283">
        <v>1</v>
      </c>
      <c r="F283">
        <v>1</v>
      </c>
      <c r="G283">
        <v>1</v>
      </c>
      <c r="H283">
        <v>3</v>
      </c>
      <c r="I283" t="s">
        <v>273</v>
      </c>
      <c r="J283" t="s">
        <v>71</v>
      </c>
      <c r="K283" t="s">
        <v>274</v>
      </c>
      <c r="L283">
        <v>1339</v>
      </c>
      <c r="N283">
        <v>1007</v>
      </c>
      <c r="O283" t="s">
        <v>70</v>
      </c>
      <c r="P283" t="s">
        <v>70</v>
      </c>
      <c r="Q283">
        <v>1</v>
      </c>
      <c r="W283">
        <v>0</v>
      </c>
      <c r="X283">
        <v>1476377462</v>
      </c>
      <c r="Y283">
        <f t="shared" si="91"/>
        <v>2.04</v>
      </c>
      <c r="AA283">
        <v>7537.15</v>
      </c>
      <c r="AB283">
        <v>0</v>
      </c>
      <c r="AC283">
        <v>0</v>
      </c>
      <c r="AD283">
        <v>0</v>
      </c>
      <c r="AE283">
        <v>7880.09</v>
      </c>
      <c r="AF283">
        <v>0</v>
      </c>
      <c r="AG283">
        <v>0</v>
      </c>
      <c r="AH283">
        <v>0</v>
      </c>
      <c r="AI283">
        <v>9.92</v>
      </c>
      <c r="AJ283">
        <v>1</v>
      </c>
      <c r="AK283">
        <v>1</v>
      </c>
      <c r="AL283">
        <v>1</v>
      </c>
      <c r="AM283">
        <v>0</v>
      </c>
      <c r="AN283">
        <v>0</v>
      </c>
      <c r="AO283">
        <v>0</v>
      </c>
      <c r="AP283">
        <v>1</v>
      </c>
      <c r="AQ283">
        <v>0</v>
      </c>
      <c r="AR283">
        <v>0</v>
      </c>
      <c r="AS283" t="s">
        <v>6</v>
      </c>
      <c r="AT283">
        <v>2.04</v>
      </c>
      <c r="AU283" t="s">
        <v>6</v>
      </c>
      <c r="AV283">
        <v>0</v>
      </c>
      <c r="AW283">
        <v>1</v>
      </c>
      <c r="AX283">
        <v>-1</v>
      </c>
      <c r="AY283">
        <v>0</v>
      </c>
      <c r="AZ283">
        <v>0</v>
      </c>
      <c r="BA283" t="s">
        <v>6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ROUND(Y283*Source!I421,7)</f>
        <v>0.60384000000000004</v>
      </c>
      <c r="CY283">
        <f>AA283</f>
        <v>7537.15</v>
      </c>
      <c r="CZ283">
        <f>AE283</f>
        <v>7880.09</v>
      </c>
      <c r="DA283">
        <f>AI283</f>
        <v>9.92</v>
      </c>
      <c r="DB283">
        <f t="shared" si="92"/>
        <v>16075.38</v>
      </c>
      <c r="DC283">
        <f t="shared" si="93"/>
        <v>0</v>
      </c>
      <c r="DD283" t="s">
        <v>6</v>
      </c>
      <c r="DE283" t="s">
        <v>6</v>
      </c>
      <c r="DF283">
        <f>ROUND(ROUND(AE283*AI283,0)*CX283,0)</f>
        <v>47202</v>
      </c>
      <c r="DG283">
        <f>ROUND(ROUND(AF283,0)*CX283,0)</f>
        <v>0</v>
      </c>
      <c r="DH283">
        <f>ROUND(ROUND(AG283,0)*CX283,0)</f>
        <v>0</v>
      </c>
      <c r="DI283">
        <f>ROUND(ROUND(AH283,0)*CX283,0)</f>
        <v>0</v>
      </c>
      <c r="DJ283">
        <f>DF283</f>
        <v>47202</v>
      </c>
      <c r="DK283">
        <v>0</v>
      </c>
      <c r="DL283" t="s">
        <v>6</v>
      </c>
      <c r="DM283">
        <v>0</v>
      </c>
      <c r="DN283" t="s">
        <v>6</v>
      </c>
      <c r="DO283">
        <v>0</v>
      </c>
    </row>
    <row r="284" spans="1:119" x14ac:dyDescent="0.2">
      <c r="A284">
        <f>ROW(Source!A423)</f>
        <v>423</v>
      </c>
      <c r="B284">
        <v>92810797</v>
      </c>
      <c r="C284">
        <v>92813206</v>
      </c>
      <c r="D284">
        <v>48043811</v>
      </c>
      <c r="E284">
        <v>68</v>
      </c>
      <c r="F284">
        <v>1</v>
      </c>
      <c r="G284">
        <v>1</v>
      </c>
      <c r="H284">
        <v>1</v>
      </c>
      <c r="I284" t="s">
        <v>652</v>
      </c>
      <c r="J284" t="s">
        <v>6</v>
      </c>
      <c r="K284" t="s">
        <v>653</v>
      </c>
      <c r="L284">
        <v>1191</v>
      </c>
      <c r="N284">
        <v>1013</v>
      </c>
      <c r="O284" t="s">
        <v>633</v>
      </c>
      <c r="P284" t="s">
        <v>633</v>
      </c>
      <c r="Q284">
        <v>1</v>
      </c>
      <c r="W284">
        <v>0</v>
      </c>
      <c r="X284">
        <v>-366857280</v>
      </c>
      <c r="Y284">
        <f>(AT284*ROUND(10,7))</f>
        <v>4.4000000000000004</v>
      </c>
      <c r="AA284">
        <v>0</v>
      </c>
      <c r="AB284">
        <v>0</v>
      </c>
      <c r="AC284">
        <v>0</v>
      </c>
      <c r="AD284">
        <v>356.11</v>
      </c>
      <c r="AE284">
        <v>0</v>
      </c>
      <c r="AF284">
        <v>0</v>
      </c>
      <c r="AG284">
        <v>0</v>
      </c>
      <c r="AH284">
        <v>7.94</v>
      </c>
      <c r="AI284">
        <v>1</v>
      </c>
      <c r="AJ284">
        <v>1</v>
      </c>
      <c r="AK284">
        <v>1</v>
      </c>
      <c r="AL284">
        <v>44.85</v>
      </c>
      <c r="AM284">
        <v>4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6</v>
      </c>
      <c r="AT284">
        <v>0.44</v>
      </c>
      <c r="AU284" t="s">
        <v>332</v>
      </c>
      <c r="AV284">
        <v>1</v>
      </c>
      <c r="AW284">
        <v>2</v>
      </c>
      <c r="AX284">
        <v>92813212</v>
      </c>
      <c r="AY284">
        <v>1</v>
      </c>
      <c r="AZ284">
        <v>0</v>
      </c>
      <c r="BA284">
        <v>271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U284">
        <f>ROUND(AT284*Source!I423*AH284*AL284,0)</f>
        <v>46</v>
      </c>
      <c r="CV284">
        <f>ROUND(Y284*Source!I423,7)</f>
        <v>1.3024</v>
      </c>
      <c r="CW284">
        <v>0</v>
      </c>
      <c r="CX284">
        <f>ROUND(Y284*Source!I423,7)</f>
        <v>1.3024</v>
      </c>
      <c r="CY284">
        <f>AD284</f>
        <v>356.11</v>
      </c>
      <c r="CZ284">
        <f>AH284</f>
        <v>7.94</v>
      </c>
      <c r="DA284">
        <f>AL284</f>
        <v>44.85</v>
      </c>
      <c r="DB284">
        <f>ROUND((ROUND(AT284*CZ284,2)*ROUND(10,7)),2)</f>
        <v>34.9</v>
      </c>
      <c r="DC284">
        <f>ROUND((ROUND(AT284*AG284,2)*ROUND(10,7)),2)</f>
        <v>0</v>
      </c>
      <c r="DD284" t="s">
        <v>6</v>
      </c>
      <c r="DE284" t="s">
        <v>6</v>
      </c>
      <c r="DF284">
        <f>ROUND(ROUND(AE284,0)*CX284,0)</f>
        <v>0</v>
      </c>
      <c r="DG284">
        <f>ROUND(ROUND(AF284,0)*CX284,0)</f>
        <v>0</v>
      </c>
      <c r="DH284">
        <f>ROUND(ROUND(AG284,0)*CX284,0)</f>
        <v>0</v>
      </c>
      <c r="DI284">
        <f>ROUND(ROUND(AH284*AL284,0)*CX284,0)</f>
        <v>464</v>
      </c>
      <c r="DJ284">
        <f>DI284</f>
        <v>464</v>
      </c>
      <c r="DK284">
        <v>0</v>
      </c>
      <c r="DL284" t="s">
        <v>6</v>
      </c>
      <c r="DM284">
        <v>0</v>
      </c>
      <c r="DN284" t="s">
        <v>6</v>
      </c>
      <c r="DO284">
        <v>0</v>
      </c>
    </row>
    <row r="285" spans="1:119" x14ac:dyDescent="0.2">
      <c r="A285">
        <f>ROW(Source!A423)</f>
        <v>423</v>
      </c>
      <c r="B285">
        <v>92810797</v>
      </c>
      <c r="C285">
        <v>92813206</v>
      </c>
      <c r="D285">
        <v>48044033</v>
      </c>
      <c r="E285">
        <v>68</v>
      </c>
      <c r="F285">
        <v>1</v>
      </c>
      <c r="G285">
        <v>1</v>
      </c>
      <c r="H285">
        <v>1</v>
      </c>
      <c r="I285" t="s">
        <v>634</v>
      </c>
      <c r="J285" t="s">
        <v>6</v>
      </c>
      <c r="K285" t="s">
        <v>635</v>
      </c>
      <c r="L285">
        <v>1191</v>
      </c>
      <c r="N285">
        <v>1013</v>
      </c>
      <c r="O285" t="s">
        <v>633</v>
      </c>
      <c r="P285" t="s">
        <v>633</v>
      </c>
      <c r="Q285">
        <v>1</v>
      </c>
      <c r="W285">
        <v>0</v>
      </c>
      <c r="X285">
        <v>-1417349443</v>
      </c>
      <c r="Y285">
        <f>(AT285*ROUND(10,7))</f>
        <v>2.1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44.85</v>
      </c>
      <c r="AL285">
        <v>1</v>
      </c>
      <c r="AM285">
        <v>4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6</v>
      </c>
      <c r="AT285">
        <v>0.21</v>
      </c>
      <c r="AU285" t="s">
        <v>332</v>
      </c>
      <c r="AV285">
        <v>2</v>
      </c>
      <c r="AW285">
        <v>2</v>
      </c>
      <c r="AX285">
        <v>92813213</v>
      </c>
      <c r="AY285">
        <v>1</v>
      </c>
      <c r="AZ285">
        <v>0</v>
      </c>
      <c r="BA285">
        <v>272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ROUND(Y285*Source!I423,7)</f>
        <v>0.62160000000000004</v>
      </c>
      <c r="CY285">
        <f>AD285</f>
        <v>0</v>
      </c>
      <c r="CZ285">
        <f>AH285</f>
        <v>0</v>
      </c>
      <c r="DA285">
        <f>AL285</f>
        <v>1</v>
      </c>
      <c r="DB285">
        <f>ROUND((ROUND(AT285*CZ285,2)*ROUND(10,7)),2)</f>
        <v>0</v>
      </c>
      <c r="DC285">
        <f>ROUND((ROUND(AT285*AG285,2)*ROUND(10,7)),2)</f>
        <v>0</v>
      </c>
      <c r="DD285" t="s">
        <v>6</v>
      </c>
      <c r="DE285" t="s">
        <v>6</v>
      </c>
      <c r="DF285">
        <f>ROUND(ROUND(AE285,0)*CX285,0)</f>
        <v>0</v>
      </c>
      <c r="DG285">
        <f>ROUND(ROUND(AF285,0)*CX285,0)</f>
        <v>0</v>
      </c>
      <c r="DH285">
        <f>ROUND(ROUND(AG285*AK285,0)*CX285,0)</f>
        <v>0</v>
      </c>
      <c r="DI285">
        <f>ROUND(ROUND(AH285,0)*CX285,0)</f>
        <v>0</v>
      </c>
      <c r="DJ285">
        <f>DI285</f>
        <v>0</v>
      </c>
      <c r="DK285">
        <v>0</v>
      </c>
      <c r="DL285" t="s">
        <v>6</v>
      </c>
      <c r="DM285">
        <v>0</v>
      </c>
      <c r="DN285" t="s">
        <v>6</v>
      </c>
      <c r="DO285">
        <v>0</v>
      </c>
    </row>
    <row r="286" spans="1:119" x14ac:dyDescent="0.2">
      <c r="A286">
        <f>ROW(Source!A423)</f>
        <v>423</v>
      </c>
      <c r="B286">
        <v>92810797</v>
      </c>
      <c r="C286">
        <v>92813206</v>
      </c>
      <c r="D286">
        <v>48205768</v>
      </c>
      <c r="E286">
        <v>1</v>
      </c>
      <c r="F286">
        <v>1</v>
      </c>
      <c r="G286">
        <v>1</v>
      </c>
      <c r="H286">
        <v>2</v>
      </c>
      <c r="I286" t="s">
        <v>636</v>
      </c>
      <c r="J286" t="s">
        <v>637</v>
      </c>
      <c r="K286" t="s">
        <v>638</v>
      </c>
      <c r="L286">
        <v>1367</v>
      </c>
      <c r="N286">
        <v>1011</v>
      </c>
      <c r="O286" t="s">
        <v>639</v>
      </c>
      <c r="P286" t="s">
        <v>639</v>
      </c>
      <c r="Q286">
        <v>1</v>
      </c>
      <c r="W286">
        <v>0</v>
      </c>
      <c r="X286">
        <v>1098214667</v>
      </c>
      <c r="Y286">
        <f>(AT286*ROUND(10,7))</f>
        <v>2.1</v>
      </c>
      <c r="AA286">
        <v>0</v>
      </c>
      <c r="AB286">
        <v>491.41</v>
      </c>
      <c r="AC286">
        <v>605.48</v>
      </c>
      <c r="AD286">
        <v>0</v>
      </c>
      <c r="AE286">
        <v>0</v>
      </c>
      <c r="AF286">
        <v>31.26</v>
      </c>
      <c r="AG286">
        <v>13.5</v>
      </c>
      <c r="AH286">
        <v>0</v>
      </c>
      <c r="AI286">
        <v>1</v>
      </c>
      <c r="AJ286">
        <v>15.72</v>
      </c>
      <c r="AK286">
        <v>44.85</v>
      </c>
      <c r="AL286">
        <v>1</v>
      </c>
      <c r="AM286">
        <v>4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6</v>
      </c>
      <c r="AT286">
        <v>0.21</v>
      </c>
      <c r="AU286" t="s">
        <v>332</v>
      </c>
      <c r="AV286">
        <v>0</v>
      </c>
      <c r="AW286">
        <v>2</v>
      </c>
      <c r="AX286">
        <v>92813214</v>
      </c>
      <c r="AY286">
        <v>1</v>
      </c>
      <c r="AZ286">
        <v>0</v>
      </c>
      <c r="BA286">
        <v>273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f>ROUND(Y286*Source!I423*DO286,7)</f>
        <v>0</v>
      </c>
      <c r="CX286">
        <f>ROUND(Y286*Source!I423,7)</f>
        <v>0.62160000000000004</v>
      </c>
      <c r="CY286">
        <f>AB286</f>
        <v>491.41</v>
      </c>
      <c r="CZ286">
        <f>AF286</f>
        <v>31.26</v>
      </c>
      <c r="DA286">
        <f>AJ286</f>
        <v>15.72</v>
      </c>
      <c r="DB286">
        <f>ROUND((ROUND(AT286*CZ286,2)*ROUND(10,7)),2)</f>
        <v>65.599999999999994</v>
      </c>
      <c r="DC286">
        <f>ROUND((ROUND(AT286*AG286,2)*ROUND(10,7)),2)</f>
        <v>28.4</v>
      </c>
      <c r="DD286" t="s">
        <v>6</v>
      </c>
      <c r="DE286" t="s">
        <v>6</v>
      </c>
      <c r="DF286">
        <f>ROUND(ROUND(AE286,0)*CX286,0)</f>
        <v>0</v>
      </c>
      <c r="DG286">
        <f>ROUND(ROUND(AF286*AJ286,0)*CX286,0)</f>
        <v>305</v>
      </c>
      <c r="DH286">
        <f>ROUND(ROUND(AG286*AK286,0)*CX286,0)</f>
        <v>376</v>
      </c>
      <c r="DI286">
        <f>ROUND(ROUND(AH286,0)*CX286,0)</f>
        <v>0</v>
      </c>
      <c r="DJ286">
        <f>DG286</f>
        <v>305</v>
      </c>
      <c r="DK286">
        <v>0</v>
      </c>
      <c r="DL286" t="s">
        <v>6</v>
      </c>
      <c r="DM286">
        <v>0</v>
      </c>
      <c r="DN286" t="s">
        <v>6</v>
      </c>
      <c r="DO286">
        <v>0</v>
      </c>
    </row>
    <row r="287" spans="1:119" x14ac:dyDescent="0.2">
      <c r="A287">
        <f>ROW(Source!A423)</f>
        <v>423</v>
      </c>
      <c r="B287">
        <v>92810797</v>
      </c>
      <c r="C287">
        <v>92813206</v>
      </c>
      <c r="D287">
        <v>48205852</v>
      </c>
      <c r="E287">
        <v>1</v>
      </c>
      <c r="F287">
        <v>1</v>
      </c>
      <c r="G287">
        <v>1</v>
      </c>
      <c r="H287">
        <v>2</v>
      </c>
      <c r="I287" t="s">
        <v>654</v>
      </c>
      <c r="J287" t="s">
        <v>655</v>
      </c>
      <c r="K287" t="s">
        <v>656</v>
      </c>
      <c r="L287">
        <v>1367</v>
      </c>
      <c r="N287">
        <v>1011</v>
      </c>
      <c r="O287" t="s">
        <v>639</v>
      </c>
      <c r="P287" t="s">
        <v>639</v>
      </c>
      <c r="Q287">
        <v>1</v>
      </c>
      <c r="W287">
        <v>0</v>
      </c>
      <c r="X287">
        <v>3123306</v>
      </c>
      <c r="Y287">
        <f>(AT287*ROUND(10,7))</f>
        <v>20</v>
      </c>
      <c r="AA287">
        <v>0</v>
      </c>
      <c r="AB287">
        <v>7.86</v>
      </c>
      <c r="AC287">
        <v>0</v>
      </c>
      <c r="AD287">
        <v>0</v>
      </c>
      <c r="AE287">
        <v>0</v>
      </c>
      <c r="AF287">
        <v>0.5</v>
      </c>
      <c r="AG287">
        <v>0</v>
      </c>
      <c r="AH287">
        <v>0</v>
      </c>
      <c r="AI287">
        <v>1</v>
      </c>
      <c r="AJ287">
        <v>15.72</v>
      </c>
      <c r="AK287">
        <v>44.85</v>
      </c>
      <c r="AL287">
        <v>1</v>
      </c>
      <c r="AM287">
        <v>4</v>
      </c>
      <c r="AN287">
        <v>0</v>
      </c>
      <c r="AO287">
        <v>1</v>
      </c>
      <c r="AP287">
        <v>1</v>
      </c>
      <c r="AQ287">
        <v>0</v>
      </c>
      <c r="AR287">
        <v>0</v>
      </c>
      <c r="AS287" t="s">
        <v>6</v>
      </c>
      <c r="AT287">
        <v>2</v>
      </c>
      <c r="AU287" t="s">
        <v>332</v>
      </c>
      <c r="AV287">
        <v>0</v>
      </c>
      <c r="AW287">
        <v>2</v>
      </c>
      <c r="AX287">
        <v>92813215</v>
      </c>
      <c r="AY287">
        <v>1</v>
      </c>
      <c r="AZ287">
        <v>0</v>
      </c>
      <c r="BA287">
        <v>274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f>ROUND(Y287*Source!I423*DO287,7)</f>
        <v>0</v>
      </c>
      <c r="CX287">
        <f>ROUND(Y287*Source!I423,7)</f>
        <v>5.92</v>
      </c>
      <c r="CY287">
        <f>AB287</f>
        <v>7.86</v>
      </c>
      <c r="CZ287">
        <f>AF287</f>
        <v>0.5</v>
      </c>
      <c r="DA287">
        <f>AJ287</f>
        <v>15.72</v>
      </c>
      <c r="DB287">
        <f>ROUND((ROUND(AT287*CZ287,2)*ROUND(10,7)),2)</f>
        <v>10</v>
      </c>
      <c r="DC287">
        <f>ROUND((ROUND(AT287*AG287,2)*ROUND(10,7)),2)</f>
        <v>0</v>
      </c>
      <c r="DD287" t="s">
        <v>6</v>
      </c>
      <c r="DE287" t="s">
        <v>6</v>
      </c>
      <c r="DF287">
        <f>ROUND(ROUND(AE287,0)*CX287,0)</f>
        <v>0</v>
      </c>
      <c r="DG287">
        <f>ROUND(ROUND(AF287*AJ287,0)*CX287,0)</f>
        <v>47</v>
      </c>
      <c r="DH287">
        <f>ROUND(ROUND(AG287*AK287,0)*CX287,0)</f>
        <v>0</v>
      </c>
      <c r="DI287">
        <f>ROUND(ROUND(AH287,0)*CX287,0)</f>
        <v>0</v>
      </c>
      <c r="DJ287">
        <f>DG287</f>
        <v>47</v>
      </c>
      <c r="DK287">
        <v>0</v>
      </c>
      <c r="DL287" t="s">
        <v>6</v>
      </c>
      <c r="DM287">
        <v>0</v>
      </c>
      <c r="DN287" t="s">
        <v>6</v>
      </c>
      <c r="DO287">
        <v>0</v>
      </c>
    </row>
    <row r="288" spans="1:119" x14ac:dyDescent="0.2">
      <c r="A288">
        <f>ROW(Source!A423)</f>
        <v>423</v>
      </c>
      <c r="B288">
        <v>92810797</v>
      </c>
      <c r="C288">
        <v>92813206</v>
      </c>
      <c r="D288">
        <v>0</v>
      </c>
      <c r="E288">
        <v>1</v>
      </c>
      <c r="F288">
        <v>1</v>
      </c>
      <c r="G288">
        <v>1</v>
      </c>
      <c r="H288">
        <v>3</v>
      </c>
      <c r="I288" t="s">
        <v>273</v>
      </c>
      <c r="J288" t="s">
        <v>71</v>
      </c>
      <c r="K288" t="s">
        <v>274</v>
      </c>
      <c r="L288">
        <v>1339</v>
      </c>
      <c r="N288">
        <v>1007</v>
      </c>
      <c r="O288" t="s">
        <v>70</v>
      </c>
      <c r="P288" t="s">
        <v>70</v>
      </c>
      <c r="Q288">
        <v>1</v>
      </c>
      <c r="W288">
        <v>0</v>
      </c>
      <c r="X288">
        <v>1476377462</v>
      </c>
      <c r="Y288">
        <f>(AT288*ROUND(10,7))</f>
        <v>5.0999999999999996</v>
      </c>
      <c r="AA288">
        <v>7537.15</v>
      </c>
      <c r="AB288">
        <v>0</v>
      </c>
      <c r="AC288">
        <v>0</v>
      </c>
      <c r="AD288">
        <v>0</v>
      </c>
      <c r="AE288">
        <v>7880.09</v>
      </c>
      <c r="AF288">
        <v>0</v>
      </c>
      <c r="AG288">
        <v>0</v>
      </c>
      <c r="AH288">
        <v>0</v>
      </c>
      <c r="AI288">
        <v>9.92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6</v>
      </c>
      <c r="AT288">
        <v>0.51</v>
      </c>
      <c r="AU288" t="s">
        <v>332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6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ROUND(Y288*Source!I423,7)</f>
        <v>1.5096000000000001</v>
      </c>
      <c r="CY288">
        <f>AA288</f>
        <v>7537.15</v>
      </c>
      <c r="CZ288">
        <f>AE288</f>
        <v>7880.09</v>
      </c>
      <c r="DA288">
        <f>AI288</f>
        <v>9.92</v>
      </c>
      <c r="DB288">
        <f>ROUND((ROUND(AT288*CZ288,2)*ROUND(10,7)),2)</f>
        <v>40188.5</v>
      </c>
      <c r="DC288">
        <f>ROUND((ROUND(AT288*AG288,2)*ROUND(10,7)),2)</f>
        <v>0</v>
      </c>
      <c r="DD288" t="s">
        <v>6</v>
      </c>
      <c r="DE288" t="s">
        <v>6</v>
      </c>
      <c r="DF288">
        <f>ROUND(ROUND(AE288*AI288,0)*CX288,0)</f>
        <v>118005</v>
      </c>
      <c r="DG288">
        <f>ROUND(ROUND(AF288,0)*CX288,0)</f>
        <v>0</v>
      </c>
      <c r="DH288">
        <f>ROUND(ROUND(AG288,0)*CX288,0)</f>
        <v>0</v>
      </c>
      <c r="DI288">
        <f>ROUND(ROUND(AH288,0)*CX288,0)</f>
        <v>0</v>
      </c>
      <c r="DJ288">
        <f>DF288</f>
        <v>118005</v>
      </c>
      <c r="DK288">
        <v>0</v>
      </c>
      <c r="DL288" t="s">
        <v>6</v>
      </c>
      <c r="DM288">
        <v>0</v>
      </c>
      <c r="DN288" t="s">
        <v>6</v>
      </c>
      <c r="DO288">
        <v>0</v>
      </c>
    </row>
    <row r="289" spans="1:119" x14ac:dyDescent="0.2">
      <c r="A289">
        <f>ROW(Source!A425)</f>
        <v>425</v>
      </c>
      <c r="B289">
        <v>92810797</v>
      </c>
      <c r="C289">
        <v>92813218</v>
      </c>
      <c r="D289">
        <v>48043853</v>
      </c>
      <c r="E289">
        <v>68</v>
      </c>
      <c r="F289">
        <v>1</v>
      </c>
      <c r="G289">
        <v>1</v>
      </c>
      <c r="H289">
        <v>1</v>
      </c>
      <c r="I289" t="s">
        <v>692</v>
      </c>
      <c r="J289" t="s">
        <v>6</v>
      </c>
      <c r="K289" t="s">
        <v>693</v>
      </c>
      <c r="L289">
        <v>1191</v>
      </c>
      <c r="N289">
        <v>1013</v>
      </c>
      <c r="O289" t="s">
        <v>633</v>
      </c>
      <c r="P289" t="s">
        <v>633</v>
      </c>
      <c r="Q289">
        <v>1</v>
      </c>
      <c r="W289">
        <v>0</v>
      </c>
      <c r="X289">
        <v>1893946532</v>
      </c>
      <c r="Y289">
        <f>AT289</f>
        <v>69</v>
      </c>
      <c r="AA289">
        <v>0</v>
      </c>
      <c r="AB289">
        <v>0</v>
      </c>
      <c r="AC289">
        <v>0</v>
      </c>
      <c r="AD289">
        <v>406.79</v>
      </c>
      <c r="AE289">
        <v>0</v>
      </c>
      <c r="AF289">
        <v>0</v>
      </c>
      <c r="AG289">
        <v>0</v>
      </c>
      <c r="AH289">
        <v>9.07</v>
      </c>
      <c r="AI289">
        <v>1</v>
      </c>
      <c r="AJ289">
        <v>1</v>
      </c>
      <c r="AK289">
        <v>1</v>
      </c>
      <c r="AL289">
        <v>44.85</v>
      </c>
      <c r="AM289">
        <v>4</v>
      </c>
      <c r="AN289">
        <v>0</v>
      </c>
      <c r="AO289">
        <v>1</v>
      </c>
      <c r="AP289">
        <v>0</v>
      </c>
      <c r="AQ289">
        <v>0</v>
      </c>
      <c r="AR289">
        <v>0</v>
      </c>
      <c r="AS289" t="s">
        <v>6</v>
      </c>
      <c r="AT289">
        <v>69</v>
      </c>
      <c r="AU289" t="s">
        <v>6</v>
      </c>
      <c r="AV289">
        <v>1</v>
      </c>
      <c r="AW289">
        <v>2</v>
      </c>
      <c r="AX289">
        <v>92813224</v>
      </c>
      <c r="AY289">
        <v>1</v>
      </c>
      <c r="AZ289">
        <v>0</v>
      </c>
      <c r="BA289">
        <v>276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U289">
        <f>ROUND(AT289*Source!I425*AH289*AL289,0)</f>
        <v>8308</v>
      </c>
      <c r="CV289">
        <f>ROUND(Y289*Source!I425,7)</f>
        <v>20.423999999999999</v>
      </c>
      <c r="CW289">
        <v>0</v>
      </c>
      <c r="CX289">
        <f>ROUND(Y289*Source!I425,7)</f>
        <v>20.423999999999999</v>
      </c>
      <c r="CY289">
        <f>AD289</f>
        <v>406.79</v>
      </c>
      <c r="CZ289">
        <f>AH289</f>
        <v>9.07</v>
      </c>
      <c r="DA289">
        <f>AL289</f>
        <v>44.85</v>
      </c>
      <c r="DB289">
        <f>ROUND(ROUND(AT289*CZ289,2),2)</f>
        <v>625.83000000000004</v>
      </c>
      <c r="DC289">
        <f>ROUND(ROUND(AT289*AG289,2),2)</f>
        <v>0</v>
      </c>
      <c r="DD289" t="s">
        <v>6</v>
      </c>
      <c r="DE289" t="s">
        <v>6</v>
      </c>
      <c r="DF289">
        <f>ROUND(ROUND(AE289,0)*CX289,0)</f>
        <v>0</v>
      </c>
      <c r="DG289">
        <f>ROUND(ROUND(AF289,0)*CX289,0)</f>
        <v>0</v>
      </c>
      <c r="DH289">
        <f>ROUND(ROUND(AG289,0)*CX289,0)</f>
        <v>0</v>
      </c>
      <c r="DI289">
        <f>ROUND(ROUND(AH289*AL289,0)*CX289,0)</f>
        <v>8313</v>
      </c>
      <c r="DJ289">
        <f>DI289</f>
        <v>8313</v>
      </c>
      <c r="DK289">
        <v>0</v>
      </c>
      <c r="DL289" t="s">
        <v>6</v>
      </c>
      <c r="DM289">
        <v>0</v>
      </c>
      <c r="DN289" t="s">
        <v>6</v>
      </c>
      <c r="DO289">
        <v>0</v>
      </c>
    </row>
    <row r="290" spans="1:119" x14ac:dyDescent="0.2">
      <c r="A290">
        <f>ROW(Source!A425)</f>
        <v>425</v>
      </c>
      <c r="B290">
        <v>92810797</v>
      </c>
      <c r="C290">
        <v>92813218</v>
      </c>
      <c r="D290">
        <v>48207178</v>
      </c>
      <c r="E290">
        <v>1</v>
      </c>
      <c r="F290">
        <v>1</v>
      </c>
      <c r="G290">
        <v>1</v>
      </c>
      <c r="H290">
        <v>2</v>
      </c>
      <c r="I290" t="s">
        <v>694</v>
      </c>
      <c r="J290" t="s">
        <v>695</v>
      </c>
      <c r="K290" t="s">
        <v>696</v>
      </c>
      <c r="L290">
        <v>1367</v>
      </c>
      <c r="N290">
        <v>1011</v>
      </c>
      <c r="O290" t="s">
        <v>639</v>
      </c>
      <c r="P290" t="s">
        <v>639</v>
      </c>
      <c r="Q290">
        <v>1</v>
      </c>
      <c r="W290">
        <v>0</v>
      </c>
      <c r="X290">
        <v>-1773517564</v>
      </c>
      <c r="Y290">
        <f>(AT290*ROUND(0.5,7))</f>
        <v>13.795</v>
      </c>
      <c r="AA290">
        <v>0</v>
      </c>
      <c r="AB290">
        <v>23.58</v>
      </c>
      <c r="AC290">
        <v>0</v>
      </c>
      <c r="AD290">
        <v>0</v>
      </c>
      <c r="AE290">
        <v>0</v>
      </c>
      <c r="AF290">
        <v>1.5</v>
      </c>
      <c r="AG290">
        <v>0</v>
      </c>
      <c r="AH290">
        <v>0</v>
      </c>
      <c r="AI290">
        <v>1</v>
      </c>
      <c r="AJ290">
        <v>15.72</v>
      </c>
      <c r="AK290">
        <v>44.85</v>
      </c>
      <c r="AL290">
        <v>1</v>
      </c>
      <c r="AM290">
        <v>4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6</v>
      </c>
      <c r="AT290">
        <v>27.59</v>
      </c>
      <c r="AU290" t="s">
        <v>282</v>
      </c>
      <c r="AV290">
        <v>0</v>
      </c>
      <c r="AW290">
        <v>2</v>
      </c>
      <c r="AX290">
        <v>92813225</v>
      </c>
      <c r="AY290">
        <v>1</v>
      </c>
      <c r="AZ290">
        <v>0</v>
      </c>
      <c r="BA290">
        <v>277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f>ROUND(Y290*Source!I425*DO290,7)</f>
        <v>0</v>
      </c>
      <c r="CX290">
        <f>ROUND(Y290*Source!I425,7)</f>
        <v>4.0833199999999996</v>
      </c>
      <c r="CY290">
        <f>AB290</f>
        <v>23.58</v>
      </c>
      <c r="CZ290">
        <f>AF290</f>
        <v>1.5</v>
      </c>
      <c r="DA290">
        <f>AJ290</f>
        <v>15.72</v>
      </c>
      <c r="DB290">
        <f>ROUND((ROUND(AT290*CZ290,2)*ROUND(0.5,7)),2)</f>
        <v>20.7</v>
      </c>
      <c r="DC290">
        <f>ROUND((ROUND(AT290*AG290,2)*ROUND(0.5,7)),2)</f>
        <v>0</v>
      </c>
      <c r="DD290" t="s">
        <v>6</v>
      </c>
      <c r="DE290" t="s">
        <v>6</v>
      </c>
      <c r="DF290">
        <f>ROUND(ROUND(AE290,0)*CX290,0)</f>
        <v>0</v>
      </c>
      <c r="DG290">
        <f>ROUND(ROUND(AF290*AJ290,0)*CX290,0)</f>
        <v>98</v>
      </c>
      <c r="DH290">
        <f>ROUND(ROUND(AG290*AK290,0)*CX290,0)</f>
        <v>0</v>
      </c>
      <c r="DI290">
        <f>ROUND(ROUND(AH290,0)*CX290,0)</f>
        <v>0</v>
      </c>
      <c r="DJ290">
        <f>DG290</f>
        <v>98</v>
      </c>
      <c r="DK290">
        <v>0</v>
      </c>
      <c r="DL290" t="s">
        <v>6</v>
      </c>
      <c r="DM290">
        <v>0</v>
      </c>
      <c r="DN290" t="s">
        <v>6</v>
      </c>
      <c r="DO290">
        <v>0</v>
      </c>
    </row>
    <row r="291" spans="1:119" x14ac:dyDescent="0.2">
      <c r="A291">
        <f>ROW(Source!A425)</f>
        <v>425</v>
      </c>
      <c r="B291">
        <v>92810797</v>
      </c>
      <c r="C291">
        <v>92813218</v>
      </c>
      <c r="D291">
        <v>48207369</v>
      </c>
      <c r="E291">
        <v>1</v>
      </c>
      <c r="F291">
        <v>1</v>
      </c>
      <c r="G291">
        <v>1</v>
      </c>
      <c r="H291">
        <v>2</v>
      </c>
      <c r="I291" t="s">
        <v>697</v>
      </c>
      <c r="J291" t="s">
        <v>698</v>
      </c>
      <c r="K291" t="s">
        <v>699</v>
      </c>
      <c r="L291">
        <v>1367</v>
      </c>
      <c r="N291">
        <v>1011</v>
      </c>
      <c r="O291" t="s">
        <v>639</v>
      </c>
      <c r="P291" t="s">
        <v>639</v>
      </c>
      <c r="Q291">
        <v>1</v>
      </c>
      <c r="W291">
        <v>0</v>
      </c>
      <c r="X291">
        <v>1549254237</v>
      </c>
      <c r="Y291">
        <f>(AT291*ROUND(0.5,7))</f>
        <v>0.9</v>
      </c>
      <c r="AA291">
        <v>0</v>
      </c>
      <c r="AB291">
        <v>51.72</v>
      </c>
      <c r="AC291">
        <v>0</v>
      </c>
      <c r="AD291">
        <v>0</v>
      </c>
      <c r="AE291">
        <v>0</v>
      </c>
      <c r="AF291">
        <v>3.29</v>
      </c>
      <c r="AG291">
        <v>0</v>
      </c>
      <c r="AH291">
        <v>0</v>
      </c>
      <c r="AI291">
        <v>1</v>
      </c>
      <c r="AJ291">
        <v>15.72</v>
      </c>
      <c r="AK291">
        <v>44.85</v>
      </c>
      <c r="AL291">
        <v>1</v>
      </c>
      <c r="AM291">
        <v>4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6</v>
      </c>
      <c r="AT291">
        <v>1.8</v>
      </c>
      <c r="AU291" t="s">
        <v>282</v>
      </c>
      <c r="AV291">
        <v>0</v>
      </c>
      <c r="AW291">
        <v>2</v>
      </c>
      <c r="AX291">
        <v>92813226</v>
      </c>
      <c r="AY291">
        <v>1</v>
      </c>
      <c r="AZ291">
        <v>0</v>
      </c>
      <c r="BA291">
        <v>278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ROUND(Y291*Source!I425*DO291,7)</f>
        <v>0</v>
      </c>
      <c r="CX291">
        <f>ROUND(Y291*Source!I425,7)</f>
        <v>0.26640000000000003</v>
      </c>
      <c r="CY291">
        <f>AB291</f>
        <v>51.72</v>
      </c>
      <c r="CZ291">
        <f>AF291</f>
        <v>3.29</v>
      </c>
      <c r="DA291">
        <f>AJ291</f>
        <v>15.72</v>
      </c>
      <c r="DB291">
        <f>ROUND((ROUND(AT291*CZ291,2)*ROUND(0.5,7)),2)</f>
        <v>2.96</v>
      </c>
      <c r="DC291">
        <f>ROUND((ROUND(AT291*AG291,2)*ROUND(0.5,7)),2)</f>
        <v>0</v>
      </c>
      <c r="DD291" t="s">
        <v>6</v>
      </c>
      <c r="DE291" t="s">
        <v>6</v>
      </c>
      <c r="DF291">
        <f>ROUND(ROUND(AE291,0)*CX291,0)</f>
        <v>0</v>
      </c>
      <c r="DG291">
        <f>ROUND(ROUND(AF291*AJ291,0)*CX291,0)</f>
        <v>14</v>
      </c>
      <c r="DH291">
        <f>ROUND(ROUND(AG291*AK291,0)*CX291,0)</f>
        <v>0</v>
      </c>
      <c r="DI291">
        <f>ROUND(ROUND(AH291,0)*CX291,0)</f>
        <v>0</v>
      </c>
      <c r="DJ291">
        <f>DG291</f>
        <v>14</v>
      </c>
      <c r="DK291">
        <v>0</v>
      </c>
      <c r="DL291" t="s">
        <v>6</v>
      </c>
      <c r="DM291">
        <v>0</v>
      </c>
      <c r="DN291" t="s">
        <v>6</v>
      </c>
      <c r="DO291">
        <v>0</v>
      </c>
    </row>
    <row r="292" spans="1:119" x14ac:dyDescent="0.2">
      <c r="A292">
        <f>ROW(Source!A425)</f>
        <v>425</v>
      </c>
      <c r="B292">
        <v>92810797</v>
      </c>
      <c r="C292">
        <v>92813218</v>
      </c>
      <c r="D292">
        <v>49523203</v>
      </c>
      <c r="E292">
        <v>1</v>
      </c>
      <c r="F292">
        <v>1</v>
      </c>
      <c r="G292">
        <v>1</v>
      </c>
      <c r="H292">
        <v>3</v>
      </c>
      <c r="I292" t="s">
        <v>657</v>
      </c>
      <c r="J292" t="s">
        <v>658</v>
      </c>
      <c r="K292" t="s">
        <v>659</v>
      </c>
      <c r="L292">
        <v>1339</v>
      </c>
      <c r="N292">
        <v>1007</v>
      </c>
      <c r="O292" t="s">
        <v>70</v>
      </c>
      <c r="P292" t="s">
        <v>70</v>
      </c>
      <c r="Q292">
        <v>1</v>
      </c>
      <c r="W292">
        <v>0</v>
      </c>
      <c r="X292">
        <v>-143474561</v>
      </c>
      <c r="Y292">
        <f t="shared" ref="Y292:Y320" si="103">AT292</f>
        <v>2</v>
      </c>
      <c r="AA292">
        <v>24.2</v>
      </c>
      <c r="AB292">
        <v>0</v>
      </c>
      <c r="AC292">
        <v>0</v>
      </c>
      <c r="AD292">
        <v>0</v>
      </c>
      <c r="AE292">
        <v>2.44</v>
      </c>
      <c r="AF292">
        <v>0</v>
      </c>
      <c r="AG292">
        <v>0</v>
      </c>
      <c r="AH292">
        <v>0</v>
      </c>
      <c r="AI292">
        <v>9.92</v>
      </c>
      <c r="AJ292">
        <v>1</v>
      </c>
      <c r="AK292">
        <v>1</v>
      </c>
      <c r="AL292">
        <v>1</v>
      </c>
      <c r="AM292">
        <v>4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6</v>
      </c>
      <c r="AT292">
        <v>2</v>
      </c>
      <c r="AU292" t="s">
        <v>6</v>
      </c>
      <c r="AV292">
        <v>0</v>
      </c>
      <c r="AW292">
        <v>2</v>
      </c>
      <c r="AX292">
        <v>92813227</v>
      </c>
      <c r="AY292">
        <v>1</v>
      </c>
      <c r="AZ292">
        <v>0</v>
      </c>
      <c r="BA292">
        <v>279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v>0</v>
      </c>
      <c r="CX292">
        <f>ROUND(Y292*Source!I425,7)</f>
        <v>0.59199999999999997</v>
      </c>
      <c r="CY292">
        <f>AA292</f>
        <v>24.2</v>
      </c>
      <c r="CZ292">
        <f>AE292</f>
        <v>2.44</v>
      </c>
      <c r="DA292">
        <f>AI292</f>
        <v>9.92</v>
      </c>
      <c r="DB292">
        <f t="shared" ref="DB292:DB320" si="104">ROUND(ROUND(AT292*CZ292,2),2)</f>
        <v>4.88</v>
      </c>
      <c r="DC292">
        <f t="shared" ref="DC292:DC320" si="105">ROUND(ROUND(AT292*AG292,2),2)</f>
        <v>0</v>
      </c>
      <c r="DD292" t="s">
        <v>6</v>
      </c>
      <c r="DE292" t="s">
        <v>6</v>
      </c>
      <c r="DF292">
        <f>ROUND(ROUND(AE292*AI292,0)*CX292,0)</f>
        <v>14</v>
      </c>
      <c r="DG292">
        <f>ROUND(ROUND(AF292,0)*CX292,0)</f>
        <v>0</v>
      </c>
      <c r="DH292">
        <f>ROUND(ROUND(AG292,0)*CX292,0)</f>
        <v>0</v>
      </c>
      <c r="DI292">
        <f>ROUND(ROUND(AH292,0)*CX292,0)</f>
        <v>0</v>
      </c>
      <c r="DJ292">
        <f>DF292</f>
        <v>14</v>
      </c>
      <c r="DK292">
        <v>0</v>
      </c>
      <c r="DL292" t="s">
        <v>6</v>
      </c>
      <c r="DM292">
        <v>0</v>
      </c>
      <c r="DN292" t="s">
        <v>6</v>
      </c>
      <c r="DO292">
        <v>0</v>
      </c>
    </row>
    <row r="293" spans="1:119" x14ac:dyDescent="0.2">
      <c r="A293">
        <f>ROW(Source!A425)</f>
        <v>425</v>
      </c>
      <c r="B293">
        <v>92810797</v>
      </c>
      <c r="C293">
        <v>92813218</v>
      </c>
      <c r="D293">
        <v>48059305</v>
      </c>
      <c r="E293">
        <v>1</v>
      </c>
      <c r="F293">
        <v>1</v>
      </c>
      <c r="G293">
        <v>1</v>
      </c>
      <c r="H293">
        <v>3</v>
      </c>
      <c r="I293" t="s">
        <v>284</v>
      </c>
      <c r="J293" t="s">
        <v>286</v>
      </c>
      <c r="K293" t="s">
        <v>285</v>
      </c>
      <c r="L293">
        <v>1346</v>
      </c>
      <c r="N293">
        <v>1009</v>
      </c>
      <c r="O293" t="s">
        <v>32</v>
      </c>
      <c r="P293" t="s">
        <v>32</v>
      </c>
      <c r="Q293">
        <v>1</v>
      </c>
      <c r="W293">
        <v>1</v>
      </c>
      <c r="X293">
        <v>-1794109170</v>
      </c>
      <c r="Y293">
        <f t="shared" si="103"/>
        <v>-2</v>
      </c>
      <c r="AA293">
        <v>56.64</v>
      </c>
      <c r="AB293">
        <v>0</v>
      </c>
      <c r="AC293">
        <v>0</v>
      </c>
      <c r="AD293">
        <v>0</v>
      </c>
      <c r="AE293">
        <v>5.71</v>
      </c>
      <c r="AF293">
        <v>0</v>
      </c>
      <c r="AG293">
        <v>0</v>
      </c>
      <c r="AH293">
        <v>0</v>
      </c>
      <c r="AI293">
        <v>9.92</v>
      </c>
      <c r="AJ293">
        <v>1</v>
      </c>
      <c r="AK293">
        <v>1</v>
      </c>
      <c r="AL293">
        <v>1</v>
      </c>
      <c r="AM293">
        <v>0</v>
      </c>
      <c r="AN293">
        <v>0</v>
      </c>
      <c r="AO293">
        <v>1</v>
      </c>
      <c r="AP293">
        <v>0</v>
      </c>
      <c r="AQ293">
        <v>0</v>
      </c>
      <c r="AR293">
        <v>0</v>
      </c>
      <c r="AS293" t="s">
        <v>6</v>
      </c>
      <c r="AT293">
        <v>-2</v>
      </c>
      <c r="AU293" t="s">
        <v>6</v>
      </c>
      <c r="AV293">
        <v>0</v>
      </c>
      <c r="AW293">
        <v>2</v>
      </c>
      <c r="AX293">
        <v>92813228</v>
      </c>
      <c r="AY293">
        <v>1</v>
      </c>
      <c r="AZ293">
        <v>6144</v>
      </c>
      <c r="BA293">
        <v>280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ROUND(Y293*Source!I425,7)</f>
        <v>-0.59199999999999997</v>
      </c>
      <c r="CY293">
        <f>AA293</f>
        <v>56.64</v>
      </c>
      <c r="CZ293">
        <f>AE293</f>
        <v>5.71</v>
      </c>
      <c r="DA293">
        <f>AI293</f>
        <v>9.92</v>
      </c>
      <c r="DB293">
        <f t="shared" si="104"/>
        <v>-11.42</v>
      </c>
      <c r="DC293">
        <f t="shared" si="105"/>
        <v>0</v>
      </c>
      <c r="DD293" t="s">
        <v>6</v>
      </c>
      <c r="DE293" t="s">
        <v>6</v>
      </c>
      <c r="DF293">
        <f>ROUND(ROUND(AE293*AI293,0)*CX293,0)</f>
        <v>-34</v>
      </c>
      <c r="DG293">
        <f>ROUND(ROUND(AF293,0)*CX293,0)</f>
        <v>0</v>
      </c>
      <c r="DH293">
        <f>ROUND(ROUND(AG293,0)*CX293,0)</f>
        <v>0</v>
      </c>
      <c r="DI293">
        <f>ROUND(ROUND(AH293,0)*CX293,0)</f>
        <v>0</v>
      </c>
      <c r="DJ293">
        <f>DF293</f>
        <v>-34</v>
      </c>
      <c r="DK293">
        <v>0</v>
      </c>
      <c r="DL293" t="s">
        <v>6</v>
      </c>
      <c r="DM293">
        <v>0</v>
      </c>
      <c r="DN293" t="s">
        <v>6</v>
      </c>
      <c r="DO293">
        <v>0</v>
      </c>
    </row>
    <row r="294" spans="1:119" x14ac:dyDescent="0.2">
      <c r="A294">
        <f>ROW(Source!A462)</f>
        <v>462</v>
      </c>
      <c r="B294">
        <v>92810797</v>
      </c>
      <c r="C294">
        <v>92813230</v>
      </c>
      <c r="D294">
        <v>49510749</v>
      </c>
      <c r="E294">
        <v>70</v>
      </c>
      <c r="F294">
        <v>1</v>
      </c>
      <c r="G294">
        <v>1</v>
      </c>
      <c r="H294">
        <v>1</v>
      </c>
      <c r="I294" t="s">
        <v>687</v>
      </c>
      <c r="J294" t="s">
        <v>6</v>
      </c>
      <c r="K294" t="s">
        <v>688</v>
      </c>
      <c r="L294">
        <v>1191</v>
      </c>
      <c r="N294">
        <v>1013</v>
      </c>
      <c r="O294" t="s">
        <v>633</v>
      </c>
      <c r="P294" t="s">
        <v>633</v>
      </c>
      <c r="Q294">
        <v>1</v>
      </c>
      <c r="W294">
        <v>0</v>
      </c>
      <c r="X294">
        <v>-2012709214</v>
      </c>
      <c r="Y294">
        <f t="shared" si="103"/>
        <v>9.4700000000000006</v>
      </c>
      <c r="AA294">
        <v>0</v>
      </c>
      <c r="AB294">
        <v>0</v>
      </c>
      <c r="AC294">
        <v>0</v>
      </c>
      <c r="AD294">
        <v>421.59</v>
      </c>
      <c r="AE294">
        <v>0</v>
      </c>
      <c r="AF294">
        <v>0</v>
      </c>
      <c r="AG294">
        <v>0</v>
      </c>
      <c r="AH294">
        <v>9.4</v>
      </c>
      <c r="AI294">
        <v>1</v>
      </c>
      <c r="AJ294">
        <v>1</v>
      </c>
      <c r="AK294">
        <v>1</v>
      </c>
      <c r="AL294">
        <v>44.85</v>
      </c>
      <c r="AM294">
        <v>4</v>
      </c>
      <c r="AN294">
        <v>0</v>
      </c>
      <c r="AO294">
        <v>1</v>
      </c>
      <c r="AP294">
        <v>0</v>
      </c>
      <c r="AQ294">
        <v>0</v>
      </c>
      <c r="AR294">
        <v>0</v>
      </c>
      <c r="AS294" t="s">
        <v>6</v>
      </c>
      <c r="AT294">
        <v>9.4700000000000006</v>
      </c>
      <c r="AU294" t="s">
        <v>6</v>
      </c>
      <c r="AV294">
        <v>1</v>
      </c>
      <c r="AW294">
        <v>2</v>
      </c>
      <c r="AX294">
        <v>92813236</v>
      </c>
      <c r="AY294">
        <v>1</v>
      </c>
      <c r="AZ294">
        <v>0</v>
      </c>
      <c r="BA294">
        <v>281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U294">
        <f>ROUND(AT294*Source!I462*AH294*AL294,0)</f>
        <v>2236</v>
      </c>
      <c r="CV294">
        <f>ROUND(Y294*Source!I462,7)</f>
        <v>5.3032000000000004</v>
      </c>
      <c r="CW294">
        <v>0</v>
      </c>
      <c r="CX294">
        <f>ROUND(Y294*Source!I462,7)</f>
        <v>5.3032000000000004</v>
      </c>
      <c r="CY294">
        <f>AD294</f>
        <v>421.59</v>
      </c>
      <c r="CZ294">
        <f>AH294</f>
        <v>9.4</v>
      </c>
      <c r="DA294">
        <f>AL294</f>
        <v>44.85</v>
      </c>
      <c r="DB294">
        <f t="shared" si="104"/>
        <v>89.02</v>
      </c>
      <c r="DC294">
        <f t="shared" si="105"/>
        <v>0</v>
      </c>
      <c r="DD294" t="s">
        <v>6</v>
      </c>
      <c r="DE294" t="s">
        <v>6</v>
      </c>
      <c r="DF294">
        <f>ROUND(ROUND(AE294,0)*CX294,0)</f>
        <v>0</v>
      </c>
      <c r="DG294">
        <f>ROUND(ROUND(AF294,0)*CX294,0)</f>
        <v>0</v>
      </c>
      <c r="DH294">
        <f>ROUND(ROUND(AG294,0)*CX294,0)</f>
        <v>0</v>
      </c>
      <c r="DI294">
        <f>ROUND(ROUND(AH294*AL294,0)*CX294,0)</f>
        <v>2238</v>
      </c>
      <c r="DJ294">
        <f>DI294</f>
        <v>2238</v>
      </c>
      <c r="DK294">
        <v>0</v>
      </c>
      <c r="DL294" t="s">
        <v>6</v>
      </c>
      <c r="DM294">
        <v>0</v>
      </c>
      <c r="DN294" t="s">
        <v>6</v>
      </c>
      <c r="DO294">
        <v>0</v>
      </c>
    </row>
    <row r="295" spans="1:119" x14ac:dyDescent="0.2">
      <c r="A295">
        <f>ROW(Source!A462)</f>
        <v>462</v>
      </c>
      <c r="B295">
        <v>92810797</v>
      </c>
      <c r="C295">
        <v>92813230</v>
      </c>
      <c r="D295">
        <v>49510905</v>
      </c>
      <c r="E295">
        <v>70</v>
      </c>
      <c r="F295">
        <v>1</v>
      </c>
      <c r="G295">
        <v>1</v>
      </c>
      <c r="H295">
        <v>1</v>
      </c>
      <c r="I295" t="s">
        <v>634</v>
      </c>
      <c r="J295" t="s">
        <v>6</v>
      </c>
      <c r="K295" t="s">
        <v>635</v>
      </c>
      <c r="L295">
        <v>1191</v>
      </c>
      <c r="N295">
        <v>1013</v>
      </c>
      <c r="O295" t="s">
        <v>633</v>
      </c>
      <c r="P295" t="s">
        <v>633</v>
      </c>
      <c r="Q295">
        <v>1</v>
      </c>
      <c r="W295">
        <v>0</v>
      </c>
      <c r="X295">
        <v>-1417349443</v>
      </c>
      <c r="Y295">
        <f t="shared" si="103"/>
        <v>0.31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0</v>
      </c>
      <c r="AH295">
        <v>0</v>
      </c>
      <c r="AI295">
        <v>1</v>
      </c>
      <c r="AJ295">
        <v>1</v>
      </c>
      <c r="AK295">
        <v>44.85</v>
      </c>
      <c r="AL295">
        <v>1</v>
      </c>
      <c r="AM295">
        <v>4</v>
      </c>
      <c r="AN295">
        <v>0</v>
      </c>
      <c r="AO295">
        <v>1</v>
      </c>
      <c r="AP295">
        <v>0</v>
      </c>
      <c r="AQ295">
        <v>0</v>
      </c>
      <c r="AR295">
        <v>0</v>
      </c>
      <c r="AS295" t="s">
        <v>6</v>
      </c>
      <c r="AT295">
        <v>0.31</v>
      </c>
      <c r="AU295" t="s">
        <v>6</v>
      </c>
      <c r="AV295">
        <v>2</v>
      </c>
      <c r="AW295">
        <v>2</v>
      </c>
      <c r="AX295">
        <v>92813237</v>
      </c>
      <c r="AY295">
        <v>1</v>
      </c>
      <c r="AZ295">
        <v>0</v>
      </c>
      <c r="BA295">
        <v>282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ROUND(Y295*Source!I462,7)</f>
        <v>0.1736</v>
      </c>
      <c r="CY295">
        <f>AD295</f>
        <v>0</v>
      </c>
      <c r="CZ295">
        <f>AH295</f>
        <v>0</v>
      </c>
      <c r="DA295">
        <f>AL295</f>
        <v>1</v>
      </c>
      <c r="DB295">
        <f t="shared" si="104"/>
        <v>0</v>
      </c>
      <c r="DC295">
        <f t="shared" si="105"/>
        <v>0</v>
      </c>
      <c r="DD295" t="s">
        <v>6</v>
      </c>
      <c r="DE295" t="s">
        <v>6</v>
      </c>
      <c r="DF295">
        <f>ROUND(ROUND(AE295,0)*CX295,0)</f>
        <v>0</v>
      </c>
      <c r="DG295">
        <f>ROUND(ROUND(AF295,0)*CX295,0)</f>
        <v>0</v>
      </c>
      <c r="DH295">
        <f>ROUND(ROUND(AG295*AK295,0)*CX295,0)</f>
        <v>0</v>
      </c>
      <c r="DI295">
        <f>ROUND(ROUND(AH295,0)*CX295,0)</f>
        <v>0</v>
      </c>
      <c r="DJ295">
        <f>DI295</f>
        <v>0</v>
      </c>
      <c r="DK295">
        <v>0</v>
      </c>
      <c r="DL295" t="s">
        <v>6</v>
      </c>
      <c r="DM295">
        <v>0</v>
      </c>
      <c r="DN295" t="s">
        <v>6</v>
      </c>
      <c r="DO295">
        <v>0</v>
      </c>
    </row>
    <row r="296" spans="1:119" x14ac:dyDescent="0.2">
      <c r="A296">
        <f>ROW(Source!A462)</f>
        <v>462</v>
      </c>
      <c r="B296">
        <v>92810797</v>
      </c>
      <c r="C296">
        <v>92813230</v>
      </c>
      <c r="D296">
        <v>49672703</v>
      </c>
      <c r="E296">
        <v>1</v>
      </c>
      <c r="F296">
        <v>1</v>
      </c>
      <c r="G296">
        <v>1</v>
      </c>
      <c r="H296">
        <v>2</v>
      </c>
      <c r="I296" t="s">
        <v>689</v>
      </c>
      <c r="J296" t="s">
        <v>690</v>
      </c>
      <c r="K296" t="s">
        <v>691</v>
      </c>
      <c r="L296">
        <v>1367</v>
      </c>
      <c r="N296">
        <v>1011</v>
      </c>
      <c r="O296" t="s">
        <v>639</v>
      </c>
      <c r="P296" t="s">
        <v>639</v>
      </c>
      <c r="Q296">
        <v>1</v>
      </c>
      <c r="W296">
        <v>0</v>
      </c>
      <c r="X296">
        <v>-1424865896</v>
      </c>
      <c r="Y296">
        <f t="shared" si="103"/>
        <v>0.45</v>
      </c>
      <c r="AA296">
        <v>0</v>
      </c>
      <c r="AB296">
        <v>104.7</v>
      </c>
      <c r="AC296">
        <v>0</v>
      </c>
      <c r="AD296">
        <v>0</v>
      </c>
      <c r="AE296">
        <v>0</v>
      </c>
      <c r="AF296">
        <v>6.66</v>
      </c>
      <c r="AG296">
        <v>0</v>
      </c>
      <c r="AH296">
        <v>0</v>
      </c>
      <c r="AI296">
        <v>1</v>
      </c>
      <c r="AJ296">
        <v>15.72</v>
      </c>
      <c r="AK296">
        <v>44.85</v>
      </c>
      <c r="AL296">
        <v>1</v>
      </c>
      <c r="AM296">
        <v>4</v>
      </c>
      <c r="AN296">
        <v>0</v>
      </c>
      <c r="AO296">
        <v>1</v>
      </c>
      <c r="AP296">
        <v>0</v>
      </c>
      <c r="AQ296">
        <v>0</v>
      </c>
      <c r="AR296">
        <v>0</v>
      </c>
      <c r="AS296" t="s">
        <v>6</v>
      </c>
      <c r="AT296">
        <v>0.45</v>
      </c>
      <c r="AU296" t="s">
        <v>6</v>
      </c>
      <c r="AV296">
        <v>0</v>
      </c>
      <c r="AW296">
        <v>2</v>
      </c>
      <c r="AX296">
        <v>92813238</v>
      </c>
      <c r="AY296">
        <v>1</v>
      </c>
      <c r="AZ296">
        <v>0</v>
      </c>
      <c r="BA296">
        <v>283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f>ROUND(Y296*Source!I462*DO296,7)</f>
        <v>0</v>
      </c>
      <c r="CX296">
        <f>ROUND(Y296*Source!I462,7)</f>
        <v>0.252</v>
      </c>
      <c r="CY296">
        <f>AB296</f>
        <v>104.7</v>
      </c>
      <c r="CZ296">
        <f>AF296</f>
        <v>6.66</v>
      </c>
      <c r="DA296">
        <f>AJ296</f>
        <v>15.72</v>
      </c>
      <c r="DB296">
        <f t="shared" si="104"/>
        <v>3</v>
      </c>
      <c r="DC296">
        <f t="shared" si="105"/>
        <v>0</v>
      </c>
      <c r="DD296" t="s">
        <v>6</v>
      </c>
      <c r="DE296" t="s">
        <v>6</v>
      </c>
      <c r="DF296">
        <f>ROUND(ROUND(AE296,0)*CX296,0)</f>
        <v>0</v>
      </c>
      <c r="DG296">
        <f>ROUND(ROUND(AF296*AJ296,0)*CX296,0)</f>
        <v>26</v>
      </c>
      <c r="DH296">
        <f>ROUND(ROUND(AG296*AK296,0)*CX296,0)</f>
        <v>0</v>
      </c>
      <c r="DI296">
        <f>ROUND(ROUND(AH296,0)*CX296,0)</f>
        <v>0</v>
      </c>
      <c r="DJ296">
        <f>DG296</f>
        <v>26</v>
      </c>
      <c r="DK296">
        <v>0</v>
      </c>
      <c r="DL296" t="s">
        <v>6</v>
      </c>
      <c r="DM296">
        <v>0</v>
      </c>
      <c r="DN296" t="s">
        <v>6</v>
      </c>
      <c r="DO296">
        <v>0</v>
      </c>
    </row>
    <row r="297" spans="1:119" x14ac:dyDescent="0.2">
      <c r="A297">
        <f>ROW(Source!A462)</f>
        <v>462</v>
      </c>
      <c r="B297">
        <v>92810797</v>
      </c>
      <c r="C297">
        <v>92813230</v>
      </c>
      <c r="D297">
        <v>49673503</v>
      </c>
      <c r="E297">
        <v>1</v>
      </c>
      <c r="F297">
        <v>1</v>
      </c>
      <c r="G297">
        <v>1</v>
      </c>
      <c r="H297">
        <v>2</v>
      </c>
      <c r="I297" t="s">
        <v>643</v>
      </c>
      <c r="J297" t="s">
        <v>644</v>
      </c>
      <c r="K297" t="s">
        <v>645</v>
      </c>
      <c r="L297">
        <v>1367</v>
      </c>
      <c r="N297">
        <v>1011</v>
      </c>
      <c r="O297" t="s">
        <v>639</v>
      </c>
      <c r="P297" t="s">
        <v>639</v>
      </c>
      <c r="Q297">
        <v>1</v>
      </c>
      <c r="W297">
        <v>0</v>
      </c>
      <c r="X297">
        <v>509054691</v>
      </c>
      <c r="Y297">
        <f t="shared" si="103"/>
        <v>0.31</v>
      </c>
      <c r="AA297">
        <v>0</v>
      </c>
      <c r="AB297">
        <v>1032.96</v>
      </c>
      <c r="AC297">
        <v>520.26</v>
      </c>
      <c r="AD297">
        <v>0</v>
      </c>
      <c r="AE297">
        <v>0</v>
      </c>
      <c r="AF297">
        <v>65.709999999999994</v>
      </c>
      <c r="AG297">
        <v>11.6</v>
      </c>
      <c r="AH297">
        <v>0</v>
      </c>
      <c r="AI297">
        <v>1</v>
      </c>
      <c r="AJ297">
        <v>15.72</v>
      </c>
      <c r="AK297">
        <v>44.85</v>
      </c>
      <c r="AL297">
        <v>1</v>
      </c>
      <c r="AM297">
        <v>4</v>
      </c>
      <c r="AN297">
        <v>0</v>
      </c>
      <c r="AO297">
        <v>1</v>
      </c>
      <c r="AP297">
        <v>0</v>
      </c>
      <c r="AQ297">
        <v>0</v>
      </c>
      <c r="AR297">
        <v>0</v>
      </c>
      <c r="AS297" t="s">
        <v>6</v>
      </c>
      <c r="AT297">
        <v>0.31</v>
      </c>
      <c r="AU297" t="s">
        <v>6</v>
      </c>
      <c r="AV297">
        <v>0</v>
      </c>
      <c r="AW297">
        <v>2</v>
      </c>
      <c r="AX297">
        <v>92813239</v>
      </c>
      <c r="AY297">
        <v>1</v>
      </c>
      <c r="AZ297">
        <v>0</v>
      </c>
      <c r="BA297">
        <v>284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f>ROUND(Y297*Source!I462*DO297,7)</f>
        <v>0</v>
      </c>
      <c r="CX297">
        <f>ROUND(Y297*Source!I462,7)</f>
        <v>0.1736</v>
      </c>
      <c r="CY297">
        <f>AB297</f>
        <v>1032.96</v>
      </c>
      <c r="CZ297">
        <f>AF297</f>
        <v>65.709999999999994</v>
      </c>
      <c r="DA297">
        <f>AJ297</f>
        <v>15.72</v>
      </c>
      <c r="DB297">
        <f t="shared" si="104"/>
        <v>20.37</v>
      </c>
      <c r="DC297">
        <f t="shared" si="105"/>
        <v>3.6</v>
      </c>
      <c r="DD297" t="s">
        <v>6</v>
      </c>
      <c r="DE297" t="s">
        <v>6</v>
      </c>
      <c r="DF297">
        <f>ROUND(ROUND(AE297,0)*CX297,0)</f>
        <v>0</v>
      </c>
      <c r="DG297">
        <f>ROUND(ROUND(AF297*AJ297,0)*CX297,0)</f>
        <v>179</v>
      </c>
      <c r="DH297">
        <f>ROUND(ROUND(AG297*AK297,0)*CX297,0)</f>
        <v>90</v>
      </c>
      <c r="DI297">
        <f>ROUND(ROUND(AH297,0)*CX297,0)</f>
        <v>0</v>
      </c>
      <c r="DJ297">
        <f>DG297</f>
        <v>179</v>
      </c>
      <c r="DK297">
        <v>0</v>
      </c>
      <c r="DL297" t="s">
        <v>6</v>
      </c>
      <c r="DM297">
        <v>0</v>
      </c>
      <c r="DN297" t="s">
        <v>6</v>
      </c>
      <c r="DO297">
        <v>0</v>
      </c>
    </row>
    <row r="298" spans="1:119" x14ac:dyDescent="0.2">
      <c r="A298">
        <f>ROW(Source!A462)</f>
        <v>462</v>
      </c>
      <c r="B298">
        <v>92810797</v>
      </c>
      <c r="C298">
        <v>92813230</v>
      </c>
      <c r="D298">
        <v>49550264</v>
      </c>
      <c r="E298">
        <v>1</v>
      </c>
      <c r="F298">
        <v>1</v>
      </c>
      <c r="G298">
        <v>1</v>
      </c>
      <c r="H298">
        <v>3</v>
      </c>
      <c r="I298" t="s">
        <v>243</v>
      </c>
      <c r="J298" t="s">
        <v>245</v>
      </c>
      <c r="K298" t="s">
        <v>244</v>
      </c>
      <c r="L298">
        <v>1339</v>
      </c>
      <c r="N298">
        <v>1007</v>
      </c>
      <c r="O298" t="s">
        <v>70</v>
      </c>
      <c r="P298" t="s">
        <v>70</v>
      </c>
      <c r="Q298">
        <v>1</v>
      </c>
      <c r="W298">
        <v>0</v>
      </c>
      <c r="X298">
        <v>1849619500</v>
      </c>
      <c r="Y298">
        <f t="shared" si="103"/>
        <v>1.02</v>
      </c>
      <c r="AA298">
        <v>9864.4500000000007</v>
      </c>
      <c r="AB298">
        <v>0</v>
      </c>
      <c r="AC298">
        <v>0</v>
      </c>
      <c r="AD298">
        <v>0</v>
      </c>
      <c r="AE298">
        <v>994.4</v>
      </c>
      <c r="AF298">
        <v>0</v>
      </c>
      <c r="AG298">
        <v>0</v>
      </c>
      <c r="AH298">
        <v>0</v>
      </c>
      <c r="AI298">
        <v>9.92</v>
      </c>
      <c r="AJ298">
        <v>1</v>
      </c>
      <c r="AK298">
        <v>1</v>
      </c>
      <c r="AL298">
        <v>1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 t="s">
        <v>6</v>
      </c>
      <c r="AT298">
        <v>1.02</v>
      </c>
      <c r="AU298" t="s">
        <v>6</v>
      </c>
      <c r="AV298">
        <v>0</v>
      </c>
      <c r="AW298">
        <v>1</v>
      </c>
      <c r="AX298">
        <v>-1</v>
      </c>
      <c r="AY298">
        <v>0</v>
      </c>
      <c r="AZ298">
        <v>0</v>
      </c>
      <c r="BA298" t="s">
        <v>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ROUND(Y298*Source!I462,7)</f>
        <v>0.57120000000000004</v>
      </c>
      <c r="CY298">
        <f>AA298</f>
        <v>9864.4500000000007</v>
      </c>
      <c r="CZ298">
        <f>AE298</f>
        <v>994.4</v>
      </c>
      <c r="DA298">
        <f>AI298</f>
        <v>9.92</v>
      </c>
      <c r="DB298">
        <f t="shared" si="104"/>
        <v>1014.29</v>
      </c>
      <c r="DC298">
        <f t="shared" si="105"/>
        <v>0</v>
      </c>
      <c r="DD298" t="s">
        <v>6</v>
      </c>
      <c r="DE298" t="s">
        <v>6</v>
      </c>
      <c r="DF298">
        <f>ROUND(ROUND(AE298*AI298,0)*CX298,0)</f>
        <v>5634</v>
      </c>
      <c r="DG298">
        <f>ROUND(ROUND(AF298,0)*CX298,0)</f>
        <v>0</v>
      </c>
      <c r="DH298">
        <f>ROUND(ROUND(AG298,0)*CX298,0)</f>
        <v>0</v>
      </c>
      <c r="DI298">
        <f>ROUND(ROUND(AH298,0)*CX298,0)</f>
        <v>0</v>
      </c>
      <c r="DJ298">
        <f>DF298</f>
        <v>5634</v>
      </c>
      <c r="DK298">
        <v>0</v>
      </c>
      <c r="DL298" t="s">
        <v>6</v>
      </c>
      <c r="DM298">
        <v>0</v>
      </c>
      <c r="DN298" t="s">
        <v>6</v>
      </c>
      <c r="DO298">
        <v>0</v>
      </c>
    </row>
    <row r="299" spans="1:119" x14ac:dyDescent="0.2">
      <c r="A299">
        <f>ROW(Source!A464)</f>
        <v>464</v>
      </c>
      <c r="B299">
        <v>92810797</v>
      </c>
      <c r="C299">
        <v>92813242</v>
      </c>
      <c r="D299">
        <v>49510721</v>
      </c>
      <c r="E299">
        <v>70</v>
      </c>
      <c r="F299">
        <v>1</v>
      </c>
      <c r="G299">
        <v>1</v>
      </c>
      <c r="H299">
        <v>1</v>
      </c>
      <c r="I299" t="s">
        <v>676</v>
      </c>
      <c r="J299" t="s">
        <v>6</v>
      </c>
      <c r="K299" t="s">
        <v>677</v>
      </c>
      <c r="L299">
        <v>1191</v>
      </c>
      <c r="N299">
        <v>1013</v>
      </c>
      <c r="O299" t="s">
        <v>633</v>
      </c>
      <c r="P299" t="s">
        <v>633</v>
      </c>
      <c r="Q299">
        <v>1</v>
      </c>
      <c r="W299">
        <v>0</v>
      </c>
      <c r="X299">
        <v>-1759674247</v>
      </c>
      <c r="Y299">
        <f t="shared" si="103"/>
        <v>11.6</v>
      </c>
      <c r="AA299">
        <v>0</v>
      </c>
      <c r="AB299">
        <v>0</v>
      </c>
      <c r="AC299">
        <v>0</v>
      </c>
      <c r="AD299">
        <v>397.37</v>
      </c>
      <c r="AE299">
        <v>0</v>
      </c>
      <c r="AF299">
        <v>0</v>
      </c>
      <c r="AG299">
        <v>0</v>
      </c>
      <c r="AH299">
        <v>8.86</v>
      </c>
      <c r="AI299">
        <v>1</v>
      </c>
      <c r="AJ299">
        <v>1</v>
      </c>
      <c r="AK299">
        <v>1</v>
      </c>
      <c r="AL299">
        <v>44.85</v>
      </c>
      <c r="AM299">
        <v>4</v>
      </c>
      <c r="AN299">
        <v>0</v>
      </c>
      <c r="AO299">
        <v>1</v>
      </c>
      <c r="AP299">
        <v>0</v>
      </c>
      <c r="AQ299">
        <v>0</v>
      </c>
      <c r="AR299">
        <v>0</v>
      </c>
      <c r="AS299" t="s">
        <v>6</v>
      </c>
      <c r="AT299">
        <v>11.6</v>
      </c>
      <c r="AU299" t="s">
        <v>6</v>
      </c>
      <c r="AV299">
        <v>1</v>
      </c>
      <c r="AW299">
        <v>2</v>
      </c>
      <c r="AX299">
        <v>92813249</v>
      </c>
      <c r="AY299">
        <v>1</v>
      </c>
      <c r="AZ299">
        <v>0</v>
      </c>
      <c r="BA299">
        <v>286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U299">
        <f>ROUND(AT299*Source!I464*AH299*AL299,0)</f>
        <v>74</v>
      </c>
      <c r="CV299">
        <f>ROUND(Y299*Source!I464,7)</f>
        <v>0.18559999999999999</v>
      </c>
      <c r="CW299">
        <v>0</v>
      </c>
      <c r="CX299">
        <f>ROUND(Y299*Source!I464,7)</f>
        <v>0.18559999999999999</v>
      </c>
      <c r="CY299">
        <f>AD299</f>
        <v>397.37</v>
      </c>
      <c r="CZ299">
        <f>AH299</f>
        <v>8.86</v>
      </c>
      <c r="DA299">
        <f>AL299</f>
        <v>44.85</v>
      </c>
      <c r="DB299">
        <f t="shared" si="104"/>
        <v>102.78</v>
      </c>
      <c r="DC299">
        <f t="shared" si="105"/>
        <v>0</v>
      </c>
      <c r="DD299" t="s">
        <v>6</v>
      </c>
      <c r="DE299" t="s">
        <v>6</v>
      </c>
      <c r="DF299">
        <f>ROUND(ROUND(AE299,0)*CX299,0)</f>
        <v>0</v>
      </c>
      <c r="DG299">
        <f>ROUND(ROUND(AF299,0)*CX299,0)</f>
        <v>0</v>
      </c>
      <c r="DH299">
        <f>ROUND(ROUND(AG299,0)*CX299,0)</f>
        <v>0</v>
      </c>
      <c r="DI299">
        <f>ROUND(ROUND(AH299*AL299,0)*CX299,0)</f>
        <v>74</v>
      </c>
      <c r="DJ299">
        <f>DI299</f>
        <v>74</v>
      </c>
      <c r="DK299">
        <v>0</v>
      </c>
      <c r="DL299" t="s">
        <v>6</v>
      </c>
      <c r="DM299">
        <v>0</v>
      </c>
      <c r="DN299" t="s">
        <v>6</v>
      </c>
      <c r="DO299">
        <v>0</v>
      </c>
    </row>
    <row r="300" spans="1:119" x14ac:dyDescent="0.2">
      <c r="A300">
        <f>ROW(Source!A464)</f>
        <v>464</v>
      </c>
      <c r="B300">
        <v>92810797</v>
      </c>
      <c r="C300">
        <v>92813242</v>
      </c>
      <c r="D300">
        <v>49510905</v>
      </c>
      <c r="E300">
        <v>70</v>
      </c>
      <c r="F300">
        <v>1</v>
      </c>
      <c r="G300">
        <v>1</v>
      </c>
      <c r="H300">
        <v>1</v>
      </c>
      <c r="I300" t="s">
        <v>634</v>
      </c>
      <c r="J300" t="s">
        <v>6</v>
      </c>
      <c r="K300" t="s">
        <v>635</v>
      </c>
      <c r="L300">
        <v>1191</v>
      </c>
      <c r="N300">
        <v>1013</v>
      </c>
      <c r="O300" t="s">
        <v>633</v>
      </c>
      <c r="P300" t="s">
        <v>633</v>
      </c>
      <c r="Q300">
        <v>1</v>
      </c>
      <c r="W300">
        <v>0</v>
      </c>
      <c r="X300">
        <v>-1417349443</v>
      </c>
      <c r="Y300">
        <f t="shared" si="103"/>
        <v>0.35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44.85</v>
      </c>
      <c r="AL300">
        <v>1</v>
      </c>
      <c r="AM300">
        <v>4</v>
      </c>
      <c r="AN300">
        <v>0</v>
      </c>
      <c r="AO300">
        <v>1</v>
      </c>
      <c r="AP300">
        <v>0</v>
      </c>
      <c r="AQ300">
        <v>0</v>
      </c>
      <c r="AR300">
        <v>0</v>
      </c>
      <c r="AS300" t="s">
        <v>6</v>
      </c>
      <c r="AT300">
        <v>0.35</v>
      </c>
      <c r="AU300" t="s">
        <v>6</v>
      </c>
      <c r="AV300">
        <v>2</v>
      </c>
      <c r="AW300">
        <v>2</v>
      </c>
      <c r="AX300">
        <v>92813250</v>
      </c>
      <c r="AY300">
        <v>1</v>
      </c>
      <c r="AZ300">
        <v>0</v>
      </c>
      <c r="BA300">
        <v>287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ROUND(Y300*Source!I464,7)</f>
        <v>5.5999999999999999E-3</v>
      </c>
      <c r="CY300">
        <f>AD300</f>
        <v>0</v>
      </c>
      <c r="CZ300">
        <f>AH300</f>
        <v>0</v>
      </c>
      <c r="DA300">
        <f>AL300</f>
        <v>1</v>
      </c>
      <c r="DB300">
        <f t="shared" si="104"/>
        <v>0</v>
      </c>
      <c r="DC300">
        <f t="shared" si="105"/>
        <v>0</v>
      </c>
      <c r="DD300" t="s">
        <v>6</v>
      </c>
      <c r="DE300" t="s">
        <v>6</v>
      </c>
      <c r="DF300">
        <f>ROUND(ROUND(AE300,0)*CX300,0)</f>
        <v>0</v>
      </c>
      <c r="DG300">
        <f>ROUND(ROUND(AF300,0)*CX300,0)</f>
        <v>0</v>
      </c>
      <c r="DH300">
        <f>ROUND(ROUND(AG300*AK300,0)*CX300,0)</f>
        <v>0</v>
      </c>
      <c r="DI300">
        <f>ROUND(ROUND(AH300,0)*CX300,0)</f>
        <v>0</v>
      </c>
      <c r="DJ300">
        <f>DI300</f>
        <v>0</v>
      </c>
      <c r="DK300">
        <v>0</v>
      </c>
      <c r="DL300" t="s">
        <v>6</v>
      </c>
      <c r="DM300">
        <v>0</v>
      </c>
      <c r="DN300" t="s">
        <v>6</v>
      </c>
      <c r="DO300">
        <v>0</v>
      </c>
    </row>
    <row r="301" spans="1:119" x14ac:dyDescent="0.2">
      <c r="A301">
        <f>ROW(Source!A464)</f>
        <v>464</v>
      </c>
      <c r="B301">
        <v>92810797</v>
      </c>
      <c r="C301">
        <v>92813242</v>
      </c>
      <c r="D301">
        <v>49672573</v>
      </c>
      <c r="E301">
        <v>1</v>
      </c>
      <c r="F301">
        <v>1</v>
      </c>
      <c r="G301">
        <v>1</v>
      </c>
      <c r="H301">
        <v>2</v>
      </c>
      <c r="I301" t="s">
        <v>678</v>
      </c>
      <c r="J301" t="s">
        <v>679</v>
      </c>
      <c r="K301" t="s">
        <v>680</v>
      </c>
      <c r="L301">
        <v>1367</v>
      </c>
      <c r="N301">
        <v>1011</v>
      </c>
      <c r="O301" t="s">
        <v>639</v>
      </c>
      <c r="P301" t="s">
        <v>639</v>
      </c>
      <c r="Q301">
        <v>1</v>
      </c>
      <c r="W301">
        <v>0</v>
      </c>
      <c r="X301">
        <v>-430484415</v>
      </c>
      <c r="Y301">
        <f t="shared" si="103"/>
        <v>0.15</v>
      </c>
      <c r="AA301">
        <v>0</v>
      </c>
      <c r="AB301">
        <v>1814.09</v>
      </c>
      <c r="AC301">
        <v>605.48</v>
      </c>
      <c r="AD301">
        <v>0</v>
      </c>
      <c r="AE301">
        <v>0</v>
      </c>
      <c r="AF301">
        <v>115.4</v>
      </c>
      <c r="AG301">
        <v>13.5</v>
      </c>
      <c r="AH301">
        <v>0</v>
      </c>
      <c r="AI301">
        <v>1</v>
      </c>
      <c r="AJ301">
        <v>15.72</v>
      </c>
      <c r="AK301">
        <v>44.85</v>
      </c>
      <c r="AL301">
        <v>1</v>
      </c>
      <c r="AM301">
        <v>4</v>
      </c>
      <c r="AN301">
        <v>0</v>
      </c>
      <c r="AO301">
        <v>1</v>
      </c>
      <c r="AP301">
        <v>0</v>
      </c>
      <c r="AQ301">
        <v>0</v>
      </c>
      <c r="AR301">
        <v>0</v>
      </c>
      <c r="AS301" t="s">
        <v>6</v>
      </c>
      <c r="AT301">
        <v>0.15</v>
      </c>
      <c r="AU301" t="s">
        <v>6</v>
      </c>
      <c r="AV301">
        <v>0</v>
      </c>
      <c r="AW301">
        <v>2</v>
      </c>
      <c r="AX301">
        <v>92813251</v>
      </c>
      <c r="AY301">
        <v>1</v>
      </c>
      <c r="AZ301">
        <v>0</v>
      </c>
      <c r="BA301">
        <v>288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f>ROUND(Y301*Source!I464*DO301,7)</f>
        <v>0</v>
      </c>
      <c r="CX301">
        <f>ROUND(Y301*Source!I464,7)</f>
        <v>2.3999999999999998E-3</v>
      </c>
      <c r="CY301">
        <f>AB301</f>
        <v>1814.09</v>
      </c>
      <c r="CZ301">
        <f>AF301</f>
        <v>115.4</v>
      </c>
      <c r="DA301">
        <f>AJ301</f>
        <v>15.72</v>
      </c>
      <c r="DB301">
        <f t="shared" si="104"/>
        <v>17.309999999999999</v>
      </c>
      <c r="DC301">
        <f t="shared" si="105"/>
        <v>2.0299999999999998</v>
      </c>
      <c r="DD301" t="s">
        <v>6</v>
      </c>
      <c r="DE301" t="s">
        <v>6</v>
      </c>
      <c r="DF301">
        <f>ROUND(ROUND(AE301,0)*CX301,0)</f>
        <v>0</v>
      </c>
      <c r="DG301">
        <f>ROUND(ROUND(AF301*AJ301,0)*CX301,0)</f>
        <v>4</v>
      </c>
      <c r="DH301">
        <f>ROUND(ROUND(AG301*AK301,0)*CX301,0)</f>
        <v>1</v>
      </c>
      <c r="DI301">
        <f>ROUND(ROUND(AH301,0)*CX301,0)</f>
        <v>0</v>
      </c>
      <c r="DJ301">
        <f>DG301</f>
        <v>4</v>
      </c>
      <c r="DK301">
        <v>0</v>
      </c>
      <c r="DL301" t="s">
        <v>6</v>
      </c>
      <c r="DM301">
        <v>0</v>
      </c>
      <c r="DN301" t="s">
        <v>6</v>
      </c>
      <c r="DO301">
        <v>0</v>
      </c>
    </row>
    <row r="302" spans="1:119" x14ac:dyDescent="0.2">
      <c r="A302">
        <f>ROW(Source!A464)</f>
        <v>464</v>
      </c>
      <c r="B302">
        <v>92810797</v>
      </c>
      <c r="C302">
        <v>92813242</v>
      </c>
      <c r="D302">
        <v>49673503</v>
      </c>
      <c r="E302">
        <v>1</v>
      </c>
      <c r="F302">
        <v>1</v>
      </c>
      <c r="G302">
        <v>1</v>
      </c>
      <c r="H302">
        <v>2</v>
      </c>
      <c r="I302" t="s">
        <v>643</v>
      </c>
      <c r="J302" t="s">
        <v>644</v>
      </c>
      <c r="K302" t="s">
        <v>645</v>
      </c>
      <c r="L302">
        <v>1367</v>
      </c>
      <c r="N302">
        <v>1011</v>
      </c>
      <c r="O302" t="s">
        <v>639</v>
      </c>
      <c r="P302" t="s">
        <v>639</v>
      </c>
      <c r="Q302">
        <v>1</v>
      </c>
      <c r="W302">
        <v>0</v>
      </c>
      <c r="X302">
        <v>509054691</v>
      </c>
      <c r="Y302">
        <f t="shared" si="103"/>
        <v>0.2</v>
      </c>
      <c r="AA302">
        <v>0</v>
      </c>
      <c r="AB302">
        <v>1032.96</v>
      </c>
      <c r="AC302">
        <v>520.26</v>
      </c>
      <c r="AD302">
        <v>0</v>
      </c>
      <c r="AE302">
        <v>0</v>
      </c>
      <c r="AF302">
        <v>65.709999999999994</v>
      </c>
      <c r="AG302">
        <v>11.6</v>
      </c>
      <c r="AH302">
        <v>0</v>
      </c>
      <c r="AI302">
        <v>1</v>
      </c>
      <c r="AJ302">
        <v>15.72</v>
      </c>
      <c r="AK302">
        <v>44.85</v>
      </c>
      <c r="AL302">
        <v>1</v>
      </c>
      <c r="AM302">
        <v>4</v>
      </c>
      <c r="AN302">
        <v>0</v>
      </c>
      <c r="AO302">
        <v>1</v>
      </c>
      <c r="AP302">
        <v>0</v>
      </c>
      <c r="AQ302">
        <v>0</v>
      </c>
      <c r="AR302">
        <v>0</v>
      </c>
      <c r="AS302" t="s">
        <v>6</v>
      </c>
      <c r="AT302">
        <v>0.2</v>
      </c>
      <c r="AU302" t="s">
        <v>6</v>
      </c>
      <c r="AV302">
        <v>0</v>
      </c>
      <c r="AW302">
        <v>2</v>
      </c>
      <c r="AX302">
        <v>92813252</v>
      </c>
      <c r="AY302">
        <v>1</v>
      </c>
      <c r="AZ302">
        <v>0</v>
      </c>
      <c r="BA302">
        <v>289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f>ROUND(Y302*Source!I464*DO302,7)</f>
        <v>0</v>
      </c>
      <c r="CX302">
        <f>ROUND(Y302*Source!I464,7)</f>
        <v>3.2000000000000002E-3</v>
      </c>
      <c r="CY302">
        <f>AB302</f>
        <v>1032.96</v>
      </c>
      <c r="CZ302">
        <f>AF302</f>
        <v>65.709999999999994</v>
      </c>
      <c r="DA302">
        <f>AJ302</f>
        <v>15.72</v>
      </c>
      <c r="DB302">
        <f t="shared" si="104"/>
        <v>13.14</v>
      </c>
      <c r="DC302">
        <f t="shared" si="105"/>
        <v>2.3199999999999998</v>
      </c>
      <c r="DD302" t="s">
        <v>6</v>
      </c>
      <c r="DE302" t="s">
        <v>6</v>
      </c>
      <c r="DF302">
        <f>ROUND(ROUND(AE302,0)*CX302,0)</f>
        <v>0</v>
      </c>
      <c r="DG302">
        <f>ROUND(ROUND(AF302*AJ302,0)*CX302,0)</f>
        <v>3</v>
      </c>
      <c r="DH302">
        <f>ROUND(ROUND(AG302*AK302,0)*CX302,0)</f>
        <v>2</v>
      </c>
      <c r="DI302">
        <f>ROUND(ROUND(AH302,0)*CX302,0)</f>
        <v>0</v>
      </c>
      <c r="DJ302">
        <f>DG302</f>
        <v>3</v>
      </c>
      <c r="DK302">
        <v>0</v>
      </c>
      <c r="DL302" t="s">
        <v>6</v>
      </c>
      <c r="DM302">
        <v>0</v>
      </c>
      <c r="DN302" t="s">
        <v>6</v>
      </c>
      <c r="DO302">
        <v>0</v>
      </c>
    </row>
    <row r="303" spans="1:119" x14ac:dyDescent="0.2">
      <c r="A303">
        <f>ROW(Source!A464)</f>
        <v>464</v>
      </c>
      <c r="B303">
        <v>92810797</v>
      </c>
      <c r="C303">
        <v>92813242</v>
      </c>
      <c r="D303">
        <v>49542609</v>
      </c>
      <c r="E303">
        <v>1</v>
      </c>
      <c r="F303">
        <v>1</v>
      </c>
      <c r="G303">
        <v>1</v>
      </c>
      <c r="H303">
        <v>3</v>
      </c>
      <c r="I303" t="s">
        <v>681</v>
      </c>
      <c r="J303" t="s">
        <v>682</v>
      </c>
      <c r="K303" t="s">
        <v>683</v>
      </c>
      <c r="L303">
        <v>1348</v>
      </c>
      <c r="N303">
        <v>1009</v>
      </c>
      <c r="O303" t="s">
        <v>37</v>
      </c>
      <c r="P303" t="s">
        <v>37</v>
      </c>
      <c r="Q303">
        <v>1000</v>
      </c>
      <c r="W303">
        <v>0</v>
      </c>
      <c r="X303">
        <v>2041074766</v>
      </c>
      <c r="Y303">
        <f t="shared" si="103"/>
        <v>2.8000000000000001E-2</v>
      </c>
      <c r="AA303">
        <v>101184</v>
      </c>
      <c r="AB303">
        <v>0</v>
      </c>
      <c r="AC303">
        <v>0</v>
      </c>
      <c r="AD303">
        <v>0</v>
      </c>
      <c r="AE303">
        <v>10200</v>
      </c>
      <c r="AF303">
        <v>0</v>
      </c>
      <c r="AG303">
        <v>0</v>
      </c>
      <c r="AH303">
        <v>0</v>
      </c>
      <c r="AI303">
        <v>9.92</v>
      </c>
      <c r="AJ303">
        <v>1</v>
      </c>
      <c r="AK303">
        <v>1</v>
      </c>
      <c r="AL303">
        <v>1</v>
      </c>
      <c r="AM303">
        <v>4</v>
      </c>
      <c r="AN303">
        <v>0</v>
      </c>
      <c r="AO303">
        <v>1</v>
      </c>
      <c r="AP303">
        <v>1</v>
      </c>
      <c r="AQ303">
        <v>0</v>
      </c>
      <c r="AR303">
        <v>0</v>
      </c>
      <c r="AS303" t="s">
        <v>6</v>
      </c>
      <c r="AT303">
        <v>2.8000000000000001E-2</v>
      </c>
      <c r="AU303" t="s">
        <v>6</v>
      </c>
      <c r="AV303">
        <v>0</v>
      </c>
      <c r="AW303">
        <v>2</v>
      </c>
      <c r="AX303">
        <v>92813253</v>
      </c>
      <c r="AY303">
        <v>1</v>
      </c>
      <c r="AZ303">
        <v>0</v>
      </c>
      <c r="BA303">
        <v>290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ROUND(Y303*Source!I464,7)</f>
        <v>4.4799999999999999E-4</v>
      </c>
      <c r="CY303">
        <f>AA303</f>
        <v>101184</v>
      </c>
      <c r="CZ303">
        <f>AE303</f>
        <v>10200</v>
      </c>
      <c r="DA303">
        <f>AI303</f>
        <v>9.92</v>
      </c>
      <c r="DB303">
        <f t="shared" si="104"/>
        <v>285.60000000000002</v>
      </c>
      <c r="DC303">
        <f t="shared" si="105"/>
        <v>0</v>
      </c>
      <c r="DD303" t="s">
        <v>6</v>
      </c>
      <c r="DE303" t="s">
        <v>6</v>
      </c>
      <c r="DF303">
        <f>ROUND(ROUND(AE303*AI303,0)*CX303,0)</f>
        <v>45</v>
      </c>
      <c r="DG303">
        <f>ROUND(ROUND(AF303,0)*CX303,0)</f>
        <v>0</v>
      </c>
      <c r="DH303">
        <f>ROUND(ROUND(AG303,0)*CX303,0)</f>
        <v>0</v>
      </c>
      <c r="DI303">
        <f>ROUND(ROUND(AH303,0)*CX303,0)</f>
        <v>0</v>
      </c>
      <c r="DJ303">
        <f>DF303</f>
        <v>45</v>
      </c>
      <c r="DK303">
        <v>0</v>
      </c>
      <c r="DL303" t="s">
        <v>6</v>
      </c>
      <c r="DM303">
        <v>0</v>
      </c>
      <c r="DN303" t="s">
        <v>6</v>
      </c>
      <c r="DO303">
        <v>0</v>
      </c>
    </row>
    <row r="304" spans="1:119" x14ac:dyDescent="0.2">
      <c r="A304">
        <f>ROW(Source!A464)</f>
        <v>464</v>
      </c>
      <c r="B304">
        <v>92810797</v>
      </c>
      <c r="C304">
        <v>92813242</v>
      </c>
      <c r="D304">
        <v>49543532</v>
      </c>
      <c r="E304">
        <v>1</v>
      </c>
      <c r="F304">
        <v>1</v>
      </c>
      <c r="G304">
        <v>1</v>
      </c>
      <c r="H304">
        <v>3</v>
      </c>
      <c r="I304" t="s">
        <v>173</v>
      </c>
      <c r="J304" t="s">
        <v>175</v>
      </c>
      <c r="K304" t="s">
        <v>174</v>
      </c>
      <c r="L304">
        <v>1348</v>
      </c>
      <c r="N304">
        <v>1009</v>
      </c>
      <c r="O304" t="s">
        <v>37</v>
      </c>
      <c r="P304" t="s">
        <v>37</v>
      </c>
      <c r="Q304">
        <v>1000</v>
      </c>
      <c r="W304">
        <v>0</v>
      </c>
      <c r="X304">
        <v>1471731351</v>
      </c>
      <c r="Y304">
        <f t="shared" si="103"/>
        <v>1</v>
      </c>
      <c r="AA304">
        <v>87098.49</v>
      </c>
      <c r="AB304">
        <v>0</v>
      </c>
      <c r="AC304">
        <v>0</v>
      </c>
      <c r="AD304">
        <v>0</v>
      </c>
      <c r="AE304">
        <v>8780.09</v>
      </c>
      <c r="AF304">
        <v>0</v>
      </c>
      <c r="AG304">
        <v>0</v>
      </c>
      <c r="AH304">
        <v>0</v>
      </c>
      <c r="AI304">
        <v>9.92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 t="s">
        <v>6</v>
      </c>
      <c r="AT304">
        <v>1</v>
      </c>
      <c r="AU304" t="s">
        <v>6</v>
      </c>
      <c r="AV304">
        <v>0</v>
      </c>
      <c r="AW304">
        <v>1</v>
      </c>
      <c r="AX304">
        <v>-1</v>
      </c>
      <c r="AY304">
        <v>0</v>
      </c>
      <c r="AZ304">
        <v>0</v>
      </c>
      <c r="BA304" t="s">
        <v>6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ROUND(Y304*Source!I464,7)</f>
        <v>1.6E-2</v>
      </c>
      <c r="CY304">
        <f>AA304</f>
        <v>87098.49</v>
      </c>
      <c r="CZ304">
        <f>AE304</f>
        <v>8780.09</v>
      </c>
      <c r="DA304">
        <f>AI304</f>
        <v>9.92</v>
      </c>
      <c r="DB304">
        <f t="shared" si="104"/>
        <v>8780.09</v>
      </c>
      <c r="DC304">
        <f t="shared" si="105"/>
        <v>0</v>
      </c>
      <c r="DD304" t="s">
        <v>6</v>
      </c>
      <c r="DE304" t="s">
        <v>6</v>
      </c>
      <c r="DF304">
        <f>ROUND(ROUND(AE304*AI304,0)*CX304,0)</f>
        <v>1394</v>
      </c>
      <c r="DG304">
        <f>ROUND(ROUND(AF304,0)*CX304,0)</f>
        <v>0</v>
      </c>
      <c r="DH304">
        <f>ROUND(ROUND(AG304,0)*CX304,0)</f>
        <v>0</v>
      </c>
      <c r="DI304">
        <f>ROUND(ROUND(AH304,0)*CX304,0)</f>
        <v>0</v>
      </c>
      <c r="DJ304">
        <f>DF304</f>
        <v>1394</v>
      </c>
      <c r="DK304">
        <v>0</v>
      </c>
      <c r="DL304" t="s">
        <v>6</v>
      </c>
      <c r="DM304">
        <v>0</v>
      </c>
      <c r="DN304" t="s">
        <v>6</v>
      </c>
      <c r="DO304">
        <v>0</v>
      </c>
    </row>
    <row r="305" spans="1:119" x14ac:dyDescent="0.2">
      <c r="A305">
        <f>ROW(Source!A466)</f>
        <v>466</v>
      </c>
      <c r="B305">
        <v>92810797</v>
      </c>
      <c r="C305">
        <v>92813256</v>
      </c>
      <c r="D305">
        <v>48043837</v>
      </c>
      <c r="E305">
        <v>68</v>
      </c>
      <c r="F305">
        <v>1</v>
      </c>
      <c r="G305">
        <v>1</v>
      </c>
      <c r="H305">
        <v>1</v>
      </c>
      <c r="I305" t="s">
        <v>674</v>
      </c>
      <c r="J305" t="s">
        <v>6</v>
      </c>
      <c r="K305" t="s">
        <v>675</v>
      </c>
      <c r="L305">
        <v>1191</v>
      </c>
      <c r="N305">
        <v>1013</v>
      </c>
      <c r="O305" t="s">
        <v>633</v>
      </c>
      <c r="P305" t="s">
        <v>633</v>
      </c>
      <c r="Q305">
        <v>1</v>
      </c>
      <c r="W305">
        <v>0</v>
      </c>
      <c r="X305">
        <v>1049124552</v>
      </c>
      <c r="Y305">
        <f t="shared" si="103"/>
        <v>3.45</v>
      </c>
      <c r="AA305">
        <v>0</v>
      </c>
      <c r="AB305">
        <v>0</v>
      </c>
      <c r="AC305">
        <v>0</v>
      </c>
      <c r="AD305">
        <v>382.57</v>
      </c>
      <c r="AE305">
        <v>0</v>
      </c>
      <c r="AF305">
        <v>0</v>
      </c>
      <c r="AG305">
        <v>0</v>
      </c>
      <c r="AH305">
        <v>8.5299999999999994</v>
      </c>
      <c r="AI305">
        <v>1</v>
      </c>
      <c r="AJ305">
        <v>1</v>
      </c>
      <c r="AK305">
        <v>1</v>
      </c>
      <c r="AL305">
        <v>44.85</v>
      </c>
      <c r="AM305">
        <v>4</v>
      </c>
      <c r="AN305">
        <v>0</v>
      </c>
      <c r="AO305">
        <v>1</v>
      </c>
      <c r="AP305">
        <v>0</v>
      </c>
      <c r="AQ305">
        <v>0</v>
      </c>
      <c r="AR305">
        <v>0</v>
      </c>
      <c r="AS305" t="s">
        <v>6</v>
      </c>
      <c r="AT305">
        <v>3.45</v>
      </c>
      <c r="AU305" t="s">
        <v>6</v>
      </c>
      <c r="AV305">
        <v>1</v>
      </c>
      <c r="AW305">
        <v>2</v>
      </c>
      <c r="AX305">
        <v>92813262</v>
      </c>
      <c r="AY305">
        <v>1</v>
      </c>
      <c r="AZ305">
        <v>0</v>
      </c>
      <c r="BA305">
        <v>292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ROUND(AT305*Source!I466*AH305*AL305,0)</f>
        <v>74</v>
      </c>
      <c r="CV305">
        <f>ROUND(Y305*Source!I466,7)</f>
        <v>0.19320000000000001</v>
      </c>
      <c r="CW305">
        <v>0</v>
      </c>
      <c r="CX305">
        <f>ROUND(Y305*Source!I466,7)</f>
        <v>0.19320000000000001</v>
      </c>
      <c r="CY305">
        <f>AD305</f>
        <v>382.57</v>
      </c>
      <c r="CZ305">
        <f>AH305</f>
        <v>8.5299999999999994</v>
      </c>
      <c r="DA305">
        <f>AL305</f>
        <v>44.85</v>
      </c>
      <c r="DB305">
        <f t="shared" si="104"/>
        <v>29.43</v>
      </c>
      <c r="DC305">
        <f t="shared" si="105"/>
        <v>0</v>
      </c>
      <c r="DD305" t="s">
        <v>6</v>
      </c>
      <c r="DE305" t="s">
        <v>6</v>
      </c>
      <c r="DF305">
        <f>ROUND(ROUND(AE305,0)*CX305,0)</f>
        <v>0</v>
      </c>
      <c r="DG305">
        <f>ROUND(ROUND(AF305,0)*CX305,0)</f>
        <v>0</v>
      </c>
      <c r="DH305">
        <f>ROUND(ROUND(AG305,0)*CX305,0)</f>
        <v>0</v>
      </c>
      <c r="DI305">
        <f>ROUND(ROUND(AH305*AL305,0)*CX305,0)</f>
        <v>74</v>
      </c>
      <c r="DJ305">
        <f>DI305</f>
        <v>74</v>
      </c>
      <c r="DK305">
        <v>0</v>
      </c>
      <c r="DL305" t="s">
        <v>6</v>
      </c>
      <c r="DM305">
        <v>0</v>
      </c>
      <c r="DN305" t="s">
        <v>6</v>
      </c>
      <c r="DO305">
        <v>0</v>
      </c>
    </row>
    <row r="306" spans="1:119" x14ac:dyDescent="0.2">
      <c r="A306">
        <f>ROW(Source!A466)</f>
        <v>466</v>
      </c>
      <c r="B306">
        <v>92810797</v>
      </c>
      <c r="C306">
        <v>92813256</v>
      </c>
      <c r="D306">
        <v>48044033</v>
      </c>
      <c r="E306">
        <v>68</v>
      </c>
      <c r="F306">
        <v>1</v>
      </c>
      <c r="G306">
        <v>1</v>
      </c>
      <c r="H306">
        <v>1</v>
      </c>
      <c r="I306" t="s">
        <v>634</v>
      </c>
      <c r="J306" t="s">
        <v>6</v>
      </c>
      <c r="K306" t="s">
        <v>635</v>
      </c>
      <c r="L306">
        <v>1191</v>
      </c>
      <c r="N306">
        <v>1013</v>
      </c>
      <c r="O306" t="s">
        <v>633</v>
      </c>
      <c r="P306" t="s">
        <v>633</v>
      </c>
      <c r="Q306">
        <v>1</v>
      </c>
      <c r="W306">
        <v>0</v>
      </c>
      <c r="X306">
        <v>-1417349443</v>
      </c>
      <c r="Y306">
        <f t="shared" si="103"/>
        <v>0.02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44.85</v>
      </c>
      <c r="AL306">
        <v>1</v>
      </c>
      <c r="AM306">
        <v>4</v>
      </c>
      <c r="AN306">
        <v>0</v>
      </c>
      <c r="AO306">
        <v>1</v>
      </c>
      <c r="AP306">
        <v>0</v>
      </c>
      <c r="AQ306">
        <v>0</v>
      </c>
      <c r="AR306">
        <v>0</v>
      </c>
      <c r="AS306" t="s">
        <v>6</v>
      </c>
      <c r="AT306">
        <v>0.02</v>
      </c>
      <c r="AU306" t="s">
        <v>6</v>
      </c>
      <c r="AV306">
        <v>2</v>
      </c>
      <c r="AW306">
        <v>2</v>
      </c>
      <c r="AX306">
        <v>92813263</v>
      </c>
      <c r="AY306">
        <v>1</v>
      </c>
      <c r="AZ306">
        <v>0</v>
      </c>
      <c r="BA306">
        <v>293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ROUND(Y306*Source!I466,7)</f>
        <v>1.1199999999999999E-3</v>
      </c>
      <c r="CY306">
        <f>AD306</f>
        <v>0</v>
      </c>
      <c r="CZ306">
        <f>AH306</f>
        <v>0</v>
      </c>
      <c r="DA306">
        <f>AL306</f>
        <v>1</v>
      </c>
      <c r="DB306">
        <f t="shared" si="104"/>
        <v>0</v>
      </c>
      <c r="DC306">
        <f t="shared" si="105"/>
        <v>0</v>
      </c>
      <c r="DD306" t="s">
        <v>6</v>
      </c>
      <c r="DE306" t="s">
        <v>6</v>
      </c>
      <c r="DF306">
        <f>ROUND(ROUND(AE306,0)*CX306,0)</f>
        <v>0</v>
      </c>
      <c r="DG306">
        <f>ROUND(ROUND(AF306,0)*CX306,0)</f>
        <v>0</v>
      </c>
      <c r="DH306">
        <f>ROUND(ROUND(AG306*AK306,0)*CX306,0)</f>
        <v>0</v>
      </c>
      <c r="DI306">
        <f>ROUND(ROUND(AH306,0)*CX306,0)</f>
        <v>0</v>
      </c>
      <c r="DJ306">
        <f>DI306</f>
        <v>0</v>
      </c>
      <c r="DK306">
        <v>0</v>
      </c>
      <c r="DL306" t="s">
        <v>6</v>
      </c>
      <c r="DM306">
        <v>0</v>
      </c>
      <c r="DN306" t="s">
        <v>6</v>
      </c>
      <c r="DO306">
        <v>0</v>
      </c>
    </row>
    <row r="307" spans="1:119" x14ac:dyDescent="0.2">
      <c r="A307">
        <f>ROW(Source!A466)</f>
        <v>466</v>
      </c>
      <c r="B307">
        <v>92810797</v>
      </c>
      <c r="C307">
        <v>92813256</v>
      </c>
      <c r="D307">
        <v>48206504</v>
      </c>
      <c r="E307">
        <v>1</v>
      </c>
      <c r="F307">
        <v>1</v>
      </c>
      <c r="G307">
        <v>1</v>
      </c>
      <c r="H307">
        <v>2</v>
      </c>
      <c r="I307" t="s">
        <v>643</v>
      </c>
      <c r="J307" t="s">
        <v>644</v>
      </c>
      <c r="K307" t="s">
        <v>645</v>
      </c>
      <c r="L307">
        <v>1367</v>
      </c>
      <c r="N307">
        <v>1011</v>
      </c>
      <c r="O307" t="s">
        <v>639</v>
      </c>
      <c r="P307" t="s">
        <v>639</v>
      </c>
      <c r="Q307">
        <v>1</v>
      </c>
      <c r="W307">
        <v>0</v>
      </c>
      <c r="X307">
        <v>2001246382</v>
      </c>
      <c r="Y307">
        <f t="shared" si="103"/>
        <v>0.02</v>
      </c>
      <c r="AA307">
        <v>0</v>
      </c>
      <c r="AB307">
        <v>1032.96</v>
      </c>
      <c r="AC307">
        <v>520.26</v>
      </c>
      <c r="AD307">
        <v>0</v>
      </c>
      <c r="AE307">
        <v>0</v>
      </c>
      <c r="AF307">
        <v>65.709999999999994</v>
      </c>
      <c r="AG307">
        <v>11.6</v>
      </c>
      <c r="AH307">
        <v>0</v>
      </c>
      <c r="AI307">
        <v>1</v>
      </c>
      <c r="AJ307">
        <v>15.72</v>
      </c>
      <c r="AK307">
        <v>44.85</v>
      </c>
      <c r="AL307">
        <v>1</v>
      </c>
      <c r="AM307">
        <v>4</v>
      </c>
      <c r="AN307">
        <v>0</v>
      </c>
      <c r="AO307">
        <v>1</v>
      </c>
      <c r="AP307">
        <v>0</v>
      </c>
      <c r="AQ307">
        <v>0</v>
      </c>
      <c r="AR307">
        <v>0</v>
      </c>
      <c r="AS307" t="s">
        <v>6</v>
      </c>
      <c r="AT307">
        <v>0.02</v>
      </c>
      <c r="AU307" t="s">
        <v>6</v>
      </c>
      <c r="AV307">
        <v>0</v>
      </c>
      <c r="AW307">
        <v>2</v>
      </c>
      <c r="AX307">
        <v>92813264</v>
      </c>
      <c r="AY307">
        <v>1</v>
      </c>
      <c r="AZ307">
        <v>0</v>
      </c>
      <c r="BA307">
        <v>294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ROUND(Y307*Source!I466*DO307,7)</f>
        <v>0</v>
      </c>
      <c r="CX307">
        <f>ROUND(Y307*Source!I466,7)</f>
        <v>1.1199999999999999E-3</v>
      </c>
      <c r="CY307">
        <f>AB307</f>
        <v>1032.96</v>
      </c>
      <c r="CZ307">
        <f>AF307</f>
        <v>65.709999999999994</v>
      </c>
      <c r="DA307">
        <f>AJ307</f>
        <v>15.72</v>
      </c>
      <c r="DB307">
        <f t="shared" si="104"/>
        <v>1.31</v>
      </c>
      <c r="DC307">
        <f t="shared" si="105"/>
        <v>0.23</v>
      </c>
      <c r="DD307" t="s">
        <v>6</v>
      </c>
      <c r="DE307" t="s">
        <v>6</v>
      </c>
      <c r="DF307">
        <f>ROUND(ROUND(AE307,0)*CX307,0)</f>
        <v>0</v>
      </c>
      <c r="DG307">
        <f>ROUND(ROUND(AF307*AJ307,0)*CX307,0)</f>
        <v>1</v>
      </c>
      <c r="DH307">
        <f>ROUND(ROUND(AG307*AK307,0)*CX307,0)</f>
        <v>1</v>
      </c>
      <c r="DI307">
        <f>ROUND(ROUND(AH307,0)*CX307,0)</f>
        <v>0</v>
      </c>
      <c r="DJ307">
        <f>DG307</f>
        <v>1</v>
      </c>
      <c r="DK307">
        <v>0</v>
      </c>
      <c r="DL307" t="s">
        <v>6</v>
      </c>
      <c r="DM307">
        <v>0</v>
      </c>
      <c r="DN307" t="s">
        <v>6</v>
      </c>
      <c r="DO307">
        <v>0</v>
      </c>
    </row>
    <row r="308" spans="1:119" x14ac:dyDescent="0.2">
      <c r="A308">
        <f>ROW(Source!A466)</f>
        <v>466</v>
      </c>
      <c r="B308">
        <v>92810797</v>
      </c>
      <c r="C308">
        <v>92813256</v>
      </c>
      <c r="D308">
        <v>48056849</v>
      </c>
      <c r="E308">
        <v>1</v>
      </c>
      <c r="F308">
        <v>1</v>
      </c>
      <c r="G308">
        <v>1</v>
      </c>
      <c r="H308">
        <v>3</v>
      </c>
      <c r="I308" t="s">
        <v>153</v>
      </c>
      <c r="J308" t="s">
        <v>156</v>
      </c>
      <c r="K308" t="s">
        <v>154</v>
      </c>
      <c r="L308">
        <v>1327</v>
      </c>
      <c r="N308">
        <v>1005</v>
      </c>
      <c r="O308" t="s">
        <v>155</v>
      </c>
      <c r="P308" t="s">
        <v>155</v>
      </c>
      <c r="Q308">
        <v>1</v>
      </c>
      <c r="W308">
        <v>1</v>
      </c>
      <c r="X308">
        <v>-2139829613</v>
      </c>
      <c r="Y308">
        <f t="shared" si="103"/>
        <v>-122.4</v>
      </c>
      <c r="AA308">
        <v>120.92</v>
      </c>
      <c r="AB308">
        <v>0</v>
      </c>
      <c r="AC308">
        <v>0</v>
      </c>
      <c r="AD308">
        <v>0</v>
      </c>
      <c r="AE308">
        <v>12.19</v>
      </c>
      <c r="AF308">
        <v>0</v>
      </c>
      <c r="AG308">
        <v>0</v>
      </c>
      <c r="AH308">
        <v>0</v>
      </c>
      <c r="AI308">
        <v>9.92</v>
      </c>
      <c r="AJ308">
        <v>1</v>
      </c>
      <c r="AK308">
        <v>1</v>
      </c>
      <c r="AL308">
        <v>1</v>
      </c>
      <c r="AM308">
        <v>0</v>
      </c>
      <c r="AN308">
        <v>0</v>
      </c>
      <c r="AO308">
        <v>1</v>
      </c>
      <c r="AP308">
        <v>0</v>
      </c>
      <c r="AQ308">
        <v>0</v>
      </c>
      <c r="AR308">
        <v>0</v>
      </c>
      <c r="AS308" t="s">
        <v>6</v>
      </c>
      <c r="AT308">
        <v>-122.4</v>
      </c>
      <c r="AU308" t="s">
        <v>6</v>
      </c>
      <c r="AV308">
        <v>0</v>
      </c>
      <c r="AW308">
        <v>2</v>
      </c>
      <c r="AX308">
        <v>92813265</v>
      </c>
      <c r="AY308">
        <v>1</v>
      </c>
      <c r="AZ308">
        <v>6144</v>
      </c>
      <c r="BA308">
        <v>295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ROUND(Y308*Source!I466,7)</f>
        <v>-6.8544</v>
      </c>
      <c r="CY308">
        <f>AA308</f>
        <v>120.92</v>
      </c>
      <c r="CZ308">
        <f>AE308</f>
        <v>12.19</v>
      </c>
      <c r="DA308">
        <f>AI308</f>
        <v>9.92</v>
      </c>
      <c r="DB308">
        <f t="shared" si="104"/>
        <v>-1492.06</v>
      </c>
      <c r="DC308">
        <f t="shared" si="105"/>
        <v>0</v>
      </c>
      <c r="DD308" t="s">
        <v>6</v>
      </c>
      <c r="DE308" t="s">
        <v>6</v>
      </c>
      <c r="DF308">
        <f>ROUND(ROUND(AE308*AI308,0)*CX308,0)</f>
        <v>-829</v>
      </c>
      <c r="DG308">
        <f>ROUND(ROUND(AF308,0)*CX308,0)</f>
        <v>0</v>
      </c>
      <c r="DH308">
        <f>ROUND(ROUND(AG308,0)*CX308,0)</f>
        <v>0</v>
      </c>
      <c r="DI308">
        <f>ROUND(ROUND(AH308,0)*CX308,0)</f>
        <v>0</v>
      </c>
      <c r="DJ308">
        <f>DF308</f>
        <v>-829</v>
      </c>
      <c r="DK308">
        <v>0</v>
      </c>
      <c r="DL308" t="s">
        <v>6</v>
      </c>
      <c r="DM308">
        <v>0</v>
      </c>
      <c r="DN308" t="s">
        <v>6</v>
      </c>
      <c r="DO308">
        <v>0</v>
      </c>
    </row>
    <row r="309" spans="1:119" x14ac:dyDescent="0.2">
      <c r="A309">
        <f>ROW(Source!A466)</f>
        <v>466</v>
      </c>
      <c r="B309">
        <v>92810797</v>
      </c>
      <c r="C309">
        <v>92813256</v>
      </c>
      <c r="D309">
        <v>49523688</v>
      </c>
      <c r="E309">
        <v>1</v>
      </c>
      <c r="F309">
        <v>1</v>
      </c>
      <c r="G309">
        <v>1</v>
      </c>
      <c r="H309">
        <v>3</v>
      </c>
      <c r="I309" t="s">
        <v>158</v>
      </c>
      <c r="J309" t="s">
        <v>160</v>
      </c>
      <c r="K309" t="s">
        <v>159</v>
      </c>
      <c r="L309">
        <v>1327</v>
      </c>
      <c r="N309">
        <v>1005</v>
      </c>
      <c r="O309" t="s">
        <v>155</v>
      </c>
      <c r="P309" t="s">
        <v>155</v>
      </c>
      <c r="Q309">
        <v>1</v>
      </c>
      <c r="W309">
        <v>0</v>
      </c>
      <c r="X309">
        <v>-748384222</v>
      </c>
      <c r="Y309">
        <f t="shared" si="103"/>
        <v>122.4</v>
      </c>
      <c r="AA309">
        <v>19.239999999999998</v>
      </c>
      <c r="AB309">
        <v>0</v>
      </c>
      <c r="AC309">
        <v>0</v>
      </c>
      <c r="AD309">
        <v>0</v>
      </c>
      <c r="AE309">
        <v>1.94</v>
      </c>
      <c r="AF309">
        <v>0</v>
      </c>
      <c r="AG309">
        <v>0</v>
      </c>
      <c r="AH309">
        <v>0</v>
      </c>
      <c r="AI309">
        <v>9.92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 t="s">
        <v>6</v>
      </c>
      <c r="AT309">
        <v>122.4</v>
      </c>
      <c r="AU309" t="s">
        <v>6</v>
      </c>
      <c r="AV309">
        <v>0</v>
      </c>
      <c r="AW309">
        <v>1</v>
      </c>
      <c r="AX309">
        <v>-1</v>
      </c>
      <c r="AY309">
        <v>0</v>
      </c>
      <c r="AZ309">
        <v>0</v>
      </c>
      <c r="BA309" t="s">
        <v>6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ROUND(Y309*Source!I466,7)</f>
        <v>6.8544</v>
      </c>
      <c r="CY309">
        <f>AA309</f>
        <v>19.239999999999998</v>
      </c>
      <c r="CZ309">
        <f>AE309</f>
        <v>1.94</v>
      </c>
      <c r="DA309">
        <f>AI309</f>
        <v>9.92</v>
      </c>
      <c r="DB309">
        <f t="shared" si="104"/>
        <v>237.46</v>
      </c>
      <c r="DC309">
        <f t="shared" si="105"/>
        <v>0</v>
      </c>
      <c r="DD309" t="s">
        <v>6</v>
      </c>
      <c r="DE309" t="s">
        <v>6</v>
      </c>
      <c r="DF309">
        <f>ROUND(ROUND(AE309*AI309,0)*CX309,0)</f>
        <v>130</v>
      </c>
      <c r="DG309">
        <f>ROUND(ROUND(AF309,0)*CX309,0)</f>
        <v>0</v>
      </c>
      <c r="DH309">
        <f>ROUND(ROUND(AG309,0)*CX309,0)</f>
        <v>0</v>
      </c>
      <c r="DI309">
        <f>ROUND(ROUND(AH309,0)*CX309,0)</f>
        <v>0</v>
      </c>
      <c r="DJ309">
        <f>DF309</f>
        <v>130</v>
      </c>
      <c r="DK309">
        <v>0</v>
      </c>
      <c r="DL309" t="s">
        <v>6</v>
      </c>
      <c r="DM309">
        <v>0</v>
      </c>
      <c r="DN309" t="s">
        <v>6</v>
      </c>
      <c r="DO309">
        <v>0</v>
      </c>
    </row>
    <row r="310" spans="1:119" x14ac:dyDescent="0.2">
      <c r="A310">
        <f>ROW(Source!A469)</f>
        <v>469</v>
      </c>
      <c r="B310">
        <v>92810797</v>
      </c>
      <c r="C310">
        <v>92813268</v>
      </c>
      <c r="D310">
        <v>48043853</v>
      </c>
      <c r="E310">
        <v>68</v>
      </c>
      <c r="F310">
        <v>1</v>
      </c>
      <c r="G310">
        <v>1</v>
      </c>
      <c r="H310">
        <v>1</v>
      </c>
      <c r="I310" t="s">
        <v>692</v>
      </c>
      <c r="J310" t="s">
        <v>6</v>
      </c>
      <c r="K310" t="s">
        <v>693</v>
      </c>
      <c r="L310">
        <v>1191</v>
      </c>
      <c r="N310">
        <v>1013</v>
      </c>
      <c r="O310" t="s">
        <v>633</v>
      </c>
      <c r="P310" t="s">
        <v>633</v>
      </c>
      <c r="Q310">
        <v>1</v>
      </c>
      <c r="W310">
        <v>0</v>
      </c>
      <c r="X310">
        <v>1893946532</v>
      </c>
      <c r="Y310">
        <f t="shared" si="103"/>
        <v>4.1399999999999997</v>
      </c>
      <c r="AA310">
        <v>0</v>
      </c>
      <c r="AB310">
        <v>0</v>
      </c>
      <c r="AC310">
        <v>0</v>
      </c>
      <c r="AD310">
        <v>406.79</v>
      </c>
      <c r="AE310">
        <v>0</v>
      </c>
      <c r="AF310">
        <v>0</v>
      </c>
      <c r="AG310">
        <v>0</v>
      </c>
      <c r="AH310">
        <v>9.07</v>
      </c>
      <c r="AI310">
        <v>1</v>
      </c>
      <c r="AJ310">
        <v>1</v>
      </c>
      <c r="AK310">
        <v>1</v>
      </c>
      <c r="AL310">
        <v>44.85</v>
      </c>
      <c r="AM310">
        <v>4</v>
      </c>
      <c r="AN310">
        <v>0</v>
      </c>
      <c r="AO310">
        <v>1</v>
      </c>
      <c r="AP310">
        <v>0</v>
      </c>
      <c r="AQ310">
        <v>0</v>
      </c>
      <c r="AR310">
        <v>0</v>
      </c>
      <c r="AS310" t="s">
        <v>6</v>
      </c>
      <c r="AT310">
        <v>4.1399999999999997</v>
      </c>
      <c r="AU310" t="s">
        <v>6</v>
      </c>
      <c r="AV310">
        <v>1</v>
      </c>
      <c r="AW310">
        <v>2</v>
      </c>
      <c r="AX310">
        <v>92813274</v>
      </c>
      <c r="AY310">
        <v>1</v>
      </c>
      <c r="AZ310">
        <v>0</v>
      </c>
      <c r="BA310">
        <v>296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U310">
        <f>ROUND(AT310*Source!I469*AH310*AL310,0)</f>
        <v>101</v>
      </c>
      <c r="CV310">
        <f>ROUND(Y310*Source!I469,7)</f>
        <v>0.24840000000000001</v>
      </c>
      <c r="CW310">
        <v>0</v>
      </c>
      <c r="CX310">
        <f>ROUND(Y310*Source!I469,7)</f>
        <v>0.24840000000000001</v>
      </c>
      <c r="CY310">
        <f>AD310</f>
        <v>406.79</v>
      </c>
      <c r="CZ310">
        <f>AH310</f>
        <v>9.07</v>
      </c>
      <c r="DA310">
        <f>AL310</f>
        <v>44.85</v>
      </c>
      <c r="DB310">
        <f t="shared" si="104"/>
        <v>37.549999999999997</v>
      </c>
      <c r="DC310">
        <f t="shared" si="105"/>
        <v>0</v>
      </c>
      <c r="DD310" t="s">
        <v>6</v>
      </c>
      <c r="DE310" t="s">
        <v>6</v>
      </c>
      <c r="DF310">
        <f>ROUND(ROUND(AE310,0)*CX310,0)</f>
        <v>0</v>
      </c>
      <c r="DG310">
        <f>ROUND(ROUND(AF310,0)*CX310,0)</f>
        <v>0</v>
      </c>
      <c r="DH310">
        <f>ROUND(ROUND(AG310,0)*CX310,0)</f>
        <v>0</v>
      </c>
      <c r="DI310">
        <f>ROUND(ROUND(AH310*AL310,0)*CX310,0)</f>
        <v>101</v>
      </c>
      <c r="DJ310">
        <f>DI310</f>
        <v>101</v>
      </c>
      <c r="DK310">
        <v>0</v>
      </c>
      <c r="DL310" t="s">
        <v>6</v>
      </c>
      <c r="DM310">
        <v>0</v>
      </c>
      <c r="DN310" t="s">
        <v>6</v>
      </c>
      <c r="DO310">
        <v>0</v>
      </c>
    </row>
    <row r="311" spans="1:119" x14ac:dyDescent="0.2">
      <c r="A311">
        <f>ROW(Source!A469)</f>
        <v>469</v>
      </c>
      <c r="B311">
        <v>92810797</v>
      </c>
      <c r="C311">
        <v>92813268</v>
      </c>
      <c r="D311">
        <v>48044033</v>
      </c>
      <c r="E311">
        <v>68</v>
      </c>
      <c r="F311">
        <v>1</v>
      </c>
      <c r="G311">
        <v>1</v>
      </c>
      <c r="H311">
        <v>1</v>
      </c>
      <c r="I311" t="s">
        <v>634</v>
      </c>
      <c r="J311" t="s">
        <v>6</v>
      </c>
      <c r="K311" t="s">
        <v>635</v>
      </c>
      <c r="L311">
        <v>1191</v>
      </c>
      <c r="N311">
        <v>1013</v>
      </c>
      <c r="O311" t="s">
        <v>633</v>
      </c>
      <c r="P311" t="s">
        <v>633</v>
      </c>
      <c r="Q311">
        <v>1</v>
      </c>
      <c r="W311">
        <v>0</v>
      </c>
      <c r="X311">
        <v>-1417349443</v>
      </c>
      <c r="Y311">
        <f t="shared" si="103"/>
        <v>0.11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44.85</v>
      </c>
      <c r="AL311">
        <v>1</v>
      </c>
      <c r="AM311">
        <v>4</v>
      </c>
      <c r="AN311">
        <v>0</v>
      </c>
      <c r="AO311">
        <v>1</v>
      </c>
      <c r="AP311">
        <v>0</v>
      </c>
      <c r="AQ311">
        <v>0</v>
      </c>
      <c r="AR311">
        <v>0</v>
      </c>
      <c r="AS311" t="s">
        <v>6</v>
      </c>
      <c r="AT311">
        <v>0.11</v>
      </c>
      <c r="AU311" t="s">
        <v>6</v>
      </c>
      <c r="AV311">
        <v>2</v>
      </c>
      <c r="AW311">
        <v>2</v>
      </c>
      <c r="AX311">
        <v>92813275</v>
      </c>
      <c r="AY311">
        <v>1</v>
      </c>
      <c r="AZ311">
        <v>0</v>
      </c>
      <c r="BA311">
        <v>297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ROUND(Y311*Source!I469,7)</f>
        <v>6.6E-3</v>
      </c>
      <c r="CY311">
        <f>AD311</f>
        <v>0</v>
      </c>
      <c r="CZ311">
        <f>AH311</f>
        <v>0</v>
      </c>
      <c r="DA311">
        <f>AL311</f>
        <v>1</v>
      </c>
      <c r="DB311">
        <f t="shared" si="104"/>
        <v>0</v>
      </c>
      <c r="DC311">
        <f t="shared" si="105"/>
        <v>0</v>
      </c>
      <c r="DD311" t="s">
        <v>6</v>
      </c>
      <c r="DE311" t="s">
        <v>6</v>
      </c>
      <c r="DF311">
        <f>ROUND(ROUND(AE311,0)*CX311,0)</f>
        <v>0</v>
      </c>
      <c r="DG311">
        <f>ROUND(ROUND(AF311,0)*CX311,0)</f>
        <v>0</v>
      </c>
      <c r="DH311">
        <f>ROUND(ROUND(AG311*AK311,0)*CX311,0)</f>
        <v>0</v>
      </c>
      <c r="DI311">
        <f>ROUND(ROUND(AH311,0)*CX311,0)</f>
        <v>0</v>
      </c>
      <c r="DJ311">
        <f>DI311</f>
        <v>0</v>
      </c>
      <c r="DK311">
        <v>0</v>
      </c>
      <c r="DL311" t="s">
        <v>6</v>
      </c>
      <c r="DM311">
        <v>0</v>
      </c>
      <c r="DN311" t="s">
        <v>6</v>
      </c>
      <c r="DO311">
        <v>0</v>
      </c>
    </row>
    <row r="312" spans="1:119" x14ac:dyDescent="0.2">
      <c r="A312">
        <f>ROW(Source!A469)</f>
        <v>469</v>
      </c>
      <c r="B312">
        <v>92810797</v>
      </c>
      <c r="C312">
        <v>92813268</v>
      </c>
      <c r="D312">
        <v>48206504</v>
      </c>
      <c r="E312">
        <v>1</v>
      </c>
      <c r="F312">
        <v>1</v>
      </c>
      <c r="G312">
        <v>1</v>
      </c>
      <c r="H312">
        <v>2</v>
      </c>
      <c r="I312" t="s">
        <v>643</v>
      </c>
      <c r="J312" t="s">
        <v>644</v>
      </c>
      <c r="K312" t="s">
        <v>645</v>
      </c>
      <c r="L312">
        <v>1367</v>
      </c>
      <c r="N312">
        <v>1011</v>
      </c>
      <c r="O312" t="s">
        <v>639</v>
      </c>
      <c r="P312" t="s">
        <v>639</v>
      </c>
      <c r="Q312">
        <v>1</v>
      </c>
      <c r="W312">
        <v>0</v>
      </c>
      <c r="X312">
        <v>2001246382</v>
      </c>
      <c r="Y312">
        <f t="shared" si="103"/>
        <v>0.11</v>
      </c>
      <c r="AA312">
        <v>0</v>
      </c>
      <c r="AB312">
        <v>1032.96</v>
      </c>
      <c r="AC312">
        <v>520.26</v>
      </c>
      <c r="AD312">
        <v>0</v>
      </c>
      <c r="AE312">
        <v>0</v>
      </c>
      <c r="AF312">
        <v>65.709999999999994</v>
      </c>
      <c r="AG312">
        <v>11.6</v>
      </c>
      <c r="AH312">
        <v>0</v>
      </c>
      <c r="AI312">
        <v>1</v>
      </c>
      <c r="AJ312">
        <v>15.72</v>
      </c>
      <c r="AK312">
        <v>44.85</v>
      </c>
      <c r="AL312">
        <v>1</v>
      </c>
      <c r="AM312">
        <v>4</v>
      </c>
      <c r="AN312">
        <v>0</v>
      </c>
      <c r="AO312">
        <v>1</v>
      </c>
      <c r="AP312">
        <v>0</v>
      </c>
      <c r="AQ312">
        <v>0</v>
      </c>
      <c r="AR312">
        <v>0</v>
      </c>
      <c r="AS312" t="s">
        <v>6</v>
      </c>
      <c r="AT312">
        <v>0.11</v>
      </c>
      <c r="AU312" t="s">
        <v>6</v>
      </c>
      <c r="AV312">
        <v>0</v>
      </c>
      <c r="AW312">
        <v>2</v>
      </c>
      <c r="AX312">
        <v>92813276</v>
      </c>
      <c r="AY312">
        <v>1</v>
      </c>
      <c r="AZ312">
        <v>0</v>
      </c>
      <c r="BA312">
        <v>298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V312">
        <v>0</v>
      </c>
      <c r="CW312">
        <f>ROUND(Y312*Source!I469*DO312,7)</f>
        <v>0</v>
      </c>
      <c r="CX312">
        <f>ROUND(Y312*Source!I469,7)</f>
        <v>6.6E-3</v>
      </c>
      <c r="CY312">
        <f>AB312</f>
        <v>1032.96</v>
      </c>
      <c r="CZ312">
        <f>AF312</f>
        <v>65.709999999999994</v>
      </c>
      <c r="DA312">
        <f>AJ312</f>
        <v>15.72</v>
      </c>
      <c r="DB312">
        <f t="shared" si="104"/>
        <v>7.23</v>
      </c>
      <c r="DC312">
        <f t="shared" si="105"/>
        <v>1.28</v>
      </c>
      <c r="DD312" t="s">
        <v>6</v>
      </c>
      <c r="DE312" t="s">
        <v>6</v>
      </c>
      <c r="DF312">
        <f>ROUND(ROUND(AE312,0)*CX312,0)</f>
        <v>0</v>
      </c>
      <c r="DG312">
        <f>ROUND(ROUND(AF312*AJ312,0)*CX312,0)</f>
        <v>7</v>
      </c>
      <c r="DH312">
        <f>ROUND(ROUND(AG312*AK312,0)*CX312,0)</f>
        <v>3</v>
      </c>
      <c r="DI312">
        <f>ROUND(ROUND(AH312,0)*CX312,0)</f>
        <v>0</v>
      </c>
      <c r="DJ312">
        <f>DG312</f>
        <v>7</v>
      </c>
      <c r="DK312">
        <v>0</v>
      </c>
      <c r="DL312" t="s">
        <v>6</v>
      </c>
      <c r="DM312">
        <v>0</v>
      </c>
      <c r="DN312" t="s">
        <v>6</v>
      </c>
      <c r="DO312">
        <v>0</v>
      </c>
    </row>
    <row r="313" spans="1:119" x14ac:dyDescent="0.2">
      <c r="A313">
        <f>ROW(Source!A469)</f>
        <v>469</v>
      </c>
      <c r="B313">
        <v>92810797</v>
      </c>
      <c r="C313">
        <v>92813268</v>
      </c>
      <c r="D313">
        <v>49523706</v>
      </c>
      <c r="E313">
        <v>1</v>
      </c>
      <c r="F313">
        <v>1</v>
      </c>
      <c r="G313">
        <v>1</v>
      </c>
      <c r="H313">
        <v>3</v>
      </c>
      <c r="I313" t="s">
        <v>266</v>
      </c>
      <c r="J313" t="s">
        <v>269</v>
      </c>
      <c r="K313" t="s">
        <v>267</v>
      </c>
      <c r="L313">
        <v>1301</v>
      </c>
      <c r="N313">
        <v>1003</v>
      </c>
      <c r="O313" t="s">
        <v>268</v>
      </c>
      <c r="P313" t="s">
        <v>268</v>
      </c>
      <c r="Q313">
        <v>1</v>
      </c>
      <c r="W313">
        <v>0</v>
      </c>
      <c r="X313">
        <v>-13007914</v>
      </c>
      <c r="Y313">
        <f t="shared" si="103"/>
        <v>105</v>
      </c>
      <c r="AA313">
        <v>16.670000000000002</v>
      </c>
      <c r="AB313">
        <v>0</v>
      </c>
      <c r="AC313">
        <v>0</v>
      </c>
      <c r="AD313">
        <v>0</v>
      </c>
      <c r="AE313">
        <v>1.68</v>
      </c>
      <c r="AF313">
        <v>0</v>
      </c>
      <c r="AG313">
        <v>0</v>
      </c>
      <c r="AH313">
        <v>0</v>
      </c>
      <c r="AI313">
        <v>9.92</v>
      </c>
      <c r="AJ313">
        <v>1</v>
      </c>
      <c r="AK313">
        <v>1</v>
      </c>
      <c r="AL313">
        <v>1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  <c r="AS313" t="s">
        <v>6</v>
      </c>
      <c r="AT313">
        <v>105</v>
      </c>
      <c r="AU313" t="s">
        <v>6</v>
      </c>
      <c r="AV313">
        <v>0</v>
      </c>
      <c r="AW313">
        <v>1</v>
      </c>
      <c r="AX313">
        <v>-1</v>
      </c>
      <c r="AY313">
        <v>0</v>
      </c>
      <c r="AZ313">
        <v>0</v>
      </c>
      <c r="BA313" t="s">
        <v>6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v>0</v>
      </c>
      <c r="CX313">
        <f>ROUND(Y313*Source!I469,7)</f>
        <v>6.3</v>
      </c>
      <c r="CY313">
        <f>AA313</f>
        <v>16.670000000000002</v>
      </c>
      <c r="CZ313">
        <f>AE313</f>
        <v>1.68</v>
      </c>
      <c r="DA313">
        <f>AI313</f>
        <v>9.92</v>
      </c>
      <c r="DB313">
        <f t="shared" si="104"/>
        <v>176.4</v>
      </c>
      <c r="DC313">
        <f t="shared" si="105"/>
        <v>0</v>
      </c>
      <c r="DD313" t="s">
        <v>6</v>
      </c>
      <c r="DE313" t="s">
        <v>6</v>
      </c>
      <c r="DF313">
        <f>ROUND(ROUND(AE313*AI313,0)*CX313,0)</f>
        <v>107</v>
      </c>
      <c r="DG313">
        <f>ROUND(ROUND(AF313,0)*CX313,0)</f>
        <v>0</v>
      </c>
      <c r="DH313">
        <f>ROUND(ROUND(AG313,0)*CX313,0)</f>
        <v>0</v>
      </c>
      <c r="DI313">
        <f>ROUND(ROUND(AH313,0)*CX313,0)</f>
        <v>0</v>
      </c>
      <c r="DJ313">
        <f>DF313</f>
        <v>107</v>
      </c>
      <c r="DK313">
        <v>0</v>
      </c>
      <c r="DL313" t="s">
        <v>6</v>
      </c>
      <c r="DM313">
        <v>0</v>
      </c>
      <c r="DN313" t="s">
        <v>6</v>
      </c>
      <c r="DO313">
        <v>0</v>
      </c>
    </row>
    <row r="314" spans="1:119" x14ac:dyDescent="0.2">
      <c r="A314">
        <f>ROW(Source!A469)</f>
        <v>469</v>
      </c>
      <c r="B314">
        <v>92810797</v>
      </c>
      <c r="C314">
        <v>92813268</v>
      </c>
      <c r="D314">
        <v>48056876</v>
      </c>
      <c r="E314">
        <v>1</v>
      </c>
      <c r="F314">
        <v>1</v>
      </c>
      <c r="G314">
        <v>1</v>
      </c>
      <c r="H314">
        <v>3</v>
      </c>
      <c r="I314" t="s">
        <v>262</v>
      </c>
      <c r="J314" t="s">
        <v>264</v>
      </c>
      <c r="K314" t="s">
        <v>263</v>
      </c>
      <c r="L314">
        <v>1308</v>
      </c>
      <c r="N314">
        <v>1003</v>
      </c>
      <c r="O314" t="s">
        <v>254</v>
      </c>
      <c r="P314" t="s">
        <v>254</v>
      </c>
      <c r="Q314">
        <v>100</v>
      </c>
      <c r="W314">
        <v>1</v>
      </c>
      <c r="X314">
        <v>1075842345</v>
      </c>
      <c r="Y314">
        <f t="shared" si="103"/>
        <v>-1.05</v>
      </c>
      <c r="AA314">
        <v>24800</v>
      </c>
      <c r="AB314">
        <v>0</v>
      </c>
      <c r="AC314">
        <v>0</v>
      </c>
      <c r="AD314">
        <v>0</v>
      </c>
      <c r="AE314">
        <v>2500</v>
      </c>
      <c r="AF314">
        <v>0</v>
      </c>
      <c r="AG314">
        <v>0</v>
      </c>
      <c r="AH314">
        <v>0</v>
      </c>
      <c r="AI314">
        <v>9.92</v>
      </c>
      <c r="AJ314">
        <v>1</v>
      </c>
      <c r="AK314">
        <v>1</v>
      </c>
      <c r="AL314">
        <v>1</v>
      </c>
      <c r="AM314">
        <v>0</v>
      </c>
      <c r="AN314">
        <v>0</v>
      </c>
      <c r="AO314">
        <v>1</v>
      </c>
      <c r="AP314">
        <v>0</v>
      </c>
      <c r="AQ314">
        <v>0</v>
      </c>
      <c r="AR314">
        <v>0</v>
      </c>
      <c r="AS314" t="s">
        <v>6</v>
      </c>
      <c r="AT314">
        <v>-1.05</v>
      </c>
      <c r="AU314" t="s">
        <v>6</v>
      </c>
      <c r="AV314">
        <v>0</v>
      </c>
      <c r="AW314">
        <v>2</v>
      </c>
      <c r="AX314">
        <v>92813277</v>
      </c>
      <c r="AY314">
        <v>1</v>
      </c>
      <c r="AZ314">
        <v>6144</v>
      </c>
      <c r="BA314">
        <v>299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ROUND(Y314*Source!I469,7)</f>
        <v>-6.3E-2</v>
      </c>
      <c r="CY314">
        <f>AA314</f>
        <v>24800</v>
      </c>
      <c r="CZ314">
        <f>AE314</f>
        <v>2500</v>
      </c>
      <c r="DA314">
        <f>AI314</f>
        <v>9.92</v>
      </c>
      <c r="DB314">
        <f t="shared" si="104"/>
        <v>-2625</v>
      </c>
      <c r="DC314">
        <f t="shared" si="105"/>
        <v>0</v>
      </c>
      <c r="DD314" t="s">
        <v>6</v>
      </c>
      <c r="DE314" t="s">
        <v>6</v>
      </c>
      <c r="DF314">
        <f>ROUND(ROUND(AE314*AI314,0)*CX314,0)</f>
        <v>-1562</v>
      </c>
      <c r="DG314">
        <f>ROUND(ROUND(AF314,0)*CX314,0)</f>
        <v>0</v>
      </c>
      <c r="DH314">
        <f>ROUND(ROUND(AG314,0)*CX314,0)</f>
        <v>0</v>
      </c>
      <c r="DI314">
        <f>ROUND(ROUND(AH314,0)*CX314,0)</f>
        <v>0</v>
      </c>
      <c r="DJ314">
        <f>DF314</f>
        <v>-1562</v>
      </c>
      <c r="DK314">
        <v>0</v>
      </c>
      <c r="DL314" t="s">
        <v>6</v>
      </c>
      <c r="DM314">
        <v>0</v>
      </c>
      <c r="DN314" t="s">
        <v>6</v>
      </c>
      <c r="DO314">
        <v>0</v>
      </c>
    </row>
    <row r="315" spans="1:119" x14ac:dyDescent="0.2">
      <c r="A315">
        <f>ROW(Source!A472)</f>
        <v>472</v>
      </c>
      <c r="B315">
        <v>92810797</v>
      </c>
      <c r="C315">
        <v>92813280</v>
      </c>
      <c r="D315">
        <v>48043811</v>
      </c>
      <c r="E315">
        <v>68</v>
      </c>
      <c r="F315">
        <v>1</v>
      </c>
      <c r="G315">
        <v>1</v>
      </c>
      <c r="H315">
        <v>1</v>
      </c>
      <c r="I315" t="s">
        <v>652</v>
      </c>
      <c r="J315" t="s">
        <v>6</v>
      </c>
      <c r="K315" t="s">
        <v>653</v>
      </c>
      <c r="L315">
        <v>1191</v>
      </c>
      <c r="N315">
        <v>1013</v>
      </c>
      <c r="O315" t="s">
        <v>633</v>
      </c>
      <c r="P315" t="s">
        <v>633</v>
      </c>
      <c r="Q315">
        <v>1</v>
      </c>
      <c r="W315">
        <v>0</v>
      </c>
      <c r="X315">
        <v>-366857280</v>
      </c>
      <c r="Y315">
        <f t="shared" si="103"/>
        <v>35.6</v>
      </c>
      <c r="AA315">
        <v>0</v>
      </c>
      <c r="AB315">
        <v>0</v>
      </c>
      <c r="AC315">
        <v>0</v>
      </c>
      <c r="AD315">
        <v>356.11</v>
      </c>
      <c r="AE315">
        <v>0</v>
      </c>
      <c r="AF315">
        <v>0</v>
      </c>
      <c r="AG315">
        <v>0</v>
      </c>
      <c r="AH315">
        <v>7.94</v>
      </c>
      <c r="AI315">
        <v>1</v>
      </c>
      <c r="AJ315">
        <v>1</v>
      </c>
      <c r="AK315">
        <v>1</v>
      </c>
      <c r="AL315">
        <v>44.85</v>
      </c>
      <c r="AM315">
        <v>4</v>
      </c>
      <c r="AN315">
        <v>0</v>
      </c>
      <c r="AO315">
        <v>1</v>
      </c>
      <c r="AP315">
        <v>0</v>
      </c>
      <c r="AQ315">
        <v>0</v>
      </c>
      <c r="AR315">
        <v>0</v>
      </c>
      <c r="AS315" t="s">
        <v>6</v>
      </c>
      <c r="AT315">
        <v>35.6</v>
      </c>
      <c r="AU315" t="s">
        <v>6</v>
      </c>
      <c r="AV315">
        <v>1</v>
      </c>
      <c r="AW315">
        <v>2</v>
      </c>
      <c r="AX315">
        <v>92813287</v>
      </c>
      <c r="AY315">
        <v>1</v>
      </c>
      <c r="AZ315">
        <v>0</v>
      </c>
      <c r="BA315">
        <v>300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U315">
        <f>ROUND(AT315*Source!I472*AH315*AL315,0)</f>
        <v>710</v>
      </c>
      <c r="CV315">
        <f>ROUND(Y315*Source!I472,7)</f>
        <v>1.9936</v>
      </c>
      <c r="CW315">
        <v>0</v>
      </c>
      <c r="CX315">
        <f>ROUND(Y315*Source!I472,7)</f>
        <v>1.9936</v>
      </c>
      <c r="CY315">
        <f>AD315</f>
        <v>356.11</v>
      </c>
      <c r="CZ315">
        <f>AH315</f>
        <v>7.94</v>
      </c>
      <c r="DA315">
        <f>AL315</f>
        <v>44.85</v>
      </c>
      <c r="DB315">
        <f t="shared" si="104"/>
        <v>282.66000000000003</v>
      </c>
      <c r="DC315">
        <f t="shared" si="105"/>
        <v>0</v>
      </c>
      <c r="DD315" t="s">
        <v>6</v>
      </c>
      <c r="DE315" t="s">
        <v>6</v>
      </c>
      <c r="DF315">
        <f>ROUND(ROUND(AE315,0)*CX315,0)</f>
        <v>0</v>
      </c>
      <c r="DG315">
        <f>ROUND(ROUND(AF315,0)*CX315,0)</f>
        <v>0</v>
      </c>
      <c r="DH315">
        <f>ROUND(ROUND(AG315,0)*CX315,0)</f>
        <v>0</v>
      </c>
      <c r="DI315">
        <f>ROUND(ROUND(AH315*AL315,0)*CX315,0)</f>
        <v>710</v>
      </c>
      <c r="DJ315">
        <f>DI315</f>
        <v>710</v>
      </c>
      <c r="DK315">
        <v>0</v>
      </c>
      <c r="DL315" t="s">
        <v>6</v>
      </c>
      <c r="DM315">
        <v>0</v>
      </c>
      <c r="DN315" t="s">
        <v>6</v>
      </c>
      <c r="DO315">
        <v>0</v>
      </c>
    </row>
    <row r="316" spans="1:119" x14ac:dyDescent="0.2">
      <c r="A316">
        <f>ROW(Source!A472)</f>
        <v>472</v>
      </c>
      <c r="B316">
        <v>92810797</v>
      </c>
      <c r="C316">
        <v>92813280</v>
      </c>
      <c r="D316">
        <v>48044033</v>
      </c>
      <c r="E316">
        <v>68</v>
      </c>
      <c r="F316">
        <v>1</v>
      </c>
      <c r="G316">
        <v>1</v>
      </c>
      <c r="H316">
        <v>1</v>
      </c>
      <c r="I316" t="s">
        <v>634</v>
      </c>
      <c r="J316" t="s">
        <v>6</v>
      </c>
      <c r="K316" t="s">
        <v>635</v>
      </c>
      <c r="L316">
        <v>1191</v>
      </c>
      <c r="N316">
        <v>1013</v>
      </c>
      <c r="O316" t="s">
        <v>633</v>
      </c>
      <c r="P316" t="s">
        <v>633</v>
      </c>
      <c r="Q316">
        <v>1</v>
      </c>
      <c r="W316">
        <v>0</v>
      </c>
      <c r="X316">
        <v>-1417349443</v>
      </c>
      <c r="Y316">
        <f t="shared" si="103"/>
        <v>1.27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1</v>
      </c>
      <c r="AJ316">
        <v>1</v>
      </c>
      <c r="AK316">
        <v>44.85</v>
      </c>
      <c r="AL316">
        <v>1</v>
      </c>
      <c r="AM316">
        <v>4</v>
      </c>
      <c r="AN316">
        <v>0</v>
      </c>
      <c r="AO316">
        <v>1</v>
      </c>
      <c r="AP316">
        <v>0</v>
      </c>
      <c r="AQ316">
        <v>0</v>
      </c>
      <c r="AR316">
        <v>0</v>
      </c>
      <c r="AS316" t="s">
        <v>6</v>
      </c>
      <c r="AT316">
        <v>1.27</v>
      </c>
      <c r="AU316" t="s">
        <v>6</v>
      </c>
      <c r="AV316">
        <v>2</v>
      </c>
      <c r="AW316">
        <v>2</v>
      </c>
      <c r="AX316">
        <v>92813288</v>
      </c>
      <c r="AY316">
        <v>1</v>
      </c>
      <c r="AZ316">
        <v>0</v>
      </c>
      <c r="BA316">
        <v>301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ROUND(Y316*Source!I472,7)</f>
        <v>7.1120000000000003E-2</v>
      </c>
      <c r="CY316">
        <f>AD316</f>
        <v>0</v>
      </c>
      <c r="CZ316">
        <f>AH316</f>
        <v>0</v>
      </c>
      <c r="DA316">
        <f>AL316</f>
        <v>1</v>
      </c>
      <c r="DB316">
        <f t="shared" si="104"/>
        <v>0</v>
      </c>
      <c r="DC316">
        <f t="shared" si="105"/>
        <v>0</v>
      </c>
      <c r="DD316" t="s">
        <v>6</v>
      </c>
      <c r="DE316" t="s">
        <v>6</v>
      </c>
      <c r="DF316">
        <f>ROUND(ROUND(AE316,0)*CX316,0)</f>
        <v>0</v>
      </c>
      <c r="DG316">
        <f>ROUND(ROUND(AF316,0)*CX316,0)</f>
        <v>0</v>
      </c>
      <c r="DH316">
        <f>ROUND(ROUND(AG316*AK316,0)*CX316,0)</f>
        <v>0</v>
      </c>
      <c r="DI316">
        <f>ROUND(ROUND(AH316,0)*CX316,0)</f>
        <v>0</v>
      </c>
      <c r="DJ316">
        <f>DI316</f>
        <v>0</v>
      </c>
      <c r="DK316">
        <v>0</v>
      </c>
      <c r="DL316" t="s">
        <v>6</v>
      </c>
      <c r="DM316">
        <v>0</v>
      </c>
      <c r="DN316" t="s">
        <v>6</v>
      </c>
      <c r="DO316">
        <v>0</v>
      </c>
    </row>
    <row r="317" spans="1:119" x14ac:dyDescent="0.2">
      <c r="A317">
        <f>ROW(Source!A472)</f>
        <v>472</v>
      </c>
      <c r="B317">
        <v>92810797</v>
      </c>
      <c r="C317">
        <v>92813280</v>
      </c>
      <c r="D317">
        <v>48205768</v>
      </c>
      <c r="E317">
        <v>1</v>
      </c>
      <c r="F317">
        <v>1</v>
      </c>
      <c r="G317">
        <v>1</v>
      </c>
      <c r="H317">
        <v>2</v>
      </c>
      <c r="I317" t="s">
        <v>636</v>
      </c>
      <c r="J317" t="s">
        <v>637</v>
      </c>
      <c r="K317" t="s">
        <v>638</v>
      </c>
      <c r="L317">
        <v>1367</v>
      </c>
      <c r="N317">
        <v>1011</v>
      </c>
      <c r="O317" t="s">
        <v>639</v>
      </c>
      <c r="P317" t="s">
        <v>639</v>
      </c>
      <c r="Q317">
        <v>1</v>
      </c>
      <c r="W317">
        <v>0</v>
      </c>
      <c r="X317">
        <v>1098214667</v>
      </c>
      <c r="Y317">
        <f t="shared" si="103"/>
        <v>1.27</v>
      </c>
      <c r="AA317">
        <v>0</v>
      </c>
      <c r="AB317">
        <v>491.41</v>
      </c>
      <c r="AC317">
        <v>605.48</v>
      </c>
      <c r="AD317">
        <v>0</v>
      </c>
      <c r="AE317">
        <v>0</v>
      </c>
      <c r="AF317">
        <v>31.26</v>
      </c>
      <c r="AG317">
        <v>13.5</v>
      </c>
      <c r="AH317">
        <v>0</v>
      </c>
      <c r="AI317">
        <v>1</v>
      </c>
      <c r="AJ317">
        <v>15.72</v>
      </c>
      <c r="AK317">
        <v>44.85</v>
      </c>
      <c r="AL317">
        <v>1</v>
      </c>
      <c r="AM317">
        <v>4</v>
      </c>
      <c r="AN317">
        <v>0</v>
      </c>
      <c r="AO317">
        <v>1</v>
      </c>
      <c r="AP317">
        <v>0</v>
      </c>
      <c r="AQ317">
        <v>0</v>
      </c>
      <c r="AR317">
        <v>0</v>
      </c>
      <c r="AS317" t="s">
        <v>6</v>
      </c>
      <c r="AT317">
        <v>1.27</v>
      </c>
      <c r="AU317" t="s">
        <v>6</v>
      </c>
      <c r="AV317">
        <v>0</v>
      </c>
      <c r="AW317">
        <v>2</v>
      </c>
      <c r="AX317">
        <v>92813289</v>
      </c>
      <c r="AY317">
        <v>1</v>
      </c>
      <c r="AZ317">
        <v>0</v>
      </c>
      <c r="BA317">
        <v>302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f>ROUND(Y317*Source!I472*DO317,7)</f>
        <v>0</v>
      </c>
      <c r="CX317">
        <f>ROUND(Y317*Source!I472,7)</f>
        <v>7.1120000000000003E-2</v>
      </c>
      <c r="CY317">
        <f>AB317</f>
        <v>491.41</v>
      </c>
      <c r="CZ317">
        <f>AF317</f>
        <v>31.26</v>
      </c>
      <c r="DA317">
        <f>AJ317</f>
        <v>15.72</v>
      </c>
      <c r="DB317">
        <f t="shared" si="104"/>
        <v>39.700000000000003</v>
      </c>
      <c r="DC317">
        <f t="shared" si="105"/>
        <v>17.149999999999999</v>
      </c>
      <c r="DD317" t="s">
        <v>6</v>
      </c>
      <c r="DE317" t="s">
        <v>6</v>
      </c>
      <c r="DF317">
        <f>ROUND(ROUND(AE317,0)*CX317,0)</f>
        <v>0</v>
      </c>
      <c r="DG317">
        <f>ROUND(ROUND(AF317*AJ317,0)*CX317,0)</f>
        <v>35</v>
      </c>
      <c r="DH317">
        <f>ROUND(ROUND(AG317*AK317,0)*CX317,0)</f>
        <v>43</v>
      </c>
      <c r="DI317">
        <f>ROUND(ROUND(AH317,0)*CX317,0)</f>
        <v>0</v>
      </c>
      <c r="DJ317">
        <f>DG317</f>
        <v>35</v>
      </c>
      <c r="DK317">
        <v>0</v>
      </c>
      <c r="DL317" t="s">
        <v>6</v>
      </c>
      <c r="DM317">
        <v>0</v>
      </c>
      <c r="DN317" t="s">
        <v>6</v>
      </c>
      <c r="DO317">
        <v>0</v>
      </c>
    </row>
    <row r="318" spans="1:119" x14ac:dyDescent="0.2">
      <c r="A318">
        <f>ROW(Source!A472)</f>
        <v>472</v>
      </c>
      <c r="B318">
        <v>92810797</v>
      </c>
      <c r="C318">
        <v>92813280</v>
      </c>
      <c r="D318">
        <v>48205852</v>
      </c>
      <c r="E318">
        <v>1</v>
      </c>
      <c r="F318">
        <v>1</v>
      </c>
      <c r="G318">
        <v>1</v>
      </c>
      <c r="H318">
        <v>2</v>
      </c>
      <c r="I318" t="s">
        <v>654</v>
      </c>
      <c r="J318" t="s">
        <v>655</v>
      </c>
      <c r="K318" t="s">
        <v>656</v>
      </c>
      <c r="L318">
        <v>1367</v>
      </c>
      <c r="N318">
        <v>1011</v>
      </c>
      <c r="O318" t="s">
        <v>639</v>
      </c>
      <c r="P318" t="s">
        <v>639</v>
      </c>
      <c r="Q318">
        <v>1</v>
      </c>
      <c r="W318">
        <v>0</v>
      </c>
      <c r="X318">
        <v>3123306</v>
      </c>
      <c r="Y318">
        <f t="shared" si="103"/>
        <v>7.82</v>
      </c>
      <c r="AA318">
        <v>0</v>
      </c>
      <c r="AB318">
        <v>7.86</v>
      </c>
      <c r="AC318">
        <v>0</v>
      </c>
      <c r="AD318">
        <v>0</v>
      </c>
      <c r="AE318">
        <v>0</v>
      </c>
      <c r="AF318">
        <v>0.5</v>
      </c>
      <c r="AG318">
        <v>0</v>
      </c>
      <c r="AH318">
        <v>0</v>
      </c>
      <c r="AI318">
        <v>1</v>
      </c>
      <c r="AJ318">
        <v>15.72</v>
      </c>
      <c r="AK318">
        <v>44.85</v>
      </c>
      <c r="AL318">
        <v>1</v>
      </c>
      <c r="AM318">
        <v>4</v>
      </c>
      <c r="AN318">
        <v>0</v>
      </c>
      <c r="AO318">
        <v>1</v>
      </c>
      <c r="AP318">
        <v>0</v>
      </c>
      <c r="AQ318">
        <v>0</v>
      </c>
      <c r="AR318">
        <v>0</v>
      </c>
      <c r="AS318" t="s">
        <v>6</v>
      </c>
      <c r="AT318">
        <v>7.82</v>
      </c>
      <c r="AU318" t="s">
        <v>6</v>
      </c>
      <c r="AV318">
        <v>0</v>
      </c>
      <c r="AW318">
        <v>2</v>
      </c>
      <c r="AX318">
        <v>92813290</v>
      </c>
      <c r="AY318">
        <v>1</v>
      </c>
      <c r="AZ318">
        <v>0</v>
      </c>
      <c r="BA318">
        <v>303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f>ROUND(Y318*Source!I472*DO318,7)</f>
        <v>0</v>
      </c>
      <c r="CX318">
        <f>ROUND(Y318*Source!I472,7)</f>
        <v>0.43791999999999998</v>
      </c>
      <c r="CY318">
        <f>AB318</f>
        <v>7.86</v>
      </c>
      <c r="CZ318">
        <f>AF318</f>
        <v>0.5</v>
      </c>
      <c r="DA318">
        <f>AJ318</f>
        <v>15.72</v>
      </c>
      <c r="DB318">
        <f t="shared" si="104"/>
        <v>3.91</v>
      </c>
      <c r="DC318">
        <f t="shared" si="105"/>
        <v>0</v>
      </c>
      <c r="DD318" t="s">
        <v>6</v>
      </c>
      <c r="DE318" t="s">
        <v>6</v>
      </c>
      <c r="DF318">
        <f>ROUND(ROUND(AE318,0)*CX318,0)</f>
        <v>0</v>
      </c>
      <c r="DG318">
        <f>ROUND(ROUND(AF318*AJ318,0)*CX318,0)</f>
        <v>4</v>
      </c>
      <c r="DH318">
        <f>ROUND(ROUND(AG318*AK318,0)*CX318,0)</f>
        <v>0</v>
      </c>
      <c r="DI318">
        <f>ROUND(ROUND(AH318,0)*CX318,0)</f>
        <v>0</v>
      </c>
      <c r="DJ318">
        <f>DG318</f>
        <v>4</v>
      </c>
      <c r="DK318">
        <v>0</v>
      </c>
      <c r="DL318" t="s">
        <v>6</v>
      </c>
      <c r="DM318">
        <v>0</v>
      </c>
      <c r="DN318" t="s">
        <v>6</v>
      </c>
      <c r="DO318">
        <v>0</v>
      </c>
    </row>
    <row r="319" spans="1:119" x14ac:dyDescent="0.2">
      <c r="A319">
        <f>ROW(Source!A472)</f>
        <v>472</v>
      </c>
      <c r="B319">
        <v>92810797</v>
      </c>
      <c r="C319">
        <v>92813280</v>
      </c>
      <c r="D319">
        <v>49523203</v>
      </c>
      <c r="E319">
        <v>1</v>
      </c>
      <c r="F319">
        <v>1</v>
      </c>
      <c r="G319">
        <v>1</v>
      </c>
      <c r="H319">
        <v>3</v>
      </c>
      <c r="I319" t="s">
        <v>657</v>
      </c>
      <c r="J319" t="s">
        <v>658</v>
      </c>
      <c r="K319" t="s">
        <v>659</v>
      </c>
      <c r="L319">
        <v>1339</v>
      </c>
      <c r="N319">
        <v>1007</v>
      </c>
      <c r="O319" t="s">
        <v>70</v>
      </c>
      <c r="P319" t="s">
        <v>70</v>
      </c>
      <c r="Q319">
        <v>1</v>
      </c>
      <c r="W319">
        <v>0</v>
      </c>
      <c r="X319">
        <v>-143474561</v>
      </c>
      <c r="Y319">
        <f t="shared" si="103"/>
        <v>3.5</v>
      </c>
      <c r="AA319">
        <v>24.2</v>
      </c>
      <c r="AB319">
        <v>0</v>
      </c>
      <c r="AC319">
        <v>0</v>
      </c>
      <c r="AD319">
        <v>0</v>
      </c>
      <c r="AE319">
        <v>2.44</v>
      </c>
      <c r="AF319">
        <v>0</v>
      </c>
      <c r="AG319">
        <v>0</v>
      </c>
      <c r="AH319">
        <v>0</v>
      </c>
      <c r="AI319">
        <v>9.92</v>
      </c>
      <c r="AJ319">
        <v>1</v>
      </c>
      <c r="AK319">
        <v>1</v>
      </c>
      <c r="AL319">
        <v>1</v>
      </c>
      <c r="AM319">
        <v>4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6</v>
      </c>
      <c r="AT319">
        <v>3.5</v>
      </c>
      <c r="AU319" t="s">
        <v>6</v>
      </c>
      <c r="AV319">
        <v>0</v>
      </c>
      <c r="AW319">
        <v>2</v>
      </c>
      <c r="AX319">
        <v>92813291</v>
      </c>
      <c r="AY319">
        <v>1</v>
      </c>
      <c r="AZ319">
        <v>0</v>
      </c>
      <c r="BA319">
        <v>304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V319">
        <v>0</v>
      </c>
      <c r="CW319">
        <v>0</v>
      </c>
      <c r="CX319">
        <f>ROUND(Y319*Source!I472,7)</f>
        <v>0.19600000000000001</v>
      </c>
      <c r="CY319">
        <f>AA319</f>
        <v>24.2</v>
      </c>
      <c r="CZ319">
        <f>AE319</f>
        <v>2.44</v>
      </c>
      <c r="DA319">
        <f>AI319</f>
        <v>9.92</v>
      </c>
      <c r="DB319">
        <f t="shared" si="104"/>
        <v>8.5399999999999991</v>
      </c>
      <c r="DC319">
        <f t="shared" si="105"/>
        <v>0</v>
      </c>
      <c r="DD319" t="s">
        <v>6</v>
      </c>
      <c r="DE319" t="s">
        <v>6</v>
      </c>
      <c r="DF319">
        <f>ROUND(ROUND(AE319*AI319,0)*CX319,0)</f>
        <v>5</v>
      </c>
      <c r="DG319">
        <f>ROUND(ROUND(AF319,0)*CX319,0)</f>
        <v>0</v>
      </c>
      <c r="DH319">
        <f>ROUND(ROUND(AG319,0)*CX319,0)</f>
        <v>0</v>
      </c>
      <c r="DI319">
        <f>ROUND(ROUND(AH319,0)*CX319,0)</f>
        <v>0</v>
      </c>
      <c r="DJ319">
        <f>DF319</f>
        <v>5</v>
      </c>
      <c r="DK319">
        <v>0</v>
      </c>
      <c r="DL319" t="s">
        <v>6</v>
      </c>
      <c r="DM319">
        <v>0</v>
      </c>
      <c r="DN319" t="s">
        <v>6</v>
      </c>
      <c r="DO319">
        <v>0</v>
      </c>
    </row>
    <row r="320" spans="1:119" x14ac:dyDescent="0.2">
      <c r="A320">
        <f>ROW(Source!A472)</f>
        <v>472</v>
      </c>
      <c r="B320">
        <v>92810797</v>
      </c>
      <c r="C320">
        <v>92813280</v>
      </c>
      <c r="D320">
        <v>0</v>
      </c>
      <c r="E320">
        <v>1</v>
      </c>
      <c r="F320">
        <v>1</v>
      </c>
      <c r="G320">
        <v>1</v>
      </c>
      <c r="H320">
        <v>3</v>
      </c>
      <c r="I320" t="s">
        <v>273</v>
      </c>
      <c r="J320" t="s">
        <v>71</v>
      </c>
      <c r="K320" t="s">
        <v>274</v>
      </c>
      <c r="L320">
        <v>1339</v>
      </c>
      <c r="N320">
        <v>1007</v>
      </c>
      <c r="O320" t="s">
        <v>70</v>
      </c>
      <c r="P320" t="s">
        <v>70</v>
      </c>
      <c r="Q320">
        <v>1</v>
      </c>
      <c r="W320">
        <v>0</v>
      </c>
      <c r="X320">
        <v>1476377462</v>
      </c>
      <c r="Y320">
        <f t="shared" si="103"/>
        <v>2.04</v>
      </c>
      <c r="AA320">
        <v>7537.15</v>
      </c>
      <c r="AB320">
        <v>0</v>
      </c>
      <c r="AC320">
        <v>0</v>
      </c>
      <c r="AD320">
        <v>0</v>
      </c>
      <c r="AE320">
        <v>7880.09</v>
      </c>
      <c r="AF320">
        <v>0</v>
      </c>
      <c r="AG320">
        <v>0</v>
      </c>
      <c r="AH320">
        <v>0</v>
      </c>
      <c r="AI320">
        <v>9.92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 t="s">
        <v>6</v>
      </c>
      <c r="AT320">
        <v>2.04</v>
      </c>
      <c r="AU320" t="s">
        <v>6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6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ROUND(Y320*Source!I472,7)</f>
        <v>0.11423999999999999</v>
      </c>
      <c r="CY320">
        <f>AA320</f>
        <v>7537.15</v>
      </c>
      <c r="CZ320">
        <f>AE320</f>
        <v>7880.09</v>
      </c>
      <c r="DA320">
        <f>AI320</f>
        <v>9.92</v>
      </c>
      <c r="DB320">
        <f t="shared" si="104"/>
        <v>16075.38</v>
      </c>
      <c r="DC320">
        <f t="shared" si="105"/>
        <v>0</v>
      </c>
      <c r="DD320" t="s">
        <v>6</v>
      </c>
      <c r="DE320" t="s">
        <v>6</v>
      </c>
      <c r="DF320">
        <f>ROUND(ROUND(AE320*AI320,0)*CX320,0)</f>
        <v>8930</v>
      </c>
      <c r="DG320">
        <f>ROUND(ROUND(AF320,0)*CX320,0)</f>
        <v>0</v>
      </c>
      <c r="DH320">
        <f>ROUND(ROUND(AG320,0)*CX320,0)</f>
        <v>0</v>
      </c>
      <c r="DI320">
        <f>ROUND(ROUND(AH320,0)*CX320,0)</f>
        <v>0</v>
      </c>
      <c r="DJ320">
        <f>DF320</f>
        <v>8930</v>
      </c>
      <c r="DK320">
        <v>0</v>
      </c>
      <c r="DL320" t="s">
        <v>6</v>
      </c>
      <c r="DM320">
        <v>0</v>
      </c>
      <c r="DN320" t="s">
        <v>6</v>
      </c>
      <c r="DO320">
        <v>0</v>
      </c>
    </row>
    <row r="321" spans="1:119" x14ac:dyDescent="0.2">
      <c r="A321">
        <f>ROW(Source!A474)</f>
        <v>474</v>
      </c>
      <c r="B321">
        <v>92810797</v>
      </c>
      <c r="C321">
        <v>92813294</v>
      </c>
      <c r="D321">
        <v>48043811</v>
      </c>
      <c r="E321">
        <v>68</v>
      </c>
      <c r="F321">
        <v>1</v>
      </c>
      <c r="G321">
        <v>1</v>
      </c>
      <c r="H321">
        <v>1</v>
      </c>
      <c r="I321" t="s">
        <v>652</v>
      </c>
      <c r="J321" t="s">
        <v>6</v>
      </c>
      <c r="K321" t="s">
        <v>653</v>
      </c>
      <c r="L321">
        <v>1191</v>
      </c>
      <c r="N321">
        <v>1013</v>
      </c>
      <c r="O321" t="s">
        <v>633</v>
      </c>
      <c r="P321" t="s">
        <v>633</v>
      </c>
      <c r="Q321">
        <v>1</v>
      </c>
      <c r="W321">
        <v>0</v>
      </c>
      <c r="X321">
        <v>-366857280</v>
      </c>
      <c r="Y321">
        <f>(AT321*ROUND(8,7))</f>
        <v>3.52</v>
      </c>
      <c r="AA321">
        <v>0</v>
      </c>
      <c r="AB321">
        <v>0</v>
      </c>
      <c r="AC321">
        <v>0</v>
      </c>
      <c r="AD321">
        <v>356.11</v>
      </c>
      <c r="AE321">
        <v>0</v>
      </c>
      <c r="AF321">
        <v>0</v>
      </c>
      <c r="AG321">
        <v>0</v>
      </c>
      <c r="AH321">
        <v>7.94</v>
      </c>
      <c r="AI321">
        <v>1</v>
      </c>
      <c r="AJ321">
        <v>1</v>
      </c>
      <c r="AK321">
        <v>1</v>
      </c>
      <c r="AL321">
        <v>44.85</v>
      </c>
      <c r="AM321">
        <v>4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6</v>
      </c>
      <c r="AT321">
        <v>0.44</v>
      </c>
      <c r="AU321" t="s">
        <v>352</v>
      </c>
      <c r="AV321">
        <v>1</v>
      </c>
      <c r="AW321">
        <v>2</v>
      </c>
      <c r="AX321">
        <v>92813300</v>
      </c>
      <c r="AY321">
        <v>1</v>
      </c>
      <c r="AZ321">
        <v>0</v>
      </c>
      <c r="BA321">
        <v>306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U321">
        <f>ROUND(AT321*Source!I474*AH321*AL321,0)</f>
        <v>9</v>
      </c>
      <c r="CV321">
        <f>ROUND(Y321*Source!I474,7)</f>
        <v>0.19711999999999999</v>
      </c>
      <c r="CW321">
        <v>0</v>
      </c>
      <c r="CX321">
        <f>ROUND(Y321*Source!I474,7)</f>
        <v>0.19711999999999999</v>
      </c>
      <c r="CY321">
        <f>AD321</f>
        <v>356.11</v>
      </c>
      <c r="CZ321">
        <f>AH321</f>
        <v>7.94</v>
      </c>
      <c r="DA321">
        <f>AL321</f>
        <v>44.85</v>
      </c>
      <c r="DB321">
        <f>ROUND((ROUND(AT321*CZ321,2)*ROUND(8,7)),2)</f>
        <v>27.92</v>
      </c>
      <c r="DC321">
        <f>ROUND((ROUND(AT321*AG321,2)*ROUND(8,7)),2)</f>
        <v>0</v>
      </c>
      <c r="DD321" t="s">
        <v>6</v>
      </c>
      <c r="DE321" t="s">
        <v>6</v>
      </c>
      <c r="DF321">
        <f>ROUND(ROUND(AE321,0)*CX321,0)</f>
        <v>0</v>
      </c>
      <c r="DG321">
        <f>ROUND(ROUND(AF321,0)*CX321,0)</f>
        <v>0</v>
      </c>
      <c r="DH321">
        <f>ROUND(ROUND(AG321,0)*CX321,0)</f>
        <v>0</v>
      </c>
      <c r="DI321">
        <f>ROUND(ROUND(AH321*AL321,0)*CX321,0)</f>
        <v>70</v>
      </c>
      <c r="DJ321">
        <f>DI321</f>
        <v>70</v>
      </c>
      <c r="DK321">
        <v>0</v>
      </c>
      <c r="DL321" t="s">
        <v>6</v>
      </c>
      <c r="DM321">
        <v>0</v>
      </c>
      <c r="DN321" t="s">
        <v>6</v>
      </c>
      <c r="DO321">
        <v>0</v>
      </c>
    </row>
    <row r="322" spans="1:119" x14ac:dyDescent="0.2">
      <c r="A322">
        <f>ROW(Source!A474)</f>
        <v>474</v>
      </c>
      <c r="B322">
        <v>92810797</v>
      </c>
      <c r="C322">
        <v>92813294</v>
      </c>
      <c r="D322">
        <v>48044033</v>
      </c>
      <c r="E322">
        <v>68</v>
      </c>
      <c r="F322">
        <v>1</v>
      </c>
      <c r="G322">
        <v>1</v>
      </c>
      <c r="H322">
        <v>1</v>
      </c>
      <c r="I322" t="s">
        <v>634</v>
      </c>
      <c r="J322" t="s">
        <v>6</v>
      </c>
      <c r="K322" t="s">
        <v>635</v>
      </c>
      <c r="L322">
        <v>1191</v>
      </c>
      <c r="N322">
        <v>1013</v>
      </c>
      <c r="O322" t="s">
        <v>633</v>
      </c>
      <c r="P322" t="s">
        <v>633</v>
      </c>
      <c r="Q322">
        <v>1</v>
      </c>
      <c r="W322">
        <v>0</v>
      </c>
      <c r="X322">
        <v>-1417349443</v>
      </c>
      <c r="Y322">
        <f>(AT322*ROUND(8,7))</f>
        <v>1.68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1</v>
      </c>
      <c r="AJ322">
        <v>1</v>
      </c>
      <c r="AK322">
        <v>44.85</v>
      </c>
      <c r="AL322">
        <v>1</v>
      </c>
      <c r="AM322">
        <v>4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6</v>
      </c>
      <c r="AT322">
        <v>0.21</v>
      </c>
      <c r="AU322" t="s">
        <v>352</v>
      </c>
      <c r="AV322">
        <v>2</v>
      </c>
      <c r="AW322">
        <v>2</v>
      </c>
      <c r="AX322">
        <v>92813301</v>
      </c>
      <c r="AY322">
        <v>1</v>
      </c>
      <c r="AZ322">
        <v>0</v>
      </c>
      <c r="BA322">
        <v>307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v>0</v>
      </c>
      <c r="CX322">
        <f>ROUND(Y322*Source!I474,7)</f>
        <v>9.4079999999999997E-2</v>
      </c>
      <c r="CY322">
        <f>AD322</f>
        <v>0</v>
      </c>
      <c r="CZ322">
        <f>AH322</f>
        <v>0</v>
      </c>
      <c r="DA322">
        <f>AL322</f>
        <v>1</v>
      </c>
      <c r="DB322">
        <f>ROUND((ROUND(AT322*CZ322,2)*ROUND(8,7)),2)</f>
        <v>0</v>
      </c>
      <c r="DC322">
        <f>ROUND((ROUND(AT322*AG322,2)*ROUND(8,7)),2)</f>
        <v>0</v>
      </c>
      <c r="DD322" t="s">
        <v>6</v>
      </c>
      <c r="DE322" t="s">
        <v>6</v>
      </c>
      <c r="DF322">
        <f>ROUND(ROUND(AE322,0)*CX322,0)</f>
        <v>0</v>
      </c>
      <c r="DG322">
        <f>ROUND(ROUND(AF322,0)*CX322,0)</f>
        <v>0</v>
      </c>
      <c r="DH322">
        <f>ROUND(ROUND(AG322*AK322,0)*CX322,0)</f>
        <v>0</v>
      </c>
      <c r="DI322">
        <f>ROUND(ROUND(AH322,0)*CX322,0)</f>
        <v>0</v>
      </c>
      <c r="DJ322">
        <f>DI322</f>
        <v>0</v>
      </c>
      <c r="DK322">
        <v>0</v>
      </c>
      <c r="DL322" t="s">
        <v>6</v>
      </c>
      <c r="DM322">
        <v>0</v>
      </c>
      <c r="DN322" t="s">
        <v>6</v>
      </c>
      <c r="DO322">
        <v>0</v>
      </c>
    </row>
    <row r="323" spans="1:119" x14ac:dyDescent="0.2">
      <c r="A323">
        <f>ROW(Source!A474)</f>
        <v>474</v>
      </c>
      <c r="B323">
        <v>92810797</v>
      </c>
      <c r="C323">
        <v>92813294</v>
      </c>
      <c r="D323">
        <v>48205768</v>
      </c>
      <c r="E323">
        <v>1</v>
      </c>
      <c r="F323">
        <v>1</v>
      </c>
      <c r="G323">
        <v>1</v>
      </c>
      <c r="H323">
        <v>2</v>
      </c>
      <c r="I323" t="s">
        <v>636</v>
      </c>
      <c r="J323" t="s">
        <v>637</v>
      </c>
      <c r="K323" t="s">
        <v>638</v>
      </c>
      <c r="L323">
        <v>1367</v>
      </c>
      <c r="N323">
        <v>1011</v>
      </c>
      <c r="O323" t="s">
        <v>639</v>
      </c>
      <c r="P323" t="s">
        <v>639</v>
      </c>
      <c r="Q323">
        <v>1</v>
      </c>
      <c r="W323">
        <v>0</v>
      </c>
      <c r="X323">
        <v>1098214667</v>
      </c>
      <c r="Y323">
        <f>(AT323*ROUND(8,7))</f>
        <v>1.68</v>
      </c>
      <c r="AA323">
        <v>0</v>
      </c>
      <c r="AB323">
        <v>491.41</v>
      </c>
      <c r="AC323">
        <v>605.48</v>
      </c>
      <c r="AD323">
        <v>0</v>
      </c>
      <c r="AE323">
        <v>0</v>
      </c>
      <c r="AF323">
        <v>31.26</v>
      </c>
      <c r="AG323">
        <v>13.5</v>
      </c>
      <c r="AH323">
        <v>0</v>
      </c>
      <c r="AI323">
        <v>1</v>
      </c>
      <c r="AJ323">
        <v>15.72</v>
      </c>
      <c r="AK323">
        <v>44.85</v>
      </c>
      <c r="AL323">
        <v>1</v>
      </c>
      <c r="AM323">
        <v>4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6</v>
      </c>
      <c r="AT323">
        <v>0.21</v>
      </c>
      <c r="AU323" t="s">
        <v>352</v>
      </c>
      <c r="AV323">
        <v>0</v>
      </c>
      <c r="AW323">
        <v>2</v>
      </c>
      <c r="AX323">
        <v>92813302</v>
      </c>
      <c r="AY323">
        <v>1</v>
      </c>
      <c r="AZ323">
        <v>0</v>
      </c>
      <c r="BA323">
        <v>308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f>ROUND(Y323*Source!I474*DO323,7)</f>
        <v>0</v>
      </c>
      <c r="CX323">
        <f>ROUND(Y323*Source!I474,7)</f>
        <v>9.4079999999999997E-2</v>
      </c>
      <c r="CY323">
        <f>AB323</f>
        <v>491.41</v>
      </c>
      <c r="CZ323">
        <f>AF323</f>
        <v>31.26</v>
      </c>
      <c r="DA323">
        <f>AJ323</f>
        <v>15.72</v>
      </c>
      <c r="DB323">
        <f>ROUND((ROUND(AT323*CZ323,2)*ROUND(8,7)),2)</f>
        <v>52.48</v>
      </c>
      <c r="DC323">
        <f>ROUND((ROUND(AT323*AG323,2)*ROUND(8,7)),2)</f>
        <v>22.72</v>
      </c>
      <c r="DD323" t="s">
        <v>6</v>
      </c>
      <c r="DE323" t="s">
        <v>6</v>
      </c>
      <c r="DF323">
        <f>ROUND(ROUND(AE323,0)*CX323,0)</f>
        <v>0</v>
      </c>
      <c r="DG323">
        <f>ROUND(ROUND(AF323*AJ323,0)*CX323,0)</f>
        <v>46</v>
      </c>
      <c r="DH323">
        <f>ROUND(ROUND(AG323*AK323,0)*CX323,0)</f>
        <v>57</v>
      </c>
      <c r="DI323">
        <f>ROUND(ROUND(AH323,0)*CX323,0)</f>
        <v>0</v>
      </c>
      <c r="DJ323">
        <f>DG323</f>
        <v>46</v>
      </c>
      <c r="DK323">
        <v>0</v>
      </c>
      <c r="DL323" t="s">
        <v>6</v>
      </c>
      <c r="DM323">
        <v>0</v>
      </c>
      <c r="DN323" t="s">
        <v>6</v>
      </c>
      <c r="DO323">
        <v>0</v>
      </c>
    </row>
    <row r="324" spans="1:119" x14ac:dyDescent="0.2">
      <c r="A324">
        <f>ROW(Source!A474)</f>
        <v>474</v>
      </c>
      <c r="B324">
        <v>92810797</v>
      </c>
      <c r="C324">
        <v>92813294</v>
      </c>
      <c r="D324">
        <v>48205852</v>
      </c>
      <c r="E324">
        <v>1</v>
      </c>
      <c r="F324">
        <v>1</v>
      </c>
      <c r="G324">
        <v>1</v>
      </c>
      <c r="H324">
        <v>2</v>
      </c>
      <c r="I324" t="s">
        <v>654</v>
      </c>
      <c r="J324" t="s">
        <v>655</v>
      </c>
      <c r="K324" t="s">
        <v>656</v>
      </c>
      <c r="L324">
        <v>1367</v>
      </c>
      <c r="N324">
        <v>1011</v>
      </c>
      <c r="O324" t="s">
        <v>639</v>
      </c>
      <c r="P324" t="s">
        <v>639</v>
      </c>
      <c r="Q324">
        <v>1</v>
      </c>
      <c r="W324">
        <v>0</v>
      </c>
      <c r="X324">
        <v>3123306</v>
      </c>
      <c r="Y324">
        <f>(AT324*ROUND(8,7))</f>
        <v>16</v>
      </c>
      <c r="AA324">
        <v>0</v>
      </c>
      <c r="AB324">
        <v>7.86</v>
      </c>
      <c r="AC324">
        <v>0</v>
      </c>
      <c r="AD324">
        <v>0</v>
      </c>
      <c r="AE324">
        <v>0</v>
      </c>
      <c r="AF324">
        <v>0.5</v>
      </c>
      <c r="AG324">
        <v>0</v>
      </c>
      <c r="AH324">
        <v>0</v>
      </c>
      <c r="AI324">
        <v>1</v>
      </c>
      <c r="AJ324">
        <v>15.72</v>
      </c>
      <c r="AK324">
        <v>44.85</v>
      </c>
      <c r="AL324">
        <v>1</v>
      </c>
      <c r="AM324">
        <v>4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6</v>
      </c>
      <c r="AT324">
        <v>2</v>
      </c>
      <c r="AU324" t="s">
        <v>352</v>
      </c>
      <c r="AV324">
        <v>0</v>
      </c>
      <c r="AW324">
        <v>2</v>
      </c>
      <c r="AX324">
        <v>92813303</v>
      </c>
      <c r="AY324">
        <v>1</v>
      </c>
      <c r="AZ324">
        <v>0</v>
      </c>
      <c r="BA324">
        <v>309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f>ROUND(Y324*Source!I474*DO324,7)</f>
        <v>0</v>
      </c>
      <c r="CX324">
        <f>ROUND(Y324*Source!I474,7)</f>
        <v>0.89600000000000002</v>
      </c>
      <c r="CY324">
        <f>AB324</f>
        <v>7.86</v>
      </c>
      <c r="CZ324">
        <f>AF324</f>
        <v>0.5</v>
      </c>
      <c r="DA324">
        <f>AJ324</f>
        <v>15.72</v>
      </c>
      <c r="DB324">
        <f>ROUND((ROUND(AT324*CZ324,2)*ROUND(8,7)),2)</f>
        <v>8</v>
      </c>
      <c r="DC324">
        <f>ROUND((ROUND(AT324*AG324,2)*ROUND(8,7)),2)</f>
        <v>0</v>
      </c>
      <c r="DD324" t="s">
        <v>6</v>
      </c>
      <c r="DE324" t="s">
        <v>6</v>
      </c>
      <c r="DF324">
        <f>ROUND(ROUND(AE324,0)*CX324,0)</f>
        <v>0</v>
      </c>
      <c r="DG324">
        <f>ROUND(ROUND(AF324*AJ324,0)*CX324,0)</f>
        <v>7</v>
      </c>
      <c r="DH324">
        <f>ROUND(ROUND(AG324*AK324,0)*CX324,0)</f>
        <v>0</v>
      </c>
      <c r="DI324">
        <f>ROUND(ROUND(AH324,0)*CX324,0)</f>
        <v>0</v>
      </c>
      <c r="DJ324">
        <f>DG324</f>
        <v>7</v>
      </c>
      <c r="DK324">
        <v>0</v>
      </c>
      <c r="DL324" t="s">
        <v>6</v>
      </c>
      <c r="DM324">
        <v>0</v>
      </c>
      <c r="DN324" t="s">
        <v>6</v>
      </c>
      <c r="DO324">
        <v>0</v>
      </c>
    </row>
    <row r="325" spans="1:119" x14ac:dyDescent="0.2">
      <c r="A325">
        <f>ROW(Source!A474)</f>
        <v>474</v>
      </c>
      <c r="B325">
        <v>92810797</v>
      </c>
      <c r="C325">
        <v>92813294</v>
      </c>
      <c r="D325">
        <v>0</v>
      </c>
      <c r="E325">
        <v>1</v>
      </c>
      <c r="F325">
        <v>1</v>
      </c>
      <c r="G325">
        <v>1</v>
      </c>
      <c r="H325">
        <v>3</v>
      </c>
      <c r="I325" t="s">
        <v>273</v>
      </c>
      <c r="J325" t="s">
        <v>71</v>
      </c>
      <c r="K325" t="s">
        <v>274</v>
      </c>
      <c r="L325">
        <v>1339</v>
      </c>
      <c r="N325">
        <v>1007</v>
      </c>
      <c r="O325" t="s">
        <v>70</v>
      </c>
      <c r="P325" t="s">
        <v>70</v>
      </c>
      <c r="Q325">
        <v>1</v>
      </c>
      <c r="W325">
        <v>0</v>
      </c>
      <c r="X325">
        <v>1476377462</v>
      </c>
      <c r="Y325">
        <f>(AT325*ROUND(8,7))</f>
        <v>4.08</v>
      </c>
      <c r="AA325">
        <v>7537.15</v>
      </c>
      <c r="AB325">
        <v>0</v>
      </c>
      <c r="AC325">
        <v>0</v>
      </c>
      <c r="AD325">
        <v>0</v>
      </c>
      <c r="AE325">
        <v>7880.09</v>
      </c>
      <c r="AF325">
        <v>0</v>
      </c>
      <c r="AG325">
        <v>0</v>
      </c>
      <c r="AH325">
        <v>0</v>
      </c>
      <c r="AI325">
        <v>9.92</v>
      </c>
      <c r="AJ325">
        <v>1</v>
      </c>
      <c r="AK325">
        <v>1</v>
      </c>
      <c r="AL325">
        <v>1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 t="s">
        <v>6</v>
      </c>
      <c r="AT325">
        <v>0.51</v>
      </c>
      <c r="AU325" t="s">
        <v>352</v>
      </c>
      <c r="AV325">
        <v>0</v>
      </c>
      <c r="AW325">
        <v>1</v>
      </c>
      <c r="AX325">
        <v>-1</v>
      </c>
      <c r="AY325">
        <v>0</v>
      </c>
      <c r="AZ325">
        <v>0</v>
      </c>
      <c r="BA325" t="s">
        <v>6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ROUND(Y325*Source!I474,7)</f>
        <v>0.22847999999999999</v>
      </c>
      <c r="CY325">
        <f>AA325</f>
        <v>7537.15</v>
      </c>
      <c r="CZ325">
        <f>AE325</f>
        <v>7880.09</v>
      </c>
      <c r="DA325">
        <f>AI325</f>
        <v>9.92</v>
      </c>
      <c r="DB325">
        <f>ROUND((ROUND(AT325*CZ325,2)*ROUND(8,7)),2)</f>
        <v>32150.799999999999</v>
      </c>
      <c r="DC325">
        <f>ROUND((ROUND(AT325*AG325,2)*ROUND(8,7)),2)</f>
        <v>0</v>
      </c>
      <c r="DD325" t="s">
        <v>6</v>
      </c>
      <c r="DE325" t="s">
        <v>6</v>
      </c>
      <c r="DF325">
        <f>ROUND(ROUND(AE325*AI325,0)*CX325,0)</f>
        <v>17860</v>
      </c>
      <c r="DG325">
        <f>ROUND(ROUND(AF325,0)*CX325,0)</f>
        <v>0</v>
      </c>
      <c r="DH325">
        <f>ROUND(ROUND(AG325,0)*CX325,0)</f>
        <v>0</v>
      </c>
      <c r="DI325">
        <f>ROUND(ROUND(AH325,0)*CX325,0)</f>
        <v>0</v>
      </c>
      <c r="DJ325">
        <f>DF325</f>
        <v>17860</v>
      </c>
      <c r="DK325">
        <v>0</v>
      </c>
      <c r="DL325" t="s">
        <v>6</v>
      </c>
      <c r="DM325">
        <v>0</v>
      </c>
      <c r="DN325" t="s">
        <v>6</v>
      </c>
      <c r="DO325">
        <v>0</v>
      </c>
    </row>
    <row r="326" spans="1:119" x14ac:dyDescent="0.2">
      <c r="A326">
        <f>ROW(Source!A476)</f>
        <v>476</v>
      </c>
      <c r="B326">
        <v>92810797</v>
      </c>
      <c r="C326">
        <v>92813306</v>
      </c>
      <c r="D326">
        <v>48043853</v>
      </c>
      <c r="E326">
        <v>68</v>
      </c>
      <c r="F326">
        <v>1</v>
      </c>
      <c r="G326">
        <v>1</v>
      </c>
      <c r="H326">
        <v>1</v>
      </c>
      <c r="I326" t="s">
        <v>692</v>
      </c>
      <c r="J326" t="s">
        <v>6</v>
      </c>
      <c r="K326" t="s">
        <v>693</v>
      </c>
      <c r="L326">
        <v>1191</v>
      </c>
      <c r="N326">
        <v>1013</v>
      </c>
      <c r="O326" t="s">
        <v>633</v>
      </c>
      <c r="P326" t="s">
        <v>633</v>
      </c>
      <c r="Q326">
        <v>1</v>
      </c>
      <c r="W326">
        <v>0</v>
      </c>
      <c r="X326">
        <v>1893946532</v>
      </c>
      <c r="Y326">
        <f>AT326</f>
        <v>69</v>
      </c>
      <c r="AA326">
        <v>0</v>
      </c>
      <c r="AB326">
        <v>0</v>
      </c>
      <c r="AC326">
        <v>0</v>
      </c>
      <c r="AD326">
        <v>406.79</v>
      </c>
      <c r="AE326">
        <v>0</v>
      </c>
      <c r="AF326">
        <v>0</v>
      </c>
      <c r="AG326">
        <v>0</v>
      </c>
      <c r="AH326">
        <v>9.07</v>
      </c>
      <c r="AI326">
        <v>1</v>
      </c>
      <c r="AJ326">
        <v>1</v>
      </c>
      <c r="AK326">
        <v>1</v>
      </c>
      <c r="AL326">
        <v>44.85</v>
      </c>
      <c r="AM326">
        <v>4</v>
      </c>
      <c r="AN326">
        <v>0</v>
      </c>
      <c r="AO326">
        <v>1</v>
      </c>
      <c r="AP326">
        <v>0</v>
      </c>
      <c r="AQ326">
        <v>0</v>
      </c>
      <c r="AR326">
        <v>0</v>
      </c>
      <c r="AS326" t="s">
        <v>6</v>
      </c>
      <c r="AT326">
        <v>69</v>
      </c>
      <c r="AU326" t="s">
        <v>6</v>
      </c>
      <c r="AV326">
        <v>1</v>
      </c>
      <c r="AW326">
        <v>2</v>
      </c>
      <c r="AX326">
        <v>92813312</v>
      </c>
      <c r="AY326">
        <v>1</v>
      </c>
      <c r="AZ326">
        <v>0</v>
      </c>
      <c r="BA326">
        <v>311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U326">
        <f>ROUND(AT326*Source!I476*AH326*AL326,0)</f>
        <v>1572</v>
      </c>
      <c r="CV326">
        <f>ROUND(Y326*Source!I476,7)</f>
        <v>3.8639999999999999</v>
      </c>
      <c r="CW326">
        <v>0</v>
      </c>
      <c r="CX326">
        <f>ROUND(Y326*Source!I476,7)</f>
        <v>3.8639999999999999</v>
      </c>
      <c r="CY326">
        <f>AD326</f>
        <v>406.79</v>
      </c>
      <c r="CZ326">
        <f>AH326</f>
        <v>9.07</v>
      </c>
      <c r="DA326">
        <f>AL326</f>
        <v>44.85</v>
      </c>
      <c r="DB326">
        <f>ROUND(ROUND(AT326*CZ326,2),2)</f>
        <v>625.83000000000004</v>
      </c>
      <c r="DC326">
        <f>ROUND(ROUND(AT326*AG326,2),2)</f>
        <v>0</v>
      </c>
      <c r="DD326" t="s">
        <v>6</v>
      </c>
      <c r="DE326" t="s">
        <v>6</v>
      </c>
      <c r="DF326">
        <f>ROUND(ROUND(AE326,0)*CX326,0)</f>
        <v>0</v>
      </c>
      <c r="DG326">
        <f>ROUND(ROUND(AF326,0)*CX326,0)</f>
        <v>0</v>
      </c>
      <c r="DH326">
        <f>ROUND(ROUND(AG326,0)*CX326,0)</f>
        <v>0</v>
      </c>
      <c r="DI326">
        <f>ROUND(ROUND(AH326*AL326,0)*CX326,0)</f>
        <v>1573</v>
      </c>
      <c r="DJ326">
        <f>DI326</f>
        <v>1573</v>
      </c>
      <c r="DK326">
        <v>0</v>
      </c>
      <c r="DL326" t="s">
        <v>6</v>
      </c>
      <c r="DM326">
        <v>0</v>
      </c>
      <c r="DN326" t="s">
        <v>6</v>
      </c>
      <c r="DO326">
        <v>0</v>
      </c>
    </row>
    <row r="327" spans="1:119" x14ac:dyDescent="0.2">
      <c r="A327">
        <f>ROW(Source!A476)</f>
        <v>476</v>
      </c>
      <c r="B327">
        <v>92810797</v>
      </c>
      <c r="C327">
        <v>92813306</v>
      </c>
      <c r="D327">
        <v>48207178</v>
      </c>
      <c r="E327">
        <v>1</v>
      </c>
      <c r="F327">
        <v>1</v>
      </c>
      <c r="G327">
        <v>1</v>
      </c>
      <c r="H327">
        <v>2</v>
      </c>
      <c r="I327" t="s">
        <v>694</v>
      </c>
      <c r="J327" t="s">
        <v>695</v>
      </c>
      <c r="K327" t="s">
        <v>696</v>
      </c>
      <c r="L327">
        <v>1367</v>
      </c>
      <c r="N327">
        <v>1011</v>
      </c>
      <c r="O327" t="s">
        <v>639</v>
      </c>
      <c r="P327" t="s">
        <v>639</v>
      </c>
      <c r="Q327">
        <v>1</v>
      </c>
      <c r="W327">
        <v>0</v>
      </c>
      <c r="X327">
        <v>-1773517564</v>
      </c>
      <c r="Y327">
        <f>(AT327*ROUND(0.5,7))</f>
        <v>13.795</v>
      </c>
      <c r="AA327">
        <v>0</v>
      </c>
      <c r="AB327">
        <v>23.58</v>
      </c>
      <c r="AC327">
        <v>0</v>
      </c>
      <c r="AD327">
        <v>0</v>
      </c>
      <c r="AE327">
        <v>0</v>
      </c>
      <c r="AF327">
        <v>1.5</v>
      </c>
      <c r="AG327">
        <v>0</v>
      </c>
      <c r="AH327">
        <v>0</v>
      </c>
      <c r="AI327">
        <v>1</v>
      </c>
      <c r="AJ327">
        <v>15.72</v>
      </c>
      <c r="AK327">
        <v>44.85</v>
      </c>
      <c r="AL327">
        <v>1</v>
      </c>
      <c r="AM327">
        <v>4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6</v>
      </c>
      <c r="AT327">
        <v>27.59</v>
      </c>
      <c r="AU327" t="s">
        <v>282</v>
      </c>
      <c r="AV327">
        <v>0</v>
      </c>
      <c r="AW327">
        <v>2</v>
      </c>
      <c r="AX327">
        <v>92813313</v>
      </c>
      <c r="AY327">
        <v>1</v>
      </c>
      <c r="AZ327">
        <v>0</v>
      </c>
      <c r="BA327">
        <v>312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f>ROUND(Y327*Source!I476*DO327,7)</f>
        <v>0</v>
      </c>
      <c r="CX327">
        <f>ROUND(Y327*Source!I476,7)</f>
        <v>0.77251999999999998</v>
      </c>
      <c r="CY327">
        <f>AB327</f>
        <v>23.58</v>
      </c>
      <c r="CZ327">
        <f>AF327</f>
        <v>1.5</v>
      </c>
      <c r="DA327">
        <f>AJ327</f>
        <v>15.72</v>
      </c>
      <c r="DB327">
        <f>ROUND((ROUND(AT327*CZ327,2)*ROUND(0.5,7)),2)</f>
        <v>20.7</v>
      </c>
      <c r="DC327">
        <f>ROUND((ROUND(AT327*AG327,2)*ROUND(0.5,7)),2)</f>
        <v>0</v>
      </c>
      <c r="DD327" t="s">
        <v>6</v>
      </c>
      <c r="DE327" t="s">
        <v>6</v>
      </c>
      <c r="DF327">
        <f>ROUND(ROUND(AE327,0)*CX327,0)</f>
        <v>0</v>
      </c>
      <c r="DG327">
        <f>ROUND(ROUND(AF327*AJ327,0)*CX327,0)</f>
        <v>19</v>
      </c>
      <c r="DH327">
        <f>ROUND(ROUND(AG327*AK327,0)*CX327,0)</f>
        <v>0</v>
      </c>
      <c r="DI327">
        <f>ROUND(ROUND(AH327,0)*CX327,0)</f>
        <v>0</v>
      </c>
      <c r="DJ327">
        <f>DG327</f>
        <v>19</v>
      </c>
      <c r="DK327">
        <v>0</v>
      </c>
      <c r="DL327" t="s">
        <v>6</v>
      </c>
      <c r="DM327">
        <v>0</v>
      </c>
      <c r="DN327" t="s">
        <v>6</v>
      </c>
      <c r="DO327">
        <v>0</v>
      </c>
    </row>
    <row r="328" spans="1:119" x14ac:dyDescent="0.2">
      <c r="A328">
        <f>ROW(Source!A476)</f>
        <v>476</v>
      </c>
      <c r="B328">
        <v>92810797</v>
      </c>
      <c r="C328">
        <v>92813306</v>
      </c>
      <c r="D328">
        <v>48207369</v>
      </c>
      <c r="E328">
        <v>1</v>
      </c>
      <c r="F328">
        <v>1</v>
      </c>
      <c r="G328">
        <v>1</v>
      </c>
      <c r="H328">
        <v>2</v>
      </c>
      <c r="I328" t="s">
        <v>697</v>
      </c>
      <c r="J328" t="s">
        <v>698</v>
      </c>
      <c r="K328" t="s">
        <v>699</v>
      </c>
      <c r="L328">
        <v>1367</v>
      </c>
      <c r="N328">
        <v>1011</v>
      </c>
      <c r="O328" t="s">
        <v>639</v>
      </c>
      <c r="P328" t="s">
        <v>639</v>
      </c>
      <c r="Q328">
        <v>1</v>
      </c>
      <c r="W328">
        <v>0</v>
      </c>
      <c r="X328">
        <v>1549254237</v>
      </c>
      <c r="Y328">
        <f>(AT328*ROUND(0.5,7))</f>
        <v>0.9</v>
      </c>
      <c r="AA328">
        <v>0</v>
      </c>
      <c r="AB328">
        <v>51.72</v>
      </c>
      <c r="AC328">
        <v>0</v>
      </c>
      <c r="AD328">
        <v>0</v>
      </c>
      <c r="AE328">
        <v>0</v>
      </c>
      <c r="AF328">
        <v>3.29</v>
      </c>
      <c r="AG328">
        <v>0</v>
      </c>
      <c r="AH328">
        <v>0</v>
      </c>
      <c r="AI328">
        <v>1</v>
      </c>
      <c r="AJ328">
        <v>15.72</v>
      </c>
      <c r="AK328">
        <v>44.85</v>
      </c>
      <c r="AL328">
        <v>1</v>
      </c>
      <c r="AM328">
        <v>4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6</v>
      </c>
      <c r="AT328">
        <v>1.8</v>
      </c>
      <c r="AU328" t="s">
        <v>282</v>
      </c>
      <c r="AV328">
        <v>0</v>
      </c>
      <c r="AW328">
        <v>2</v>
      </c>
      <c r="AX328">
        <v>92813314</v>
      </c>
      <c r="AY328">
        <v>1</v>
      </c>
      <c r="AZ328">
        <v>0</v>
      </c>
      <c r="BA328">
        <v>313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f>ROUND(Y328*Source!I476*DO328,7)</f>
        <v>0</v>
      </c>
      <c r="CX328">
        <f>ROUND(Y328*Source!I476,7)</f>
        <v>5.04E-2</v>
      </c>
      <c r="CY328">
        <f>AB328</f>
        <v>51.72</v>
      </c>
      <c r="CZ328">
        <f>AF328</f>
        <v>3.29</v>
      </c>
      <c r="DA328">
        <f>AJ328</f>
        <v>15.72</v>
      </c>
      <c r="DB328">
        <f>ROUND((ROUND(AT328*CZ328,2)*ROUND(0.5,7)),2)</f>
        <v>2.96</v>
      </c>
      <c r="DC328">
        <f>ROUND((ROUND(AT328*AG328,2)*ROUND(0.5,7)),2)</f>
        <v>0</v>
      </c>
      <c r="DD328" t="s">
        <v>6</v>
      </c>
      <c r="DE328" t="s">
        <v>6</v>
      </c>
      <c r="DF328">
        <f>ROUND(ROUND(AE328,0)*CX328,0)</f>
        <v>0</v>
      </c>
      <c r="DG328">
        <f>ROUND(ROUND(AF328*AJ328,0)*CX328,0)</f>
        <v>3</v>
      </c>
      <c r="DH328">
        <f>ROUND(ROUND(AG328*AK328,0)*CX328,0)</f>
        <v>0</v>
      </c>
      <c r="DI328">
        <f>ROUND(ROUND(AH328,0)*CX328,0)</f>
        <v>0</v>
      </c>
      <c r="DJ328">
        <f>DG328</f>
        <v>3</v>
      </c>
      <c r="DK328">
        <v>0</v>
      </c>
      <c r="DL328" t="s">
        <v>6</v>
      </c>
      <c r="DM328">
        <v>0</v>
      </c>
      <c r="DN328" t="s">
        <v>6</v>
      </c>
      <c r="DO328">
        <v>0</v>
      </c>
    </row>
    <row r="329" spans="1:119" x14ac:dyDescent="0.2">
      <c r="A329">
        <f>ROW(Source!A476)</f>
        <v>476</v>
      </c>
      <c r="B329">
        <v>92810797</v>
      </c>
      <c r="C329">
        <v>92813306</v>
      </c>
      <c r="D329">
        <v>49523203</v>
      </c>
      <c r="E329">
        <v>1</v>
      </c>
      <c r="F329">
        <v>1</v>
      </c>
      <c r="G329">
        <v>1</v>
      </c>
      <c r="H329">
        <v>3</v>
      </c>
      <c r="I329" t="s">
        <v>657</v>
      </c>
      <c r="J329" t="s">
        <v>658</v>
      </c>
      <c r="K329" t="s">
        <v>659</v>
      </c>
      <c r="L329">
        <v>1339</v>
      </c>
      <c r="N329">
        <v>1007</v>
      </c>
      <c r="O329" t="s">
        <v>70</v>
      </c>
      <c r="P329" t="s">
        <v>70</v>
      </c>
      <c r="Q329">
        <v>1</v>
      </c>
      <c r="W329">
        <v>0</v>
      </c>
      <c r="X329">
        <v>-143474561</v>
      </c>
      <c r="Y329">
        <f t="shared" ref="Y329:Y357" si="106">AT329</f>
        <v>2</v>
      </c>
      <c r="AA329">
        <v>24.2</v>
      </c>
      <c r="AB329">
        <v>0</v>
      </c>
      <c r="AC329">
        <v>0</v>
      </c>
      <c r="AD329">
        <v>0</v>
      </c>
      <c r="AE329">
        <v>2.44</v>
      </c>
      <c r="AF329">
        <v>0</v>
      </c>
      <c r="AG329">
        <v>0</v>
      </c>
      <c r="AH329">
        <v>0</v>
      </c>
      <c r="AI329">
        <v>9.92</v>
      </c>
      <c r="AJ329">
        <v>1</v>
      </c>
      <c r="AK329">
        <v>1</v>
      </c>
      <c r="AL329">
        <v>1</v>
      </c>
      <c r="AM329">
        <v>4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6</v>
      </c>
      <c r="AT329">
        <v>2</v>
      </c>
      <c r="AU329" t="s">
        <v>6</v>
      </c>
      <c r="AV329">
        <v>0</v>
      </c>
      <c r="AW329">
        <v>2</v>
      </c>
      <c r="AX329">
        <v>92813315</v>
      </c>
      <c r="AY329">
        <v>1</v>
      </c>
      <c r="AZ329">
        <v>0</v>
      </c>
      <c r="BA329">
        <v>314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ROUND(Y329*Source!I476,7)</f>
        <v>0.112</v>
      </c>
      <c r="CY329">
        <f>AA329</f>
        <v>24.2</v>
      </c>
      <c r="CZ329">
        <f>AE329</f>
        <v>2.44</v>
      </c>
      <c r="DA329">
        <f>AI329</f>
        <v>9.92</v>
      </c>
      <c r="DB329">
        <f t="shared" ref="DB329:DB357" si="107">ROUND(ROUND(AT329*CZ329,2),2)</f>
        <v>4.88</v>
      </c>
      <c r="DC329">
        <f t="shared" ref="DC329:DC357" si="108">ROUND(ROUND(AT329*AG329,2),2)</f>
        <v>0</v>
      </c>
      <c r="DD329" t="s">
        <v>6</v>
      </c>
      <c r="DE329" t="s">
        <v>6</v>
      </c>
      <c r="DF329">
        <f>ROUND(ROUND(AE329*AI329,0)*CX329,0)</f>
        <v>3</v>
      </c>
      <c r="DG329">
        <f>ROUND(ROUND(AF329,0)*CX329,0)</f>
        <v>0</v>
      </c>
      <c r="DH329">
        <f>ROUND(ROUND(AG329,0)*CX329,0)</f>
        <v>0</v>
      </c>
      <c r="DI329">
        <f>ROUND(ROUND(AH329,0)*CX329,0)</f>
        <v>0</v>
      </c>
      <c r="DJ329">
        <f>DF329</f>
        <v>3</v>
      </c>
      <c r="DK329">
        <v>0</v>
      </c>
      <c r="DL329" t="s">
        <v>6</v>
      </c>
      <c r="DM329">
        <v>0</v>
      </c>
      <c r="DN329" t="s">
        <v>6</v>
      </c>
      <c r="DO329">
        <v>0</v>
      </c>
    </row>
    <row r="330" spans="1:119" x14ac:dyDescent="0.2">
      <c r="A330">
        <f>ROW(Source!A476)</f>
        <v>476</v>
      </c>
      <c r="B330">
        <v>92810797</v>
      </c>
      <c r="C330">
        <v>92813306</v>
      </c>
      <c r="D330">
        <v>48059305</v>
      </c>
      <c r="E330">
        <v>1</v>
      </c>
      <c r="F330">
        <v>1</v>
      </c>
      <c r="G330">
        <v>1</v>
      </c>
      <c r="H330">
        <v>3</v>
      </c>
      <c r="I330" t="s">
        <v>284</v>
      </c>
      <c r="J330" t="s">
        <v>286</v>
      </c>
      <c r="K330" t="s">
        <v>285</v>
      </c>
      <c r="L330">
        <v>1346</v>
      </c>
      <c r="N330">
        <v>1009</v>
      </c>
      <c r="O330" t="s">
        <v>32</v>
      </c>
      <c r="P330" t="s">
        <v>32</v>
      </c>
      <c r="Q330">
        <v>1</v>
      </c>
      <c r="W330">
        <v>1</v>
      </c>
      <c r="X330">
        <v>-1794109170</v>
      </c>
      <c r="Y330">
        <f t="shared" si="106"/>
        <v>-2</v>
      </c>
      <c r="AA330">
        <v>56.64</v>
      </c>
      <c r="AB330">
        <v>0</v>
      </c>
      <c r="AC330">
        <v>0</v>
      </c>
      <c r="AD330">
        <v>0</v>
      </c>
      <c r="AE330">
        <v>5.71</v>
      </c>
      <c r="AF330">
        <v>0</v>
      </c>
      <c r="AG330">
        <v>0</v>
      </c>
      <c r="AH330">
        <v>0</v>
      </c>
      <c r="AI330">
        <v>9.92</v>
      </c>
      <c r="AJ330">
        <v>1</v>
      </c>
      <c r="AK330">
        <v>1</v>
      </c>
      <c r="AL330">
        <v>1</v>
      </c>
      <c r="AM330">
        <v>0</v>
      </c>
      <c r="AN330">
        <v>0</v>
      </c>
      <c r="AO330">
        <v>1</v>
      </c>
      <c r="AP330">
        <v>0</v>
      </c>
      <c r="AQ330">
        <v>0</v>
      </c>
      <c r="AR330">
        <v>0</v>
      </c>
      <c r="AS330" t="s">
        <v>6</v>
      </c>
      <c r="AT330">
        <v>-2</v>
      </c>
      <c r="AU330" t="s">
        <v>6</v>
      </c>
      <c r="AV330">
        <v>0</v>
      </c>
      <c r="AW330">
        <v>2</v>
      </c>
      <c r="AX330">
        <v>92813316</v>
      </c>
      <c r="AY330">
        <v>1</v>
      </c>
      <c r="AZ330">
        <v>6144</v>
      </c>
      <c r="BA330">
        <v>315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ROUND(Y330*Source!I476,7)</f>
        <v>-0.112</v>
      </c>
      <c r="CY330">
        <f>AA330</f>
        <v>56.64</v>
      </c>
      <c r="CZ330">
        <f>AE330</f>
        <v>5.71</v>
      </c>
      <c r="DA330">
        <f>AI330</f>
        <v>9.92</v>
      </c>
      <c r="DB330">
        <f t="shared" si="107"/>
        <v>-11.42</v>
      </c>
      <c r="DC330">
        <f t="shared" si="108"/>
        <v>0</v>
      </c>
      <c r="DD330" t="s">
        <v>6</v>
      </c>
      <c r="DE330" t="s">
        <v>6</v>
      </c>
      <c r="DF330">
        <f>ROUND(ROUND(AE330*AI330,0)*CX330,0)</f>
        <v>-6</v>
      </c>
      <c r="DG330">
        <f>ROUND(ROUND(AF330,0)*CX330,0)</f>
        <v>0</v>
      </c>
      <c r="DH330">
        <f>ROUND(ROUND(AG330,0)*CX330,0)</f>
        <v>0</v>
      </c>
      <c r="DI330">
        <f>ROUND(ROUND(AH330,0)*CX330,0)</f>
        <v>0</v>
      </c>
      <c r="DJ330">
        <f>DF330</f>
        <v>-6</v>
      </c>
      <c r="DK330">
        <v>0</v>
      </c>
      <c r="DL330" t="s">
        <v>6</v>
      </c>
      <c r="DM330">
        <v>0</v>
      </c>
      <c r="DN330" t="s">
        <v>6</v>
      </c>
      <c r="DO330">
        <v>0</v>
      </c>
    </row>
    <row r="331" spans="1:119" x14ac:dyDescent="0.2">
      <c r="A331">
        <f>ROW(Source!A513)</f>
        <v>513</v>
      </c>
      <c r="B331">
        <v>92810797</v>
      </c>
      <c r="C331">
        <v>92813318</v>
      </c>
      <c r="D331">
        <v>49510749</v>
      </c>
      <c r="E331">
        <v>70</v>
      </c>
      <c r="F331">
        <v>1</v>
      </c>
      <c r="G331">
        <v>1</v>
      </c>
      <c r="H331">
        <v>1</v>
      </c>
      <c r="I331" t="s">
        <v>687</v>
      </c>
      <c r="J331" t="s">
        <v>6</v>
      </c>
      <c r="K331" t="s">
        <v>688</v>
      </c>
      <c r="L331">
        <v>1191</v>
      </c>
      <c r="N331">
        <v>1013</v>
      </c>
      <c r="O331" t="s">
        <v>633</v>
      </c>
      <c r="P331" t="s">
        <v>633</v>
      </c>
      <c r="Q331">
        <v>1</v>
      </c>
      <c r="W331">
        <v>0</v>
      </c>
      <c r="X331">
        <v>-2012709214</v>
      </c>
      <c r="Y331">
        <f t="shared" si="106"/>
        <v>9.4700000000000006</v>
      </c>
      <c r="AA331">
        <v>0</v>
      </c>
      <c r="AB331">
        <v>0</v>
      </c>
      <c r="AC331">
        <v>0</v>
      </c>
      <c r="AD331">
        <v>421.59</v>
      </c>
      <c r="AE331">
        <v>0</v>
      </c>
      <c r="AF331">
        <v>0</v>
      </c>
      <c r="AG331">
        <v>0</v>
      </c>
      <c r="AH331">
        <v>9.4</v>
      </c>
      <c r="AI331">
        <v>1</v>
      </c>
      <c r="AJ331">
        <v>1</v>
      </c>
      <c r="AK331">
        <v>1</v>
      </c>
      <c r="AL331">
        <v>44.85</v>
      </c>
      <c r="AM331">
        <v>4</v>
      </c>
      <c r="AN331">
        <v>0</v>
      </c>
      <c r="AO331">
        <v>1</v>
      </c>
      <c r="AP331">
        <v>0</v>
      </c>
      <c r="AQ331">
        <v>0</v>
      </c>
      <c r="AR331">
        <v>0</v>
      </c>
      <c r="AS331" t="s">
        <v>6</v>
      </c>
      <c r="AT331">
        <v>9.4700000000000006</v>
      </c>
      <c r="AU331" t="s">
        <v>6</v>
      </c>
      <c r="AV331">
        <v>1</v>
      </c>
      <c r="AW331">
        <v>2</v>
      </c>
      <c r="AX331">
        <v>92813324</v>
      </c>
      <c r="AY331">
        <v>1</v>
      </c>
      <c r="AZ331">
        <v>0</v>
      </c>
      <c r="BA331">
        <v>316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U331">
        <f>ROUND(AT331*Source!I513*AH331*AL331,0)</f>
        <v>5789</v>
      </c>
      <c r="CV331">
        <f>ROUND(Y331*Source!I513,7)</f>
        <v>13.7315</v>
      </c>
      <c r="CW331">
        <v>0</v>
      </c>
      <c r="CX331">
        <f>ROUND(Y331*Source!I513,7)</f>
        <v>13.7315</v>
      </c>
      <c r="CY331">
        <f>AD331</f>
        <v>421.59</v>
      </c>
      <c r="CZ331">
        <f>AH331</f>
        <v>9.4</v>
      </c>
      <c r="DA331">
        <f>AL331</f>
        <v>44.85</v>
      </c>
      <c r="DB331">
        <f t="shared" si="107"/>
        <v>89.02</v>
      </c>
      <c r="DC331">
        <f t="shared" si="108"/>
        <v>0</v>
      </c>
      <c r="DD331" t="s">
        <v>6</v>
      </c>
      <c r="DE331" t="s">
        <v>6</v>
      </c>
      <c r="DF331">
        <f>ROUND(ROUND(AE331,0)*CX331,0)</f>
        <v>0</v>
      </c>
      <c r="DG331">
        <f>ROUND(ROUND(AF331,0)*CX331,0)</f>
        <v>0</v>
      </c>
      <c r="DH331">
        <f>ROUND(ROUND(AG331,0)*CX331,0)</f>
        <v>0</v>
      </c>
      <c r="DI331">
        <f>ROUND(ROUND(AH331*AL331,0)*CX331,0)</f>
        <v>5795</v>
      </c>
      <c r="DJ331">
        <f>DI331</f>
        <v>5795</v>
      </c>
      <c r="DK331">
        <v>0</v>
      </c>
      <c r="DL331" t="s">
        <v>6</v>
      </c>
      <c r="DM331">
        <v>0</v>
      </c>
      <c r="DN331" t="s">
        <v>6</v>
      </c>
      <c r="DO331">
        <v>0</v>
      </c>
    </row>
    <row r="332" spans="1:119" x14ac:dyDescent="0.2">
      <c r="A332">
        <f>ROW(Source!A513)</f>
        <v>513</v>
      </c>
      <c r="B332">
        <v>92810797</v>
      </c>
      <c r="C332">
        <v>92813318</v>
      </c>
      <c r="D332">
        <v>49510905</v>
      </c>
      <c r="E332">
        <v>70</v>
      </c>
      <c r="F332">
        <v>1</v>
      </c>
      <c r="G332">
        <v>1</v>
      </c>
      <c r="H332">
        <v>1</v>
      </c>
      <c r="I332" t="s">
        <v>634</v>
      </c>
      <c r="J332" t="s">
        <v>6</v>
      </c>
      <c r="K332" t="s">
        <v>635</v>
      </c>
      <c r="L332">
        <v>1191</v>
      </c>
      <c r="N332">
        <v>1013</v>
      </c>
      <c r="O332" t="s">
        <v>633</v>
      </c>
      <c r="P332" t="s">
        <v>633</v>
      </c>
      <c r="Q332">
        <v>1</v>
      </c>
      <c r="W332">
        <v>0</v>
      </c>
      <c r="X332">
        <v>-1417349443</v>
      </c>
      <c r="Y332">
        <f t="shared" si="106"/>
        <v>0.31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44.85</v>
      </c>
      <c r="AL332">
        <v>1</v>
      </c>
      <c r="AM332">
        <v>4</v>
      </c>
      <c r="AN332">
        <v>0</v>
      </c>
      <c r="AO332">
        <v>1</v>
      </c>
      <c r="AP332">
        <v>0</v>
      </c>
      <c r="AQ332">
        <v>0</v>
      </c>
      <c r="AR332">
        <v>0</v>
      </c>
      <c r="AS332" t="s">
        <v>6</v>
      </c>
      <c r="AT332">
        <v>0.31</v>
      </c>
      <c r="AU332" t="s">
        <v>6</v>
      </c>
      <c r="AV332">
        <v>2</v>
      </c>
      <c r="AW332">
        <v>2</v>
      </c>
      <c r="AX332">
        <v>92813325</v>
      </c>
      <c r="AY332">
        <v>1</v>
      </c>
      <c r="AZ332">
        <v>0</v>
      </c>
      <c r="BA332">
        <v>317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ROUND(Y332*Source!I513,7)</f>
        <v>0.44950000000000001</v>
      </c>
      <c r="CY332">
        <f>AD332</f>
        <v>0</v>
      </c>
      <c r="CZ332">
        <f>AH332</f>
        <v>0</v>
      </c>
      <c r="DA332">
        <f>AL332</f>
        <v>1</v>
      </c>
      <c r="DB332">
        <f t="shared" si="107"/>
        <v>0</v>
      </c>
      <c r="DC332">
        <f t="shared" si="108"/>
        <v>0</v>
      </c>
      <c r="DD332" t="s">
        <v>6</v>
      </c>
      <c r="DE332" t="s">
        <v>6</v>
      </c>
      <c r="DF332">
        <f>ROUND(ROUND(AE332,0)*CX332,0)</f>
        <v>0</v>
      </c>
      <c r="DG332">
        <f>ROUND(ROUND(AF332,0)*CX332,0)</f>
        <v>0</v>
      </c>
      <c r="DH332">
        <f>ROUND(ROUND(AG332*AK332,0)*CX332,0)</f>
        <v>0</v>
      </c>
      <c r="DI332">
        <f>ROUND(ROUND(AH332,0)*CX332,0)</f>
        <v>0</v>
      </c>
      <c r="DJ332">
        <f>DI332</f>
        <v>0</v>
      </c>
      <c r="DK332">
        <v>0</v>
      </c>
      <c r="DL332" t="s">
        <v>6</v>
      </c>
      <c r="DM332">
        <v>0</v>
      </c>
      <c r="DN332" t="s">
        <v>6</v>
      </c>
      <c r="DO332">
        <v>0</v>
      </c>
    </row>
    <row r="333" spans="1:119" x14ac:dyDescent="0.2">
      <c r="A333">
        <f>ROW(Source!A513)</f>
        <v>513</v>
      </c>
      <c r="B333">
        <v>92810797</v>
      </c>
      <c r="C333">
        <v>92813318</v>
      </c>
      <c r="D333">
        <v>49672703</v>
      </c>
      <c r="E333">
        <v>1</v>
      </c>
      <c r="F333">
        <v>1</v>
      </c>
      <c r="G333">
        <v>1</v>
      </c>
      <c r="H333">
        <v>2</v>
      </c>
      <c r="I333" t="s">
        <v>689</v>
      </c>
      <c r="J333" t="s">
        <v>690</v>
      </c>
      <c r="K333" t="s">
        <v>691</v>
      </c>
      <c r="L333">
        <v>1367</v>
      </c>
      <c r="N333">
        <v>1011</v>
      </c>
      <c r="O333" t="s">
        <v>639</v>
      </c>
      <c r="P333" t="s">
        <v>639</v>
      </c>
      <c r="Q333">
        <v>1</v>
      </c>
      <c r="W333">
        <v>0</v>
      </c>
      <c r="X333">
        <v>-1424865896</v>
      </c>
      <c r="Y333">
        <f t="shared" si="106"/>
        <v>0.45</v>
      </c>
      <c r="AA333">
        <v>0</v>
      </c>
      <c r="AB333">
        <v>104.7</v>
      </c>
      <c r="AC333">
        <v>0</v>
      </c>
      <c r="AD333">
        <v>0</v>
      </c>
      <c r="AE333">
        <v>0</v>
      </c>
      <c r="AF333">
        <v>6.66</v>
      </c>
      <c r="AG333">
        <v>0</v>
      </c>
      <c r="AH333">
        <v>0</v>
      </c>
      <c r="AI333">
        <v>1</v>
      </c>
      <c r="AJ333">
        <v>15.72</v>
      </c>
      <c r="AK333">
        <v>44.85</v>
      </c>
      <c r="AL333">
        <v>1</v>
      </c>
      <c r="AM333">
        <v>4</v>
      </c>
      <c r="AN333">
        <v>0</v>
      </c>
      <c r="AO333">
        <v>1</v>
      </c>
      <c r="AP333">
        <v>0</v>
      </c>
      <c r="AQ333">
        <v>0</v>
      </c>
      <c r="AR333">
        <v>0</v>
      </c>
      <c r="AS333" t="s">
        <v>6</v>
      </c>
      <c r="AT333">
        <v>0.45</v>
      </c>
      <c r="AU333" t="s">
        <v>6</v>
      </c>
      <c r="AV333">
        <v>0</v>
      </c>
      <c r="AW333">
        <v>2</v>
      </c>
      <c r="AX333">
        <v>92813326</v>
      </c>
      <c r="AY333">
        <v>1</v>
      </c>
      <c r="AZ333">
        <v>0</v>
      </c>
      <c r="BA333">
        <v>318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f>ROUND(Y333*Source!I513*DO333,7)</f>
        <v>0</v>
      </c>
      <c r="CX333">
        <f>ROUND(Y333*Source!I513,7)</f>
        <v>0.65249999999999997</v>
      </c>
      <c r="CY333">
        <f>AB333</f>
        <v>104.7</v>
      </c>
      <c r="CZ333">
        <f>AF333</f>
        <v>6.66</v>
      </c>
      <c r="DA333">
        <f>AJ333</f>
        <v>15.72</v>
      </c>
      <c r="DB333">
        <f t="shared" si="107"/>
        <v>3</v>
      </c>
      <c r="DC333">
        <f t="shared" si="108"/>
        <v>0</v>
      </c>
      <c r="DD333" t="s">
        <v>6</v>
      </c>
      <c r="DE333" t="s">
        <v>6</v>
      </c>
      <c r="DF333">
        <f>ROUND(ROUND(AE333,0)*CX333,0)</f>
        <v>0</v>
      </c>
      <c r="DG333">
        <f>ROUND(ROUND(AF333*AJ333,0)*CX333,0)</f>
        <v>69</v>
      </c>
      <c r="DH333">
        <f>ROUND(ROUND(AG333*AK333,0)*CX333,0)</f>
        <v>0</v>
      </c>
      <c r="DI333">
        <f>ROUND(ROUND(AH333,0)*CX333,0)</f>
        <v>0</v>
      </c>
      <c r="DJ333">
        <f>DG333</f>
        <v>69</v>
      </c>
      <c r="DK333">
        <v>0</v>
      </c>
      <c r="DL333" t="s">
        <v>6</v>
      </c>
      <c r="DM333">
        <v>0</v>
      </c>
      <c r="DN333" t="s">
        <v>6</v>
      </c>
      <c r="DO333">
        <v>0</v>
      </c>
    </row>
    <row r="334" spans="1:119" x14ac:dyDescent="0.2">
      <c r="A334">
        <f>ROW(Source!A513)</f>
        <v>513</v>
      </c>
      <c r="B334">
        <v>92810797</v>
      </c>
      <c r="C334">
        <v>92813318</v>
      </c>
      <c r="D334">
        <v>49673503</v>
      </c>
      <c r="E334">
        <v>1</v>
      </c>
      <c r="F334">
        <v>1</v>
      </c>
      <c r="G334">
        <v>1</v>
      </c>
      <c r="H334">
        <v>2</v>
      </c>
      <c r="I334" t="s">
        <v>643</v>
      </c>
      <c r="J334" t="s">
        <v>644</v>
      </c>
      <c r="K334" t="s">
        <v>645</v>
      </c>
      <c r="L334">
        <v>1367</v>
      </c>
      <c r="N334">
        <v>1011</v>
      </c>
      <c r="O334" t="s">
        <v>639</v>
      </c>
      <c r="P334" t="s">
        <v>639</v>
      </c>
      <c r="Q334">
        <v>1</v>
      </c>
      <c r="W334">
        <v>0</v>
      </c>
      <c r="X334">
        <v>509054691</v>
      </c>
      <c r="Y334">
        <f t="shared" si="106"/>
        <v>0.31</v>
      </c>
      <c r="AA334">
        <v>0</v>
      </c>
      <c r="AB334">
        <v>1032.96</v>
      </c>
      <c r="AC334">
        <v>520.26</v>
      </c>
      <c r="AD334">
        <v>0</v>
      </c>
      <c r="AE334">
        <v>0</v>
      </c>
      <c r="AF334">
        <v>65.709999999999994</v>
      </c>
      <c r="AG334">
        <v>11.6</v>
      </c>
      <c r="AH334">
        <v>0</v>
      </c>
      <c r="AI334">
        <v>1</v>
      </c>
      <c r="AJ334">
        <v>15.72</v>
      </c>
      <c r="AK334">
        <v>44.85</v>
      </c>
      <c r="AL334">
        <v>1</v>
      </c>
      <c r="AM334">
        <v>4</v>
      </c>
      <c r="AN334">
        <v>0</v>
      </c>
      <c r="AO334">
        <v>1</v>
      </c>
      <c r="AP334">
        <v>0</v>
      </c>
      <c r="AQ334">
        <v>0</v>
      </c>
      <c r="AR334">
        <v>0</v>
      </c>
      <c r="AS334" t="s">
        <v>6</v>
      </c>
      <c r="AT334">
        <v>0.31</v>
      </c>
      <c r="AU334" t="s">
        <v>6</v>
      </c>
      <c r="AV334">
        <v>0</v>
      </c>
      <c r="AW334">
        <v>2</v>
      </c>
      <c r="AX334">
        <v>92813327</v>
      </c>
      <c r="AY334">
        <v>1</v>
      </c>
      <c r="AZ334">
        <v>0</v>
      </c>
      <c r="BA334">
        <v>319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V334">
        <v>0</v>
      </c>
      <c r="CW334">
        <f>ROUND(Y334*Source!I513*DO334,7)</f>
        <v>0</v>
      </c>
      <c r="CX334">
        <f>ROUND(Y334*Source!I513,7)</f>
        <v>0.44950000000000001</v>
      </c>
      <c r="CY334">
        <f>AB334</f>
        <v>1032.96</v>
      </c>
      <c r="CZ334">
        <f>AF334</f>
        <v>65.709999999999994</v>
      </c>
      <c r="DA334">
        <f>AJ334</f>
        <v>15.72</v>
      </c>
      <c r="DB334">
        <f t="shared" si="107"/>
        <v>20.37</v>
      </c>
      <c r="DC334">
        <f t="shared" si="108"/>
        <v>3.6</v>
      </c>
      <c r="DD334" t="s">
        <v>6</v>
      </c>
      <c r="DE334" t="s">
        <v>6</v>
      </c>
      <c r="DF334">
        <f>ROUND(ROUND(AE334,0)*CX334,0)</f>
        <v>0</v>
      </c>
      <c r="DG334">
        <f>ROUND(ROUND(AF334*AJ334,0)*CX334,0)</f>
        <v>464</v>
      </c>
      <c r="DH334">
        <f>ROUND(ROUND(AG334*AK334,0)*CX334,0)</f>
        <v>234</v>
      </c>
      <c r="DI334">
        <f>ROUND(ROUND(AH334,0)*CX334,0)</f>
        <v>0</v>
      </c>
      <c r="DJ334">
        <f>DG334</f>
        <v>464</v>
      </c>
      <c r="DK334">
        <v>0</v>
      </c>
      <c r="DL334" t="s">
        <v>6</v>
      </c>
      <c r="DM334">
        <v>0</v>
      </c>
      <c r="DN334" t="s">
        <v>6</v>
      </c>
      <c r="DO334">
        <v>0</v>
      </c>
    </row>
    <row r="335" spans="1:119" x14ac:dyDescent="0.2">
      <c r="A335">
        <f>ROW(Source!A513)</f>
        <v>513</v>
      </c>
      <c r="B335">
        <v>92810797</v>
      </c>
      <c r="C335">
        <v>92813318</v>
      </c>
      <c r="D335">
        <v>49550264</v>
      </c>
      <c r="E335">
        <v>1</v>
      </c>
      <c r="F335">
        <v>1</v>
      </c>
      <c r="G335">
        <v>1</v>
      </c>
      <c r="H335">
        <v>3</v>
      </c>
      <c r="I335" t="s">
        <v>243</v>
      </c>
      <c r="J335" t="s">
        <v>245</v>
      </c>
      <c r="K335" t="s">
        <v>244</v>
      </c>
      <c r="L335">
        <v>1339</v>
      </c>
      <c r="N335">
        <v>1007</v>
      </c>
      <c r="O335" t="s">
        <v>70</v>
      </c>
      <c r="P335" t="s">
        <v>70</v>
      </c>
      <c r="Q335">
        <v>1</v>
      </c>
      <c r="W335">
        <v>0</v>
      </c>
      <c r="X335">
        <v>1849619500</v>
      </c>
      <c r="Y335">
        <f t="shared" si="106"/>
        <v>1.02</v>
      </c>
      <c r="AA335">
        <v>9864.4500000000007</v>
      </c>
      <c r="AB335">
        <v>0</v>
      </c>
      <c r="AC335">
        <v>0</v>
      </c>
      <c r="AD335">
        <v>0</v>
      </c>
      <c r="AE335">
        <v>994.4</v>
      </c>
      <c r="AF335">
        <v>0</v>
      </c>
      <c r="AG335">
        <v>0</v>
      </c>
      <c r="AH335">
        <v>0</v>
      </c>
      <c r="AI335">
        <v>9.92</v>
      </c>
      <c r="AJ335">
        <v>1</v>
      </c>
      <c r="AK335">
        <v>1</v>
      </c>
      <c r="AL335">
        <v>1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  <c r="AS335" t="s">
        <v>6</v>
      </c>
      <c r="AT335">
        <v>1.02</v>
      </c>
      <c r="AU335" t="s">
        <v>6</v>
      </c>
      <c r="AV335">
        <v>0</v>
      </c>
      <c r="AW335">
        <v>1</v>
      </c>
      <c r="AX335">
        <v>-1</v>
      </c>
      <c r="AY335">
        <v>0</v>
      </c>
      <c r="AZ335">
        <v>0</v>
      </c>
      <c r="BA335" t="s">
        <v>6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ROUND(Y335*Source!I513,7)</f>
        <v>1.4790000000000001</v>
      </c>
      <c r="CY335">
        <f>AA335</f>
        <v>9864.4500000000007</v>
      </c>
      <c r="CZ335">
        <f>AE335</f>
        <v>994.4</v>
      </c>
      <c r="DA335">
        <f>AI335</f>
        <v>9.92</v>
      </c>
      <c r="DB335">
        <f t="shared" si="107"/>
        <v>1014.29</v>
      </c>
      <c r="DC335">
        <f t="shared" si="108"/>
        <v>0</v>
      </c>
      <c r="DD335" t="s">
        <v>6</v>
      </c>
      <c r="DE335" t="s">
        <v>6</v>
      </c>
      <c r="DF335">
        <f>ROUND(ROUND(AE335*AI335,0)*CX335,0)</f>
        <v>14589</v>
      </c>
      <c r="DG335">
        <f>ROUND(ROUND(AF335,0)*CX335,0)</f>
        <v>0</v>
      </c>
      <c r="DH335">
        <f>ROUND(ROUND(AG335,0)*CX335,0)</f>
        <v>0</v>
      </c>
      <c r="DI335">
        <f>ROUND(ROUND(AH335,0)*CX335,0)</f>
        <v>0</v>
      </c>
      <c r="DJ335">
        <f>DF335</f>
        <v>14589</v>
      </c>
      <c r="DK335">
        <v>0</v>
      </c>
      <c r="DL335" t="s">
        <v>6</v>
      </c>
      <c r="DM335">
        <v>0</v>
      </c>
      <c r="DN335" t="s">
        <v>6</v>
      </c>
      <c r="DO335">
        <v>0</v>
      </c>
    </row>
    <row r="336" spans="1:119" x14ac:dyDescent="0.2">
      <c r="A336">
        <f>ROW(Source!A515)</f>
        <v>515</v>
      </c>
      <c r="B336">
        <v>92810797</v>
      </c>
      <c r="C336">
        <v>92813330</v>
      </c>
      <c r="D336">
        <v>49510721</v>
      </c>
      <c r="E336">
        <v>70</v>
      </c>
      <c r="F336">
        <v>1</v>
      </c>
      <c r="G336">
        <v>1</v>
      </c>
      <c r="H336">
        <v>1</v>
      </c>
      <c r="I336" t="s">
        <v>676</v>
      </c>
      <c r="J336" t="s">
        <v>6</v>
      </c>
      <c r="K336" t="s">
        <v>677</v>
      </c>
      <c r="L336">
        <v>1191</v>
      </c>
      <c r="N336">
        <v>1013</v>
      </c>
      <c r="O336" t="s">
        <v>633</v>
      </c>
      <c r="P336" t="s">
        <v>633</v>
      </c>
      <c r="Q336">
        <v>1</v>
      </c>
      <c r="W336">
        <v>0</v>
      </c>
      <c r="X336">
        <v>-1759674247</v>
      </c>
      <c r="Y336">
        <f t="shared" si="106"/>
        <v>11.6</v>
      </c>
      <c r="AA336">
        <v>0</v>
      </c>
      <c r="AB336">
        <v>0</v>
      </c>
      <c r="AC336">
        <v>0</v>
      </c>
      <c r="AD336">
        <v>397.37</v>
      </c>
      <c r="AE336">
        <v>0</v>
      </c>
      <c r="AF336">
        <v>0</v>
      </c>
      <c r="AG336">
        <v>0</v>
      </c>
      <c r="AH336">
        <v>8.86</v>
      </c>
      <c r="AI336">
        <v>1</v>
      </c>
      <c r="AJ336">
        <v>1</v>
      </c>
      <c r="AK336">
        <v>1</v>
      </c>
      <c r="AL336">
        <v>44.85</v>
      </c>
      <c r="AM336">
        <v>4</v>
      </c>
      <c r="AN336">
        <v>0</v>
      </c>
      <c r="AO336">
        <v>1</v>
      </c>
      <c r="AP336">
        <v>0</v>
      </c>
      <c r="AQ336">
        <v>0</v>
      </c>
      <c r="AR336">
        <v>0</v>
      </c>
      <c r="AS336" t="s">
        <v>6</v>
      </c>
      <c r="AT336">
        <v>11.6</v>
      </c>
      <c r="AU336" t="s">
        <v>6</v>
      </c>
      <c r="AV336">
        <v>1</v>
      </c>
      <c r="AW336">
        <v>2</v>
      </c>
      <c r="AX336">
        <v>92813337</v>
      </c>
      <c r="AY336">
        <v>1</v>
      </c>
      <c r="AZ336">
        <v>0</v>
      </c>
      <c r="BA336">
        <v>321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U336">
        <f>ROUND(AT336*Source!I515*AH336*AL336,0)</f>
        <v>124</v>
      </c>
      <c r="CV336">
        <f>ROUND(Y336*Source!I515,7)</f>
        <v>0.31319999999999998</v>
      </c>
      <c r="CW336">
        <v>0</v>
      </c>
      <c r="CX336">
        <f>ROUND(Y336*Source!I515,7)</f>
        <v>0.31319999999999998</v>
      </c>
      <c r="CY336">
        <f>AD336</f>
        <v>397.37</v>
      </c>
      <c r="CZ336">
        <f>AH336</f>
        <v>8.86</v>
      </c>
      <c r="DA336">
        <f>AL336</f>
        <v>44.85</v>
      </c>
      <c r="DB336">
        <f t="shared" si="107"/>
        <v>102.78</v>
      </c>
      <c r="DC336">
        <f t="shared" si="108"/>
        <v>0</v>
      </c>
      <c r="DD336" t="s">
        <v>6</v>
      </c>
      <c r="DE336" t="s">
        <v>6</v>
      </c>
      <c r="DF336">
        <f>ROUND(ROUND(AE336,0)*CX336,0)</f>
        <v>0</v>
      </c>
      <c r="DG336">
        <f>ROUND(ROUND(AF336,0)*CX336,0)</f>
        <v>0</v>
      </c>
      <c r="DH336">
        <f>ROUND(ROUND(AG336,0)*CX336,0)</f>
        <v>0</v>
      </c>
      <c r="DI336">
        <f>ROUND(ROUND(AH336*AL336,0)*CX336,0)</f>
        <v>124</v>
      </c>
      <c r="DJ336">
        <f>DI336</f>
        <v>124</v>
      </c>
      <c r="DK336">
        <v>0</v>
      </c>
      <c r="DL336" t="s">
        <v>6</v>
      </c>
      <c r="DM336">
        <v>0</v>
      </c>
      <c r="DN336" t="s">
        <v>6</v>
      </c>
      <c r="DO336">
        <v>0</v>
      </c>
    </row>
    <row r="337" spans="1:119" x14ac:dyDescent="0.2">
      <c r="A337">
        <f>ROW(Source!A515)</f>
        <v>515</v>
      </c>
      <c r="B337">
        <v>92810797</v>
      </c>
      <c r="C337">
        <v>92813330</v>
      </c>
      <c r="D337">
        <v>49510905</v>
      </c>
      <c r="E337">
        <v>70</v>
      </c>
      <c r="F337">
        <v>1</v>
      </c>
      <c r="G337">
        <v>1</v>
      </c>
      <c r="H337">
        <v>1</v>
      </c>
      <c r="I337" t="s">
        <v>634</v>
      </c>
      <c r="J337" t="s">
        <v>6</v>
      </c>
      <c r="K337" t="s">
        <v>635</v>
      </c>
      <c r="L337">
        <v>1191</v>
      </c>
      <c r="N337">
        <v>1013</v>
      </c>
      <c r="O337" t="s">
        <v>633</v>
      </c>
      <c r="P337" t="s">
        <v>633</v>
      </c>
      <c r="Q337">
        <v>1</v>
      </c>
      <c r="W337">
        <v>0</v>
      </c>
      <c r="X337">
        <v>-1417349443</v>
      </c>
      <c r="Y337">
        <f t="shared" si="106"/>
        <v>0.35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1</v>
      </c>
      <c r="AJ337">
        <v>1</v>
      </c>
      <c r="AK337">
        <v>44.85</v>
      </c>
      <c r="AL337">
        <v>1</v>
      </c>
      <c r="AM337">
        <v>4</v>
      </c>
      <c r="AN337">
        <v>0</v>
      </c>
      <c r="AO337">
        <v>1</v>
      </c>
      <c r="AP337">
        <v>0</v>
      </c>
      <c r="AQ337">
        <v>0</v>
      </c>
      <c r="AR337">
        <v>0</v>
      </c>
      <c r="AS337" t="s">
        <v>6</v>
      </c>
      <c r="AT337">
        <v>0.35</v>
      </c>
      <c r="AU337" t="s">
        <v>6</v>
      </c>
      <c r="AV337">
        <v>2</v>
      </c>
      <c r="AW337">
        <v>2</v>
      </c>
      <c r="AX337">
        <v>92813338</v>
      </c>
      <c r="AY337">
        <v>1</v>
      </c>
      <c r="AZ337">
        <v>0</v>
      </c>
      <c r="BA337">
        <v>322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v>0</v>
      </c>
      <c r="CX337">
        <f>ROUND(Y337*Source!I515,7)</f>
        <v>9.4500000000000001E-3</v>
      </c>
      <c r="CY337">
        <f>AD337</f>
        <v>0</v>
      </c>
      <c r="CZ337">
        <f>AH337</f>
        <v>0</v>
      </c>
      <c r="DA337">
        <f>AL337</f>
        <v>1</v>
      </c>
      <c r="DB337">
        <f t="shared" si="107"/>
        <v>0</v>
      </c>
      <c r="DC337">
        <f t="shared" si="108"/>
        <v>0</v>
      </c>
      <c r="DD337" t="s">
        <v>6</v>
      </c>
      <c r="DE337" t="s">
        <v>6</v>
      </c>
      <c r="DF337">
        <f>ROUND(ROUND(AE337,0)*CX337,0)</f>
        <v>0</v>
      </c>
      <c r="DG337">
        <f>ROUND(ROUND(AF337,0)*CX337,0)</f>
        <v>0</v>
      </c>
      <c r="DH337">
        <f>ROUND(ROUND(AG337*AK337,0)*CX337,0)</f>
        <v>0</v>
      </c>
      <c r="DI337">
        <f>ROUND(ROUND(AH337,0)*CX337,0)</f>
        <v>0</v>
      </c>
      <c r="DJ337">
        <f>DI337</f>
        <v>0</v>
      </c>
      <c r="DK337">
        <v>0</v>
      </c>
      <c r="DL337" t="s">
        <v>6</v>
      </c>
      <c r="DM337">
        <v>0</v>
      </c>
      <c r="DN337" t="s">
        <v>6</v>
      </c>
      <c r="DO337">
        <v>0</v>
      </c>
    </row>
    <row r="338" spans="1:119" x14ac:dyDescent="0.2">
      <c r="A338">
        <f>ROW(Source!A515)</f>
        <v>515</v>
      </c>
      <c r="B338">
        <v>92810797</v>
      </c>
      <c r="C338">
        <v>92813330</v>
      </c>
      <c r="D338">
        <v>49672573</v>
      </c>
      <c r="E338">
        <v>1</v>
      </c>
      <c r="F338">
        <v>1</v>
      </c>
      <c r="G338">
        <v>1</v>
      </c>
      <c r="H338">
        <v>2</v>
      </c>
      <c r="I338" t="s">
        <v>678</v>
      </c>
      <c r="J338" t="s">
        <v>679</v>
      </c>
      <c r="K338" t="s">
        <v>680</v>
      </c>
      <c r="L338">
        <v>1367</v>
      </c>
      <c r="N338">
        <v>1011</v>
      </c>
      <c r="O338" t="s">
        <v>639</v>
      </c>
      <c r="P338" t="s">
        <v>639</v>
      </c>
      <c r="Q338">
        <v>1</v>
      </c>
      <c r="W338">
        <v>0</v>
      </c>
      <c r="X338">
        <v>-430484415</v>
      </c>
      <c r="Y338">
        <f t="shared" si="106"/>
        <v>0.15</v>
      </c>
      <c r="AA338">
        <v>0</v>
      </c>
      <c r="AB338">
        <v>1814.09</v>
      </c>
      <c r="AC338">
        <v>605.48</v>
      </c>
      <c r="AD338">
        <v>0</v>
      </c>
      <c r="AE338">
        <v>0</v>
      </c>
      <c r="AF338">
        <v>115.4</v>
      </c>
      <c r="AG338">
        <v>13.5</v>
      </c>
      <c r="AH338">
        <v>0</v>
      </c>
      <c r="AI338">
        <v>1</v>
      </c>
      <c r="AJ338">
        <v>15.72</v>
      </c>
      <c r="AK338">
        <v>44.85</v>
      </c>
      <c r="AL338">
        <v>1</v>
      </c>
      <c r="AM338">
        <v>4</v>
      </c>
      <c r="AN338">
        <v>0</v>
      </c>
      <c r="AO338">
        <v>1</v>
      </c>
      <c r="AP338">
        <v>0</v>
      </c>
      <c r="AQ338">
        <v>0</v>
      </c>
      <c r="AR338">
        <v>0</v>
      </c>
      <c r="AS338" t="s">
        <v>6</v>
      </c>
      <c r="AT338">
        <v>0.15</v>
      </c>
      <c r="AU338" t="s">
        <v>6</v>
      </c>
      <c r="AV338">
        <v>0</v>
      </c>
      <c r="AW338">
        <v>2</v>
      </c>
      <c r="AX338">
        <v>92813339</v>
      </c>
      <c r="AY338">
        <v>1</v>
      </c>
      <c r="AZ338">
        <v>0</v>
      </c>
      <c r="BA338">
        <v>323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f>ROUND(Y338*Source!I515*DO338,7)</f>
        <v>0</v>
      </c>
      <c r="CX338">
        <f>ROUND(Y338*Source!I515,7)</f>
        <v>4.0499999999999998E-3</v>
      </c>
      <c r="CY338">
        <f>AB338</f>
        <v>1814.09</v>
      </c>
      <c r="CZ338">
        <f>AF338</f>
        <v>115.4</v>
      </c>
      <c r="DA338">
        <f>AJ338</f>
        <v>15.72</v>
      </c>
      <c r="DB338">
        <f t="shared" si="107"/>
        <v>17.309999999999999</v>
      </c>
      <c r="DC338">
        <f t="shared" si="108"/>
        <v>2.0299999999999998</v>
      </c>
      <c r="DD338" t="s">
        <v>6</v>
      </c>
      <c r="DE338" t="s">
        <v>6</v>
      </c>
      <c r="DF338">
        <f>ROUND(ROUND(AE338,0)*CX338,0)</f>
        <v>0</v>
      </c>
      <c r="DG338">
        <f>ROUND(ROUND(AF338*AJ338,0)*CX338,0)</f>
        <v>7</v>
      </c>
      <c r="DH338">
        <f>ROUND(ROUND(AG338*AK338,0)*CX338,0)</f>
        <v>2</v>
      </c>
      <c r="DI338">
        <f>ROUND(ROUND(AH338,0)*CX338,0)</f>
        <v>0</v>
      </c>
      <c r="DJ338">
        <f>DG338</f>
        <v>7</v>
      </c>
      <c r="DK338">
        <v>0</v>
      </c>
      <c r="DL338" t="s">
        <v>6</v>
      </c>
      <c r="DM338">
        <v>0</v>
      </c>
      <c r="DN338" t="s">
        <v>6</v>
      </c>
      <c r="DO338">
        <v>0</v>
      </c>
    </row>
    <row r="339" spans="1:119" x14ac:dyDescent="0.2">
      <c r="A339">
        <f>ROW(Source!A515)</f>
        <v>515</v>
      </c>
      <c r="B339">
        <v>92810797</v>
      </c>
      <c r="C339">
        <v>92813330</v>
      </c>
      <c r="D339">
        <v>49673503</v>
      </c>
      <c r="E339">
        <v>1</v>
      </c>
      <c r="F339">
        <v>1</v>
      </c>
      <c r="G339">
        <v>1</v>
      </c>
      <c r="H339">
        <v>2</v>
      </c>
      <c r="I339" t="s">
        <v>643</v>
      </c>
      <c r="J339" t="s">
        <v>644</v>
      </c>
      <c r="K339" t="s">
        <v>645</v>
      </c>
      <c r="L339">
        <v>1367</v>
      </c>
      <c r="N339">
        <v>1011</v>
      </c>
      <c r="O339" t="s">
        <v>639</v>
      </c>
      <c r="P339" t="s">
        <v>639</v>
      </c>
      <c r="Q339">
        <v>1</v>
      </c>
      <c r="W339">
        <v>0</v>
      </c>
      <c r="X339">
        <v>509054691</v>
      </c>
      <c r="Y339">
        <f t="shared" si="106"/>
        <v>0.2</v>
      </c>
      <c r="AA339">
        <v>0</v>
      </c>
      <c r="AB339">
        <v>1032.96</v>
      </c>
      <c r="AC339">
        <v>520.26</v>
      </c>
      <c r="AD339">
        <v>0</v>
      </c>
      <c r="AE339">
        <v>0</v>
      </c>
      <c r="AF339">
        <v>65.709999999999994</v>
      </c>
      <c r="AG339">
        <v>11.6</v>
      </c>
      <c r="AH339">
        <v>0</v>
      </c>
      <c r="AI339">
        <v>1</v>
      </c>
      <c r="AJ339">
        <v>15.72</v>
      </c>
      <c r="AK339">
        <v>44.85</v>
      </c>
      <c r="AL339">
        <v>1</v>
      </c>
      <c r="AM339">
        <v>4</v>
      </c>
      <c r="AN339">
        <v>0</v>
      </c>
      <c r="AO339">
        <v>1</v>
      </c>
      <c r="AP339">
        <v>0</v>
      </c>
      <c r="AQ339">
        <v>0</v>
      </c>
      <c r="AR339">
        <v>0</v>
      </c>
      <c r="AS339" t="s">
        <v>6</v>
      </c>
      <c r="AT339">
        <v>0.2</v>
      </c>
      <c r="AU339" t="s">
        <v>6</v>
      </c>
      <c r="AV339">
        <v>0</v>
      </c>
      <c r="AW339">
        <v>2</v>
      </c>
      <c r="AX339">
        <v>92813340</v>
      </c>
      <c r="AY339">
        <v>1</v>
      </c>
      <c r="AZ339">
        <v>0</v>
      </c>
      <c r="BA339">
        <v>324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f>ROUND(Y339*Source!I515*DO339,7)</f>
        <v>0</v>
      </c>
      <c r="CX339">
        <f>ROUND(Y339*Source!I515,7)</f>
        <v>5.4000000000000003E-3</v>
      </c>
      <c r="CY339">
        <f>AB339</f>
        <v>1032.96</v>
      </c>
      <c r="CZ339">
        <f>AF339</f>
        <v>65.709999999999994</v>
      </c>
      <c r="DA339">
        <f>AJ339</f>
        <v>15.72</v>
      </c>
      <c r="DB339">
        <f t="shared" si="107"/>
        <v>13.14</v>
      </c>
      <c r="DC339">
        <f t="shared" si="108"/>
        <v>2.3199999999999998</v>
      </c>
      <c r="DD339" t="s">
        <v>6</v>
      </c>
      <c r="DE339" t="s">
        <v>6</v>
      </c>
      <c r="DF339">
        <f>ROUND(ROUND(AE339,0)*CX339,0)</f>
        <v>0</v>
      </c>
      <c r="DG339">
        <f>ROUND(ROUND(AF339*AJ339,0)*CX339,0)</f>
        <v>6</v>
      </c>
      <c r="DH339">
        <f>ROUND(ROUND(AG339*AK339,0)*CX339,0)</f>
        <v>3</v>
      </c>
      <c r="DI339">
        <f>ROUND(ROUND(AH339,0)*CX339,0)</f>
        <v>0</v>
      </c>
      <c r="DJ339">
        <f>DG339</f>
        <v>6</v>
      </c>
      <c r="DK339">
        <v>0</v>
      </c>
      <c r="DL339" t="s">
        <v>6</v>
      </c>
      <c r="DM339">
        <v>0</v>
      </c>
      <c r="DN339" t="s">
        <v>6</v>
      </c>
      <c r="DO339">
        <v>0</v>
      </c>
    </row>
    <row r="340" spans="1:119" x14ac:dyDescent="0.2">
      <c r="A340">
        <f>ROW(Source!A515)</f>
        <v>515</v>
      </c>
      <c r="B340">
        <v>92810797</v>
      </c>
      <c r="C340">
        <v>92813330</v>
      </c>
      <c r="D340">
        <v>49542609</v>
      </c>
      <c r="E340">
        <v>1</v>
      </c>
      <c r="F340">
        <v>1</v>
      </c>
      <c r="G340">
        <v>1</v>
      </c>
      <c r="H340">
        <v>3</v>
      </c>
      <c r="I340" t="s">
        <v>681</v>
      </c>
      <c r="J340" t="s">
        <v>682</v>
      </c>
      <c r="K340" t="s">
        <v>683</v>
      </c>
      <c r="L340">
        <v>1348</v>
      </c>
      <c r="N340">
        <v>1009</v>
      </c>
      <c r="O340" t="s">
        <v>37</v>
      </c>
      <c r="P340" t="s">
        <v>37</v>
      </c>
      <c r="Q340">
        <v>1000</v>
      </c>
      <c r="W340">
        <v>0</v>
      </c>
      <c r="X340">
        <v>2041074766</v>
      </c>
      <c r="Y340">
        <f t="shared" si="106"/>
        <v>2.8000000000000001E-2</v>
      </c>
      <c r="AA340">
        <v>101184</v>
      </c>
      <c r="AB340">
        <v>0</v>
      </c>
      <c r="AC340">
        <v>0</v>
      </c>
      <c r="AD340">
        <v>0</v>
      </c>
      <c r="AE340">
        <v>10200</v>
      </c>
      <c r="AF340">
        <v>0</v>
      </c>
      <c r="AG340">
        <v>0</v>
      </c>
      <c r="AH340">
        <v>0</v>
      </c>
      <c r="AI340">
        <v>9.92</v>
      </c>
      <c r="AJ340">
        <v>1</v>
      </c>
      <c r="AK340">
        <v>1</v>
      </c>
      <c r="AL340">
        <v>1</v>
      </c>
      <c r="AM340">
        <v>4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6</v>
      </c>
      <c r="AT340">
        <v>2.8000000000000001E-2</v>
      </c>
      <c r="AU340" t="s">
        <v>6</v>
      </c>
      <c r="AV340">
        <v>0</v>
      </c>
      <c r="AW340">
        <v>2</v>
      </c>
      <c r="AX340">
        <v>92813341</v>
      </c>
      <c r="AY340">
        <v>1</v>
      </c>
      <c r="AZ340">
        <v>0</v>
      </c>
      <c r="BA340">
        <v>325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ROUND(Y340*Source!I515,7)</f>
        <v>7.5600000000000005E-4</v>
      </c>
      <c r="CY340">
        <f>AA340</f>
        <v>101184</v>
      </c>
      <c r="CZ340">
        <f>AE340</f>
        <v>10200</v>
      </c>
      <c r="DA340">
        <f>AI340</f>
        <v>9.92</v>
      </c>
      <c r="DB340">
        <f t="shared" si="107"/>
        <v>285.60000000000002</v>
      </c>
      <c r="DC340">
        <f t="shared" si="108"/>
        <v>0</v>
      </c>
      <c r="DD340" t="s">
        <v>6</v>
      </c>
      <c r="DE340" t="s">
        <v>6</v>
      </c>
      <c r="DF340">
        <f>ROUND(ROUND(AE340*AI340,0)*CX340,0)</f>
        <v>76</v>
      </c>
      <c r="DG340">
        <f>ROUND(ROUND(AF340,0)*CX340,0)</f>
        <v>0</v>
      </c>
      <c r="DH340">
        <f>ROUND(ROUND(AG340,0)*CX340,0)</f>
        <v>0</v>
      </c>
      <c r="DI340">
        <f>ROUND(ROUND(AH340,0)*CX340,0)</f>
        <v>0</v>
      </c>
      <c r="DJ340">
        <f>DF340</f>
        <v>76</v>
      </c>
      <c r="DK340">
        <v>0</v>
      </c>
      <c r="DL340" t="s">
        <v>6</v>
      </c>
      <c r="DM340">
        <v>0</v>
      </c>
      <c r="DN340" t="s">
        <v>6</v>
      </c>
      <c r="DO340">
        <v>0</v>
      </c>
    </row>
    <row r="341" spans="1:119" x14ac:dyDescent="0.2">
      <c r="A341">
        <f>ROW(Source!A515)</f>
        <v>515</v>
      </c>
      <c r="B341">
        <v>92810797</v>
      </c>
      <c r="C341">
        <v>92813330</v>
      </c>
      <c r="D341">
        <v>49543532</v>
      </c>
      <c r="E341">
        <v>1</v>
      </c>
      <c r="F341">
        <v>1</v>
      </c>
      <c r="G341">
        <v>1</v>
      </c>
      <c r="H341">
        <v>3</v>
      </c>
      <c r="I341" t="s">
        <v>173</v>
      </c>
      <c r="J341" t="s">
        <v>175</v>
      </c>
      <c r="K341" t="s">
        <v>174</v>
      </c>
      <c r="L341">
        <v>1348</v>
      </c>
      <c r="N341">
        <v>1009</v>
      </c>
      <c r="O341" t="s">
        <v>37</v>
      </c>
      <c r="P341" t="s">
        <v>37</v>
      </c>
      <c r="Q341">
        <v>1000</v>
      </c>
      <c r="W341">
        <v>0</v>
      </c>
      <c r="X341">
        <v>1471731351</v>
      </c>
      <c r="Y341">
        <f t="shared" si="106"/>
        <v>1</v>
      </c>
      <c r="AA341">
        <v>87098.49</v>
      </c>
      <c r="AB341">
        <v>0</v>
      </c>
      <c r="AC341">
        <v>0</v>
      </c>
      <c r="AD341">
        <v>0</v>
      </c>
      <c r="AE341">
        <v>8780.09</v>
      </c>
      <c r="AF341">
        <v>0</v>
      </c>
      <c r="AG341">
        <v>0</v>
      </c>
      <c r="AH341">
        <v>0</v>
      </c>
      <c r="AI341">
        <v>9.92</v>
      </c>
      <c r="AJ341">
        <v>1</v>
      </c>
      <c r="AK341">
        <v>1</v>
      </c>
      <c r="AL341">
        <v>1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  <c r="AS341" t="s">
        <v>6</v>
      </c>
      <c r="AT341">
        <v>1</v>
      </c>
      <c r="AU341" t="s">
        <v>6</v>
      </c>
      <c r="AV341">
        <v>0</v>
      </c>
      <c r="AW341">
        <v>1</v>
      </c>
      <c r="AX341">
        <v>-1</v>
      </c>
      <c r="AY341">
        <v>0</v>
      </c>
      <c r="AZ341">
        <v>0</v>
      </c>
      <c r="BA341" t="s">
        <v>6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ROUND(Y341*Source!I515,7)</f>
        <v>2.7E-2</v>
      </c>
      <c r="CY341">
        <f>AA341</f>
        <v>87098.49</v>
      </c>
      <c r="CZ341">
        <f>AE341</f>
        <v>8780.09</v>
      </c>
      <c r="DA341">
        <f>AI341</f>
        <v>9.92</v>
      </c>
      <c r="DB341">
        <f t="shared" si="107"/>
        <v>8780.09</v>
      </c>
      <c r="DC341">
        <f t="shared" si="108"/>
        <v>0</v>
      </c>
      <c r="DD341" t="s">
        <v>6</v>
      </c>
      <c r="DE341" t="s">
        <v>6</v>
      </c>
      <c r="DF341">
        <f>ROUND(ROUND(AE341*AI341,0)*CX341,0)</f>
        <v>2352</v>
      </c>
      <c r="DG341">
        <f>ROUND(ROUND(AF341,0)*CX341,0)</f>
        <v>0</v>
      </c>
      <c r="DH341">
        <f>ROUND(ROUND(AG341,0)*CX341,0)</f>
        <v>0</v>
      </c>
      <c r="DI341">
        <f>ROUND(ROUND(AH341,0)*CX341,0)</f>
        <v>0</v>
      </c>
      <c r="DJ341">
        <f>DF341</f>
        <v>2352</v>
      </c>
      <c r="DK341">
        <v>0</v>
      </c>
      <c r="DL341" t="s">
        <v>6</v>
      </c>
      <c r="DM341">
        <v>0</v>
      </c>
      <c r="DN341" t="s">
        <v>6</v>
      </c>
      <c r="DO341">
        <v>0</v>
      </c>
    </row>
    <row r="342" spans="1:119" x14ac:dyDescent="0.2">
      <c r="A342">
        <f>ROW(Source!A517)</f>
        <v>517</v>
      </c>
      <c r="B342">
        <v>92810797</v>
      </c>
      <c r="C342">
        <v>92813344</v>
      </c>
      <c r="D342">
        <v>48043837</v>
      </c>
      <c r="E342">
        <v>68</v>
      </c>
      <c r="F342">
        <v>1</v>
      </c>
      <c r="G342">
        <v>1</v>
      </c>
      <c r="H342">
        <v>1</v>
      </c>
      <c r="I342" t="s">
        <v>674</v>
      </c>
      <c r="J342" t="s">
        <v>6</v>
      </c>
      <c r="K342" t="s">
        <v>675</v>
      </c>
      <c r="L342">
        <v>1191</v>
      </c>
      <c r="N342">
        <v>1013</v>
      </c>
      <c r="O342" t="s">
        <v>633</v>
      </c>
      <c r="P342" t="s">
        <v>633</v>
      </c>
      <c r="Q342">
        <v>1</v>
      </c>
      <c r="W342">
        <v>0</v>
      </c>
      <c r="X342">
        <v>1049124552</v>
      </c>
      <c r="Y342">
        <f t="shared" si="106"/>
        <v>3.45</v>
      </c>
      <c r="AA342">
        <v>0</v>
      </c>
      <c r="AB342">
        <v>0</v>
      </c>
      <c r="AC342">
        <v>0</v>
      </c>
      <c r="AD342">
        <v>382.57</v>
      </c>
      <c r="AE342">
        <v>0</v>
      </c>
      <c r="AF342">
        <v>0</v>
      </c>
      <c r="AG342">
        <v>0</v>
      </c>
      <c r="AH342">
        <v>8.5299999999999994</v>
      </c>
      <c r="AI342">
        <v>1</v>
      </c>
      <c r="AJ342">
        <v>1</v>
      </c>
      <c r="AK342">
        <v>1</v>
      </c>
      <c r="AL342">
        <v>44.85</v>
      </c>
      <c r="AM342">
        <v>4</v>
      </c>
      <c r="AN342">
        <v>0</v>
      </c>
      <c r="AO342">
        <v>1</v>
      </c>
      <c r="AP342">
        <v>0</v>
      </c>
      <c r="AQ342">
        <v>0</v>
      </c>
      <c r="AR342">
        <v>0</v>
      </c>
      <c r="AS342" t="s">
        <v>6</v>
      </c>
      <c r="AT342">
        <v>3.45</v>
      </c>
      <c r="AU342" t="s">
        <v>6</v>
      </c>
      <c r="AV342">
        <v>1</v>
      </c>
      <c r="AW342">
        <v>2</v>
      </c>
      <c r="AX342">
        <v>92813350</v>
      </c>
      <c r="AY342">
        <v>1</v>
      </c>
      <c r="AZ342">
        <v>0</v>
      </c>
      <c r="BA342">
        <v>327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U342">
        <f>ROUND(AT342*Source!I517*AH342*AL342,0)</f>
        <v>191</v>
      </c>
      <c r="CV342">
        <f>ROUND(Y342*Source!I517,7)</f>
        <v>0.50024999999999997</v>
      </c>
      <c r="CW342">
        <v>0</v>
      </c>
      <c r="CX342">
        <f>ROUND(Y342*Source!I517,7)</f>
        <v>0.50024999999999997</v>
      </c>
      <c r="CY342">
        <f>AD342</f>
        <v>382.57</v>
      </c>
      <c r="CZ342">
        <f>AH342</f>
        <v>8.5299999999999994</v>
      </c>
      <c r="DA342">
        <f>AL342</f>
        <v>44.85</v>
      </c>
      <c r="DB342">
        <f t="shared" si="107"/>
        <v>29.43</v>
      </c>
      <c r="DC342">
        <f t="shared" si="108"/>
        <v>0</v>
      </c>
      <c r="DD342" t="s">
        <v>6</v>
      </c>
      <c r="DE342" t="s">
        <v>6</v>
      </c>
      <c r="DF342">
        <f>ROUND(ROUND(AE342,0)*CX342,0)</f>
        <v>0</v>
      </c>
      <c r="DG342">
        <f>ROUND(ROUND(AF342,0)*CX342,0)</f>
        <v>0</v>
      </c>
      <c r="DH342">
        <f>ROUND(ROUND(AG342,0)*CX342,0)</f>
        <v>0</v>
      </c>
      <c r="DI342">
        <f>ROUND(ROUND(AH342*AL342,0)*CX342,0)</f>
        <v>192</v>
      </c>
      <c r="DJ342">
        <f>DI342</f>
        <v>192</v>
      </c>
      <c r="DK342">
        <v>0</v>
      </c>
      <c r="DL342" t="s">
        <v>6</v>
      </c>
      <c r="DM342">
        <v>0</v>
      </c>
      <c r="DN342" t="s">
        <v>6</v>
      </c>
      <c r="DO342">
        <v>0</v>
      </c>
    </row>
    <row r="343" spans="1:119" x14ac:dyDescent="0.2">
      <c r="A343">
        <f>ROW(Source!A517)</f>
        <v>517</v>
      </c>
      <c r="B343">
        <v>92810797</v>
      </c>
      <c r="C343">
        <v>92813344</v>
      </c>
      <c r="D343">
        <v>48044033</v>
      </c>
      <c r="E343">
        <v>68</v>
      </c>
      <c r="F343">
        <v>1</v>
      </c>
      <c r="G343">
        <v>1</v>
      </c>
      <c r="H343">
        <v>1</v>
      </c>
      <c r="I343" t="s">
        <v>634</v>
      </c>
      <c r="J343" t="s">
        <v>6</v>
      </c>
      <c r="K343" t="s">
        <v>635</v>
      </c>
      <c r="L343">
        <v>1191</v>
      </c>
      <c r="N343">
        <v>1013</v>
      </c>
      <c r="O343" t="s">
        <v>633</v>
      </c>
      <c r="P343" t="s">
        <v>633</v>
      </c>
      <c r="Q343">
        <v>1</v>
      </c>
      <c r="W343">
        <v>0</v>
      </c>
      <c r="X343">
        <v>-1417349443</v>
      </c>
      <c r="Y343">
        <f t="shared" si="106"/>
        <v>0.02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44.85</v>
      </c>
      <c r="AL343">
        <v>1</v>
      </c>
      <c r="AM343">
        <v>4</v>
      </c>
      <c r="AN343">
        <v>0</v>
      </c>
      <c r="AO343">
        <v>1</v>
      </c>
      <c r="AP343">
        <v>0</v>
      </c>
      <c r="AQ343">
        <v>0</v>
      </c>
      <c r="AR343">
        <v>0</v>
      </c>
      <c r="AS343" t="s">
        <v>6</v>
      </c>
      <c r="AT343">
        <v>0.02</v>
      </c>
      <c r="AU343" t="s">
        <v>6</v>
      </c>
      <c r="AV343">
        <v>2</v>
      </c>
      <c r="AW343">
        <v>2</v>
      </c>
      <c r="AX343">
        <v>92813351</v>
      </c>
      <c r="AY343">
        <v>1</v>
      </c>
      <c r="AZ343">
        <v>0</v>
      </c>
      <c r="BA343">
        <v>328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ROUND(Y343*Source!I517,7)</f>
        <v>2.8999999999999998E-3</v>
      </c>
      <c r="CY343">
        <f>AD343</f>
        <v>0</v>
      </c>
      <c r="CZ343">
        <f>AH343</f>
        <v>0</v>
      </c>
      <c r="DA343">
        <f>AL343</f>
        <v>1</v>
      </c>
      <c r="DB343">
        <f t="shared" si="107"/>
        <v>0</v>
      </c>
      <c r="DC343">
        <f t="shared" si="108"/>
        <v>0</v>
      </c>
      <c r="DD343" t="s">
        <v>6</v>
      </c>
      <c r="DE343" t="s">
        <v>6</v>
      </c>
      <c r="DF343">
        <f>ROUND(ROUND(AE343,0)*CX343,0)</f>
        <v>0</v>
      </c>
      <c r="DG343">
        <f>ROUND(ROUND(AF343,0)*CX343,0)</f>
        <v>0</v>
      </c>
      <c r="DH343">
        <f>ROUND(ROUND(AG343*AK343,0)*CX343,0)</f>
        <v>0</v>
      </c>
      <c r="DI343">
        <f>ROUND(ROUND(AH343,0)*CX343,0)</f>
        <v>0</v>
      </c>
      <c r="DJ343">
        <f>DI343</f>
        <v>0</v>
      </c>
      <c r="DK343">
        <v>0</v>
      </c>
      <c r="DL343" t="s">
        <v>6</v>
      </c>
      <c r="DM343">
        <v>0</v>
      </c>
      <c r="DN343" t="s">
        <v>6</v>
      </c>
      <c r="DO343">
        <v>0</v>
      </c>
    </row>
    <row r="344" spans="1:119" x14ac:dyDescent="0.2">
      <c r="A344">
        <f>ROW(Source!A517)</f>
        <v>517</v>
      </c>
      <c r="B344">
        <v>92810797</v>
      </c>
      <c r="C344">
        <v>92813344</v>
      </c>
      <c r="D344">
        <v>48206504</v>
      </c>
      <c r="E344">
        <v>1</v>
      </c>
      <c r="F344">
        <v>1</v>
      </c>
      <c r="G344">
        <v>1</v>
      </c>
      <c r="H344">
        <v>2</v>
      </c>
      <c r="I344" t="s">
        <v>643</v>
      </c>
      <c r="J344" t="s">
        <v>644</v>
      </c>
      <c r="K344" t="s">
        <v>645</v>
      </c>
      <c r="L344">
        <v>1367</v>
      </c>
      <c r="N344">
        <v>1011</v>
      </c>
      <c r="O344" t="s">
        <v>639</v>
      </c>
      <c r="P344" t="s">
        <v>639</v>
      </c>
      <c r="Q344">
        <v>1</v>
      </c>
      <c r="W344">
        <v>0</v>
      </c>
      <c r="X344">
        <v>2001246382</v>
      </c>
      <c r="Y344">
        <f t="shared" si="106"/>
        <v>0.02</v>
      </c>
      <c r="AA344">
        <v>0</v>
      </c>
      <c r="AB344">
        <v>1032.96</v>
      </c>
      <c r="AC344">
        <v>520.26</v>
      </c>
      <c r="AD344">
        <v>0</v>
      </c>
      <c r="AE344">
        <v>0</v>
      </c>
      <c r="AF344">
        <v>65.709999999999994</v>
      </c>
      <c r="AG344">
        <v>11.6</v>
      </c>
      <c r="AH344">
        <v>0</v>
      </c>
      <c r="AI344">
        <v>1</v>
      </c>
      <c r="AJ344">
        <v>15.72</v>
      </c>
      <c r="AK344">
        <v>44.85</v>
      </c>
      <c r="AL344">
        <v>1</v>
      </c>
      <c r="AM344">
        <v>4</v>
      </c>
      <c r="AN344">
        <v>0</v>
      </c>
      <c r="AO344">
        <v>1</v>
      </c>
      <c r="AP344">
        <v>0</v>
      </c>
      <c r="AQ344">
        <v>0</v>
      </c>
      <c r="AR344">
        <v>0</v>
      </c>
      <c r="AS344" t="s">
        <v>6</v>
      </c>
      <c r="AT344">
        <v>0.02</v>
      </c>
      <c r="AU344" t="s">
        <v>6</v>
      </c>
      <c r="AV344">
        <v>0</v>
      </c>
      <c r="AW344">
        <v>2</v>
      </c>
      <c r="AX344">
        <v>92813352</v>
      </c>
      <c r="AY344">
        <v>1</v>
      </c>
      <c r="AZ344">
        <v>0</v>
      </c>
      <c r="BA344">
        <v>329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f>ROUND(Y344*Source!I517*DO344,7)</f>
        <v>0</v>
      </c>
      <c r="CX344">
        <f>ROUND(Y344*Source!I517,7)</f>
        <v>2.8999999999999998E-3</v>
      </c>
      <c r="CY344">
        <f>AB344</f>
        <v>1032.96</v>
      </c>
      <c r="CZ344">
        <f>AF344</f>
        <v>65.709999999999994</v>
      </c>
      <c r="DA344">
        <f>AJ344</f>
        <v>15.72</v>
      </c>
      <c r="DB344">
        <f t="shared" si="107"/>
        <v>1.31</v>
      </c>
      <c r="DC344">
        <f t="shared" si="108"/>
        <v>0.23</v>
      </c>
      <c r="DD344" t="s">
        <v>6</v>
      </c>
      <c r="DE344" t="s">
        <v>6</v>
      </c>
      <c r="DF344">
        <f>ROUND(ROUND(AE344,0)*CX344,0)</f>
        <v>0</v>
      </c>
      <c r="DG344">
        <f>ROUND(ROUND(AF344*AJ344,0)*CX344,0)</f>
        <v>3</v>
      </c>
      <c r="DH344">
        <f>ROUND(ROUND(AG344*AK344,0)*CX344,0)</f>
        <v>2</v>
      </c>
      <c r="DI344">
        <f>ROUND(ROUND(AH344,0)*CX344,0)</f>
        <v>0</v>
      </c>
      <c r="DJ344">
        <f>DG344</f>
        <v>3</v>
      </c>
      <c r="DK344">
        <v>0</v>
      </c>
      <c r="DL344" t="s">
        <v>6</v>
      </c>
      <c r="DM344">
        <v>0</v>
      </c>
      <c r="DN344" t="s">
        <v>6</v>
      </c>
      <c r="DO344">
        <v>0</v>
      </c>
    </row>
    <row r="345" spans="1:119" x14ac:dyDescent="0.2">
      <c r="A345">
        <f>ROW(Source!A517)</f>
        <v>517</v>
      </c>
      <c r="B345">
        <v>92810797</v>
      </c>
      <c r="C345">
        <v>92813344</v>
      </c>
      <c r="D345">
        <v>48056849</v>
      </c>
      <c r="E345">
        <v>1</v>
      </c>
      <c r="F345">
        <v>1</v>
      </c>
      <c r="G345">
        <v>1</v>
      </c>
      <c r="H345">
        <v>3</v>
      </c>
      <c r="I345" t="s">
        <v>153</v>
      </c>
      <c r="J345" t="s">
        <v>156</v>
      </c>
      <c r="K345" t="s">
        <v>154</v>
      </c>
      <c r="L345">
        <v>1327</v>
      </c>
      <c r="N345">
        <v>1005</v>
      </c>
      <c r="O345" t="s">
        <v>155</v>
      </c>
      <c r="P345" t="s">
        <v>155</v>
      </c>
      <c r="Q345">
        <v>1</v>
      </c>
      <c r="W345">
        <v>1</v>
      </c>
      <c r="X345">
        <v>-2139829613</v>
      </c>
      <c r="Y345">
        <f t="shared" si="106"/>
        <v>-122.4</v>
      </c>
      <c r="AA345">
        <v>120.92</v>
      </c>
      <c r="AB345">
        <v>0</v>
      </c>
      <c r="AC345">
        <v>0</v>
      </c>
      <c r="AD345">
        <v>0</v>
      </c>
      <c r="AE345">
        <v>12.19</v>
      </c>
      <c r="AF345">
        <v>0</v>
      </c>
      <c r="AG345">
        <v>0</v>
      </c>
      <c r="AH345">
        <v>0</v>
      </c>
      <c r="AI345">
        <v>9.92</v>
      </c>
      <c r="AJ345">
        <v>1</v>
      </c>
      <c r="AK345">
        <v>1</v>
      </c>
      <c r="AL345">
        <v>1</v>
      </c>
      <c r="AM345">
        <v>0</v>
      </c>
      <c r="AN345">
        <v>0</v>
      </c>
      <c r="AO345">
        <v>1</v>
      </c>
      <c r="AP345">
        <v>0</v>
      </c>
      <c r="AQ345">
        <v>0</v>
      </c>
      <c r="AR345">
        <v>0</v>
      </c>
      <c r="AS345" t="s">
        <v>6</v>
      </c>
      <c r="AT345">
        <v>-122.4</v>
      </c>
      <c r="AU345" t="s">
        <v>6</v>
      </c>
      <c r="AV345">
        <v>0</v>
      </c>
      <c r="AW345">
        <v>2</v>
      </c>
      <c r="AX345">
        <v>92813353</v>
      </c>
      <c r="AY345">
        <v>1</v>
      </c>
      <c r="AZ345">
        <v>6144</v>
      </c>
      <c r="BA345">
        <v>330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ROUND(Y345*Source!I517,7)</f>
        <v>-17.748000000000001</v>
      </c>
      <c r="CY345">
        <f>AA345</f>
        <v>120.92</v>
      </c>
      <c r="CZ345">
        <f>AE345</f>
        <v>12.19</v>
      </c>
      <c r="DA345">
        <f>AI345</f>
        <v>9.92</v>
      </c>
      <c r="DB345">
        <f t="shared" si="107"/>
        <v>-1492.06</v>
      </c>
      <c r="DC345">
        <f t="shared" si="108"/>
        <v>0</v>
      </c>
      <c r="DD345" t="s">
        <v>6</v>
      </c>
      <c r="DE345" t="s">
        <v>6</v>
      </c>
      <c r="DF345">
        <f>ROUND(ROUND(AE345*AI345,0)*CX345,0)</f>
        <v>-2148</v>
      </c>
      <c r="DG345">
        <f>ROUND(ROUND(AF345,0)*CX345,0)</f>
        <v>0</v>
      </c>
      <c r="DH345">
        <f>ROUND(ROUND(AG345,0)*CX345,0)</f>
        <v>0</v>
      </c>
      <c r="DI345">
        <f>ROUND(ROUND(AH345,0)*CX345,0)</f>
        <v>0</v>
      </c>
      <c r="DJ345">
        <f>DF345</f>
        <v>-2148</v>
      </c>
      <c r="DK345">
        <v>0</v>
      </c>
      <c r="DL345" t="s">
        <v>6</v>
      </c>
      <c r="DM345">
        <v>0</v>
      </c>
      <c r="DN345" t="s">
        <v>6</v>
      </c>
      <c r="DO345">
        <v>0</v>
      </c>
    </row>
    <row r="346" spans="1:119" x14ac:dyDescent="0.2">
      <c r="A346">
        <f>ROW(Source!A517)</f>
        <v>517</v>
      </c>
      <c r="B346">
        <v>92810797</v>
      </c>
      <c r="C346">
        <v>92813344</v>
      </c>
      <c r="D346">
        <v>49523688</v>
      </c>
      <c r="E346">
        <v>1</v>
      </c>
      <c r="F346">
        <v>1</v>
      </c>
      <c r="G346">
        <v>1</v>
      </c>
      <c r="H346">
        <v>3</v>
      </c>
      <c r="I346" t="s">
        <v>158</v>
      </c>
      <c r="J346" t="s">
        <v>160</v>
      </c>
      <c r="K346" t="s">
        <v>159</v>
      </c>
      <c r="L346">
        <v>1327</v>
      </c>
      <c r="N346">
        <v>1005</v>
      </c>
      <c r="O346" t="s">
        <v>155</v>
      </c>
      <c r="P346" t="s">
        <v>155</v>
      </c>
      <c r="Q346">
        <v>1</v>
      </c>
      <c r="W346">
        <v>0</v>
      </c>
      <c r="X346">
        <v>-748384222</v>
      </c>
      <c r="Y346">
        <f t="shared" si="106"/>
        <v>122.4</v>
      </c>
      <c r="AA346">
        <v>19.239999999999998</v>
      </c>
      <c r="AB346">
        <v>0</v>
      </c>
      <c r="AC346">
        <v>0</v>
      </c>
      <c r="AD346">
        <v>0</v>
      </c>
      <c r="AE346">
        <v>1.94</v>
      </c>
      <c r="AF346">
        <v>0</v>
      </c>
      <c r="AG346">
        <v>0</v>
      </c>
      <c r="AH346">
        <v>0</v>
      </c>
      <c r="AI346">
        <v>9.92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 t="s">
        <v>6</v>
      </c>
      <c r="AT346">
        <v>122.4</v>
      </c>
      <c r="AU346" t="s">
        <v>6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6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ROUND(Y346*Source!I517,7)</f>
        <v>17.748000000000001</v>
      </c>
      <c r="CY346">
        <f>AA346</f>
        <v>19.239999999999998</v>
      </c>
      <c r="CZ346">
        <f>AE346</f>
        <v>1.94</v>
      </c>
      <c r="DA346">
        <f>AI346</f>
        <v>9.92</v>
      </c>
      <c r="DB346">
        <f t="shared" si="107"/>
        <v>237.46</v>
      </c>
      <c r="DC346">
        <f t="shared" si="108"/>
        <v>0</v>
      </c>
      <c r="DD346" t="s">
        <v>6</v>
      </c>
      <c r="DE346" t="s">
        <v>6</v>
      </c>
      <c r="DF346">
        <f>ROUND(ROUND(AE346*AI346,0)*CX346,0)</f>
        <v>337</v>
      </c>
      <c r="DG346">
        <f>ROUND(ROUND(AF346,0)*CX346,0)</f>
        <v>0</v>
      </c>
      <c r="DH346">
        <f>ROUND(ROUND(AG346,0)*CX346,0)</f>
        <v>0</v>
      </c>
      <c r="DI346">
        <f>ROUND(ROUND(AH346,0)*CX346,0)</f>
        <v>0</v>
      </c>
      <c r="DJ346">
        <f>DF346</f>
        <v>337</v>
      </c>
      <c r="DK346">
        <v>0</v>
      </c>
      <c r="DL346" t="s">
        <v>6</v>
      </c>
      <c r="DM346">
        <v>0</v>
      </c>
      <c r="DN346" t="s">
        <v>6</v>
      </c>
      <c r="DO346">
        <v>0</v>
      </c>
    </row>
    <row r="347" spans="1:119" x14ac:dyDescent="0.2">
      <c r="A347">
        <f>ROW(Source!A520)</f>
        <v>520</v>
      </c>
      <c r="B347">
        <v>92810797</v>
      </c>
      <c r="C347">
        <v>92813356</v>
      </c>
      <c r="D347">
        <v>48043853</v>
      </c>
      <c r="E347">
        <v>68</v>
      </c>
      <c r="F347">
        <v>1</v>
      </c>
      <c r="G347">
        <v>1</v>
      </c>
      <c r="H347">
        <v>1</v>
      </c>
      <c r="I347" t="s">
        <v>692</v>
      </c>
      <c r="J347" t="s">
        <v>6</v>
      </c>
      <c r="K347" t="s">
        <v>693</v>
      </c>
      <c r="L347">
        <v>1191</v>
      </c>
      <c r="N347">
        <v>1013</v>
      </c>
      <c r="O347" t="s">
        <v>633</v>
      </c>
      <c r="P347" t="s">
        <v>633</v>
      </c>
      <c r="Q347">
        <v>1</v>
      </c>
      <c r="W347">
        <v>0</v>
      </c>
      <c r="X347">
        <v>1893946532</v>
      </c>
      <c r="Y347">
        <f t="shared" si="106"/>
        <v>4.1399999999999997</v>
      </c>
      <c r="AA347">
        <v>0</v>
      </c>
      <c r="AB347">
        <v>0</v>
      </c>
      <c r="AC347">
        <v>0</v>
      </c>
      <c r="AD347">
        <v>406.79</v>
      </c>
      <c r="AE347">
        <v>0</v>
      </c>
      <c r="AF347">
        <v>0</v>
      </c>
      <c r="AG347">
        <v>0</v>
      </c>
      <c r="AH347">
        <v>9.07</v>
      </c>
      <c r="AI347">
        <v>1</v>
      </c>
      <c r="AJ347">
        <v>1</v>
      </c>
      <c r="AK347">
        <v>1</v>
      </c>
      <c r="AL347">
        <v>44.85</v>
      </c>
      <c r="AM347">
        <v>4</v>
      </c>
      <c r="AN347">
        <v>0</v>
      </c>
      <c r="AO347">
        <v>1</v>
      </c>
      <c r="AP347">
        <v>0</v>
      </c>
      <c r="AQ347">
        <v>0</v>
      </c>
      <c r="AR347">
        <v>0</v>
      </c>
      <c r="AS347" t="s">
        <v>6</v>
      </c>
      <c r="AT347">
        <v>4.1399999999999997</v>
      </c>
      <c r="AU347" t="s">
        <v>6</v>
      </c>
      <c r="AV347">
        <v>1</v>
      </c>
      <c r="AW347">
        <v>2</v>
      </c>
      <c r="AX347">
        <v>92813362</v>
      </c>
      <c r="AY347">
        <v>1</v>
      </c>
      <c r="AZ347">
        <v>0</v>
      </c>
      <c r="BA347">
        <v>331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U347">
        <f>ROUND(AT347*Source!I520*AH347*AL347,0)</f>
        <v>26104</v>
      </c>
      <c r="CV347">
        <f>ROUND(Y347*Source!I520,7)</f>
        <v>64.17</v>
      </c>
      <c r="CW347">
        <v>0</v>
      </c>
      <c r="CX347">
        <f>ROUND(Y347*Source!I520,7)</f>
        <v>64.17</v>
      </c>
      <c r="CY347">
        <f>AD347</f>
        <v>406.79</v>
      </c>
      <c r="CZ347">
        <f>AH347</f>
        <v>9.07</v>
      </c>
      <c r="DA347">
        <f>AL347</f>
        <v>44.85</v>
      </c>
      <c r="DB347">
        <f t="shared" si="107"/>
        <v>37.549999999999997</v>
      </c>
      <c r="DC347">
        <f t="shared" si="108"/>
        <v>0</v>
      </c>
      <c r="DD347" t="s">
        <v>6</v>
      </c>
      <c r="DE347" t="s">
        <v>6</v>
      </c>
      <c r="DF347">
        <f>ROUND(ROUND(AE347,0)*CX347,0)</f>
        <v>0</v>
      </c>
      <c r="DG347">
        <f>ROUND(ROUND(AF347,0)*CX347,0)</f>
        <v>0</v>
      </c>
      <c r="DH347">
        <f>ROUND(ROUND(AG347,0)*CX347,0)</f>
        <v>0</v>
      </c>
      <c r="DI347">
        <f>ROUND(ROUND(AH347*AL347,0)*CX347,0)</f>
        <v>26117</v>
      </c>
      <c r="DJ347">
        <f>DI347</f>
        <v>26117</v>
      </c>
      <c r="DK347">
        <v>0</v>
      </c>
      <c r="DL347" t="s">
        <v>6</v>
      </c>
      <c r="DM347">
        <v>0</v>
      </c>
      <c r="DN347" t="s">
        <v>6</v>
      </c>
      <c r="DO347">
        <v>0</v>
      </c>
    </row>
    <row r="348" spans="1:119" x14ac:dyDescent="0.2">
      <c r="A348">
        <f>ROW(Source!A520)</f>
        <v>520</v>
      </c>
      <c r="B348">
        <v>92810797</v>
      </c>
      <c r="C348">
        <v>92813356</v>
      </c>
      <c r="D348">
        <v>48044033</v>
      </c>
      <c r="E348">
        <v>68</v>
      </c>
      <c r="F348">
        <v>1</v>
      </c>
      <c r="G348">
        <v>1</v>
      </c>
      <c r="H348">
        <v>1</v>
      </c>
      <c r="I348" t="s">
        <v>634</v>
      </c>
      <c r="J348" t="s">
        <v>6</v>
      </c>
      <c r="K348" t="s">
        <v>635</v>
      </c>
      <c r="L348">
        <v>1191</v>
      </c>
      <c r="N348">
        <v>1013</v>
      </c>
      <c r="O348" t="s">
        <v>633</v>
      </c>
      <c r="P348" t="s">
        <v>633</v>
      </c>
      <c r="Q348">
        <v>1</v>
      </c>
      <c r="W348">
        <v>0</v>
      </c>
      <c r="X348">
        <v>-1417349443</v>
      </c>
      <c r="Y348">
        <f t="shared" si="106"/>
        <v>0.11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1</v>
      </c>
      <c r="AJ348">
        <v>1</v>
      </c>
      <c r="AK348">
        <v>44.85</v>
      </c>
      <c r="AL348">
        <v>1</v>
      </c>
      <c r="AM348">
        <v>4</v>
      </c>
      <c r="AN348">
        <v>0</v>
      </c>
      <c r="AO348">
        <v>1</v>
      </c>
      <c r="AP348">
        <v>0</v>
      </c>
      <c r="AQ348">
        <v>0</v>
      </c>
      <c r="AR348">
        <v>0</v>
      </c>
      <c r="AS348" t="s">
        <v>6</v>
      </c>
      <c r="AT348">
        <v>0.11</v>
      </c>
      <c r="AU348" t="s">
        <v>6</v>
      </c>
      <c r="AV348">
        <v>2</v>
      </c>
      <c r="AW348">
        <v>2</v>
      </c>
      <c r="AX348">
        <v>92813363</v>
      </c>
      <c r="AY348">
        <v>1</v>
      </c>
      <c r="AZ348">
        <v>0</v>
      </c>
      <c r="BA348">
        <v>332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ROUND(Y348*Source!I520,7)</f>
        <v>1.7050000000000001</v>
      </c>
      <c r="CY348">
        <f>AD348</f>
        <v>0</v>
      </c>
      <c r="CZ348">
        <f>AH348</f>
        <v>0</v>
      </c>
      <c r="DA348">
        <f>AL348</f>
        <v>1</v>
      </c>
      <c r="DB348">
        <f t="shared" si="107"/>
        <v>0</v>
      </c>
      <c r="DC348">
        <f t="shared" si="108"/>
        <v>0</v>
      </c>
      <c r="DD348" t="s">
        <v>6</v>
      </c>
      <c r="DE348" t="s">
        <v>6</v>
      </c>
      <c r="DF348">
        <f>ROUND(ROUND(AE348,0)*CX348,0)</f>
        <v>0</v>
      </c>
      <c r="DG348">
        <f>ROUND(ROUND(AF348,0)*CX348,0)</f>
        <v>0</v>
      </c>
      <c r="DH348">
        <f>ROUND(ROUND(AG348*AK348,0)*CX348,0)</f>
        <v>0</v>
      </c>
      <c r="DI348">
        <f>ROUND(ROUND(AH348,0)*CX348,0)</f>
        <v>0</v>
      </c>
      <c r="DJ348">
        <f>DI348</f>
        <v>0</v>
      </c>
      <c r="DK348">
        <v>0</v>
      </c>
      <c r="DL348" t="s">
        <v>6</v>
      </c>
      <c r="DM348">
        <v>0</v>
      </c>
      <c r="DN348" t="s">
        <v>6</v>
      </c>
      <c r="DO348">
        <v>0</v>
      </c>
    </row>
    <row r="349" spans="1:119" x14ac:dyDescent="0.2">
      <c r="A349">
        <f>ROW(Source!A520)</f>
        <v>520</v>
      </c>
      <c r="B349">
        <v>92810797</v>
      </c>
      <c r="C349">
        <v>92813356</v>
      </c>
      <c r="D349">
        <v>48206504</v>
      </c>
      <c r="E349">
        <v>1</v>
      </c>
      <c r="F349">
        <v>1</v>
      </c>
      <c r="G349">
        <v>1</v>
      </c>
      <c r="H349">
        <v>2</v>
      </c>
      <c r="I349" t="s">
        <v>643</v>
      </c>
      <c r="J349" t="s">
        <v>644</v>
      </c>
      <c r="K349" t="s">
        <v>645</v>
      </c>
      <c r="L349">
        <v>1367</v>
      </c>
      <c r="N349">
        <v>1011</v>
      </c>
      <c r="O349" t="s">
        <v>639</v>
      </c>
      <c r="P349" t="s">
        <v>639</v>
      </c>
      <c r="Q349">
        <v>1</v>
      </c>
      <c r="W349">
        <v>0</v>
      </c>
      <c r="X349">
        <v>2001246382</v>
      </c>
      <c r="Y349">
        <f t="shared" si="106"/>
        <v>0.11</v>
      </c>
      <c r="AA349">
        <v>0</v>
      </c>
      <c r="AB349">
        <v>1032.96</v>
      </c>
      <c r="AC349">
        <v>520.26</v>
      </c>
      <c r="AD349">
        <v>0</v>
      </c>
      <c r="AE349">
        <v>0</v>
      </c>
      <c r="AF349">
        <v>65.709999999999994</v>
      </c>
      <c r="AG349">
        <v>11.6</v>
      </c>
      <c r="AH349">
        <v>0</v>
      </c>
      <c r="AI349">
        <v>1</v>
      </c>
      <c r="AJ349">
        <v>15.72</v>
      </c>
      <c r="AK349">
        <v>44.85</v>
      </c>
      <c r="AL349">
        <v>1</v>
      </c>
      <c r="AM349">
        <v>4</v>
      </c>
      <c r="AN349">
        <v>0</v>
      </c>
      <c r="AO349">
        <v>1</v>
      </c>
      <c r="AP349">
        <v>0</v>
      </c>
      <c r="AQ349">
        <v>0</v>
      </c>
      <c r="AR349">
        <v>0</v>
      </c>
      <c r="AS349" t="s">
        <v>6</v>
      </c>
      <c r="AT349">
        <v>0.11</v>
      </c>
      <c r="AU349" t="s">
        <v>6</v>
      </c>
      <c r="AV349">
        <v>0</v>
      </c>
      <c r="AW349">
        <v>2</v>
      </c>
      <c r="AX349">
        <v>92813364</v>
      </c>
      <c r="AY349">
        <v>1</v>
      </c>
      <c r="AZ349">
        <v>0</v>
      </c>
      <c r="BA349">
        <v>333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V349">
        <v>0</v>
      </c>
      <c r="CW349">
        <f>ROUND(Y349*Source!I520*DO349,7)</f>
        <v>0</v>
      </c>
      <c r="CX349">
        <f>ROUND(Y349*Source!I520,7)</f>
        <v>1.7050000000000001</v>
      </c>
      <c r="CY349">
        <f>AB349</f>
        <v>1032.96</v>
      </c>
      <c r="CZ349">
        <f>AF349</f>
        <v>65.709999999999994</v>
      </c>
      <c r="DA349">
        <f>AJ349</f>
        <v>15.72</v>
      </c>
      <c r="DB349">
        <f t="shared" si="107"/>
        <v>7.23</v>
      </c>
      <c r="DC349">
        <f t="shared" si="108"/>
        <v>1.28</v>
      </c>
      <c r="DD349" t="s">
        <v>6</v>
      </c>
      <c r="DE349" t="s">
        <v>6</v>
      </c>
      <c r="DF349">
        <f>ROUND(ROUND(AE349,0)*CX349,0)</f>
        <v>0</v>
      </c>
      <c r="DG349">
        <f>ROUND(ROUND(AF349*AJ349,0)*CX349,0)</f>
        <v>1761</v>
      </c>
      <c r="DH349">
        <f>ROUND(ROUND(AG349*AK349,0)*CX349,0)</f>
        <v>887</v>
      </c>
      <c r="DI349">
        <f>ROUND(ROUND(AH349,0)*CX349,0)</f>
        <v>0</v>
      </c>
      <c r="DJ349">
        <f>DG349</f>
        <v>1761</v>
      </c>
      <c r="DK349">
        <v>0</v>
      </c>
      <c r="DL349" t="s">
        <v>6</v>
      </c>
      <c r="DM349">
        <v>0</v>
      </c>
      <c r="DN349" t="s">
        <v>6</v>
      </c>
      <c r="DO349">
        <v>0</v>
      </c>
    </row>
    <row r="350" spans="1:119" x14ac:dyDescent="0.2">
      <c r="A350">
        <f>ROW(Source!A520)</f>
        <v>520</v>
      </c>
      <c r="B350">
        <v>92810797</v>
      </c>
      <c r="C350">
        <v>92813356</v>
      </c>
      <c r="D350">
        <v>49523706</v>
      </c>
      <c r="E350">
        <v>1</v>
      </c>
      <c r="F350">
        <v>1</v>
      </c>
      <c r="G350">
        <v>1</v>
      </c>
      <c r="H350">
        <v>3</v>
      </c>
      <c r="I350" t="s">
        <v>266</v>
      </c>
      <c r="J350" t="s">
        <v>269</v>
      </c>
      <c r="K350" t="s">
        <v>267</v>
      </c>
      <c r="L350">
        <v>1301</v>
      </c>
      <c r="N350">
        <v>1003</v>
      </c>
      <c r="O350" t="s">
        <v>268</v>
      </c>
      <c r="P350" t="s">
        <v>268</v>
      </c>
      <c r="Q350">
        <v>1</v>
      </c>
      <c r="W350">
        <v>0</v>
      </c>
      <c r="X350">
        <v>-13007914</v>
      </c>
      <c r="Y350">
        <f t="shared" si="106"/>
        <v>105</v>
      </c>
      <c r="AA350">
        <v>16.670000000000002</v>
      </c>
      <c r="AB350">
        <v>0</v>
      </c>
      <c r="AC350">
        <v>0</v>
      </c>
      <c r="AD350">
        <v>0</v>
      </c>
      <c r="AE350">
        <v>1.68</v>
      </c>
      <c r="AF350">
        <v>0</v>
      </c>
      <c r="AG350">
        <v>0</v>
      </c>
      <c r="AH350">
        <v>0</v>
      </c>
      <c r="AI350">
        <v>9.92</v>
      </c>
      <c r="AJ350">
        <v>1</v>
      </c>
      <c r="AK350">
        <v>1</v>
      </c>
      <c r="AL350">
        <v>1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  <c r="AS350" t="s">
        <v>6</v>
      </c>
      <c r="AT350">
        <v>105</v>
      </c>
      <c r="AU350" t="s">
        <v>6</v>
      </c>
      <c r="AV350">
        <v>0</v>
      </c>
      <c r="AW350">
        <v>1</v>
      </c>
      <c r="AX350">
        <v>-1</v>
      </c>
      <c r="AY350">
        <v>0</v>
      </c>
      <c r="AZ350">
        <v>0</v>
      </c>
      <c r="BA350" t="s">
        <v>6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v>0</v>
      </c>
      <c r="CX350">
        <f>ROUND(Y350*Source!I520,7)</f>
        <v>1627.5</v>
      </c>
      <c r="CY350">
        <f>AA350</f>
        <v>16.670000000000002</v>
      </c>
      <c r="CZ350">
        <f>AE350</f>
        <v>1.68</v>
      </c>
      <c r="DA350">
        <f>AI350</f>
        <v>9.92</v>
      </c>
      <c r="DB350">
        <f t="shared" si="107"/>
        <v>176.4</v>
      </c>
      <c r="DC350">
        <f t="shared" si="108"/>
        <v>0</v>
      </c>
      <c r="DD350" t="s">
        <v>6</v>
      </c>
      <c r="DE350" t="s">
        <v>6</v>
      </c>
      <c r="DF350">
        <f>ROUND(ROUND(AE350*AI350,0)*CX350,0)</f>
        <v>27668</v>
      </c>
      <c r="DG350">
        <f>ROUND(ROUND(AF350,0)*CX350,0)</f>
        <v>0</v>
      </c>
      <c r="DH350">
        <f>ROUND(ROUND(AG350,0)*CX350,0)</f>
        <v>0</v>
      </c>
      <c r="DI350">
        <f>ROUND(ROUND(AH350,0)*CX350,0)</f>
        <v>0</v>
      </c>
      <c r="DJ350">
        <f>DF350</f>
        <v>27668</v>
      </c>
      <c r="DK350">
        <v>0</v>
      </c>
      <c r="DL350" t="s">
        <v>6</v>
      </c>
      <c r="DM350">
        <v>0</v>
      </c>
      <c r="DN350" t="s">
        <v>6</v>
      </c>
      <c r="DO350">
        <v>0</v>
      </c>
    </row>
    <row r="351" spans="1:119" x14ac:dyDescent="0.2">
      <c r="A351">
        <f>ROW(Source!A520)</f>
        <v>520</v>
      </c>
      <c r="B351">
        <v>92810797</v>
      </c>
      <c r="C351">
        <v>92813356</v>
      </c>
      <c r="D351">
        <v>48056876</v>
      </c>
      <c r="E351">
        <v>1</v>
      </c>
      <c r="F351">
        <v>1</v>
      </c>
      <c r="G351">
        <v>1</v>
      </c>
      <c r="H351">
        <v>3</v>
      </c>
      <c r="I351" t="s">
        <v>262</v>
      </c>
      <c r="J351" t="s">
        <v>264</v>
      </c>
      <c r="K351" t="s">
        <v>263</v>
      </c>
      <c r="L351">
        <v>1308</v>
      </c>
      <c r="N351">
        <v>1003</v>
      </c>
      <c r="O351" t="s">
        <v>254</v>
      </c>
      <c r="P351" t="s">
        <v>254</v>
      </c>
      <c r="Q351">
        <v>100</v>
      </c>
      <c r="W351">
        <v>1</v>
      </c>
      <c r="X351">
        <v>1075842345</v>
      </c>
      <c r="Y351">
        <f t="shared" si="106"/>
        <v>-1.05</v>
      </c>
      <c r="AA351">
        <v>24800</v>
      </c>
      <c r="AB351">
        <v>0</v>
      </c>
      <c r="AC351">
        <v>0</v>
      </c>
      <c r="AD351">
        <v>0</v>
      </c>
      <c r="AE351">
        <v>2500</v>
      </c>
      <c r="AF351">
        <v>0</v>
      </c>
      <c r="AG351">
        <v>0</v>
      </c>
      <c r="AH351">
        <v>0</v>
      </c>
      <c r="AI351">
        <v>9.92</v>
      </c>
      <c r="AJ351">
        <v>1</v>
      </c>
      <c r="AK351">
        <v>1</v>
      </c>
      <c r="AL351">
        <v>1</v>
      </c>
      <c r="AM351">
        <v>0</v>
      </c>
      <c r="AN351">
        <v>0</v>
      </c>
      <c r="AO351">
        <v>1</v>
      </c>
      <c r="AP351">
        <v>0</v>
      </c>
      <c r="AQ351">
        <v>0</v>
      </c>
      <c r="AR351">
        <v>0</v>
      </c>
      <c r="AS351" t="s">
        <v>6</v>
      </c>
      <c r="AT351">
        <v>-1.05</v>
      </c>
      <c r="AU351" t="s">
        <v>6</v>
      </c>
      <c r="AV351">
        <v>0</v>
      </c>
      <c r="AW351">
        <v>2</v>
      </c>
      <c r="AX351">
        <v>92813365</v>
      </c>
      <c r="AY351">
        <v>1</v>
      </c>
      <c r="AZ351">
        <v>6144</v>
      </c>
      <c r="BA351">
        <v>334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v>0</v>
      </c>
      <c r="CX351">
        <f>ROUND(Y351*Source!I520,7)</f>
        <v>-16.274999999999999</v>
      </c>
      <c r="CY351">
        <f>AA351</f>
        <v>24800</v>
      </c>
      <c r="CZ351">
        <f>AE351</f>
        <v>2500</v>
      </c>
      <c r="DA351">
        <f>AI351</f>
        <v>9.92</v>
      </c>
      <c r="DB351">
        <f t="shared" si="107"/>
        <v>-2625</v>
      </c>
      <c r="DC351">
        <f t="shared" si="108"/>
        <v>0</v>
      </c>
      <c r="DD351" t="s">
        <v>6</v>
      </c>
      <c r="DE351" t="s">
        <v>6</v>
      </c>
      <c r="DF351">
        <f>ROUND(ROUND(AE351*AI351,0)*CX351,0)</f>
        <v>-403620</v>
      </c>
      <c r="DG351">
        <f>ROUND(ROUND(AF351,0)*CX351,0)</f>
        <v>0</v>
      </c>
      <c r="DH351">
        <f>ROUND(ROUND(AG351,0)*CX351,0)</f>
        <v>0</v>
      </c>
      <c r="DI351">
        <f>ROUND(ROUND(AH351,0)*CX351,0)</f>
        <v>0</v>
      </c>
      <c r="DJ351">
        <f>DF351</f>
        <v>-403620</v>
      </c>
      <c r="DK351">
        <v>0</v>
      </c>
      <c r="DL351" t="s">
        <v>6</v>
      </c>
      <c r="DM351">
        <v>0</v>
      </c>
      <c r="DN351" t="s">
        <v>6</v>
      </c>
      <c r="DO351">
        <v>0</v>
      </c>
    </row>
    <row r="352" spans="1:119" x14ac:dyDescent="0.2">
      <c r="A352">
        <f>ROW(Source!A523)</f>
        <v>523</v>
      </c>
      <c r="B352">
        <v>92810797</v>
      </c>
      <c r="C352">
        <v>92813368</v>
      </c>
      <c r="D352">
        <v>48043811</v>
      </c>
      <c r="E352">
        <v>68</v>
      </c>
      <c r="F352">
        <v>1</v>
      </c>
      <c r="G352">
        <v>1</v>
      </c>
      <c r="H352">
        <v>1</v>
      </c>
      <c r="I352" t="s">
        <v>652</v>
      </c>
      <c r="J352" t="s">
        <v>6</v>
      </c>
      <c r="K352" t="s">
        <v>653</v>
      </c>
      <c r="L352">
        <v>1191</v>
      </c>
      <c r="N352">
        <v>1013</v>
      </c>
      <c r="O352" t="s">
        <v>633</v>
      </c>
      <c r="P352" t="s">
        <v>633</v>
      </c>
      <c r="Q352">
        <v>1</v>
      </c>
      <c r="W352">
        <v>0</v>
      </c>
      <c r="X352">
        <v>-366857280</v>
      </c>
      <c r="Y352">
        <f t="shared" si="106"/>
        <v>35.6</v>
      </c>
      <c r="AA352">
        <v>0</v>
      </c>
      <c r="AB352">
        <v>0</v>
      </c>
      <c r="AC352">
        <v>0</v>
      </c>
      <c r="AD352">
        <v>356.11</v>
      </c>
      <c r="AE352">
        <v>0</v>
      </c>
      <c r="AF352">
        <v>0</v>
      </c>
      <c r="AG352">
        <v>0</v>
      </c>
      <c r="AH352">
        <v>7.94</v>
      </c>
      <c r="AI352">
        <v>1</v>
      </c>
      <c r="AJ352">
        <v>1</v>
      </c>
      <c r="AK352">
        <v>1</v>
      </c>
      <c r="AL352">
        <v>44.85</v>
      </c>
      <c r="AM352">
        <v>4</v>
      </c>
      <c r="AN352">
        <v>0</v>
      </c>
      <c r="AO352">
        <v>1</v>
      </c>
      <c r="AP352">
        <v>0</v>
      </c>
      <c r="AQ352">
        <v>0</v>
      </c>
      <c r="AR352">
        <v>0</v>
      </c>
      <c r="AS352" t="s">
        <v>6</v>
      </c>
      <c r="AT352">
        <v>35.6</v>
      </c>
      <c r="AU352" t="s">
        <v>6</v>
      </c>
      <c r="AV352">
        <v>1</v>
      </c>
      <c r="AW352">
        <v>2</v>
      </c>
      <c r="AX352">
        <v>92813375</v>
      </c>
      <c r="AY352">
        <v>1</v>
      </c>
      <c r="AZ352">
        <v>0</v>
      </c>
      <c r="BA352">
        <v>335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U352">
        <f>ROUND(AT352*Source!I523*AH352*AL352,0)</f>
        <v>1838</v>
      </c>
      <c r="CV352">
        <f>ROUND(Y352*Source!I523,7)</f>
        <v>5.1619999999999999</v>
      </c>
      <c r="CW352">
        <v>0</v>
      </c>
      <c r="CX352">
        <f>ROUND(Y352*Source!I523,7)</f>
        <v>5.1619999999999999</v>
      </c>
      <c r="CY352">
        <f>AD352</f>
        <v>356.11</v>
      </c>
      <c r="CZ352">
        <f>AH352</f>
        <v>7.94</v>
      </c>
      <c r="DA352">
        <f>AL352</f>
        <v>44.85</v>
      </c>
      <c r="DB352">
        <f t="shared" si="107"/>
        <v>282.66000000000003</v>
      </c>
      <c r="DC352">
        <f t="shared" si="108"/>
        <v>0</v>
      </c>
      <c r="DD352" t="s">
        <v>6</v>
      </c>
      <c r="DE352" t="s">
        <v>6</v>
      </c>
      <c r="DF352">
        <f>ROUND(ROUND(AE352,0)*CX352,0)</f>
        <v>0</v>
      </c>
      <c r="DG352">
        <f>ROUND(ROUND(AF352,0)*CX352,0)</f>
        <v>0</v>
      </c>
      <c r="DH352">
        <f>ROUND(ROUND(AG352,0)*CX352,0)</f>
        <v>0</v>
      </c>
      <c r="DI352">
        <f>ROUND(ROUND(AH352*AL352,0)*CX352,0)</f>
        <v>1838</v>
      </c>
      <c r="DJ352">
        <f>DI352</f>
        <v>1838</v>
      </c>
      <c r="DK352">
        <v>0</v>
      </c>
      <c r="DL352" t="s">
        <v>6</v>
      </c>
      <c r="DM352">
        <v>0</v>
      </c>
      <c r="DN352" t="s">
        <v>6</v>
      </c>
      <c r="DO352">
        <v>0</v>
      </c>
    </row>
    <row r="353" spans="1:119" x14ac:dyDescent="0.2">
      <c r="A353">
        <f>ROW(Source!A523)</f>
        <v>523</v>
      </c>
      <c r="B353">
        <v>92810797</v>
      </c>
      <c r="C353">
        <v>92813368</v>
      </c>
      <c r="D353">
        <v>48044033</v>
      </c>
      <c r="E353">
        <v>68</v>
      </c>
      <c r="F353">
        <v>1</v>
      </c>
      <c r="G353">
        <v>1</v>
      </c>
      <c r="H353">
        <v>1</v>
      </c>
      <c r="I353" t="s">
        <v>634</v>
      </c>
      <c r="J353" t="s">
        <v>6</v>
      </c>
      <c r="K353" t="s">
        <v>635</v>
      </c>
      <c r="L353">
        <v>1191</v>
      </c>
      <c r="N353">
        <v>1013</v>
      </c>
      <c r="O353" t="s">
        <v>633</v>
      </c>
      <c r="P353" t="s">
        <v>633</v>
      </c>
      <c r="Q353">
        <v>1</v>
      </c>
      <c r="W353">
        <v>0</v>
      </c>
      <c r="X353">
        <v>-1417349443</v>
      </c>
      <c r="Y353">
        <f t="shared" si="106"/>
        <v>1.27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44.85</v>
      </c>
      <c r="AL353">
        <v>1</v>
      </c>
      <c r="AM353">
        <v>4</v>
      </c>
      <c r="AN353">
        <v>0</v>
      </c>
      <c r="AO353">
        <v>1</v>
      </c>
      <c r="AP353">
        <v>0</v>
      </c>
      <c r="AQ353">
        <v>0</v>
      </c>
      <c r="AR353">
        <v>0</v>
      </c>
      <c r="AS353" t="s">
        <v>6</v>
      </c>
      <c r="AT353">
        <v>1.27</v>
      </c>
      <c r="AU353" t="s">
        <v>6</v>
      </c>
      <c r="AV353">
        <v>2</v>
      </c>
      <c r="AW353">
        <v>2</v>
      </c>
      <c r="AX353">
        <v>92813376</v>
      </c>
      <c r="AY353">
        <v>1</v>
      </c>
      <c r="AZ353">
        <v>0</v>
      </c>
      <c r="BA353">
        <v>336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ROUND(Y353*Source!I523,7)</f>
        <v>0.18415000000000001</v>
      </c>
      <c r="CY353">
        <f>AD353</f>
        <v>0</v>
      </c>
      <c r="CZ353">
        <f>AH353</f>
        <v>0</v>
      </c>
      <c r="DA353">
        <f>AL353</f>
        <v>1</v>
      </c>
      <c r="DB353">
        <f t="shared" si="107"/>
        <v>0</v>
      </c>
      <c r="DC353">
        <f t="shared" si="108"/>
        <v>0</v>
      </c>
      <c r="DD353" t="s">
        <v>6</v>
      </c>
      <c r="DE353" t="s">
        <v>6</v>
      </c>
      <c r="DF353">
        <f>ROUND(ROUND(AE353,0)*CX353,0)</f>
        <v>0</v>
      </c>
      <c r="DG353">
        <f>ROUND(ROUND(AF353,0)*CX353,0)</f>
        <v>0</v>
      </c>
      <c r="DH353">
        <f>ROUND(ROUND(AG353*AK353,0)*CX353,0)</f>
        <v>0</v>
      </c>
      <c r="DI353">
        <f>ROUND(ROUND(AH353,0)*CX353,0)</f>
        <v>0</v>
      </c>
      <c r="DJ353">
        <f>DI353</f>
        <v>0</v>
      </c>
      <c r="DK353">
        <v>0</v>
      </c>
      <c r="DL353" t="s">
        <v>6</v>
      </c>
      <c r="DM353">
        <v>0</v>
      </c>
      <c r="DN353" t="s">
        <v>6</v>
      </c>
      <c r="DO353">
        <v>0</v>
      </c>
    </row>
    <row r="354" spans="1:119" x14ac:dyDescent="0.2">
      <c r="A354">
        <f>ROW(Source!A523)</f>
        <v>523</v>
      </c>
      <c r="B354">
        <v>92810797</v>
      </c>
      <c r="C354">
        <v>92813368</v>
      </c>
      <c r="D354">
        <v>48205768</v>
      </c>
      <c r="E354">
        <v>1</v>
      </c>
      <c r="F354">
        <v>1</v>
      </c>
      <c r="G354">
        <v>1</v>
      </c>
      <c r="H354">
        <v>2</v>
      </c>
      <c r="I354" t="s">
        <v>636</v>
      </c>
      <c r="J354" t="s">
        <v>637</v>
      </c>
      <c r="K354" t="s">
        <v>638</v>
      </c>
      <c r="L354">
        <v>1367</v>
      </c>
      <c r="N354">
        <v>1011</v>
      </c>
      <c r="O354" t="s">
        <v>639</v>
      </c>
      <c r="P354" t="s">
        <v>639</v>
      </c>
      <c r="Q354">
        <v>1</v>
      </c>
      <c r="W354">
        <v>0</v>
      </c>
      <c r="X354">
        <v>1098214667</v>
      </c>
      <c r="Y354">
        <f t="shared" si="106"/>
        <v>1.27</v>
      </c>
      <c r="AA354">
        <v>0</v>
      </c>
      <c r="AB354">
        <v>491.41</v>
      </c>
      <c r="AC354">
        <v>605.48</v>
      </c>
      <c r="AD354">
        <v>0</v>
      </c>
      <c r="AE354">
        <v>0</v>
      </c>
      <c r="AF354">
        <v>31.26</v>
      </c>
      <c r="AG354">
        <v>13.5</v>
      </c>
      <c r="AH354">
        <v>0</v>
      </c>
      <c r="AI354">
        <v>1</v>
      </c>
      <c r="AJ354">
        <v>15.72</v>
      </c>
      <c r="AK354">
        <v>44.85</v>
      </c>
      <c r="AL354">
        <v>1</v>
      </c>
      <c r="AM354">
        <v>4</v>
      </c>
      <c r="AN354">
        <v>0</v>
      </c>
      <c r="AO354">
        <v>1</v>
      </c>
      <c r="AP354">
        <v>0</v>
      </c>
      <c r="AQ354">
        <v>0</v>
      </c>
      <c r="AR354">
        <v>0</v>
      </c>
      <c r="AS354" t="s">
        <v>6</v>
      </c>
      <c r="AT354">
        <v>1.27</v>
      </c>
      <c r="AU354" t="s">
        <v>6</v>
      </c>
      <c r="AV354">
        <v>0</v>
      </c>
      <c r="AW354">
        <v>2</v>
      </c>
      <c r="AX354">
        <v>92813377</v>
      </c>
      <c r="AY354">
        <v>1</v>
      </c>
      <c r="AZ354">
        <v>0</v>
      </c>
      <c r="BA354">
        <v>337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f>ROUND(Y354*Source!I523*DO354,7)</f>
        <v>0</v>
      </c>
      <c r="CX354">
        <f>ROUND(Y354*Source!I523,7)</f>
        <v>0.18415000000000001</v>
      </c>
      <c r="CY354">
        <f>AB354</f>
        <v>491.41</v>
      </c>
      <c r="CZ354">
        <f>AF354</f>
        <v>31.26</v>
      </c>
      <c r="DA354">
        <f>AJ354</f>
        <v>15.72</v>
      </c>
      <c r="DB354">
        <f t="shared" si="107"/>
        <v>39.700000000000003</v>
      </c>
      <c r="DC354">
        <f t="shared" si="108"/>
        <v>17.149999999999999</v>
      </c>
      <c r="DD354" t="s">
        <v>6</v>
      </c>
      <c r="DE354" t="s">
        <v>6</v>
      </c>
      <c r="DF354">
        <f>ROUND(ROUND(AE354,0)*CX354,0)</f>
        <v>0</v>
      </c>
      <c r="DG354">
        <f>ROUND(ROUND(AF354*AJ354,0)*CX354,0)</f>
        <v>90</v>
      </c>
      <c r="DH354">
        <f>ROUND(ROUND(AG354*AK354,0)*CX354,0)</f>
        <v>111</v>
      </c>
      <c r="DI354">
        <f>ROUND(ROUND(AH354,0)*CX354,0)</f>
        <v>0</v>
      </c>
      <c r="DJ354">
        <f>DG354</f>
        <v>90</v>
      </c>
      <c r="DK354">
        <v>0</v>
      </c>
      <c r="DL354" t="s">
        <v>6</v>
      </c>
      <c r="DM354">
        <v>0</v>
      </c>
      <c r="DN354" t="s">
        <v>6</v>
      </c>
      <c r="DO354">
        <v>0</v>
      </c>
    </row>
    <row r="355" spans="1:119" x14ac:dyDescent="0.2">
      <c r="A355">
        <f>ROW(Source!A523)</f>
        <v>523</v>
      </c>
      <c r="B355">
        <v>92810797</v>
      </c>
      <c r="C355">
        <v>92813368</v>
      </c>
      <c r="D355">
        <v>48205852</v>
      </c>
      <c r="E355">
        <v>1</v>
      </c>
      <c r="F355">
        <v>1</v>
      </c>
      <c r="G355">
        <v>1</v>
      </c>
      <c r="H355">
        <v>2</v>
      </c>
      <c r="I355" t="s">
        <v>654</v>
      </c>
      <c r="J355" t="s">
        <v>655</v>
      </c>
      <c r="K355" t="s">
        <v>656</v>
      </c>
      <c r="L355">
        <v>1367</v>
      </c>
      <c r="N355">
        <v>1011</v>
      </c>
      <c r="O355" t="s">
        <v>639</v>
      </c>
      <c r="P355" t="s">
        <v>639</v>
      </c>
      <c r="Q355">
        <v>1</v>
      </c>
      <c r="W355">
        <v>0</v>
      </c>
      <c r="X355">
        <v>3123306</v>
      </c>
      <c r="Y355">
        <f t="shared" si="106"/>
        <v>7.82</v>
      </c>
      <c r="AA355">
        <v>0</v>
      </c>
      <c r="AB355">
        <v>7.86</v>
      </c>
      <c r="AC355">
        <v>0</v>
      </c>
      <c r="AD355">
        <v>0</v>
      </c>
      <c r="AE355">
        <v>0</v>
      </c>
      <c r="AF355">
        <v>0.5</v>
      </c>
      <c r="AG355">
        <v>0</v>
      </c>
      <c r="AH355">
        <v>0</v>
      </c>
      <c r="AI355">
        <v>1</v>
      </c>
      <c r="AJ355">
        <v>15.72</v>
      </c>
      <c r="AK355">
        <v>44.85</v>
      </c>
      <c r="AL355">
        <v>1</v>
      </c>
      <c r="AM355">
        <v>4</v>
      </c>
      <c r="AN355">
        <v>0</v>
      </c>
      <c r="AO355">
        <v>1</v>
      </c>
      <c r="AP355">
        <v>0</v>
      </c>
      <c r="AQ355">
        <v>0</v>
      </c>
      <c r="AR355">
        <v>0</v>
      </c>
      <c r="AS355" t="s">
        <v>6</v>
      </c>
      <c r="AT355">
        <v>7.82</v>
      </c>
      <c r="AU355" t="s">
        <v>6</v>
      </c>
      <c r="AV355">
        <v>0</v>
      </c>
      <c r="AW355">
        <v>2</v>
      </c>
      <c r="AX355">
        <v>92813378</v>
      </c>
      <c r="AY355">
        <v>1</v>
      </c>
      <c r="AZ355">
        <v>0</v>
      </c>
      <c r="BA355">
        <v>338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f>ROUND(Y355*Source!I523*DO355,7)</f>
        <v>0</v>
      </c>
      <c r="CX355">
        <f>ROUND(Y355*Source!I523,7)</f>
        <v>1.1338999999999999</v>
      </c>
      <c r="CY355">
        <f>AB355</f>
        <v>7.86</v>
      </c>
      <c r="CZ355">
        <f>AF355</f>
        <v>0.5</v>
      </c>
      <c r="DA355">
        <f>AJ355</f>
        <v>15.72</v>
      </c>
      <c r="DB355">
        <f t="shared" si="107"/>
        <v>3.91</v>
      </c>
      <c r="DC355">
        <f t="shared" si="108"/>
        <v>0</v>
      </c>
      <c r="DD355" t="s">
        <v>6</v>
      </c>
      <c r="DE355" t="s">
        <v>6</v>
      </c>
      <c r="DF355">
        <f>ROUND(ROUND(AE355,0)*CX355,0)</f>
        <v>0</v>
      </c>
      <c r="DG355">
        <f>ROUND(ROUND(AF355*AJ355,0)*CX355,0)</f>
        <v>9</v>
      </c>
      <c r="DH355">
        <f>ROUND(ROUND(AG355*AK355,0)*CX355,0)</f>
        <v>0</v>
      </c>
      <c r="DI355">
        <f>ROUND(ROUND(AH355,0)*CX355,0)</f>
        <v>0</v>
      </c>
      <c r="DJ355">
        <f>DG355</f>
        <v>9</v>
      </c>
      <c r="DK355">
        <v>0</v>
      </c>
      <c r="DL355" t="s">
        <v>6</v>
      </c>
      <c r="DM355">
        <v>0</v>
      </c>
      <c r="DN355" t="s">
        <v>6</v>
      </c>
      <c r="DO355">
        <v>0</v>
      </c>
    </row>
    <row r="356" spans="1:119" x14ac:dyDescent="0.2">
      <c r="A356">
        <f>ROW(Source!A523)</f>
        <v>523</v>
      </c>
      <c r="B356">
        <v>92810797</v>
      </c>
      <c r="C356">
        <v>92813368</v>
      </c>
      <c r="D356">
        <v>49523203</v>
      </c>
      <c r="E356">
        <v>1</v>
      </c>
      <c r="F356">
        <v>1</v>
      </c>
      <c r="G356">
        <v>1</v>
      </c>
      <c r="H356">
        <v>3</v>
      </c>
      <c r="I356" t="s">
        <v>657</v>
      </c>
      <c r="J356" t="s">
        <v>658</v>
      </c>
      <c r="K356" t="s">
        <v>659</v>
      </c>
      <c r="L356">
        <v>1339</v>
      </c>
      <c r="N356">
        <v>1007</v>
      </c>
      <c r="O356" t="s">
        <v>70</v>
      </c>
      <c r="P356" t="s">
        <v>70</v>
      </c>
      <c r="Q356">
        <v>1</v>
      </c>
      <c r="W356">
        <v>0</v>
      </c>
      <c r="X356">
        <v>-143474561</v>
      </c>
      <c r="Y356">
        <f t="shared" si="106"/>
        <v>3.5</v>
      </c>
      <c r="AA356">
        <v>24.2</v>
      </c>
      <c r="AB356">
        <v>0</v>
      </c>
      <c r="AC356">
        <v>0</v>
      </c>
      <c r="AD356">
        <v>0</v>
      </c>
      <c r="AE356">
        <v>2.44</v>
      </c>
      <c r="AF356">
        <v>0</v>
      </c>
      <c r="AG356">
        <v>0</v>
      </c>
      <c r="AH356">
        <v>0</v>
      </c>
      <c r="AI356">
        <v>9.92</v>
      </c>
      <c r="AJ356">
        <v>1</v>
      </c>
      <c r="AK356">
        <v>1</v>
      </c>
      <c r="AL356">
        <v>1</v>
      </c>
      <c r="AM356">
        <v>4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6</v>
      </c>
      <c r="AT356">
        <v>3.5</v>
      </c>
      <c r="AU356" t="s">
        <v>6</v>
      </c>
      <c r="AV356">
        <v>0</v>
      </c>
      <c r="AW356">
        <v>2</v>
      </c>
      <c r="AX356">
        <v>92813379</v>
      </c>
      <c r="AY356">
        <v>1</v>
      </c>
      <c r="AZ356">
        <v>0</v>
      </c>
      <c r="BA356">
        <v>339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ROUND(Y356*Source!I523,7)</f>
        <v>0.50749999999999995</v>
      </c>
      <c r="CY356">
        <f>AA356</f>
        <v>24.2</v>
      </c>
      <c r="CZ356">
        <f>AE356</f>
        <v>2.44</v>
      </c>
      <c r="DA356">
        <f>AI356</f>
        <v>9.92</v>
      </c>
      <c r="DB356">
        <f t="shared" si="107"/>
        <v>8.5399999999999991</v>
      </c>
      <c r="DC356">
        <f t="shared" si="108"/>
        <v>0</v>
      </c>
      <c r="DD356" t="s">
        <v>6</v>
      </c>
      <c r="DE356" t="s">
        <v>6</v>
      </c>
      <c r="DF356">
        <f>ROUND(ROUND(AE356*AI356,0)*CX356,0)</f>
        <v>12</v>
      </c>
      <c r="DG356">
        <f>ROUND(ROUND(AF356,0)*CX356,0)</f>
        <v>0</v>
      </c>
      <c r="DH356">
        <f>ROUND(ROUND(AG356,0)*CX356,0)</f>
        <v>0</v>
      </c>
      <c r="DI356">
        <f>ROUND(ROUND(AH356,0)*CX356,0)</f>
        <v>0</v>
      </c>
      <c r="DJ356">
        <f>DF356</f>
        <v>12</v>
      </c>
      <c r="DK356">
        <v>0</v>
      </c>
      <c r="DL356" t="s">
        <v>6</v>
      </c>
      <c r="DM356">
        <v>0</v>
      </c>
      <c r="DN356" t="s">
        <v>6</v>
      </c>
      <c r="DO356">
        <v>0</v>
      </c>
    </row>
    <row r="357" spans="1:119" x14ac:dyDescent="0.2">
      <c r="A357">
        <f>ROW(Source!A523)</f>
        <v>523</v>
      </c>
      <c r="B357">
        <v>92810797</v>
      </c>
      <c r="C357">
        <v>92813368</v>
      </c>
      <c r="D357">
        <v>0</v>
      </c>
      <c r="E357">
        <v>1</v>
      </c>
      <c r="F357">
        <v>1</v>
      </c>
      <c r="G357">
        <v>1</v>
      </c>
      <c r="H357">
        <v>3</v>
      </c>
      <c r="I357" t="s">
        <v>273</v>
      </c>
      <c r="J357" t="s">
        <v>71</v>
      </c>
      <c r="K357" t="s">
        <v>274</v>
      </c>
      <c r="L357">
        <v>1339</v>
      </c>
      <c r="N357">
        <v>1007</v>
      </c>
      <c r="O357" t="s">
        <v>70</v>
      </c>
      <c r="P357" t="s">
        <v>70</v>
      </c>
      <c r="Q357">
        <v>1</v>
      </c>
      <c r="W357">
        <v>0</v>
      </c>
      <c r="X357">
        <v>1476377462</v>
      </c>
      <c r="Y357">
        <f t="shared" si="106"/>
        <v>2.04</v>
      </c>
      <c r="AA357">
        <v>7537.15</v>
      </c>
      <c r="AB357">
        <v>0</v>
      </c>
      <c r="AC357">
        <v>0</v>
      </c>
      <c r="AD357">
        <v>0</v>
      </c>
      <c r="AE357">
        <v>7880.09</v>
      </c>
      <c r="AF357">
        <v>0</v>
      </c>
      <c r="AG357">
        <v>0</v>
      </c>
      <c r="AH357">
        <v>0</v>
      </c>
      <c r="AI357">
        <v>9.92</v>
      </c>
      <c r="AJ357">
        <v>1</v>
      </c>
      <c r="AK357">
        <v>1</v>
      </c>
      <c r="AL357">
        <v>1</v>
      </c>
      <c r="AM357">
        <v>0</v>
      </c>
      <c r="AN357">
        <v>0</v>
      </c>
      <c r="AO357">
        <v>0</v>
      </c>
      <c r="AP357">
        <v>1</v>
      </c>
      <c r="AQ357">
        <v>0</v>
      </c>
      <c r="AR357">
        <v>0</v>
      </c>
      <c r="AS357" t="s">
        <v>6</v>
      </c>
      <c r="AT357">
        <v>2.04</v>
      </c>
      <c r="AU357" t="s">
        <v>6</v>
      </c>
      <c r="AV357">
        <v>0</v>
      </c>
      <c r="AW357">
        <v>1</v>
      </c>
      <c r="AX357">
        <v>-1</v>
      </c>
      <c r="AY357">
        <v>0</v>
      </c>
      <c r="AZ357">
        <v>0</v>
      </c>
      <c r="BA357" t="s">
        <v>6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ROUND(Y357*Source!I523,7)</f>
        <v>0.29580000000000001</v>
      </c>
      <c r="CY357">
        <f>AA357</f>
        <v>7537.15</v>
      </c>
      <c r="CZ357">
        <f>AE357</f>
        <v>7880.09</v>
      </c>
      <c r="DA357">
        <f>AI357</f>
        <v>9.92</v>
      </c>
      <c r="DB357">
        <f t="shared" si="107"/>
        <v>16075.38</v>
      </c>
      <c r="DC357">
        <f t="shared" si="108"/>
        <v>0</v>
      </c>
      <c r="DD357" t="s">
        <v>6</v>
      </c>
      <c r="DE357" t="s">
        <v>6</v>
      </c>
      <c r="DF357">
        <f>ROUND(ROUND(AE357*AI357,0)*CX357,0)</f>
        <v>23123</v>
      </c>
      <c r="DG357">
        <f>ROUND(ROUND(AF357,0)*CX357,0)</f>
        <v>0</v>
      </c>
      <c r="DH357">
        <f>ROUND(ROUND(AG357,0)*CX357,0)</f>
        <v>0</v>
      </c>
      <c r="DI357">
        <f>ROUND(ROUND(AH357,0)*CX357,0)</f>
        <v>0</v>
      </c>
      <c r="DJ357">
        <f>DF357</f>
        <v>23123</v>
      </c>
      <c r="DK357">
        <v>0</v>
      </c>
      <c r="DL357" t="s">
        <v>6</v>
      </c>
      <c r="DM357">
        <v>0</v>
      </c>
      <c r="DN357" t="s">
        <v>6</v>
      </c>
      <c r="DO357">
        <v>0</v>
      </c>
    </row>
    <row r="358" spans="1:119" x14ac:dyDescent="0.2">
      <c r="A358">
        <f>ROW(Source!A525)</f>
        <v>525</v>
      </c>
      <c r="B358">
        <v>92810797</v>
      </c>
      <c r="C358">
        <v>92813382</v>
      </c>
      <c r="D358">
        <v>48043811</v>
      </c>
      <c r="E358">
        <v>68</v>
      </c>
      <c r="F358">
        <v>1</v>
      </c>
      <c r="G358">
        <v>1</v>
      </c>
      <c r="H358">
        <v>1</v>
      </c>
      <c r="I358" t="s">
        <v>652</v>
      </c>
      <c r="J358" t="s">
        <v>6</v>
      </c>
      <c r="K358" t="s">
        <v>653</v>
      </c>
      <c r="L358">
        <v>1191</v>
      </c>
      <c r="N358">
        <v>1013</v>
      </c>
      <c r="O358" t="s">
        <v>633</v>
      </c>
      <c r="P358" t="s">
        <v>633</v>
      </c>
      <c r="Q358">
        <v>1</v>
      </c>
      <c r="W358">
        <v>0</v>
      </c>
      <c r="X358">
        <v>-366857280</v>
      </c>
      <c r="Y358">
        <f>(AT358*ROUND(6,7))</f>
        <v>2.64</v>
      </c>
      <c r="AA358">
        <v>0</v>
      </c>
      <c r="AB358">
        <v>0</v>
      </c>
      <c r="AC358">
        <v>0</v>
      </c>
      <c r="AD358">
        <v>356.11</v>
      </c>
      <c r="AE358">
        <v>0</v>
      </c>
      <c r="AF358">
        <v>0</v>
      </c>
      <c r="AG358">
        <v>0</v>
      </c>
      <c r="AH358">
        <v>7.94</v>
      </c>
      <c r="AI358">
        <v>1</v>
      </c>
      <c r="AJ358">
        <v>1</v>
      </c>
      <c r="AK358">
        <v>1</v>
      </c>
      <c r="AL358">
        <v>44.85</v>
      </c>
      <c r="AM358">
        <v>4</v>
      </c>
      <c r="AN358">
        <v>0</v>
      </c>
      <c r="AO358">
        <v>1</v>
      </c>
      <c r="AP358">
        <v>1</v>
      </c>
      <c r="AQ358">
        <v>0</v>
      </c>
      <c r="AR358">
        <v>0</v>
      </c>
      <c r="AS358" t="s">
        <v>6</v>
      </c>
      <c r="AT358">
        <v>0.44</v>
      </c>
      <c r="AU358" t="s">
        <v>181</v>
      </c>
      <c r="AV358">
        <v>1</v>
      </c>
      <c r="AW358">
        <v>2</v>
      </c>
      <c r="AX358">
        <v>92813388</v>
      </c>
      <c r="AY358">
        <v>1</v>
      </c>
      <c r="AZ358">
        <v>0</v>
      </c>
      <c r="BA358">
        <v>341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U358">
        <f>ROUND(AT358*Source!I525*AH358*AL358,0)</f>
        <v>23</v>
      </c>
      <c r="CV358">
        <f>ROUND(Y358*Source!I525,7)</f>
        <v>0.38279999999999997</v>
      </c>
      <c r="CW358">
        <v>0</v>
      </c>
      <c r="CX358">
        <f>ROUND(Y358*Source!I525,7)</f>
        <v>0.38279999999999997</v>
      </c>
      <c r="CY358">
        <f>AD358</f>
        <v>356.11</v>
      </c>
      <c r="CZ358">
        <f>AH358</f>
        <v>7.94</v>
      </c>
      <c r="DA358">
        <f>AL358</f>
        <v>44.85</v>
      </c>
      <c r="DB358">
        <f>ROUND((ROUND(AT358*CZ358,2)*ROUND(6,7)),2)</f>
        <v>20.94</v>
      </c>
      <c r="DC358">
        <f>ROUND((ROUND(AT358*AG358,2)*ROUND(6,7)),2)</f>
        <v>0</v>
      </c>
      <c r="DD358" t="s">
        <v>6</v>
      </c>
      <c r="DE358" t="s">
        <v>6</v>
      </c>
      <c r="DF358">
        <f>ROUND(ROUND(AE358,0)*CX358,0)</f>
        <v>0</v>
      </c>
      <c r="DG358">
        <f>ROUND(ROUND(AF358,0)*CX358,0)</f>
        <v>0</v>
      </c>
      <c r="DH358">
        <f>ROUND(ROUND(AG358,0)*CX358,0)</f>
        <v>0</v>
      </c>
      <c r="DI358">
        <f>ROUND(ROUND(AH358*AL358,0)*CX358,0)</f>
        <v>136</v>
      </c>
      <c r="DJ358">
        <f>DI358</f>
        <v>136</v>
      </c>
      <c r="DK358">
        <v>0</v>
      </c>
      <c r="DL358" t="s">
        <v>6</v>
      </c>
      <c r="DM358">
        <v>0</v>
      </c>
      <c r="DN358" t="s">
        <v>6</v>
      </c>
      <c r="DO358">
        <v>0</v>
      </c>
    </row>
    <row r="359" spans="1:119" x14ac:dyDescent="0.2">
      <c r="A359">
        <f>ROW(Source!A525)</f>
        <v>525</v>
      </c>
      <c r="B359">
        <v>92810797</v>
      </c>
      <c r="C359">
        <v>92813382</v>
      </c>
      <c r="D359">
        <v>48044033</v>
      </c>
      <c r="E359">
        <v>68</v>
      </c>
      <c r="F359">
        <v>1</v>
      </c>
      <c r="G359">
        <v>1</v>
      </c>
      <c r="H359">
        <v>1</v>
      </c>
      <c r="I359" t="s">
        <v>634</v>
      </c>
      <c r="J359" t="s">
        <v>6</v>
      </c>
      <c r="K359" t="s">
        <v>635</v>
      </c>
      <c r="L359">
        <v>1191</v>
      </c>
      <c r="N359">
        <v>1013</v>
      </c>
      <c r="O359" t="s">
        <v>633</v>
      </c>
      <c r="P359" t="s">
        <v>633</v>
      </c>
      <c r="Q359">
        <v>1</v>
      </c>
      <c r="W359">
        <v>0</v>
      </c>
      <c r="X359">
        <v>-1417349443</v>
      </c>
      <c r="Y359">
        <f>(AT359*ROUND(6,7))</f>
        <v>1.26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44.85</v>
      </c>
      <c r="AL359">
        <v>1</v>
      </c>
      <c r="AM359">
        <v>4</v>
      </c>
      <c r="AN359">
        <v>0</v>
      </c>
      <c r="AO359">
        <v>1</v>
      </c>
      <c r="AP359">
        <v>1</v>
      </c>
      <c r="AQ359">
        <v>0</v>
      </c>
      <c r="AR359">
        <v>0</v>
      </c>
      <c r="AS359" t="s">
        <v>6</v>
      </c>
      <c r="AT359">
        <v>0.21</v>
      </c>
      <c r="AU359" t="s">
        <v>181</v>
      </c>
      <c r="AV359">
        <v>2</v>
      </c>
      <c r="AW359">
        <v>2</v>
      </c>
      <c r="AX359">
        <v>92813389</v>
      </c>
      <c r="AY359">
        <v>1</v>
      </c>
      <c r="AZ359">
        <v>0</v>
      </c>
      <c r="BA359">
        <v>342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ROUND(Y359*Source!I525,7)</f>
        <v>0.1827</v>
      </c>
      <c r="CY359">
        <f>AD359</f>
        <v>0</v>
      </c>
      <c r="CZ359">
        <f>AH359</f>
        <v>0</v>
      </c>
      <c r="DA359">
        <f>AL359</f>
        <v>1</v>
      </c>
      <c r="DB359">
        <f>ROUND((ROUND(AT359*CZ359,2)*ROUND(6,7)),2)</f>
        <v>0</v>
      </c>
      <c r="DC359">
        <f>ROUND((ROUND(AT359*AG359,2)*ROUND(6,7)),2)</f>
        <v>0</v>
      </c>
      <c r="DD359" t="s">
        <v>6</v>
      </c>
      <c r="DE359" t="s">
        <v>6</v>
      </c>
      <c r="DF359">
        <f>ROUND(ROUND(AE359,0)*CX359,0)</f>
        <v>0</v>
      </c>
      <c r="DG359">
        <f>ROUND(ROUND(AF359,0)*CX359,0)</f>
        <v>0</v>
      </c>
      <c r="DH359">
        <f>ROUND(ROUND(AG359*AK359,0)*CX359,0)</f>
        <v>0</v>
      </c>
      <c r="DI359">
        <f>ROUND(ROUND(AH359,0)*CX359,0)</f>
        <v>0</v>
      </c>
      <c r="DJ359">
        <f>DI359</f>
        <v>0</v>
      </c>
      <c r="DK359">
        <v>0</v>
      </c>
      <c r="DL359" t="s">
        <v>6</v>
      </c>
      <c r="DM359">
        <v>0</v>
      </c>
      <c r="DN359" t="s">
        <v>6</v>
      </c>
      <c r="DO359">
        <v>0</v>
      </c>
    </row>
    <row r="360" spans="1:119" x14ac:dyDescent="0.2">
      <c r="A360">
        <f>ROW(Source!A525)</f>
        <v>525</v>
      </c>
      <c r="B360">
        <v>92810797</v>
      </c>
      <c r="C360">
        <v>92813382</v>
      </c>
      <c r="D360">
        <v>48205768</v>
      </c>
      <c r="E360">
        <v>1</v>
      </c>
      <c r="F360">
        <v>1</v>
      </c>
      <c r="G360">
        <v>1</v>
      </c>
      <c r="H360">
        <v>2</v>
      </c>
      <c r="I360" t="s">
        <v>636</v>
      </c>
      <c r="J360" t="s">
        <v>637</v>
      </c>
      <c r="K360" t="s">
        <v>638</v>
      </c>
      <c r="L360">
        <v>1367</v>
      </c>
      <c r="N360">
        <v>1011</v>
      </c>
      <c r="O360" t="s">
        <v>639</v>
      </c>
      <c r="P360" t="s">
        <v>639</v>
      </c>
      <c r="Q360">
        <v>1</v>
      </c>
      <c r="W360">
        <v>0</v>
      </c>
      <c r="X360">
        <v>1098214667</v>
      </c>
      <c r="Y360">
        <f>(AT360*ROUND(6,7))</f>
        <v>1.26</v>
      </c>
      <c r="AA360">
        <v>0</v>
      </c>
      <c r="AB360">
        <v>491.41</v>
      </c>
      <c r="AC360">
        <v>605.48</v>
      </c>
      <c r="AD360">
        <v>0</v>
      </c>
      <c r="AE360">
        <v>0</v>
      </c>
      <c r="AF360">
        <v>31.26</v>
      </c>
      <c r="AG360">
        <v>13.5</v>
      </c>
      <c r="AH360">
        <v>0</v>
      </c>
      <c r="AI360">
        <v>1</v>
      </c>
      <c r="AJ360">
        <v>15.72</v>
      </c>
      <c r="AK360">
        <v>44.85</v>
      </c>
      <c r="AL360">
        <v>1</v>
      </c>
      <c r="AM360">
        <v>4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6</v>
      </c>
      <c r="AT360">
        <v>0.21</v>
      </c>
      <c r="AU360" t="s">
        <v>181</v>
      </c>
      <c r="AV360">
        <v>0</v>
      </c>
      <c r="AW360">
        <v>2</v>
      </c>
      <c r="AX360">
        <v>92813390</v>
      </c>
      <c r="AY360">
        <v>1</v>
      </c>
      <c r="AZ360">
        <v>0</v>
      </c>
      <c r="BA360">
        <v>343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f>ROUND(Y360*Source!I525*DO360,7)</f>
        <v>0</v>
      </c>
      <c r="CX360">
        <f>ROUND(Y360*Source!I525,7)</f>
        <v>0.1827</v>
      </c>
      <c r="CY360">
        <f>AB360</f>
        <v>491.41</v>
      </c>
      <c r="CZ360">
        <f>AF360</f>
        <v>31.26</v>
      </c>
      <c r="DA360">
        <f>AJ360</f>
        <v>15.72</v>
      </c>
      <c r="DB360">
        <f>ROUND((ROUND(AT360*CZ360,2)*ROUND(6,7)),2)</f>
        <v>39.36</v>
      </c>
      <c r="DC360">
        <f>ROUND((ROUND(AT360*AG360,2)*ROUND(6,7)),2)</f>
        <v>17.04</v>
      </c>
      <c r="DD360" t="s">
        <v>6</v>
      </c>
      <c r="DE360" t="s">
        <v>6</v>
      </c>
      <c r="DF360">
        <f>ROUND(ROUND(AE360,0)*CX360,0)</f>
        <v>0</v>
      </c>
      <c r="DG360">
        <f>ROUND(ROUND(AF360*AJ360,0)*CX360,0)</f>
        <v>90</v>
      </c>
      <c r="DH360">
        <f>ROUND(ROUND(AG360*AK360,0)*CX360,0)</f>
        <v>111</v>
      </c>
      <c r="DI360">
        <f>ROUND(ROUND(AH360,0)*CX360,0)</f>
        <v>0</v>
      </c>
      <c r="DJ360">
        <f>DG360</f>
        <v>90</v>
      </c>
      <c r="DK360">
        <v>0</v>
      </c>
      <c r="DL360" t="s">
        <v>6</v>
      </c>
      <c r="DM360">
        <v>0</v>
      </c>
      <c r="DN360" t="s">
        <v>6</v>
      </c>
      <c r="DO360">
        <v>0</v>
      </c>
    </row>
    <row r="361" spans="1:119" x14ac:dyDescent="0.2">
      <c r="A361">
        <f>ROW(Source!A525)</f>
        <v>525</v>
      </c>
      <c r="B361">
        <v>92810797</v>
      </c>
      <c r="C361">
        <v>92813382</v>
      </c>
      <c r="D361">
        <v>48205852</v>
      </c>
      <c r="E361">
        <v>1</v>
      </c>
      <c r="F361">
        <v>1</v>
      </c>
      <c r="G361">
        <v>1</v>
      </c>
      <c r="H361">
        <v>2</v>
      </c>
      <c r="I361" t="s">
        <v>654</v>
      </c>
      <c r="J361" t="s">
        <v>655</v>
      </c>
      <c r="K361" t="s">
        <v>656</v>
      </c>
      <c r="L361">
        <v>1367</v>
      </c>
      <c r="N361">
        <v>1011</v>
      </c>
      <c r="O361" t="s">
        <v>639</v>
      </c>
      <c r="P361" t="s">
        <v>639</v>
      </c>
      <c r="Q361">
        <v>1</v>
      </c>
      <c r="W361">
        <v>0</v>
      </c>
      <c r="X361">
        <v>3123306</v>
      </c>
      <c r="Y361">
        <f>(AT361*ROUND(6,7))</f>
        <v>12</v>
      </c>
      <c r="AA361">
        <v>0</v>
      </c>
      <c r="AB361">
        <v>7.86</v>
      </c>
      <c r="AC361">
        <v>0</v>
      </c>
      <c r="AD361">
        <v>0</v>
      </c>
      <c r="AE361">
        <v>0</v>
      </c>
      <c r="AF361">
        <v>0.5</v>
      </c>
      <c r="AG361">
        <v>0</v>
      </c>
      <c r="AH361">
        <v>0</v>
      </c>
      <c r="AI361">
        <v>1</v>
      </c>
      <c r="AJ361">
        <v>15.72</v>
      </c>
      <c r="AK361">
        <v>44.85</v>
      </c>
      <c r="AL361">
        <v>1</v>
      </c>
      <c r="AM361">
        <v>4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6</v>
      </c>
      <c r="AT361">
        <v>2</v>
      </c>
      <c r="AU361" t="s">
        <v>181</v>
      </c>
      <c r="AV361">
        <v>0</v>
      </c>
      <c r="AW361">
        <v>2</v>
      </c>
      <c r="AX361">
        <v>92813391</v>
      </c>
      <c r="AY361">
        <v>1</v>
      </c>
      <c r="AZ361">
        <v>0</v>
      </c>
      <c r="BA361">
        <v>344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V361">
        <v>0</v>
      </c>
      <c r="CW361">
        <f>ROUND(Y361*Source!I525*DO361,7)</f>
        <v>0</v>
      </c>
      <c r="CX361">
        <f>ROUND(Y361*Source!I525,7)</f>
        <v>1.74</v>
      </c>
      <c r="CY361">
        <f>AB361</f>
        <v>7.86</v>
      </c>
      <c r="CZ361">
        <f>AF361</f>
        <v>0.5</v>
      </c>
      <c r="DA361">
        <f>AJ361</f>
        <v>15.72</v>
      </c>
      <c r="DB361">
        <f>ROUND((ROUND(AT361*CZ361,2)*ROUND(6,7)),2)</f>
        <v>6</v>
      </c>
      <c r="DC361">
        <f>ROUND((ROUND(AT361*AG361,2)*ROUND(6,7)),2)</f>
        <v>0</v>
      </c>
      <c r="DD361" t="s">
        <v>6</v>
      </c>
      <c r="DE361" t="s">
        <v>6</v>
      </c>
      <c r="DF361">
        <f>ROUND(ROUND(AE361,0)*CX361,0)</f>
        <v>0</v>
      </c>
      <c r="DG361">
        <f>ROUND(ROUND(AF361*AJ361,0)*CX361,0)</f>
        <v>14</v>
      </c>
      <c r="DH361">
        <f>ROUND(ROUND(AG361*AK361,0)*CX361,0)</f>
        <v>0</v>
      </c>
      <c r="DI361">
        <f>ROUND(ROUND(AH361,0)*CX361,0)</f>
        <v>0</v>
      </c>
      <c r="DJ361">
        <f>DG361</f>
        <v>14</v>
      </c>
      <c r="DK361">
        <v>0</v>
      </c>
      <c r="DL361" t="s">
        <v>6</v>
      </c>
      <c r="DM361">
        <v>0</v>
      </c>
      <c r="DN361" t="s">
        <v>6</v>
      </c>
      <c r="DO361">
        <v>0</v>
      </c>
    </row>
    <row r="362" spans="1:119" x14ac:dyDescent="0.2">
      <c r="A362">
        <f>ROW(Source!A525)</f>
        <v>525</v>
      </c>
      <c r="B362">
        <v>92810797</v>
      </c>
      <c r="C362">
        <v>92813382</v>
      </c>
      <c r="D362">
        <v>0</v>
      </c>
      <c r="E362">
        <v>1</v>
      </c>
      <c r="F362">
        <v>1</v>
      </c>
      <c r="G362">
        <v>1</v>
      </c>
      <c r="H362">
        <v>3</v>
      </c>
      <c r="I362" t="s">
        <v>273</v>
      </c>
      <c r="J362" t="s">
        <v>71</v>
      </c>
      <c r="K362" t="s">
        <v>274</v>
      </c>
      <c r="L362">
        <v>1339</v>
      </c>
      <c r="N362">
        <v>1007</v>
      </c>
      <c r="O362" t="s">
        <v>70</v>
      </c>
      <c r="P362" t="s">
        <v>70</v>
      </c>
      <c r="Q362">
        <v>1</v>
      </c>
      <c r="W362">
        <v>0</v>
      </c>
      <c r="X362">
        <v>1476377462</v>
      </c>
      <c r="Y362">
        <f>(AT362*ROUND(6,7))</f>
        <v>3.06</v>
      </c>
      <c r="AA362">
        <v>7537.15</v>
      </c>
      <c r="AB362">
        <v>0</v>
      </c>
      <c r="AC362">
        <v>0</v>
      </c>
      <c r="AD362">
        <v>0</v>
      </c>
      <c r="AE362">
        <v>7880.09</v>
      </c>
      <c r="AF362">
        <v>0</v>
      </c>
      <c r="AG362">
        <v>0</v>
      </c>
      <c r="AH362">
        <v>0</v>
      </c>
      <c r="AI362">
        <v>9.92</v>
      </c>
      <c r="AJ362">
        <v>1</v>
      </c>
      <c r="AK362">
        <v>1</v>
      </c>
      <c r="AL362">
        <v>1</v>
      </c>
      <c r="AM362">
        <v>0</v>
      </c>
      <c r="AN362">
        <v>0</v>
      </c>
      <c r="AO362">
        <v>0</v>
      </c>
      <c r="AP362">
        <v>1</v>
      </c>
      <c r="AQ362">
        <v>0</v>
      </c>
      <c r="AR362">
        <v>0</v>
      </c>
      <c r="AS362" t="s">
        <v>6</v>
      </c>
      <c r="AT362">
        <v>0.51</v>
      </c>
      <c r="AU362" t="s">
        <v>181</v>
      </c>
      <c r="AV362">
        <v>0</v>
      </c>
      <c r="AW362">
        <v>1</v>
      </c>
      <c r="AX362">
        <v>-1</v>
      </c>
      <c r="AY362">
        <v>0</v>
      </c>
      <c r="AZ362">
        <v>0</v>
      </c>
      <c r="BA362" t="s">
        <v>6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v>0</v>
      </c>
      <c r="CX362">
        <f>ROUND(Y362*Source!I525,7)</f>
        <v>0.44369999999999998</v>
      </c>
      <c r="CY362">
        <f>AA362</f>
        <v>7537.15</v>
      </c>
      <c r="CZ362">
        <f>AE362</f>
        <v>7880.09</v>
      </c>
      <c r="DA362">
        <f>AI362</f>
        <v>9.92</v>
      </c>
      <c r="DB362">
        <f>ROUND((ROUND(AT362*CZ362,2)*ROUND(6,7)),2)</f>
        <v>24113.1</v>
      </c>
      <c r="DC362">
        <f>ROUND((ROUND(AT362*AG362,2)*ROUND(6,7)),2)</f>
        <v>0</v>
      </c>
      <c r="DD362" t="s">
        <v>6</v>
      </c>
      <c r="DE362" t="s">
        <v>6</v>
      </c>
      <c r="DF362">
        <f>ROUND(ROUND(AE362*AI362,0)*CX362,0)</f>
        <v>34684</v>
      </c>
      <c r="DG362">
        <f>ROUND(ROUND(AF362,0)*CX362,0)</f>
        <v>0</v>
      </c>
      <c r="DH362">
        <f>ROUND(ROUND(AG362,0)*CX362,0)</f>
        <v>0</v>
      </c>
      <c r="DI362">
        <f>ROUND(ROUND(AH362,0)*CX362,0)</f>
        <v>0</v>
      </c>
      <c r="DJ362">
        <f>DF362</f>
        <v>34684</v>
      </c>
      <c r="DK362">
        <v>0</v>
      </c>
      <c r="DL362" t="s">
        <v>6</v>
      </c>
      <c r="DM362">
        <v>0</v>
      </c>
      <c r="DN362" t="s">
        <v>6</v>
      </c>
      <c r="DO362">
        <v>0</v>
      </c>
    </row>
    <row r="363" spans="1:119" x14ac:dyDescent="0.2">
      <c r="A363">
        <f>ROW(Source!A527)</f>
        <v>527</v>
      </c>
      <c r="B363">
        <v>92810797</v>
      </c>
      <c r="C363">
        <v>92813394</v>
      </c>
      <c r="D363">
        <v>48043853</v>
      </c>
      <c r="E363">
        <v>68</v>
      </c>
      <c r="F363">
        <v>1</v>
      </c>
      <c r="G363">
        <v>1</v>
      </c>
      <c r="H363">
        <v>1</v>
      </c>
      <c r="I363" t="s">
        <v>692</v>
      </c>
      <c r="J363" t="s">
        <v>6</v>
      </c>
      <c r="K363" t="s">
        <v>693</v>
      </c>
      <c r="L363">
        <v>1191</v>
      </c>
      <c r="N363">
        <v>1013</v>
      </c>
      <c r="O363" t="s">
        <v>633</v>
      </c>
      <c r="P363" t="s">
        <v>633</v>
      </c>
      <c r="Q363">
        <v>1</v>
      </c>
      <c r="W363">
        <v>0</v>
      </c>
      <c r="X363">
        <v>1893946532</v>
      </c>
      <c r="Y363">
        <f>AT363</f>
        <v>69</v>
      </c>
      <c r="AA363">
        <v>0</v>
      </c>
      <c r="AB363">
        <v>0</v>
      </c>
      <c r="AC363">
        <v>0</v>
      </c>
      <c r="AD363">
        <v>406.79</v>
      </c>
      <c r="AE363">
        <v>0</v>
      </c>
      <c r="AF363">
        <v>0</v>
      </c>
      <c r="AG363">
        <v>0</v>
      </c>
      <c r="AH363">
        <v>9.07</v>
      </c>
      <c r="AI363">
        <v>1</v>
      </c>
      <c r="AJ363">
        <v>1</v>
      </c>
      <c r="AK363">
        <v>1</v>
      </c>
      <c r="AL363">
        <v>44.85</v>
      </c>
      <c r="AM363">
        <v>4</v>
      </c>
      <c r="AN363">
        <v>0</v>
      </c>
      <c r="AO363">
        <v>1</v>
      </c>
      <c r="AP363">
        <v>0</v>
      </c>
      <c r="AQ363">
        <v>0</v>
      </c>
      <c r="AR363">
        <v>0</v>
      </c>
      <c r="AS363" t="s">
        <v>6</v>
      </c>
      <c r="AT363">
        <v>69</v>
      </c>
      <c r="AU363" t="s">
        <v>6</v>
      </c>
      <c r="AV363">
        <v>1</v>
      </c>
      <c r="AW363">
        <v>2</v>
      </c>
      <c r="AX363">
        <v>92813400</v>
      </c>
      <c r="AY363">
        <v>1</v>
      </c>
      <c r="AZ363">
        <v>0</v>
      </c>
      <c r="BA363">
        <v>346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U363">
        <f>ROUND(AT363*Source!I527*AH363*AL363,0)</f>
        <v>4070</v>
      </c>
      <c r="CV363">
        <f>ROUND(Y363*Source!I527,7)</f>
        <v>10.005000000000001</v>
      </c>
      <c r="CW363">
        <v>0</v>
      </c>
      <c r="CX363">
        <f>ROUND(Y363*Source!I527,7)</f>
        <v>10.005000000000001</v>
      </c>
      <c r="CY363">
        <f>AD363</f>
        <v>406.79</v>
      </c>
      <c r="CZ363">
        <f>AH363</f>
        <v>9.07</v>
      </c>
      <c r="DA363">
        <f>AL363</f>
        <v>44.85</v>
      </c>
      <c r="DB363">
        <f>ROUND(ROUND(AT363*CZ363,2),2)</f>
        <v>625.83000000000004</v>
      </c>
      <c r="DC363">
        <f>ROUND(ROUND(AT363*AG363,2),2)</f>
        <v>0</v>
      </c>
      <c r="DD363" t="s">
        <v>6</v>
      </c>
      <c r="DE363" t="s">
        <v>6</v>
      </c>
      <c r="DF363">
        <f>ROUND(ROUND(AE363,0)*CX363,0)</f>
        <v>0</v>
      </c>
      <c r="DG363">
        <f>ROUND(ROUND(AF363,0)*CX363,0)</f>
        <v>0</v>
      </c>
      <c r="DH363">
        <f>ROUND(ROUND(AG363,0)*CX363,0)</f>
        <v>0</v>
      </c>
      <c r="DI363">
        <f>ROUND(ROUND(AH363*AL363,0)*CX363,0)</f>
        <v>4072</v>
      </c>
      <c r="DJ363">
        <f>DI363</f>
        <v>4072</v>
      </c>
      <c r="DK363">
        <v>0</v>
      </c>
      <c r="DL363" t="s">
        <v>6</v>
      </c>
      <c r="DM363">
        <v>0</v>
      </c>
      <c r="DN363" t="s">
        <v>6</v>
      </c>
      <c r="DO363">
        <v>0</v>
      </c>
    </row>
    <row r="364" spans="1:119" x14ac:dyDescent="0.2">
      <c r="A364">
        <f>ROW(Source!A527)</f>
        <v>527</v>
      </c>
      <c r="B364">
        <v>92810797</v>
      </c>
      <c r="C364">
        <v>92813394</v>
      </c>
      <c r="D364">
        <v>48207178</v>
      </c>
      <c r="E364">
        <v>1</v>
      </c>
      <c r="F364">
        <v>1</v>
      </c>
      <c r="G364">
        <v>1</v>
      </c>
      <c r="H364">
        <v>2</v>
      </c>
      <c r="I364" t="s">
        <v>694</v>
      </c>
      <c r="J364" t="s">
        <v>695</v>
      </c>
      <c r="K364" t="s">
        <v>696</v>
      </c>
      <c r="L364">
        <v>1367</v>
      </c>
      <c r="N364">
        <v>1011</v>
      </c>
      <c r="O364" t="s">
        <v>639</v>
      </c>
      <c r="P364" t="s">
        <v>639</v>
      </c>
      <c r="Q364">
        <v>1</v>
      </c>
      <c r="W364">
        <v>0</v>
      </c>
      <c r="X364">
        <v>-1773517564</v>
      </c>
      <c r="Y364">
        <f>(AT364*ROUND(0.5,7))</f>
        <v>13.795</v>
      </c>
      <c r="AA364">
        <v>0</v>
      </c>
      <c r="AB364">
        <v>23.58</v>
      </c>
      <c r="AC364">
        <v>0</v>
      </c>
      <c r="AD364">
        <v>0</v>
      </c>
      <c r="AE364">
        <v>0</v>
      </c>
      <c r="AF364">
        <v>1.5</v>
      </c>
      <c r="AG364">
        <v>0</v>
      </c>
      <c r="AH364">
        <v>0</v>
      </c>
      <c r="AI364">
        <v>1</v>
      </c>
      <c r="AJ364">
        <v>15.72</v>
      </c>
      <c r="AK364">
        <v>44.85</v>
      </c>
      <c r="AL364">
        <v>1</v>
      </c>
      <c r="AM364">
        <v>4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6</v>
      </c>
      <c r="AT364">
        <v>27.59</v>
      </c>
      <c r="AU364" t="s">
        <v>282</v>
      </c>
      <c r="AV364">
        <v>0</v>
      </c>
      <c r="AW364">
        <v>2</v>
      </c>
      <c r="AX364">
        <v>92813401</v>
      </c>
      <c r="AY364">
        <v>1</v>
      </c>
      <c r="AZ364">
        <v>0</v>
      </c>
      <c r="BA364">
        <v>347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ROUND(Y364*Source!I527*DO364,7)</f>
        <v>0</v>
      </c>
      <c r="CX364">
        <f>ROUND(Y364*Source!I527,7)</f>
        <v>2.0002749999999998</v>
      </c>
      <c r="CY364">
        <f>AB364</f>
        <v>23.58</v>
      </c>
      <c r="CZ364">
        <f>AF364</f>
        <v>1.5</v>
      </c>
      <c r="DA364">
        <f>AJ364</f>
        <v>15.72</v>
      </c>
      <c r="DB364">
        <f>ROUND((ROUND(AT364*CZ364,2)*ROUND(0.5,7)),2)</f>
        <v>20.7</v>
      </c>
      <c r="DC364">
        <f>ROUND((ROUND(AT364*AG364,2)*ROUND(0.5,7)),2)</f>
        <v>0</v>
      </c>
      <c r="DD364" t="s">
        <v>6</v>
      </c>
      <c r="DE364" t="s">
        <v>6</v>
      </c>
      <c r="DF364">
        <f>ROUND(ROUND(AE364,0)*CX364,0)</f>
        <v>0</v>
      </c>
      <c r="DG364">
        <f>ROUND(ROUND(AF364*AJ364,0)*CX364,0)</f>
        <v>48</v>
      </c>
      <c r="DH364">
        <f>ROUND(ROUND(AG364*AK364,0)*CX364,0)</f>
        <v>0</v>
      </c>
      <c r="DI364">
        <f>ROUND(ROUND(AH364,0)*CX364,0)</f>
        <v>0</v>
      </c>
      <c r="DJ364">
        <f>DG364</f>
        <v>48</v>
      </c>
      <c r="DK364">
        <v>0</v>
      </c>
      <c r="DL364" t="s">
        <v>6</v>
      </c>
      <c r="DM364">
        <v>0</v>
      </c>
      <c r="DN364" t="s">
        <v>6</v>
      </c>
      <c r="DO364">
        <v>0</v>
      </c>
    </row>
    <row r="365" spans="1:119" x14ac:dyDescent="0.2">
      <c r="A365">
        <f>ROW(Source!A527)</f>
        <v>527</v>
      </c>
      <c r="B365">
        <v>92810797</v>
      </c>
      <c r="C365">
        <v>92813394</v>
      </c>
      <c r="D365">
        <v>48207369</v>
      </c>
      <c r="E365">
        <v>1</v>
      </c>
      <c r="F365">
        <v>1</v>
      </c>
      <c r="G365">
        <v>1</v>
      </c>
      <c r="H365">
        <v>2</v>
      </c>
      <c r="I365" t="s">
        <v>697</v>
      </c>
      <c r="J365" t="s">
        <v>698</v>
      </c>
      <c r="K365" t="s">
        <v>699</v>
      </c>
      <c r="L365">
        <v>1367</v>
      </c>
      <c r="N365">
        <v>1011</v>
      </c>
      <c r="O365" t="s">
        <v>639</v>
      </c>
      <c r="P365" t="s">
        <v>639</v>
      </c>
      <c r="Q365">
        <v>1</v>
      </c>
      <c r="W365">
        <v>0</v>
      </c>
      <c r="X365">
        <v>1549254237</v>
      </c>
      <c r="Y365">
        <f>(AT365*ROUND(0.5,7))</f>
        <v>0.9</v>
      </c>
      <c r="AA365">
        <v>0</v>
      </c>
      <c r="AB365">
        <v>51.72</v>
      </c>
      <c r="AC365">
        <v>0</v>
      </c>
      <c r="AD365">
        <v>0</v>
      </c>
      <c r="AE365">
        <v>0</v>
      </c>
      <c r="AF365">
        <v>3.29</v>
      </c>
      <c r="AG365">
        <v>0</v>
      </c>
      <c r="AH365">
        <v>0</v>
      </c>
      <c r="AI365">
        <v>1</v>
      </c>
      <c r="AJ365">
        <v>15.72</v>
      </c>
      <c r="AK365">
        <v>44.85</v>
      </c>
      <c r="AL365">
        <v>1</v>
      </c>
      <c r="AM365">
        <v>4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6</v>
      </c>
      <c r="AT365">
        <v>1.8</v>
      </c>
      <c r="AU365" t="s">
        <v>282</v>
      </c>
      <c r="AV365">
        <v>0</v>
      </c>
      <c r="AW365">
        <v>2</v>
      </c>
      <c r="AX365">
        <v>92813402</v>
      </c>
      <c r="AY365">
        <v>1</v>
      </c>
      <c r="AZ365">
        <v>0</v>
      </c>
      <c r="BA365">
        <v>348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f>ROUND(Y365*Source!I527*DO365,7)</f>
        <v>0</v>
      </c>
      <c r="CX365">
        <f>ROUND(Y365*Source!I527,7)</f>
        <v>0.1305</v>
      </c>
      <c r="CY365">
        <f>AB365</f>
        <v>51.72</v>
      </c>
      <c r="CZ365">
        <f>AF365</f>
        <v>3.29</v>
      </c>
      <c r="DA365">
        <f>AJ365</f>
        <v>15.72</v>
      </c>
      <c r="DB365">
        <f>ROUND((ROUND(AT365*CZ365,2)*ROUND(0.5,7)),2)</f>
        <v>2.96</v>
      </c>
      <c r="DC365">
        <f>ROUND((ROUND(AT365*AG365,2)*ROUND(0.5,7)),2)</f>
        <v>0</v>
      </c>
      <c r="DD365" t="s">
        <v>6</v>
      </c>
      <c r="DE365" t="s">
        <v>6</v>
      </c>
      <c r="DF365">
        <f>ROUND(ROUND(AE365,0)*CX365,0)</f>
        <v>0</v>
      </c>
      <c r="DG365">
        <f>ROUND(ROUND(AF365*AJ365,0)*CX365,0)</f>
        <v>7</v>
      </c>
      <c r="DH365">
        <f>ROUND(ROUND(AG365*AK365,0)*CX365,0)</f>
        <v>0</v>
      </c>
      <c r="DI365">
        <f>ROUND(ROUND(AH365,0)*CX365,0)</f>
        <v>0</v>
      </c>
      <c r="DJ365">
        <f>DG365</f>
        <v>7</v>
      </c>
      <c r="DK365">
        <v>0</v>
      </c>
      <c r="DL365" t="s">
        <v>6</v>
      </c>
      <c r="DM365">
        <v>0</v>
      </c>
      <c r="DN365" t="s">
        <v>6</v>
      </c>
      <c r="DO365">
        <v>0</v>
      </c>
    </row>
    <row r="366" spans="1:119" x14ac:dyDescent="0.2">
      <c r="A366">
        <f>ROW(Source!A527)</f>
        <v>527</v>
      </c>
      <c r="B366">
        <v>92810797</v>
      </c>
      <c r="C366">
        <v>92813394</v>
      </c>
      <c r="D366">
        <v>49523203</v>
      </c>
      <c r="E366">
        <v>1</v>
      </c>
      <c r="F366">
        <v>1</v>
      </c>
      <c r="G366">
        <v>1</v>
      </c>
      <c r="H366">
        <v>3</v>
      </c>
      <c r="I366" t="s">
        <v>657</v>
      </c>
      <c r="J366" t="s">
        <v>658</v>
      </c>
      <c r="K366" t="s">
        <v>659</v>
      </c>
      <c r="L366">
        <v>1339</v>
      </c>
      <c r="N366">
        <v>1007</v>
      </c>
      <c r="O366" t="s">
        <v>70</v>
      </c>
      <c r="P366" t="s">
        <v>70</v>
      </c>
      <c r="Q366">
        <v>1</v>
      </c>
      <c r="W366">
        <v>0</v>
      </c>
      <c r="X366">
        <v>-143474561</v>
      </c>
      <c r="Y366">
        <f t="shared" ref="Y366:Y394" si="109">AT366</f>
        <v>2</v>
      </c>
      <c r="AA366">
        <v>24.2</v>
      </c>
      <c r="AB366">
        <v>0</v>
      </c>
      <c r="AC366">
        <v>0</v>
      </c>
      <c r="AD366">
        <v>0</v>
      </c>
      <c r="AE366">
        <v>2.44</v>
      </c>
      <c r="AF366">
        <v>0</v>
      </c>
      <c r="AG366">
        <v>0</v>
      </c>
      <c r="AH366">
        <v>0</v>
      </c>
      <c r="AI366">
        <v>9.92</v>
      </c>
      <c r="AJ366">
        <v>1</v>
      </c>
      <c r="AK366">
        <v>1</v>
      </c>
      <c r="AL366">
        <v>1</v>
      </c>
      <c r="AM366">
        <v>4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6</v>
      </c>
      <c r="AT366">
        <v>2</v>
      </c>
      <c r="AU366" t="s">
        <v>6</v>
      </c>
      <c r="AV366">
        <v>0</v>
      </c>
      <c r="AW366">
        <v>2</v>
      </c>
      <c r="AX366">
        <v>92813403</v>
      </c>
      <c r="AY366">
        <v>1</v>
      </c>
      <c r="AZ366">
        <v>0</v>
      </c>
      <c r="BA366">
        <v>349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ROUND(Y366*Source!I527,7)</f>
        <v>0.28999999999999998</v>
      </c>
      <c r="CY366">
        <f>AA366</f>
        <v>24.2</v>
      </c>
      <c r="CZ366">
        <f>AE366</f>
        <v>2.44</v>
      </c>
      <c r="DA366">
        <f>AI366</f>
        <v>9.92</v>
      </c>
      <c r="DB366">
        <f t="shared" ref="DB366:DB394" si="110">ROUND(ROUND(AT366*CZ366,2),2)</f>
        <v>4.88</v>
      </c>
      <c r="DC366">
        <f t="shared" ref="DC366:DC394" si="111">ROUND(ROUND(AT366*AG366,2),2)</f>
        <v>0</v>
      </c>
      <c r="DD366" t="s">
        <v>6</v>
      </c>
      <c r="DE366" t="s">
        <v>6</v>
      </c>
      <c r="DF366">
        <f>ROUND(ROUND(AE366*AI366,0)*CX366,0)</f>
        <v>7</v>
      </c>
      <c r="DG366">
        <f>ROUND(ROUND(AF366,0)*CX366,0)</f>
        <v>0</v>
      </c>
      <c r="DH366">
        <f>ROUND(ROUND(AG366,0)*CX366,0)</f>
        <v>0</v>
      </c>
      <c r="DI366">
        <f>ROUND(ROUND(AH366,0)*CX366,0)</f>
        <v>0</v>
      </c>
      <c r="DJ366">
        <f>DF366</f>
        <v>7</v>
      </c>
      <c r="DK366">
        <v>0</v>
      </c>
      <c r="DL366" t="s">
        <v>6</v>
      </c>
      <c r="DM366">
        <v>0</v>
      </c>
      <c r="DN366" t="s">
        <v>6</v>
      </c>
      <c r="DO366">
        <v>0</v>
      </c>
    </row>
    <row r="367" spans="1:119" x14ac:dyDescent="0.2">
      <c r="A367">
        <f>ROW(Source!A527)</f>
        <v>527</v>
      </c>
      <c r="B367">
        <v>92810797</v>
      </c>
      <c r="C367">
        <v>92813394</v>
      </c>
      <c r="D367">
        <v>48059305</v>
      </c>
      <c r="E367">
        <v>1</v>
      </c>
      <c r="F367">
        <v>1</v>
      </c>
      <c r="G367">
        <v>1</v>
      </c>
      <c r="H367">
        <v>3</v>
      </c>
      <c r="I367" t="s">
        <v>284</v>
      </c>
      <c r="J367" t="s">
        <v>286</v>
      </c>
      <c r="K367" t="s">
        <v>285</v>
      </c>
      <c r="L367">
        <v>1346</v>
      </c>
      <c r="N367">
        <v>1009</v>
      </c>
      <c r="O367" t="s">
        <v>32</v>
      </c>
      <c r="P367" t="s">
        <v>32</v>
      </c>
      <c r="Q367">
        <v>1</v>
      </c>
      <c r="W367">
        <v>1</v>
      </c>
      <c r="X367">
        <v>-1794109170</v>
      </c>
      <c r="Y367">
        <f t="shared" si="109"/>
        <v>-2</v>
      </c>
      <c r="AA367">
        <v>56.64</v>
      </c>
      <c r="AB367">
        <v>0</v>
      </c>
      <c r="AC367">
        <v>0</v>
      </c>
      <c r="AD367">
        <v>0</v>
      </c>
      <c r="AE367">
        <v>5.71</v>
      </c>
      <c r="AF367">
        <v>0</v>
      </c>
      <c r="AG367">
        <v>0</v>
      </c>
      <c r="AH367">
        <v>0</v>
      </c>
      <c r="AI367">
        <v>9.92</v>
      </c>
      <c r="AJ367">
        <v>1</v>
      </c>
      <c r="AK367">
        <v>1</v>
      </c>
      <c r="AL367">
        <v>1</v>
      </c>
      <c r="AM367">
        <v>0</v>
      </c>
      <c r="AN367">
        <v>0</v>
      </c>
      <c r="AO367">
        <v>1</v>
      </c>
      <c r="AP367">
        <v>0</v>
      </c>
      <c r="AQ367">
        <v>0</v>
      </c>
      <c r="AR367">
        <v>0</v>
      </c>
      <c r="AS367" t="s">
        <v>6</v>
      </c>
      <c r="AT367">
        <v>-2</v>
      </c>
      <c r="AU367" t="s">
        <v>6</v>
      </c>
      <c r="AV367">
        <v>0</v>
      </c>
      <c r="AW367">
        <v>2</v>
      </c>
      <c r="AX367">
        <v>92813404</v>
      </c>
      <c r="AY367">
        <v>1</v>
      </c>
      <c r="AZ367">
        <v>6144</v>
      </c>
      <c r="BA367">
        <v>350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ROUND(Y367*Source!I527,7)</f>
        <v>-0.28999999999999998</v>
      </c>
      <c r="CY367">
        <f>AA367</f>
        <v>56.64</v>
      </c>
      <c r="CZ367">
        <f>AE367</f>
        <v>5.71</v>
      </c>
      <c r="DA367">
        <f>AI367</f>
        <v>9.92</v>
      </c>
      <c r="DB367">
        <f t="shared" si="110"/>
        <v>-11.42</v>
      </c>
      <c r="DC367">
        <f t="shared" si="111"/>
        <v>0</v>
      </c>
      <c r="DD367" t="s">
        <v>6</v>
      </c>
      <c r="DE367" t="s">
        <v>6</v>
      </c>
      <c r="DF367">
        <f>ROUND(ROUND(AE367*AI367,0)*CX367,0)</f>
        <v>-17</v>
      </c>
      <c r="DG367">
        <f>ROUND(ROUND(AF367,0)*CX367,0)</f>
        <v>0</v>
      </c>
      <c r="DH367">
        <f>ROUND(ROUND(AG367,0)*CX367,0)</f>
        <v>0</v>
      </c>
      <c r="DI367">
        <f>ROUND(ROUND(AH367,0)*CX367,0)</f>
        <v>0</v>
      </c>
      <c r="DJ367">
        <f>DF367</f>
        <v>-17</v>
      </c>
      <c r="DK367">
        <v>0</v>
      </c>
      <c r="DL367" t="s">
        <v>6</v>
      </c>
      <c r="DM367">
        <v>0</v>
      </c>
      <c r="DN367" t="s">
        <v>6</v>
      </c>
      <c r="DO367">
        <v>0</v>
      </c>
    </row>
    <row r="368" spans="1:119" x14ac:dyDescent="0.2">
      <c r="A368">
        <f>ROW(Source!A564)</f>
        <v>564</v>
      </c>
      <c r="B368">
        <v>92810797</v>
      </c>
      <c r="C368">
        <v>92813406</v>
      </c>
      <c r="D368">
        <v>49510749</v>
      </c>
      <c r="E368">
        <v>70</v>
      </c>
      <c r="F368">
        <v>1</v>
      </c>
      <c r="G368">
        <v>1</v>
      </c>
      <c r="H368">
        <v>1</v>
      </c>
      <c r="I368" t="s">
        <v>687</v>
      </c>
      <c r="J368" t="s">
        <v>6</v>
      </c>
      <c r="K368" t="s">
        <v>688</v>
      </c>
      <c r="L368">
        <v>1191</v>
      </c>
      <c r="N368">
        <v>1013</v>
      </c>
      <c r="O368" t="s">
        <v>633</v>
      </c>
      <c r="P368" t="s">
        <v>633</v>
      </c>
      <c r="Q368">
        <v>1</v>
      </c>
      <c r="W368">
        <v>0</v>
      </c>
      <c r="X368">
        <v>-2012709214</v>
      </c>
      <c r="Y368">
        <f t="shared" si="109"/>
        <v>9.4700000000000006</v>
      </c>
      <c r="AA368">
        <v>0</v>
      </c>
      <c r="AB368">
        <v>0</v>
      </c>
      <c r="AC368">
        <v>0</v>
      </c>
      <c r="AD368">
        <v>421.59</v>
      </c>
      <c r="AE368">
        <v>0</v>
      </c>
      <c r="AF368">
        <v>0</v>
      </c>
      <c r="AG368">
        <v>0</v>
      </c>
      <c r="AH368">
        <v>9.4</v>
      </c>
      <c r="AI368">
        <v>1</v>
      </c>
      <c r="AJ368">
        <v>1</v>
      </c>
      <c r="AK368">
        <v>1</v>
      </c>
      <c r="AL368">
        <v>44.85</v>
      </c>
      <c r="AM368">
        <v>4</v>
      </c>
      <c r="AN368">
        <v>0</v>
      </c>
      <c r="AO368">
        <v>1</v>
      </c>
      <c r="AP368">
        <v>0</v>
      </c>
      <c r="AQ368">
        <v>0</v>
      </c>
      <c r="AR368">
        <v>0</v>
      </c>
      <c r="AS368" t="s">
        <v>6</v>
      </c>
      <c r="AT368">
        <v>9.4700000000000006</v>
      </c>
      <c r="AU368" t="s">
        <v>6</v>
      </c>
      <c r="AV368">
        <v>1</v>
      </c>
      <c r="AW368">
        <v>2</v>
      </c>
      <c r="AX368">
        <v>92813412</v>
      </c>
      <c r="AY368">
        <v>1</v>
      </c>
      <c r="AZ368">
        <v>0</v>
      </c>
      <c r="BA368">
        <v>351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U368">
        <f>ROUND(AT368*Source!I564*AH368*AL368,0)</f>
        <v>124405</v>
      </c>
      <c r="CV368">
        <f>ROUND(Y368*Source!I564,7)</f>
        <v>295.08519999999999</v>
      </c>
      <c r="CW368">
        <v>0</v>
      </c>
      <c r="CX368">
        <f>ROUND(Y368*Source!I564,7)</f>
        <v>295.08519999999999</v>
      </c>
      <c r="CY368">
        <f>AD368</f>
        <v>421.59</v>
      </c>
      <c r="CZ368">
        <f>AH368</f>
        <v>9.4</v>
      </c>
      <c r="DA368">
        <f>AL368</f>
        <v>44.85</v>
      </c>
      <c r="DB368">
        <f t="shared" si="110"/>
        <v>89.02</v>
      </c>
      <c r="DC368">
        <f t="shared" si="111"/>
        <v>0</v>
      </c>
      <c r="DD368" t="s">
        <v>6</v>
      </c>
      <c r="DE368" t="s">
        <v>6</v>
      </c>
      <c r="DF368">
        <f>ROUND(ROUND(AE368,0)*CX368,0)</f>
        <v>0</v>
      </c>
      <c r="DG368">
        <f>ROUND(ROUND(AF368,0)*CX368,0)</f>
        <v>0</v>
      </c>
      <c r="DH368">
        <f>ROUND(ROUND(AG368,0)*CX368,0)</f>
        <v>0</v>
      </c>
      <c r="DI368">
        <f>ROUND(ROUND(AH368*AL368,0)*CX368,0)</f>
        <v>124526</v>
      </c>
      <c r="DJ368">
        <f>DI368</f>
        <v>124526</v>
      </c>
      <c r="DK368">
        <v>0</v>
      </c>
      <c r="DL368" t="s">
        <v>6</v>
      </c>
      <c r="DM368">
        <v>0</v>
      </c>
      <c r="DN368" t="s">
        <v>6</v>
      </c>
      <c r="DO368">
        <v>0</v>
      </c>
    </row>
    <row r="369" spans="1:119" x14ac:dyDescent="0.2">
      <c r="A369">
        <f>ROW(Source!A564)</f>
        <v>564</v>
      </c>
      <c r="B369">
        <v>92810797</v>
      </c>
      <c r="C369">
        <v>92813406</v>
      </c>
      <c r="D369">
        <v>49510905</v>
      </c>
      <c r="E369">
        <v>70</v>
      </c>
      <c r="F369">
        <v>1</v>
      </c>
      <c r="G369">
        <v>1</v>
      </c>
      <c r="H369">
        <v>1</v>
      </c>
      <c r="I369" t="s">
        <v>634</v>
      </c>
      <c r="J369" t="s">
        <v>6</v>
      </c>
      <c r="K369" t="s">
        <v>635</v>
      </c>
      <c r="L369">
        <v>1191</v>
      </c>
      <c r="N369">
        <v>1013</v>
      </c>
      <c r="O369" t="s">
        <v>633</v>
      </c>
      <c r="P369" t="s">
        <v>633</v>
      </c>
      <c r="Q369">
        <v>1</v>
      </c>
      <c r="W369">
        <v>0</v>
      </c>
      <c r="X369">
        <v>-1417349443</v>
      </c>
      <c r="Y369">
        <f t="shared" si="109"/>
        <v>0.31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44.85</v>
      </c>
      <c r="AL369">
        <v>1</v>
      </c>
      <c r="AM369">
        <v>4</v>
      </c>
      <c r="AN369">
        <v>0</v>
      </c>
      <c r="AO369">
        <v>1</v>
      </c>
      <c r="AP369">
        <v>0</v>
      </c>
      <c r="AQ369">
        <v>0</v>
      </c>
      <c r="AR369">
        <v>0</v>
      </c>
      <c r="AS369" t="s">
        <v>6</v>
      </c>
      <c r="AT369">
        <v>0.31</v>
      </c>
      <c r="AU369" t="s">
        <v>6</v>
      </c>
      <c r="AV369">
        <v>2</v>
      </c>
      <c r="AW369">
        <v>2</v>
      </c>
      <c r="AX369">
        <v>92813413</v>
      </c>
      <c r="AY369">
        <v>1</v>
      </c>
      <c r="AZ369">
        <v>0</v>
      </c>
      <c r="BA369">
        <v>352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ROUND(Y369*Source!I564,7)</f>
        <v>9.6595999999999993</v>
      </c>
      <c r="CY369">
        <f>AD369</f>
        <v>0</v>
      </c>
      <c r="CZ369">
        <f>AH369</f>
        <v>0</v>
      </c>
      <c r="DA369">
        <f>AL369</f>
        <v>1</v>
      </c>
      <c r="DB369">
        <f t="shared" si="110"/>
        <v>0</v>
      </c>
      <c r="DC369">
        <f t="shared" si="111"/>
        <v>0</v>
      </c>
      <c r="DD369" t="s">
        <v>6</v>
      </c>
      <c r="DE369" t="s">
        <v>6</v>
      </c>
      <c r="DF369">
        <f>ROUND(ROUND(AE369,0)*CX369,0)</f>
        <v>0</v>
      </c>
      <c r="DG369">
        <f>ROUND(ROUND(AF369,0)*CX369,0)</f>
        <v>0</v>
      </c>
      <c r="DH369">
        <f>ROUND(ROUND(AG369*AK369,0)*CX369,0)</f>
        <v>0</v>
      </c>
      <c r="DI369">
        <f>ROUND(ROUND(AH369,0)*CX369,0)</f>
        <v>0</v>
      </c>
      <c r="DJ369">
        <f>DI369</f>
        <v>0</v>
      </c>
      <c r="DK369">
        <v>0</v>
      </c>
      <c r="DL369" t="s">
        <v>6</v>
      </c>
      <c r="DM369">
        <v>0</v>
      </c>
      <c r="DN369" t="s">
        <v>6</v>
      </c>
      <c r="DO369">
        <v>0</v>
      </c>
    </row>
    <row r="370" spans="1:119" x14ac:dyDescent="0.2">
      <c r="A370">
        <f>ROW(Source!A564)</f>
        <v>564</v>
      </c>
      <c r="B370">
        <v>92810797</v>
      </c>
      <c r="C370">
        <v>92813406</v>
      </c>
      <c r="D370">
        <v>49672703</v>
      </c>
      <c r="E370">
        <v>1</v>
      </c>
      <c r="F370">
        <v>1</v>
      </c>
      <c r="G370">
        <v>1</v>
      </c>
      <c r="H370">
        <v>2</v>
      </c>
      <c r="I370" t="s">
        <v>689</v>
      </c>
      <c r="J370" t="s">
        <v>690</v>
      </c>
      <c r="K370" t="s">
        <v>691</v>
      </c>
      <c r="L370">
        <v>1367</v>
      </c>
      <c r="N370">
        <v>1011</v>
      </c>
      <c r="O370" t="s">
        <v>639</v>
      </c>
      <c r="P370" t="s">
        <v>639</v>
      </c>
      <c r="Q370">
        <v>1</v>
      </c>
      <c r="W370">
        <v>0</v>
      </c>
      <c r="X370">
        <v>-1424865896</v>
      </c>
      <c r="Y370">
        <f t="shared" si="109"/>
        <v>0.45</v>
      </c>
      <c r="AA370">
        <v>0</v>
      </c>
      <c r="AB370">
        <v>104.7</v>
      </c>
      <c r="AC370">
        <v>0</v>
      </c>
      <c r="AD370">
        <v>0</v>
      </c>
      <c r="AE370">
        <v>0</v>
      </c>
      <c r="AF370">
        <v>6.66</v>
      </c>
      <c r="AG370">
        <v>0</v>
      </c>
      <c r="AH370">
        <v>0</v>
      </c>
      <c r="AI370">
        <v>1</v>
      </c>
      <c r="AJ370">
        <v>15.72</v>
      </c>
      <c r="AK370">
        <v>44.85</v>
      </c>
      <c r="AL370">
        <v>1</v>
      </c>
      <c r="AM370">
        <v>4</v>
      </c>
      <c r="AN370">
        <v>0</v>
      </c>
      <c r="AO370">
        <v>1</v>
      </c>
      <c r="AP370">
        <v>0</v>
      </c>
      <c r="AQ370">
        <v>0</v>
      </c>
      <c r="AR370">
        <v>0</v>
      </c>
      <c r="AS370" t="s">
        <v>6</v>
      </c>
      <c r="AT370">
        <v>0.45</v>
      </c>
      <c r="AU370" t="s">
        <v>6</v>
      </c>
      <c r="AV370">
        <v>0</v>
      </c>
      <c r="AW370">
        <v>2</v>
      </c>
      <c r="AX370">
        <v>92813414</v>
      </c>
      <c r="AY370">
        <v>1</v>
      </c>
      <c r="AZ370">
        <v>0</v>
      </c>
      <c r="BA370">
        <v>353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f>ROUND(Y370*Source!I564*DO370,7)</f>
        <v>0</v>
      </c>
      <c r="CX370">
        <f>ROUND(Y370*Source!I564,7)</f>
        <v>14.022</v>
      </c>
      <c r="CY370">
        <f>AB370</f>
        <v>104.7</v>
      </c>
      <c r="CZ370">
        <f>AF370</f>
        <v>6.66</v>
      </c>
      <c r="DA370">
        <f>AJ370</f>
        <v>15.72</v>
      </c>
      <c r="DB370">
        <f t="shared" si="110"/>
        <v>3</v>
      </c>
      <c r="DC370">
        <f t="shared" si="111"/>
        <v>0</v>
      </c>
      <c r="DD370" t="s">
        <v>6</v>
      </c>
      <c r="DE370" t="s">
        <v>6</v>
      </c>
      <c r="DF370">
        <f>ROUND(ROUND(AE370,0)*CX370,0)</f>
        <v>0</v>
      </c>
      <c r="DG370">
        <f>ROUND(ROUND(AF370*AJ370,0)*CX370,0)</f>
        <v>1472</v>
      </c>
      <c r="DH370">
        <f>ROUND(ROUND(AG370*AK370,0)*CX370,0)</f>
        <v>0</v>
      </c>
      <c r="DI370">
        <f>ROUND(ROUND(AH370,0)*CX370,0)</f>
        <v>0</v>
      </c>
      <c r="DJ370">
        <f>DG370</f>
        <v>1472</v>
      </c>
      <c r="DK370">
        <v>0</v>
      </c>
      <c r="DL370" t="s">
        <v>6</v>
      </c>
      <c r="DM370">
        <v>0</v>
      </c>
      <c r="DN370" t="s">
        <v>6</v>
      </c>
      <c r="DO370">
        <v>0</v>
      </c>
    </row>
    <row r="371" spans="1:119" x14ac:dyDescent="0.2">
      <c r="A371">
        <f>ROW(Source!A564)</f>
        <v>564</v>
      </c>
      <c r="B371">
        <v>92810797</v>
      </c>
      <c r="C371">
        <v>92813406</v>
      </c>
      <c r="D371">
        <v>49673503</v>
      </c>
      <c r="E371">
        <v>1</v>
      </c>
      <c r="F371">
        <v>1</v>
      </c>
      <c r="G371">
        <v>1</v>
      </c>
      <c r="H371">
        <v>2</v>
      </c>
      <c r="I371" t="s">
        <v>643</v>
      </c>
      <c r="J371" t="s">
        <v>644</v>
      </c>
      <c r="K371" t="s">
        <v>645</v>
      </c>
      <c r="L371">
        <v>1367</v>
      </c>
      <c r="N371">
        <v>1011</v>
      </c>
      <c r="O371" t="s">
        <v>639</v>
      </c>
      <c r="P371" t="s">
        <v>639</v>
      </c>
      <c r="Q371">
        <v>1</v>
      </c>
      <c r="W371">
        <v>0</v>
      </c>
      <c r="X371">
        <v>509054691</v>
      </c>
      <c r="Y371">
        <f t="shared" si="109"/>
        <v>0.31</v>
      </c>
      <c r="AA371">
        <v>0</v>
      </c>
      <c r="AB371">
        <v>1032.96</v>
      </c>
      <c r="AC371">
        <v>520.26</v>
      </c>
      <c r="AD371">
        <v>0</v>
      </c>
      <c r="AE371">
        <v>0</v>
      </c>
      <c r="AF371">
        <v>65.709999999999994</v>
      </c>
      <c r="AG371">
        <v>11.6</v>
      </c>
      <c r="AH371">
        <v>0</v>
      </c>
      <c r="AI371">
        <v>1</v>
      </c>
      <c r="AJ371">
        <v>15.72</v>
      </c>
      <c r="AK371">
        <v>44.85</v>
      </c>
      <c r="AL371">
        <v>1</v>
      </c>
      <c r="AM371">
        <v>4</v>
      </c>
      <c r="AN371">
        <v>0</v>
      </c>
      <c r="AO371">
        <v>1</v>
      </c>
      <c r="AP371">
        <v>0</v>
      </c>
      <c r="AQ371">
        <v>0</v>
      </c>
      <c r="AR371">
        <v>0</v>
      </c>
      <c r="AS371" t="s">
        <v>6</v>
      </c>
      <c r="AT371">
        <v>0.31</v>
      </c>
      <c r="AU371" t="s">
        <v>6</v>
      </c>
      <c r="AV371">
        <v>0</v>
      </c>
      <c r="AW371">
        <v>2</v>
      </c>
      <c r="AX371">
        <v>92813415</v>
      </c>
      <c r="AY371">
        <v>1</v>
      </c>
      <c r="AZ371">
        <v>0</v>
      </c>
      <c r="BA371">
        <v>354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f>ROUND(Y371*Source!I564*DO371,7)</f>
        <v>0</v>
      </c>
      <c r="CX371">
        <f>ROUND(Y371*Source!I564,7)</f>
        <v>9.6595999999999993</v>
      </c>
      <c r="CY371">
        <f>AB371</f>
        <v>1032.96</v>
      </c>
      <c r="CZ371">
        <f>AF371</f>
        <v>65.709999999999994</v>
      </c>
      <c r="DA371">
        <f>AJ371</f>
        <v>15.72</v>
      </c>
      <c r="DB371">
        <f t="shared" si="110"/>
        <v>20.37</v>
      </c>
      <c r="DC371">
        <f t="shared" si="111"/>
        <v>3.6</v>
      </c>
      <c r="DD371" t="s">
        <v>6</v>
      </c>
      <c r="DE371" t="s">
        <v>6</v>
      </c>
      <c r="DF371">
        <f>ROUND(ROUND(AE371,0)*CX371,0)</f>
        <v>0</v>
      </c>
      <c r="DG371">
        <f>ROUND(ROUND(AF371*AJ371,0)*CX371,0)</f>
        <v>9978</v>
      </c>
      <c r="DH371">
        <f>ROUND(ROUND(AG371*AK371,0)*CX371,0)</f>
        <v>5023</v>
      </c>
      <c r="DI371">
        <f>ROUND(ROUND(AH371,0)*CX371,0)</f>
        <v>0</v>
      </c>
      <c r="DJ371">
        <f>DG371</f>
        <v>9978</v>
      </c>
      <c r="DK371">
        <v>0</v>
      </c>
      <c r="DL371" t="s">
        <v>6</v>
      </c>
      <c r="DM371">
        <v>0</v>
      </c>
      <c r="DN371" t="s">
        <v>6</v>
      </c>
      <c r="DO371">
        <v>0</v>
      </c>
    </row>
    <row r="372" spans="1:119" x14ac:dyDescent="0.2">
      <c r="A372">
        <f>ROW(Source!A564)</f>
        <v>564</v>
      </c>
      <c r="B372">
        <v>92810797</v>
      </c>
      <c r="C372">
        <v>92813406</v>
      </c>
      <c r="D372">
        <v>49550264</v>
      </c>
      <c r="E372">
        <v>1</v>
      </c>
      <c r="F372">
        <v>1</v>
      </c>
      <c r="G372">
        <v>1</v>
      </c>
      <c r="H372">
        <v>3</v>
      </c>
      <c r="I372" t="s">
        <v>243</v>
      </c>
      <c r="J372" t="s">
        <v>245</v>
      </c>
      <c r="K372" t="s">
        <v>244</v>
      </c>
      <c r="L372">
        <v>1339</v>
      </c>
      <c r="N372">
        <v>1007</v>
      </c>
      <c r="O372" t="s">
        <v>70</v>
      </c>
      <c r="P372" t="s">
        <v>70</v>
      </c>
      <c r="Q372">
        <v>1</v>
      </c>
      <c r="W372">
        <v>0</v>
      </c>
      <c r="X372">
        <v>1849619500</v>
      </c>
      <c r="Y372">
        <f t="shared" si="109"/>
        <v>1.02</v>
      </c>
      <c r="AA372">
        <v>9864.4500000000007</v>
      </c>
      <c r="AB372">
        <v>0</v>
      </c>
      <c r="AC372">
        <v>0</v>
      </c>
      <c r="AD372">
        <v>0</v>
      </c>
      <c r="AE372">
        <v>994.4</v>
      </c>
      <c r="AF372">
        <v>0</v>
      </c>
      <c r="AG372">
        <v>0</v>
      </c>
      <c r="AH372">
        <v>0</v>
      </c>
      <c r="AI372">
        <v>9.92</v>
      </c>
      <c r="AJ372">
        <v>1</v>
      </c>
      <c r="AK372">
        <v>1</v>
      </c>
      <c r="AL372">
        <v>1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 t="s">
        <v>6</v>
      </c>
      <c r="AT372">
        <v>1.02</v>
      </c>
      <c r="AU372" t="s">
        <v>6</v>
      </c>
      <c r="AV372">
        <v>0</v>
      </c>
      <c r="AW372">
        <v>1</v>
      </c>
      <c r="AX372">
        <v>-1</v>
      </c>
      <c r="AY372">
        <v>0</v>
      </c>
      <c r="AZ372">
        <v>0</v>
      </c>
      <c r="BA372" t="s">
        <v>6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ROUND(Y372*Source!I564,7)</f>
        <v>31.783200000000001</v>
      </c>
      <c r="CY372">
        <f>AA372</f>
        <v>9864.4500000000007</v>
      </c>
      <c r="CZ372">
        <f>AE372</f>
        <v>994.4</v>
      </c>
      <c r="DA372">
        <f>AI372</f>
        <v>9.92</v>
      </c>
      <c r="DB372">
        <f t="shared" si="110"/>
        <v>1014.29</v>
      </c>
      <c r="DC372">
        <f t="shared" si="111"/>
        <v>0</v>
      </c>
      <c r="DD372" t="s">
        <v>6</v>
      </c>
      <c r="DE372" t="s">
        <v>6</v>
      </c>
      <c r="DF372">
        <f>ROUND(ROUND(AE372*AI372,0)*CX372,0)</f>
        <v>313509</v>
      </c>
      <c r="DG372">
        <f>ROUND(ROUND(AF372,0)*CX372,0)</f>
        <v>0</v>
      </c>
      <c r="DH372">
        <f>ROUND(ROUND(AG372,0)*CX372,0)</f>
        <v>0</v>
      </c>
      <c r="DI372">
        <f>ROUND(ROUND(AH372,0)*CX372,0)</f>
        <v>0</v>
      </c>
      <c r="DJ372">
        <f>DF372</f>
        <v>313509</v>
      </c>
      <c r="DK372">
        <v>0</v>
      </c>
      <c r="DL372" t="s">
        <v>6</v>
      </c>
      <c r="DM372">
        <v>0</v>
      </c>
      <c r="DN372" t="s">
        <v>6</v>
      </c>
      <c r="DO372">
        <v>0</v>
      </c>
    </row>
    <row r="373" spans="1:119" x14ac:dyDescent="0.2">
      <c r="A373">
        <f>ROW(Source!A566)</f>
        <v>566</v>
      </c>
      <c r="B373">
        <v>92810797</v>
      </c>
      <c r="C373">
        <v>92813418</v>
      </c>
      <c r="D373">
        <v>49510721</v>
      </c>
      <c r="E373">
        <v>70</v>
      </c>
      <c r="F373">
        <v>1</v>
      </c>
      <c r="G373">
        <v>1</v>
      </c>
      <c r="H373">
        <v>1</v>
      </c>
      <c r="I373" t="s">
        <v>676</v>
      </c>
      <c r="J373" t="s">
        <v>6</v>
      </c>
      <c r="K373" t="s">
        <v>677</v>
      </c>
      <c r="L373">
        <v>1191</v>
      </c>
      <c r="N373">
        <v>1013</v>
      </c>
      <c r="O373" t="s">
        <v>633</v>
      </c>
      <c r="P373" t="s">
        <v>633</v>
      </c>
      <c r="Q373">
        <v>1</v>
      </c>
      <c r="W373">
        <v>0</v>
      </c>
      <c r="X373">
        <v>-1759674247</v>
      </c>
      <c r="Y373">
        <f t="shared" si="109"/>
        <v>11.6</v>
      </c>
      <c r="AA373">
        <v>0</v>
      </c>
      <c r="AB373">
        <v>0</v>
      </c>
      <c r="AC373">
        <v>0</v>
      </c>
      <c r="AD373">
        <v>397.37</v>
      </c>
      <c r="AE373">
        <v>0</v>
      </c>
      <c r="AF373">
        <v>0</v>
      </c>
      <c r="AG373">
        <v>0</v>
      </c>
      <c r="AH373">
        <v>8.86</v>
      </c>
      <c r="AI373">
        <v>1</v>
      </c>
      <c r="AJ373">
        <v>1</v>
      </c>
      <c r="AK373">
        <v>1</v>
      </c>
      <c r="AL373">
        <v>44.85</v>
      </c>
      <c r="AM373">
        <v>4</v>
      </c>
      <c r="AN373">
        <v>0</v>
      </c>
      <c r="AO373">
        <v>1</v>
      </c>
      <c r="AP373">
        <v>0</v>
      </c>
      <c r="AQ373">
        <v>0</v>
      </c>
      <c r="AR373">
        <v>0</v>
      </c>
      <c r="AS373" t="s">
        <v>6</v>
      </c>
      <c r="AT373">
        <v>11.6</v>
      </c>
      <c r="AU373" t="s">
        <v>6</v>
      </c>
      <c r="AV373">
        <v>1</v>
      </c>
      <c r="AW373">
        <v>2</v>
      </c>
      <c r="AX373">
        <v>92813425</v>
      </c>
      <c r="AY373">
        <v>1</v>
      </c>
      <c r="AZ373">
        <v>0</v>
      </c>
      <c r="BA373">
        <v>356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ROUND(AT373*Source!I566*AH373*AL373,0)</f>
        <v>5163</v>
      </c>
      <c r="CV373">
        <f>ROUND(Y373*Source!I566,7)</f>
        <v>12.992000000000001</v>
      </c>
      <c r="CW373">
        <v>0</v>
      </c>
      <c r="CX373">
        <f>ROUND(Y373*Source!I566,7)</f>
        <v>12.992000000000001</v>
      </c>
      <c r="CY373">
        <f>AD373</f>
        <v>397.37</v>
      </c>
      <c r="CZ373">
        <f>AH373</f>
        <v>8.86</v>
      </c>
      <c r="DA373">
        <f>AL373</f>
        <v>44.85</v>
      </c>
      <c r="DB373">
        <f t="shared" si="110"/>
        <v>102.78</v>
      </c>
      <c r="DC373">
        <f t="shared" si="111"/>
        <v>0</v>
      </c>
      <c r="DD373" t="s">
        <v>6</v>
      </c>
      <c r="DE373" t="s">
        <v>6</v>
      </c>
      <c r="DF373">
        <f>ROUND(ROUND(AE373,0)*CX373,0)</f>
        <v>0</v>
      </c>
      <c r="DG373">
        <f>ROUND(ROUND(AF373,0)*CX373,0)</f>
        <v>0</v>
      </c>
      <c r="DH373">
        <f>ROUND(ROUND(AG373,0)*CX373,0)</f>
        <v>0</v>
      </c>
      <c r="DI373">
        <f>ROUND(ROUND(AH373*AL373,0)*CX373,0)</f>
        <v>5158</v>
      </c>
      <c r="DJ373">
        <f>DI373</f>
        <v>5158</v>
      </c>
      <c r="DK373">
        <v>0</v>
      </c>
      <c r="DL373" t="s">
        <v>6</v>
      </c>
      <c r="DM373">
        <v>0</v>
      </c>
      <c r="DN373" t="s">
        <v>6</v>
      </c>
      <c r="DO373">
        <v>0</v>
      </c>
    </row>
    <row r="374" spans="1:119" x14ac:dyDescent="0.2">
      <c r="A374">
        <f>ROW(Source!A566)</f>
        <v>566</v>
      </c>
      <c r="B374">
        <v>92810797</v>
      </c>
      <c r="C374">
        <v>92813418</v>
      </c>
      <c r="D374">
        <v>49510905</v>
      </c>
      <c r="E374">
        <v>70</v>
      </c>
      <c r="F374">
        <v>1</v>
      </c>
      <c r="G374">
        <v>1</v>
      </c>
      <c r="H374">
        <v>1</v>
      </c>
      <c r="I374" t="s">
        <v>634</v>
      </c>
      <c r="J374" t="s">
        <v>6</v>
      </c>
      <c r="K374" t="s">
        <v>635</v>
      </c>
      <c r="L374">
        <v>1191</v>
      </c>
      <c r="N374">
        <v>1013</v>
      </c>
      <c r="O374" t="s">
        <v>633</v>
      </c>
      <c r="P374" t="s">
        <v>633</v>
      </c>
      <c r="Q374">
        <v>1</v>
      </c>
      <c r="W374">
        <v>0</v>
      </c>
      <c r="X374">
        <v>-1417349443</v>
      </c>
      <c r="Y374">
        <f t="shared" si="109"/>
        <v>0.35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44.85</v>
      </c>
      <c r="AL374">
        <v>1</v>
      </c>
      <c r="AM374">
        <v>4</v>
      </c>
      <c r="AN374">
        <v>0</v>
      </c>
      <c r="AO374">
        <v>1</v>
      </c>
      <c r="AP374">
        <v>0</v>
      </c>
      <c r="AQ374">
        <v>0</v>
      </c>
      <c r="AR374">
        <v>0</v>
      </c>
      <c r="AS374" t="s">
        <v>6</v>
      </c>
      <c r="AT374">
        <v>0.35</v>
      </c>
      <c r="AU374" t="s">
        <v>6</v>
      </c>
      <c r="AV374">
        <v>2</v>
      </c>
      <c r="AW374">
        <v>2</v>
      </c>
      <c r="AX374">
        <v>92813426</v>
      </c>
      <c r="AY374">
        <v>1</v>
      </c>
      <c r="AZ374">
        <v>0</v>
      </c>
      <c r="BA374">
        <v>357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ROUND(Y374*Source!I566,7)</f>
        <v>0.39200000000000002</v>
      </c>
      <c r="CY374">
        <f>AD374</f>
        <v>0</v>
      </c>
      <c r="CZ374">
        <f>AH374</f>
        <v>0</v>
      </c>
      <c r="DA374">
        <f>AL374</f>
        <v>1</v>
      </c>
      <c r="DB374">
        <f t="shared" si="110"/>
        <v>0</v>
      </c>
      <c r="DC374">
        <f t="shared" si="111"/>
        <v>0</v>
      </c>
      <c r="DD374" t="s">
        <v>6</v>
      </c>
      <c r="DE374" t="s">
        <v>6</v>
      </c>
      <c r="DF374">
        <f>ROUND(ROUND(AE374,0)*CX374,0)</f>
        <v>0</v>
      </c>
      <c r="DG374">
        <f>ROUND(ROUND(AF374,0)*CX374,0)</f>
        <v>0</v>
      </c>
      <c r="DH374">
        <f>ROUND(ROUND(AG374*AK374,0)*CX374,0)</f>
        <v>0</v>
      </c>
      <c r="DI374">
        <f>ROUND(ROUND(AH374,0)*CX374,0)</f>
        <v>0</v>
      </c>
      <c r="DJ374">
        <f>DI374</f>
        <v>0</v>
      </c>
      <c r="DK374">
        <v>0</v>
      </c>
      <c r="DL374" t="s">
        <v>6</v>
      </c>
      <c r="DM374">
        <v>0</v>
      </c>
      <c r="DN374" t="s">
        <v>6</v>
      </c>
      <c r="DO374">
        <v>0</v>
      </c>
    </row>
    <row r="375" spans="1:119" x14ac:dyDescent="0.2">
      <c r="A375">
        <f>ROW(Source!A566)</f>
        <v>566</v>
      </c>
      <c r="B375">
        <v>92810797</v>
      </c>
      <c r="C375">
        <v>92813418</v>
      </c>
      <c r="D375">
        <v>49672573</v>
      </c>
      <c r="E375">
        <v>1</v>
      </c>
      <c r="F375">
        <v>1</v>
      </c>
      <c r="G375">
        <v>1</v>
      </c>
      <c r="H375">
        <v>2</v>
      </c>
      <c r="I375" t="s">
        <v>678</v>
      </c>
      <c r="J375" t="s">
        <v>679</v>
      </c>
      <c r="K375" t="s">
        <v>680</v>
      </c>
      <c r="L375">
        <v>1367</v>
      </c>
      <c r="N375">
        <v>1011</v>
      </c>
      <c r="O375" t="s">
        <v>639</v>
      </c>
      <c r="P375" t="s">
        <v>639</v>
      </c>
      <c r="Q375">
        <v>1</v>
      </c>
      <c r="W375">
        <v>0</v>
      </c>
      <c r="X375">
        <v>-430484415</v>
      </c>
      <c r="Y375">
        <f t="shared" si="109"/>
        <v>0.15</v>
      </c>
      <c r="AA375">
        <v>0</v>
      </c>
      <c r="AB375">
        <v>1814.09</v>
      </c>
      <c r="AC375">
        <v>605.48</v>
      </c>
      <c r="AD375">
        <v>0</v>
      </c>
      <c r="AE375">
        <v>0</v>
      </c>
      <c r="AF375">
        <v>115.4</v>
      </c>
      <c r="AG375">
        <v>13.5</v>
      </c>
      <c r="AH375">
        <v>0</v>
      </c>
      <c r="AI375">
        <v>1</v>
      </c>
      <c r="AJ375">
        <v>15.72</v>
      </c>
      <c r="AK375">
        <v>44.85</v>
      </c>
      <c r="AL375">
        <v>1</v>
      </c>
      <c r="AM375">
        <v>4</v>
      </c>
      <c r="AN375">
        <v>0</v>
      </c>
      <c r="AO375">
        <v>1</v>
      </c>
      <c r="AP375">
        <v>0</v>
      </c>
      <c r="AQ375">
        <v>0</v>
      </c>
      <c r="AR375">
        <v>0</v>
      </c>
      <c r="AS375" t="s">
        <v>6</v>
      </c>
      <c r="AT375">
        <v>0.15</v>
      </c>
      <c r="AU375" t="s">
        <v>6</v>
      </c>
      <c r="AV375">
        <v>0</v>
      </c>
      <c r="AW375">
        <v>2</v>
      </c>
      <c r="AX375">
        <v>92813427</v>
      </c>
      <c r="AY375">
        <v>1</v>
      </c>
      <c r="AZ375">
        <v>0</v>
      </c>
      <c r="BA375">
        <v>358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f>ROUND(Y375*Source!I566*DO375,7)</f>
        <v>0</v>
      </c>
      <c r="CX375">
        <f>ROUND(Y375*Source!I566,7)</f>
        <v>0.16800000000000001</v>
      </c>
      <c r="CY375">
        <f>AB375</f>
        <v>1814.09</v>
      </c>
      <c r="CZ375">
        <f>AF375</f>
        <v>115.4</v>
      </c>
      <c r="DA375">
        <f>AJ375</f>
        <v>15.72</v>
      </c>
      <c r="DB375">
        <f t="shared" si="110"/>
        <v>17.309999999999999</v>
      </c>
      <c r="DC375">
        <f t="shared" si="111"/>
        <v>2.0299999999999998</v>
      </c>
      <c r="DD375" t="s">
        <v>6</v>
      </c>
      <c r="DE375" t="s">
        <v>6</v>
      </c>
      <c r="DF375">
        <f>ROUND(ROUND(AE375,0)*CX375,0)</f>
        <v>0</v>
      </c>
      <c r="DG375">
        <f>ROUND(ROUND(AF375*AJ375,0)*CX375,0)</f>
        <v>305</v>
      </c>
      <c r="DH375">
        <f>ROUND(ROUND(AG375*AK375,0)*CX375,0)</f>
        <v>102</v>
      </c>
      <c r="DI375">
        <f>ROUND(ROUND(AH375,0)*CX375,0)</f>
        <v>0</v>
      </c>
      <c r="DJ375">
        <f>DG375</f>
        <v>305</v>
      </c>
      <c r="DK375">
        <v>0</v>
      </c>
      <c r="DL375" t="s">
        <v>6</v>
      </c>
      <c r="DM375">
        <v>0</v>
      </c>
      <c r="DN375" t="s">
        <v>6</v>
      </c>
      <c r="DO375">
        <v>0</v>
      </c>
    </row>
    <row r="376" spans="1:119" x14ac:dyDescent="0.2">
      <c r="A376">
        <f>ROW(Source!A566)</f>
        <v>566</v>
      </c>
      <c r="B376">
        <v>92810797</v>
      </c>
      <c r="C376">
        <v>92813418</v>
      </c>
      <c r="D376">
        <v>49673503</v>
      </c>
      <c r="E376">
        <v>1</v>
      </c>
      <c r="F376">
        <v>1</v>
      </c>
      <c r="G376">
        <v>1</v>
      </c>
      <c r="H376">
        <v>2</v>
      </c>
      <c r="I376" t="s">
        <v>643</v>
      </c>
      <c r="J376" t="s">
        <v>644</v>
      </c>
      <c r="K376" t="s">
        <v>645</v>
      </c>
      <c r="L376">
        <v>1367</v>
      </c>
      <c r="N376">
        <v>1011</v>
      </c>
      <c r="O376" t="s">
        <v>639</v>
      </c>
      <c r="P376" t="s">
        <v>639</v>
      </c>
      <c r="Q376">
        <v>1</v>
      </c>
      <c r="W376">
        <v>0</v>
      </c>
      <c r="X376">
        <v>509054691</v>
      </c>
      <c r="Y376">
        <f t="shared" si="109"/>
        <v>0.2</v>
      </c>
      <c r="AA376">
        <v>0</v>
      </c>
      <c r="AB376">
        <v>1032.96</v>
      </c>
      <c r="AC376">
        <v>520.26</v>
      </c>
      <c r="AD376">
        <v>0</v>
      </c>
      <c r="AE376">
        <v>0</v>
      </c>
      <c r="AF376">
        <v>65.709999999999994</v>
      </c>
      <c r="AG376">
        <v>11.6</v>
      </c>
      <c r="AH376">
        <v>0</v>
      </c>
      <c r="AI376">
        <v>1</v>
      </c>
      <c r="AJ376">
        <v>15.72</v>
      </c>
      <c r="AK376">
        <v>44.85</v>
      </c>
      <c r="AL376">
        <v>1</v>
      </c>
      <c r="AM376">
        <v>4</v>
      </c>
      <c r="AN376">
        <v>0</v>
      </c>
      <c r="AO376">
        <v>1</v>
      </c>
      <c r="AP376">
        <v>0</v>
      </c>
      <c r="AQ376">
        <v>0</v>
      </c>
      <c r="AR376">
        <v>0</v>
      </c>
      <c r="AS376" t="s">
        <v>6</v>
      </c>
      <c r="AT376">
        <v>0.2</v>
      </c>
      <c r="AU376" t="s">
        <v>6</v>
      </c>
      <c r="AV376">
        <v>0</v>
      </c>
      <c r="AW376">
        <v>2</v>
      </c>
      <c r="AX376">
        <v>92813428</v>
      </c>
      <c r="AY376">
        <v>1</v>
      </c>
      <c r="AZ376">
        <v>0</v>
      </c>
      <c r="BA376">
        <v>359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f>ROUND(Y376*Source!I566*DO376,7)</f>
        <v>0</v>
      </c>
      <c r="CX376">
        <f>ROUND(Y376*Source!I566,7)</f>
        <v>0.224</v>
      </c>
      <c r="CY376">
        <f>AB376</f>
        <v>1032.96</v>
      </c>
      <c r="CZ376">
        <f>AF376</f>
        <v>65.709999999999994</v>
      </c>
      <c r="DA376">
        <f>AJ376</f>
        <v>15.72</v>
      </c>
      <c r="DB376">
        <f t="shared" si="110"/>
        <v>13.14</v>
      </c>
      <c r="DC376">
        <f t="shared" si="111"/>
        <v>2.3199999999999998</v>
      </c>
      <c r="DD376" t="s">
        <v>6</v>
      </c>
      <c r="DE376" t="s">
        <v>6</v>
      </c>
      <c r="DF376">
        <f>ROUND(ROUND(AE376,0)*CX376,0)</f>
        <v>0</v>
      </c>
      <c r="DG376">
        <f>ROUND(ROUND(AF376*AJ376,0)*CX376,0)</f>
        <v>231</v>
      </c>
      <c r="DH376">
        <f>ROUND(ROUND(AG376*AK376,0)*CX376,0)</f>
        <v>116</v>
      </c>
      <c r="DI376">
        <f>ROUND(ROUND(AH376,0)*CX376,0)</f>
        <v>0</v>
      </c>
      <c r="DJ376">
        <f>DG376</f>
        <v>231</v>
      </c>
      <c r="DK376">
        <v>0</v>
      </c>
      <c r="DL376" t="s">
        <v>6</v>
      </c>
      <c r="DM376">
        <v>0</v>
      </c>
      <c r="DN376" t="s">
        <v>6</v>
      </c>
      <c r="DO376">
        <v>0</v>
      </c>
    </row>
    <row r="377" spans="1:119" x14ac:dyDescent="0.2">
      <c r="A377">
        <f>ROW(Source!A566)</f>
        <v>566</v>
      </c>
      <c r="B377">
        <v>92810797</v>
      </c>
      <c r="C377">
        <v>92813418</v>
      </c>
      <c r="D377">
        <v>49542609</v>
      </c>
      <c r="E377">
        <v>1</v>
      </c>
      <c r="F377">
        <v>1</v>
      </c>
      <c r="G377">
        <v>1</v>
      </c>
      <c r="H377">
        <v>3</v>
      </c>
      <c r="I377" t="s">
        <v>681</v>
      </c>
      <c r="J377" t="s">
        <v>682</v>
      </c>
      <c r="K377" t="s">
        <v>683</v>
      </c>
      <c r="L377">
        <v>1348</v>
      </c>
      <c r="N377">
        <v>1009</v>
      </c>
      <c r="O377" t="s">
        <v>37</v>
      </c>
      <c r="P377" t="s">
        <v>37</v>
      </c>
      <c r="Q377">
        <v>1000</v>
      </c>
      <c r="W377">
        <v>0</v>
      </c>
      <c r="X377">
        <v>2041074766</v>
      </c>
      <c r="Y377">
        <f t="shared" si="109"/>
        <v>2.8000000000000001E-2</v>
      </c>
      <c r="AA377">
        <v>101184</v>
      </c>
      <c r="AB377">
        <v>0</v>
      </c>
      <c r="AC377">
        <v>0</v>
      </c>
      <c r="AD377">
        <v>0</v>
      </c>
      <c r="AE377">
        <v>10200</v>
      </c>
      <c r="AF377">
        <v>0</v>
      </c>
      <c r="AG377">
        <v>0</v>
      </c>
      <c r="AH377">
        <v>0</v>
      </c>
      <c r="AI377">
        <v>9.92</v>
      </c>
      <c r="AJ377">
        <v>1</v>
      </c>
      <c r="AK377">
        <v>1</v>
      </c>
      <c r="AL377">
        <v>1</v>
      </c>
      <c r="AM377">
        <v>4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6</v>
      </c>
      <c r="AT377">
        <v>2.8000000000000001E-2</v>
      </c>
      <c r="AU377" t="s">
        <v>6</v>
      </c>
      <c r="AV377">
        <v>0</v>
      </c>
      <c r="AW377">
        <v>2</v>
      </c>
      <c r="AX377">
        <v>92813429</v>
      </c>
      <c r="AY377">
        <v>1</v>
      </c>
      <c r="AZ377">
        <v>0</v>
      </c>
      <c r="BA377">
        <v>360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ROUND(Y377*Source!I566,7)</f>
        <v>3.1359999999999999E-2</v>
      </c>
      <c r="CY377">
        <f>AA377</f>
        <v>101184</v>
      </c>
      <c r="CZ377">
        <f>AE377</f>
        <v>10200</v>
      </c>
      <c r="DA377">
        <f>AI377</f>
        <v>9.92</v>
      </c>
      <c r="DB377">
        <f t="shared" si="110"/>
        <v>285.60000000000002</v>
      </c>
      <c r="DC377">
        <f t="shared" si="111"/>
        <v>0</v>
      </c>
      <c r="DD377" t="s">
        <v>6</v>
      </c>
      <c r="DE377" t="s">
        <v>6</v>
      </c>
      <c r="DF377">
        <f>ROUND(ROUND(AE377*AI377,0)*CX377,0)</f>
        <v>3173</v>
      </c>
      <c r="DG377">
        <f>ROUND(ROUND(AF377,0)*CX377,0)</f>
        <v>0</v>
      </c>
      <c r="DH377">
        <f>ROUND(ROUND(AG377,0)*CX377,0)</f>
        <v>0</v>
      </c>
      <c r="DI377">
        <f>ROUND(ROUND(AH377,0)*CX377,0)</f>
        <v>0</v>
      </c>
      <c r="DJ377">
        <f>DF377</f>
        <v>3173</v>
      </c>
      <c r="DK377">
        <v>0</v>
      </c>
      <c r="DL377" t="s">
        <v>6</v>
      </c>
      <c r="DM377">
        <v>0</v>
      </c>
      <c r="DN377" t="s">
        <v>6</v>
      </c>
      <c r="DO377">
        <v>0</v>
      </c>
    </row>
    <row r="378" spans="1:119" x14ac:dyDescent="0.2">
      <c r="A378">
        <f>ROW(Source!A566)</f>
        <v>566</v>
      </c>
      <c r="B378">
        <v>92810797</v>
      </c>
      <c r="C378">
        <v>92813418</v>
      </c>
      <c r="D378">
        <v>49543532</v>
      </c>
      <c r="E378">
        <v>1</v>
      </c>
      <c r="F378">
        <v>1</v>
      </c>
      <c r="G378">
        <v>1</v>
      </c>
      <c r="H378">
        <v>3</v>
      </c>
      <c r="I378" t="s">
        <v>173</v>
      </c>
      <c r="J378" t="s">
        <v>175</v>
      </c>
      <c r="K378" t="s">
        <v>174</v>
      </c>
      <c r="L378">
        <v>1348</v>
      </c>
      <c r="N378">
        <v>1009</v>
      </c>
      <c r="O378" t="s">
        <v>37</v>
      </c>
      <c r="P378" t="s">
        <v>37</v>
      </c>
      <c r="Q378">
        <v>1000</v>
      </c>
      <c r="W378">
        <v>0</v>
      </c>
      <c r="X378">
        <v>1471731351</v>
      </c>
      <c r="Y378">
        <f t="shared" si="109"/>
        <v>1</v>
      </c>
      <c r="AA378">
        <v>87098.49</v>
      </c>
      <c r="AB378">
        <v>0</v>
      </c>
      <c r="AC378">
        <v>0</v>
      </c>
      <c r="AD378">
        <v>0</v>
      </c>
      <c r="AE378">
        <v>8780.09</v>
      </c>
      <c r="AF378">
        <v>0</v>
      </c>
      <c r="AG378">
        <v>0</v>
      </c>
      <c r="AH378">
        <v>0</v>
      </c>
      <c r="AI378">
        <v>9.92</v>
      </c>
      <c r="AJ378">
        <v>1</v>
      </c>
      <c r="AK378">
        <v>1</v>
      </c>
      <c r="AL378">
        <v>1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  <c r="AS378" t="s">
        <v>6</v>
      </c>
      <c r="AT378">
        <v>1</v>
      </c>
      <c r="AU378" t="s">
        <v>6</v>
      </c>
      <c r="AV378">
        <v>0</v>
      </c>
      <c r="AW378">
        <v>1</v>
      </c>
      <c r="AX378">
        <v>-1</v>
      </c>
      <c r="AY378">
        <v>0</v>
      </c>
      <c r="AZ378">
        <v>0</v>
      </c>
      <c r="BA378" t="s">
        <v>6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V378">
        <v>0</v>
      </c>
      <c r="CW378">
        <v>0</v>
      </c>
      <c r="CX378">
        <f>ROUND(Y378*Source!I566,7)</f>
        <v>1.1200000000000001</v>
      </c>
      <c r="CY378">
        <f>AA378</f>
        <v>87098.49</v>
      </c>
      <c r="CZ378">
        <f>AE378</f>
        <v>8780.09</v>
      </c>
      <c r="DA378">
        <f>AI378</f>
        <v>9.92</v>
      </c>
      <c r="DB378">
        <f t="shared" si="110"/>
        <v>8780.09</v>
      </c>
      <c r="DC378">
        <f t="shared" si="111"/>
        <v>0</v>
      </c>
      <c r="DD378" t="s">
        <v>6</v>
      </c>
      <c r="DE378" t="s">
        <v>6</v>
      </c>
      <c r="DF378">
        <f>ROUND(ROUND(AE378*AI378,0)*CX378,0)</f>
        <v>97550</v>
      </c>
      <c r="DG378">
        <f>ROUND(ROUND(AF378,0)*CX378,0)</f>
        <v>0</v>
      </c>
      <c r="DH378">
        <f>ROUND(ROUND(AG378,0)*CX378,0)</f>
        <v>0</v>
      </c>
      <c r="DI378">
        <f>ROUND(ROUND(AH378,0)*CX378,0)</f>
        <v>0</v>
      </c>
      <c r="DJ378">
        <f>DF378</f>
        <v>97550</v>
      </c>
      <c r="DK378">
        <v>0</v>
      </c>
      <c r="DL378" t="s">
        <v>6</v>
      </c>
      <c r="DM378">
        <v>0</v>
      </c>
      <c r="DN378" t="s">
        <v>6</v>
      </c>
      <c r="DO378">
        <v>0</v>
      </c>
    </row>
    <row r="379" spans="1:119" x14ac:dyDescent="0.2">
      <c r="A379">
        <f>ROW(Source!A568)</f>
        <v>568</v>
      </c>
      <c r="B379">
        <v>92810797</v>
      </c>
      <c r="C379">
        <v>92813432</v>
      </c>
      <c r="D379">
        <v>48043837</v>
      </c>
      <c r="E379">
        <v>68</v>
      </c>
      <c r="F379">
        <v>1</v>
      </c>
      <c r="G379">
        <v>1</v>
      </c>
      <c r="H379">
        <v>1</v>
      </c>
      <c r="I379" t="s">
        <v>674</v>
      </c>
      <c r="J379" t="s">
        <v>6</v>
      </c>
      <c r="K379" t="s">
        <v>675</v>
      </c>
      <c r="L379">
        <v>1191</v>
      </c>
      <c r="N379">
        <v>1013</v>
      </c>
      <c r="O379" t="s">
        <v>633</v>
      </c>
      <c r="P379" t="s">
        <v>633</v>
      </c>
      <c r="Q379">
        <v>1</v>
      </c>
      <c r="W379">
        <v>0</v>
      </c>
      <c r="X379">
        <v>1049124552</v>
      </c>
      <c r="Y379">
        <f t="shared" si="109"/>
        <v>3.45</v>
      </c>
      <c r="AA379">
        <v>0</v>
      </c>
      <c r="AB379">
        <v>0</v>
      </c>
      <c r="AC379">
        <v>0</v>
      </c>
      <c r="AD379">
        <v>382.57</v>
      </c>
      <c r="AE379">
        <v>0</v>
      </c>
      <c r="AF379">
        <v>0</v>
      </c>
      <c r="AG379">
        <v>0</v>
      </c>
      <c r="AH379">
        <v>8.5299999999999994</v>
      </c>
      <c r="AI379">
        <v>1</v>
      </c>
      <c r="AJ379">
        <v>1</v>
      </c>
      <c r="AK379">
        <v>1</v>
      </c>
      <c r="AL379">
        <v>44.85</v>
      </c>
      <c r="AM379">
        <v>4</v>
      </c>
      <c r="AN379">
        <v>0</v>
      </c>
      <c r="AO379">
        <v>1</v>
      </c>
      <c r="AP379">
        <v>0</v>
      </c>
      <c r="AQ379">
        <v>0</v>
      </c>
      <c r="AR379">
        <v>0</v>
      </c>
      <c r="AS379" t="s">
        <v>6</v>
      </c>
      <c r="AT379">
        <v>3.45</v>
      </c>
      <c r="AU379" t="s">
        <v>6</v>
      </c>
      <c r="AV379">
        <v>1</v>
      </c>
      <c r="AW379">
        <v>2</v>
      </c>
      <c r="AX379">
        <v>92813438</v>
      </c>
      <c r="AY379">
        <v>1</v>
      </c>
      <c r="AZ379">
        <v>0</v>
      </c>
      <c r="BA379">
        <v>362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U379">
        <f>ROUND(AT379*Source!I568*AH379*AL379,0)</f>
        <v>5141</v>
      </c>
      <c r="CV379">
        <f>ROUND(Y379*Source!I568,7)</f>
        <v>13.437749999999999</v>
      </c>
      <c r="CW379">
        <v>0</v>
      </c>
      <c r="CX379">
        <f>ROUND(Y379*Source!I568,7)</f>
        <v>13.437749999999999</v>
      </c>
      <c r="CY379">
        <f>AD379</f>
        <v>382.57</v>
      </c>
      <c r="CZ379">
        <f>AH379</f>
        <v>8.5299999999999994</v>
      </c>
      <c r="DA379">
        <f>AL379</f>
        <v>44.85</v>
      </c>
      <c r="DB379">
        <f t="shared" si="110"/>
        <v>29.43</v>
      </c>
      <c r="DC379">
        <f t="shared" si="111"/>
        <v>0</v>
      </c>
      <c r="DD379" t="s">
        <v>6</v>
      </c>
      <c r="DE379" t="s">
        <v>6</v>
      </c>
      <c r="DF379">
        <f>ROUND(ROUND(AE379,0)*CX379,0)</f>
        <v>0</v>
      </c>
      <c r="DG379">
        <f>ROUND(ROUND(AF379,0)*CX379,0)</f>
        <v>0</v>
      </c>
      <c r="DH379">
        <f>ROUND(ROUND(AG379,0)*CX379,0)</f>
        <v>0</v>
      </c>
      <c r="DI379">
        <f>ROUND(ROUND(AH379*AL379,0)*CX379,0)</f>
        <v>5147</v>
      </c>
      <c r="DJ379">
        <f>DI379</f>
        <v>5147</v>
      </c>
      <c r="DK379">
        <v>0</v>
      </c>
      <c r="DL379" t="s">
        <v>6</v>
      </c>
      <c r="DM379">
        <v>0</v>
      </c>
      <c r="DN379" t="s">
        <v>6</v>
      </c>
      <c r="DO379">
        <v>0</v>
      </c>
    </row>
    <row r="380" spans="1:119" x14ac:dyDescent="0.2">
      <c r="A380">
        <f>ROW(Source!A568)</f>
        <v>568</v>
      </c>
      <c r="B380">
        <v>92810797</v>
      </c>
      <c r="C380">
        <v>92813432</v>
      </c>
      <c r="D380">
        <v>48044033</v>
      </c>
      <c r="E380">
        <v>68</v>
      </c>
      <c r="F380">
        <v>1</v>
      </c>
      <c r="G380">
        <v>1</v>
      </c>
      <c r="H380">
        <v>1</v>
      </c>
      <c r="I380" t="s">
        <v>634</v>
      </c>
      <c r="J380" t="s">
        <v>6</v>
      </c>
      <c r="K380" t="s">
        <v>635</v>
      </c>
      <c r="L380">
        <v>1191</v>
      </c>
      <c r="N380">
        <v>1013</v>
      </c>
      <c r="O380" t="s">
        <v>633</v>
      </c>
      <c r="P380" t="s">
        <v>633</v>
      </c>
      <c r="Q380">
        <v>1</v>
      </c>
      <c r="W380">
        <v>0</v>
      </c>
      <c r="X380">
        <v>-1417349443</v>
      </c>
      <c r="Y380">
        <f t="shared" si="109"/>
        <v>0.02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44.85</v>
      </c>
      <c r="AL380">
        <v>1</v>
      </c>
      <c r="AM380">
        <v>4</v>
      </c>
      <c r="AN380">
        <v>0</v>
      </c>
      <c r="AO380">
        <v>1</v>
      </c>
      <c r="AP380">
        <v>0</v>
      </c>
      <c r="AQ380">
        <v>0</v>
      </c>
      <c r="AR380">
        <v>0</v>
      </c>
      <c r="AS380" t="s">
        <v>6</v>
      </c>
      <c r="AT380">
        <v>0.02</v>
      </c>
      <c r="AU380" t="s">
        <v>6</v>
      </c>
      <c r="AV380">
        <v>2</v>
      </c>
      <c r="AW380">
        <v>2</v>
      </c>
      <c r="AX380">
        <v>92813439</v>
      </c>
      <c r="AY380">
        <v>1</v>
      </c>
      <c r="AZ380">
        <v>0</v>
      </c>
      <c r="BA380">
        <v>363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ROUND(Y380*Source!I568,7)</f>
        <v>7.7899999999999997E-2</v>
      </c>
      <c r="CY380">
        <f>AD380</f>
        <v>0</v>
      </c>
      <c r="CZ380">
        <f>AH380</f>
        <v>0</v>
      </c>
      <c r="DA380">
        <f>AL380</f>
        <v>1</v>
      </c>
      <c r="DB380">
        <f t="shared" si="110"/>
        <v>0</v>
      </c>
      <c r="DC380">
        <f t="shared" si="111"/>
        <v>0</v>
      </c>
      <c r="DD380" t="s">
        <v>6</v>
      </c>
      <c r="DE380" t="s">
        <v>6</v>
      </c>
      <c r="DF380">
        <f>ROUND(ROUND(AE380,0)*CX380,0)</f>
        <v>0</v>
      </c>
      <c r="DG380">
        <f>ROUND(ROUND(AF380,0)*CX380,0)</f>
        <v>0</v>
      </c>
      <c r="DH380">
        <f>ROUND(ROUND(AG380*AK380,0)*CX380,0)</f>
        <v>0</v>
      </c>
      <c r="DI380">
        <f>ROUND(ROUND(AH380,0)*CX380,0)</f>
        <v>0</v>
      </c>
      <c r="DJ380">
        <f>DI380</f>
        <v>0</v>
      </c>
      <c r="DK380">
        <v>0</v>
      </c>
      <c r="DL380" t="s">
        <v>6</v>
      </c>
      <c r="DM380">
        <v>0</v>
      </c>
      <c r="DN380" t="s">
        <v>6</v>
      </c>
      <c r="DO380">
        <v>0</v>
      </c>
    </row>
    <row r="381" spans="1:119" x14ac:dyDescent="0.2">
      <c r="A381">
        <f>ROW(Source!A568)</f>
        <v>568</v>
      </c>
      <c r="B381">
        <v>92810797</v>
      </c>
      <c r="C381">
        <v>92813432</v>
      </c>
      <c r="D381">
        <v>48206504</v>
      </c>
      <c r="E381">
        <v>1</v>
      </c>
      <c r="F381">
        <v>1</v>
      </c>
      <c r="G381">
        <v>1</v>
      </c>
      <c r="H381">
        <v>2</v>
      </c>
      <c r="I381" t="s">
        <v>643</v>
      </c>
      <c r="J381" t="s">
        <v>644</v>
      </c>
      <c r="K381" t="s">
        <v>645</v>
      </c>
      <c r="L381">
        <v>1367</v>
      </c>
      <c r="N381">
        <v>1011</v>
      </c>
      <c r="O381" t="s">
        <v>639</v>
      </c>
      <c r="P381" t="s">
        <v>639</v>
      </c>
      <c r="Q381">
        <v>1</v>
      </c>
      <c r="W381">
        <v>0</v>
      </c>
      <c r="X381">
        <v>2001246382</v>
      </c>
      <c r="Y381">
        <f t="shared" si="109"/>
        <v>0.02</v>
      </c>
      <c r="AA381">
        <v>0</v>
      </c>
      <c r="AB381">
        <v>1032.96</v>
      </c>
      <c r="AC381">
        <v>520.26</v>
      </c>
      <c r="AD381">
        <v>0</v>
      </c>
      <c r="AE381">
        <v>0</v>
      </c>
      <c r="AF381">
        <v>65.709999999999994</v>
      </c>
      <c r="AG381">
        <v>11.6</v>
      </c>
      <c r="AH381">
        <v>0</v>
      </c>
      <c r="AI381">
        <v>1</v>
      </c>
      <c r="AJ381">
        <v>15.72</v>
      </c>
      <c r="AK381">
        <v>44.85</v>
      </c>
      <c r="AL381">
        <v>1</v>
      </c>
      <c r="AM381">
        <v>4</v>
      </c>
      <c r="AN381">
        <v>0</v>
      </c>
      <c r="AO381">
        <v>1</v>
      </c>
      <c r="AP381">
        <v>0</v>
      </c>
      <c r="AQ381">
        <v>0</v>
      </c>
      <c r="AR381">
        <v>0</v>
      </c>
      <c r="AS381" t="s">
        <v>6</v>
      </c>
      <c r="AT381">
        <v>0.02</v>
      </c>
      <c r="AU381" t="s">
        <v>6</v>
      </c>
      <c r="AV381">
        <v>0</v>
      </c>
      <c r="AW381">
        <v>2</v>
      </c>
      <c r="AX381">
        <v>92813440</v>
      </c>
      <c r="AY381">
        <v>1</v>
      </c>
      <c r="AZ381">
        <v>0</v>
      </c>
      <c r="BA381">
        <v>364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f>ROUND(Y381*Source!I568*DO381,7)</f>
        <v>0</v>
      </c>
      <c r="CX381">
        <f>ROUND(Y381*Source!I568,7)</f>
        <v>7.7899999999999997E-2</v>
      </c>
      <c r="CY381">
        <f>AB381</f>
        <v>1032.96</v>
      </c>
      <c r="CZ381">
        <f>AF381</f>
        <v>65.709999999999994</v>
      </c>
      <c r="DA381">
        <f>AJ381</f>
        <v>15.72</v>
      </c>
      <c r="DB381">
        <f t="shared" si="110"/>
        <v>1.31</v>
      </c>
      <c r="DC381">
        <f t="shared" si="111"/>
        <v>0.23</v>
      </c>
      <c r="DD381" t="s">
        <v>6</v>
      </c>
      <c r="DE381" t="s">
        <v>6</v>
      </c>
      <c r="DF381">
        <f>ROUND(ROUND(AE381,0)*CX381,0)</f>
        <v>0</v>
      </c>
      <c r="DG381">
        <f>ROUND(ROUND(AF381*AJ381,0)*CX381,0)</f>
        <v>80</v>
      </c>
      <c r="DH381">
        <f>ROUND(ROUND(AG381*AK381,0)*CX381,0)</f>
        <v>41</v>
      </c>
      <c r="DI381">
        <f>ROUND(ROUND(AH381,0)*CX381,0)</f>
        <v>0</v>
      </c>
      <c r="DJ381">
        <f>DG381</f>
        <v>80</v>
      </c>
      <c r="DK381">
        <v>0</v>
      </c>
      <c r="DL381" t="s">
        <v>6</v>
      </c>
      <c r="DM381">
        <v>0</v>
      </c>
      <c r="DN381" t="s">
        <v>6</v>
      </c>
      <c r="DO381">
        <v>0</v>
      </c>
    </row>
    <row r="382" spans="1:119" x14ac:dyDescent="0.2">
      <c r="A382">
        <f>ROW(Source!A568)</f>
        <v>568</v>
      </c>
      <c r="B382">
        <v>92810797</v>
      </c>
      <c r="C382">
        <v>92813432</v>
      </c>
      <c r="D382">
        <v>48056849</v>
      </c>
      <c r="E382">
        <v>1</v>
      </c>
      <c r="F382">
        <v>1</v>
      </c>
      <c r="G382">
        <v>1</v>
      </c>
      <c r="H382">
        <v>3</v>
      </c>
      <c r="I382" t="s">
        <v>153</v>
      </c>
      <c r="J382" t="s">
        <v>156</v>
      </c>
      <c r="K382" t="s">
        <v>154</v>
      </c>
      <c r="L382">
        <v>1327</v>
      </c>
      <c r="N382">
        <v>1005</v>
      </c>
      <c r="O382" t="s">
        <v>155</v>
      </c>
      <c r="P382" t="s">
        <v>155</v>
      </c>
      <c r="Q382">
        <v>1</v>
      </c>
      <c r="W382">
        <v>1</v>
      </c>
      <c r="X382">
        <v>-2139829613</v>
      </c>
      <c r="Y382">
        <f t="shared" si="109"/>
        <v>-122.4</v>
      </c>
      <c r="AA382">
        <v>120.92</v>
      </c>
      <c r="AB382">
        <v>0</v>
      </c>
      <c r="AC382">
        <v>0</v>
      </c>
      <c r="AD382">
        <v>0</v>
      </c>
      <c r="AE382">
        <v>12.19</v>
      </c>
      <c r="AF382">
        <v>0</v>
      </c>
      <c r="AG382">
        <v>0</v>
      </c>
      <c r="AH382">
        <v>0</v>
      </c>
      <c r="AI382">
        <v>9.92</v>
      </c>
      <c r="AJ382">
        <v>1</v>
      </c>
      <c r="AK382">
        <v>1</v>
      </c>
      <c r="AL382">
        <v>1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 t="s">
        <v>6</v>
      </c>
      <c r="AT382">
        <v>-122.4</v>
      </c>
      <c r="AU382" t="s">
        <v>6</v>
      </c>
      <c r="AV382">
        <v>0</v>
      </c>
      <c r="AW382">
        <v>2</v>
      </c>
      <c r="AX382">
        <v>92813441</v>
      </c>
      <c r="AY382">
        <v>1</v>
      </c>
      <c r="AZ382">
        <v>6144</v>
      </c>
      <c r="BA382">
        <v>365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ROUND(Y382*Source!I568,7)</f>
        <v>-476.74799999999999</v>
      </c>
      <c r="CY382">
        <f>AA382</f>
        <v>120.92</v>
      </c>
      <c r="CZ382">
        <f>AE382</f>
        <v>12.19</v>
      </c>
      <c r="DA382">
        <f>AI382</f>
        <v>9.92</v>
      </c>
      <c r="DB382">
        <f t="shared" si="110"/>
        <v>-1492.06</v>
      </c>
      <c r="DC382">
        <f t="shared" si="111"/>
        <v>0</v>
      </c>
      <c r="DD382" t="s">
        <v>6</v>
      </c>
      <c r="DE382" t="s">
        <v>6</v>
      </c>
      <c r="DF382">
        <f>ROUND(ROUND(AE382*AI382,0)*CX382,0)</f>
        <v>-57687</v>
      </c>
      <c r="DG382">
        <f>ROUND(ROUND(AF382,0)*CX382,0)</f>
        <v>0</v>
      </c>
      <c r="DH382">
        <f>ROUND(ROUND(AG382,0)*CX382,0)</f>
        <v>0</v>
      </c>
      <c r="DI382">
        <f>ROUND(ROUND(AH382,0)*CX382,0)</f>
        <v>0</v>
      </c>
      <c r="DJ382">
        <f>DF382</f>
        <v>-57687</v>
      </c>
      <c r="DK382">
        <v>0</v>
      </c>
      <c r="DL382" t="s">
        <v>6</v>
      </c>
      <c r="DM382">
        <v>0</v>
      </c>
      <c r="DN382" t="s">
        <v>6</v>
      </c>
      <c r="DO382">
        <v>0</v>
      </c>
    </row>
    <row r="383" spans="1:119" x14ac:dyDescent="0.2">
      <c r="A383">
        <f>ROW(Source!A568)</f>
        <v>568</v>
      </c>
      <c r="B383">
        <v>92810797</v>
      </c>
      <c r="C383">
        <v>92813432</v>
      </c>
      <c r="D383">
        <v>49523688</v>
      </c>
      <c r="E383">
        <v>1</v>
      </c>
      <c r="F383">
        <v>1</v>
      </c>
      <c r="G383">
        <v>1</v>
      </c>
      <c r="H383">
        <v>3</v>
      </c>
      <c r="I383" t="s">
        <v>158</v>
      </c>
      <c r="J383" t="s">
        <v>160</v>
      </c>
      <c r="K383" t="s">
        <v>159</v>
      </c>
      <c r="L383">
        <v>1327</v>
      </c>
      <c r="N383">
        <v>1005</v>
      </c>
      <c r="O383" t="s">
        <v>155</v>
      </c>
      <c r="P383" t="s">
        <v>155</v>
      </c>
      <c r="Q383">
        <v>1</v>
      </c>
      <c r="W383">
        <v>0</v>
      </c>
      <c r="X383">
        <v>-748384222</v>
      </c>
      <c r="Y383">
        <f t="shared" si="109"/>
        <v>122.4</v>
      </c>
      <c r="AA383">
        <v>19.239999999999998</v>
      </c>
      <c r="AB383">
        <v>0</v>
      </c>
      <c r="AC383">
        <v>0</v>
      </c>
      <c r="AD383">
        <v>0</v>
      </c>
      <c r="AE383">
        <v>1.94</v>
      </c>
      <c r="AF383">
        <v>0</v>
      </c>
      <c r="AG383">
        <v>0</v>
      </c>
      <c r="AH383">
        <v>0</v>
      </c>
      <c r="AI383">
        <v>9.92</v>
      </c>
      <c r="AJ383">
        <v>1</v>
      </c>
      <c r="AK383">
        <v>1</v>
      </c>
      <c r="AL383">
        <v>1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 t="s">
        <v>6</v>
      </c>
      <c r="AT383">
        <v>122.4</v>
      </c>
      <c r="AU383" t="s">
        <v>6</v>
      </c>
      <c r="AV383">
        <v>0</v>
      </c>
      <c r="AW383">
        <v>1</v>
      </c>
      <c r="AX383">
        <v>-1</v>
      </c>
      <c r="AY383">
        <v>0</v>
      </c>
      <c r="AZ383">
        <v>0</v>
      </c>
      <c r="BA383" t="s">
        <v>6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V383">
        <v>0</v>
      </c>
      <c r="CW383">
        <v>0</v>
      </c>
      <c r="CX383">
        <f>ROUND(Y383*Source!I568,7)</f>
        <v>476.74799999999999</v>
      </c>
      <c r="CY383">
        <f>AA383</f>
        <v>19.239999999999998</v>
      </c>
      <c r="CZ383">
        <f>AE383</f>
        <v>1.94</v>
      </c>
      <c r="DA383">
        <f>AI383</f>
        <v>9.92</v>
      </c>
      <c r="DB383">
        <f t="shared" si="110"/>
        <v>237.46</v>
      </c>
      <c r="DC383">
        <f t="shared" si="111"/>
        <v>0</v>
      </c>
      <c r="DD383" t="s">
        <v>6</v>
      </c>
      <c r="DE383" t="s">
        <v>6</v>
      </c>
      <c r="DF383">
        <f>ROUND(ROUND(AE383*AI383,0)*CX383,0)</f>
        <v>9058</v>
      </c>
      <c r="DG383">
        <f>ROUND(ROUND(AF383,0)*CX383,0)</f>
        <v>0</v>
      </c>
      <c r="DH383">
        <f>ROUND(ROUND(AG383,0)*CX383,0)</f>
        <v>0</v>
      </c>
      <c r="DI383">
        <f>ROUND(ROUND(AH383,0)*CX383,0)</f>
        <v>0</v>
      </c>
      <c r="DJ383">
        <f>DF383</f>
        <v>9058</v>
      </c>
      <c r="DK383">
        <v>0</v>
      </c>
      <c r="DL383" t="s">
        <v>6</v>
      </c>
      <c r="DM383">
        <v>0</v>
      </c>
      <c r="DN383" t="s">
        <v>6</v>
      </c>
      <c r="DO383">
        <v>0</v>
      </c>
    </row>
    <row r="384" spans="1:119" x14ac:dyDescent="0.2">
      <c r="A384">
        <f>ROW(Source!A571)</f>
        <v>571</v>
      </c>
      <c r="B384">
        <v>92810797</v>
      </c>
      <c r="C384">
        <v>92813444</v>
      </c>
      <c r="D384">
        <v>48043853</v>
      </c>
      <c r="E384">
        <v>68</v>
      </c>
      <c r="F384">
        <v>1</v>
      </c>
      <c r="G384">
        <v>1</v>
      </c>
      <c r="H384">
        <v>1</v>
      </c>
      <c r="I384" t="s">
        <v>692</v>
      </c>
      <c r="J384" t="s">
        <v>6</v>
      </c>
      <c r="K384" t="s">
        <v>693</v>
      </c>
      <c r="L384">
        <v>1191</v>
      </c>
      <c r="N384">
        <v>1013</v>
      </c>
      <c r="O384" t="s">
        <v>633</v>
      </c>
      <c r="P384" t="s">
        <v>633</v>
      </c>
      <c r="Q384">
        <v>1</v>
      </c>
      <c r="W384">
        <v>0</v>
      </c>
      <c r="X384">
        <v>1893946532</v>
      </c>
      <c r="Y384">
        <f t="shared" si="109"/>
        <v>4.1399999999999997</v>
      </c>
      <c r="AA384">
        <v>0</v>
      </c>
      <c r="AB384">
        <v>0</v>
      </c>
      <c r="AC384">
        <v>0</v>
      </c>
      <c r="AD384">
        <v>406.79</v>
      </c>
      <c r="AE384">
        <v>0</v>
      </c>
      <c r="AF384">
        <v>0</v>
      </c>
      <c r="AG384">
        <v>0</v>
      </c>
      <c r="AH384">
        <v>9.07</v>
      </c>
      <c r="AI384">
        <v>1</v>
      </c>
      <c r="AJ384">
        <v>1</v>
      </c>
      <c r="AK384">
        <v>1</v>
      </c>
      <c r="AL384">
        <v>44.85</v>
      </c>
      <c r="AM384">
        <v>4</v>
      </c>
      <c r="AN384">
        <v>0</v>
      </c>
      <c r="AO384">
        <v>1</v>
      </c>
      <c r="AP384">
        <v>0</v>
      </c>
      <c r="AQ384">
        <v>0</v>
      </c>
      <c r="AR384">
        <v>0</v>
      </c>
      <c r="AS384" t="s">
        <v>6</v>
      </c>
      <c r="AT384">
        <v>4.1399999999999997</v>
      </c>
      <c r="AU384" t="s">
        <v>6</v>
      </c>
      <c r="AV384">
        <v>1</v>
      </c>
      <c r="AW384">
        <v>2</v>
      </c>
      <c r="AX384">
        <v>92813450</v>
      </c>
      <c r="AY384">
        <v>1</v>
      </c>
      <c r="AZ384">
        <v>0</v>
      </c>
      <c r="BA384">
        <v>366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U384">
        <f>ROUND(AT384*Source!I571*AH384*AL384,0)</f>
        <v>7040</v>
      </c>
      <c r="CV384">
        <f>ROUND(Y384*Source!I571,7)</f>
        <v>17.305199999999999</v>
      </c>
      <c r="CW384">
        <v>0</v>
      </c>
      <c r="CX384">
        <f>ROUND(Y384*Source!I571,7)</f>
        <v>17.305199999999999</v>
      </c>
      <c r="CY384">
        <f>AD384</f>
        <v>406.79</v>
      </c>
      <c r="CZ384">
        <f>AH384</f>
        <v>9.07</v>
      </c>
      <c r="DA384">
        <f>AL384</f>
        <v>44.85</v>
      </c>
      <c r="DB384">
        <f t="shared" si="110"/>
        <v>37.549999999999997</v>
      </c>
      <c r="DC384">
        <f t="shared" si="111"/>
        <v>0</v>
      </c>
      <c r="DD384" t="s">
        <v>6</v>
      </c>
      <c r="DE384" t="s">
        <v>6</v>
      </c>
      <c r="DF384">
        <f>ROUND(ROUND(AE384,0)*CX384,0)</f>
        <v>0</v>
      </c>
      <c r="DG384">
        <f>ROUND(ROUND(AF384,0)*CX384,0)</f>
        <v>0</v>
      </c>
      <c r="DH384">
        <f>ROUND(ROUND(AG384,0)*CX384,0)</f>
        <v>0</v>
      </c>
      <c r="DI384">
        <f>ROUND(ROUND(AH384*AL384,0)*CX384,0)</f>
        <v>7043</v>
      </c>
      <c r="DJ384">
        <f>DI384</f>
        <v>7043</v>
      </c>
      <c r="DK384">
        <v>0</v>
      </c>
      <c r="DL384" t="s">
        <v>6</v>
      </c>
      <c r="DM384">
        <v>0</v>
      </c>
      <c r="DN384" t="s">
        <v>6</v>
      </c>
      <c r="DO384">
        <v>0</v>
      </c>
    </row>
    <row r="385" spans="1:119" x14ac:dyDescent="0.2">
      <c r="A385">
        <f>ROW(Source!A571)</f>
        <v>571</v>
      </c>
      <c r="B385">
        <v>92810797</v>
      </c>
      <c r="C385">
        <v>92813444</v>
      </c>
      <c r="D385">
        <v>48044033</v>
      </c>
      <c r="E385">
        <v>68</v>
      </c>
      <c r="F385">
        <v>1</v>
      </c>
      <c r="G385">
        <v>1</v>
      </c>
      <c r="H385">
        <v>1</v>
      </c>
      <c r="I385" t="s">
        <v>634</v>
      </c>
      <c r="J385" t="s">
        <v>6</v>
      </c>
      <c r="K385" t="s">
        <v>635</v>
      </c>
      <c r="L385">
        <v>1191</v>
      </c>
      <c r="N385">
        <v>1013</v>
      </c>
      <c r="O385" t="s">
        <v>633</v>
      </c>
      <c r="P385" t="s">
        <v>633</v>
      </c>
      <c r="Q385">
        <v>1</v>
      </c>
      <c r="W385">
        <v>0</v>
      </c>
      <c r="X385">
        <v>-1417349443</v>
      </c>
      <c r="Y385">
        <f t="shared" si="109"/>
        <v>0.11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44.85</v>
      </c>
      <c r="AL385">
        <v>1</v>
      </c>
      <c r="AM385">
        <v>4</v>
      </c>
      <c r="AN385">
        <v>0</v>
      </c>
      <c r="AO385">
        <v>1</v>
      </c>
      <c r="AP385">
        <v>0</v>
      </c>
      <c r="AQ385">
        <v>0</v>
      </c>
      <c r="AR385">
        <v>0</v>
      </c>
      <c r="AS385" t="s">
        <v>6</v>
      </c>
      <c r="AT385">
        <v>0.11</v>
      </c>
      <c r="AU385" t="s">
        <v>6</v>
      </c>
      <c r="AV385">
        <v>2</v>
      </c>
      <c r="AW385">
        <v>2</v>
      </c>
      <c r="AX385">
        <v>92813451</v>
      </c>
      <c r="AY385">
        <v>1</v>
      </c>
      <c r="AZ385">
        <v>0</v>
      </c>
      <c r="BA385">
        <v>367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ROUND(Y385*Source!I571,7)</f>
        <v>0.45979999999999999</v>
      </c>
      <c r="CY385">
        <f>AD385</f>
        <v>0</v>
      </c>
      <c r="CZ385">
        <f>AH385</f>
        <v>0</v>
      </c>
      <c r="DA385">
        <f>AL385</f>
        <v>1</v>
      </c>
      <c r="DB385">
        <f t="shared" si="110"/>
        <v>0</v>
      </c>
      <c r="DC385">
        <f t="shared" si="111"/>
        <v>0</v>
      </c>
      <c r="DD385" t="s">
        <v>6</v>
      </c>
      <c r="DE385" t="s">
        <v>6</v>
      </c>
      <c r="DF385">
        <f>ROUND(ROUND(AE385,0)*CX385,0)</f>
        <v>0</v>
      </c>
      <c r="DG385">
        <f>ROUND(ROUND(AF385,0)*CX385,0)</f>
        <v>0</v>
      </c>
      <c r="DH385">
        <f>ROUND(ROUND(AG385*AK385,0)*CX385,0)</f>
        <v>0</v>
      </c>
      <c r="DI385">
        <f>ROUND(ROUND(AH385,0)*CX385,0)</f>
        <v>0</v>
      </c>
      <c r="DJ385">
        <f>DI385</f>
        <v>0</v>
      </c>
      <c r="DK385">
        <v>0</v>
      </c>
      <c r="DL385" t="s">
        <v>6</v>
      </c>
      <c r="DM385">
        <v>0</v>
      </c>
      <c r="DN385" t="s">
        <v>6</v>
      </c>
      <c r="DO385">
        <v>0</v>
      </c>
    </row>
    <row r="386" spans="1:119" x14ac:dyDescent="0.2">
      <c r="A386">
        <f>ROW(Source!A571)</f>
        <v>571</v>
      </c>
      <c r="B386">
        <v>92810797</v>
      </c>
      <c r="C386">
        <v>92813444</v>
      </c>
      <c r="D386">
        <v>48206504</v>
      </c>
      <c r="E386">
        <v>1</v>
      </c>
      <c r="F386">
        <v>1</v>
      </c>
      <c r="G386">
        <v>1</v>
      </c>
      <c r="H386">
        <v>2</v>
      </c>
      <c r="I386" t="s">
        <v>643</v>
      </c>
      <c r="J386" t="s">
        <v>644</v>
      </c>
      <c r="K386" t="s">
        <v>645</v>
      </c>
      <c r="L386">
        <v>1367</v>
      </c>
      <c r="N386">
        <v>1011</v>
      </c>
      <c r="O386" t="s">
        <v>639</v>
      </c>
      <c r="P386" t="s">
        <v>639</v>
      </c>
      <c r="Q386">
        <v>1</v>
      </c>
      <c r="W386">
        <v>0</v>
      </c>
      <c r="X386">
        <v>2001246382</v>
      </c>
      <c r="Y386">
        <f t="shared" si="109"/>
        <v>0.11</v>
      </c>
      <c r="AA386">
        <v>0</v>
      </c>
      <c r="AB386">
        <v>1032.96</v>
      </c>
      <c r="AC386">
        <v>520.26</v>
      </c>
      <c r="AD386">
        <v>0</v>
      </c>
      <c r="AE386">
        <v>0</v>
      </c>
      <c r="AF386">
        <v>65.709999999999994</v>
      </c>
      <c r="AG386">
        <v>11.6</v>
      </c>
      <c r="AH386">
        <v>0</v>
      </c>
      <c r="AI386">
        <v>1</v>
      </c>
      <c r="AJ386">
        <v>15.72</v>
      </c>
      <c r="AK386">
        <v>44.85</v>
      </c>
      <c r="AL386">
        <v>1</v>
      </c>
      <c r="AM386">
        <v>4</v>
      </c>
      <c r="AN386">
        <v>0</v>
      </c>
      <c r="AO386">
        <v>1</v>
      </c>
      <c r="AP386">
        <v>0</v>
      </c>
      <c r="AQ386">
        <v>0</v>
      </c>
      <c r="AR386">
        <v>0</v>
      </c>
      <c r="AS386" t="s">
        <v>6</v>
      </c>
      <c r="AT386">
        <v>0.11</v>
      </c>
      <c r="AU386" t="s">
        <v>6</v>
      </c>
      <c r="AV386">
        <v>0</v>
      </c>
      <c r="AW386">
        <v>2</v>
      </c>
      <c r="AX386">
        <v>92813452</v>
      </c>
      <c r="AY386">
        <v>1</v>
      </c>
      <c r="AZ386">
        <v>0</v>
      </c>
      <c r="BA386">
        <v>368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f>ROUND(Y386*Source!I571*DO386,7)</f>
        <v>0</v>
      </c>
      <c r="CX386">
        <f>ROUND(Y386*Source!I571,7)</f>
        <v>0.45979999999999999</v>
      </c>
      <c r="CY386">
        <f>AB386</f>
        <v>1032.96</v>
      </c>
      <c r="CZ386">
        <f>AF386</f>
        <v>65.709999999999994</v>
      </c>
      <c r="DA386">
        <f>AJ386</f>
        <v>15.72</v>
      </c>
      <c r="DB386">
        <f t="shared" si="110"/>
        <v>7.23</v>
      </c>
      <c r="DC386">
        <f t="shared" si="111"/>
        <v>1.28</v>
      </c>
      <c r="DD386" t="s">
        <v>6</v>
      </c>
      <c r="DE386" t="s">
        <v>6</v>
      </c>
      <c r="DF386">
        <f>ROUND(ROUND(AE386,0)*CX386,0)</f>
        <v>0</v>
      </c>
      <c r="DG386">
        <f>ROUND(ROUND(AF386*AJ386,0)*CX386,0)</f>
        <v>475</v>
      </c>
      <c r="DH386">
        <f>ROUND(ROUND(AG386*AK386,0)*CX386,0)</f>
        <v>239</v>
      </c>
      <c r="DI386">
        <f>ROUND(ROUND(AH386,0)*CX386,0)</f>
        <v>0</v>
      </c>
      <c r="DJ386">
        <f>DG386</f>
        <v>475</v>
      </c>
      <c r="DK386">
        <v>0</v>
      </c>
      <c r="DL386" t="s">
        <v>6</v>
      </c>
      <c r="DM386">
        <v>0</v>
      </c>
      <c r="DN386" t="s">
        <v>6</v>
      </c>
      <c r="DO386">
        <v>0</v>
      </c>
    </row>
    <row r="387" spans="1:119" x14ac:dyDescent="0.2">
      <c r="A387">
        <f>ROW(Source!A571)</f>
        <v>571</v>
      </c>
      <c r="B387">
        <v>92810797</v>
      </c>
      <c r="C387">
        <v>92813444</v>
      </c>
      <c r="D387">
        <v>49523706</v>
      </c>
      <c r="E387">
        <v>1</v>
      </c>
      <c r="F387">
        <v>1</v>
      </c>
      <c r="G387">
        <v>1</v>
      </c>
      <c r="H387">
        <v>3</v>
      </c>
      <c r="I387" t="s">
        <v>266</v>
      </c>
      <c r="J387" t="s">
        <v>269</v>
      </c>
      <c r="K387" t="s">
        <v>267</v>
      </c>
      <c r="L387">
        <v>1301</v>
      </c>
      <c r="N387">
        <v>1003</v>
      </c>
      <c r="O387" t="s">
        <v>268</v>
      </c>
      <c r="P387" t="s">
        <v>268</v>
      </c>
      <c r="Q387">
        <v>1</v>
      </c>
      <c r="W387">
        <v>0</v>
      </c>
      <c r="X387">
        <v>-13007914</v>
      </c>
      <c r="Y387">
        <f t="shared" si="109"/>
        <v>105</v>
      </c>
      <c r="AA387">
        <v>16.670000000000002</v>
      </c>
      <c r="AB387">
        <v>0</v>
      </c>
      <c r="AC387">
        <v>0</v>
      </c>
      <c r="AD387">
        <v>0</v>
      </c>
      <c r="AE387">
        <v>1.68</v>
      </c>
      <c r="AF387">
        <v>0</v>
      </c>
      <c r="AG387">
        <v>0</v>
      </c>
      <c r="AH387">
        <v>0</v>
      </c>
      <c r="AI387">
        <v>9.92</v>
      </c>
      <c r="AJ387">
        <v>1</v>
      </c>
      <c r="AK387">
        <v>1</v>
      </c>
      <c r="AL387">
        <v>1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  <c r="AS387" t="s">
        <v>6</v>
      </c>
      <c r="AT387">
        <v>105</v>
      </c>
      <c r="AU387" t="s">
        <v>6</v>
      </c>
      <c r="AV387">
        <v>0</v>
      </c>
      <c r="AW387">
        <v>1</v>
      </c>
      <c r="AX387">
        <v>-1</v>
      </c>
      <c r="AY387">
        <v>0</v>
      </c>
      <c r="AZ387">
        <v>0</v>
      </c>
      <c r="BA387" t="s">
        <v>6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ROUND(Y387*Source!I571,7)</f>
        <v>438.9</v>
      </c>
      <c r="CY387">
        <f>AA387</f>
        <v>16.670000000000002</v>
      </c>
      <c r="CZ387">
        <f>AE387</f>
        <v>1.68</v>
      </c>
      <c r="DA387">
        <f>AI387</f>
        <v>9.92</v>
      </c>
      <c r="DB387">
        <f t="shared" si="110"/>
        <v>176.4</v>
      </c>
      <c r="DC387">
        <f t="shared" si="111"/>
        <v>0</v>
      </c>
      <c r="DD387" t="s">
        <v>6</v>
      </c>
      <c r="DE387" t="s">
        <v>6</v>
      </c>
      <c r="DF387">
        <f>ROUND(ROUND(AE387*AI387,0)*CX387,0)</f>
        <v>7461</v>
      </c>
      <c r="DG387">
        <f>ROUND(ROUND(AF387,0)*CX387,0)</f>
        <v>0</v>
      </c>
      <c r="DH387">
        <f>ROUND(ROUND(AG387,0)*CX387,0)</f>
        <v>0</v>
      </c>
      <c r="DI387">
        <f>ROUND(ROUND(AH387,0)*CX387,0)</f>
        <v>0</v>
      </c>
      <c r="DJ387">
        <f>DF387</f>
        <v>7461</v>
      </c>
      <c r="DK387">
        <v>0</v>
      </c>
      <c r="DL387" t="s">
        <v>6</v>
      </c>
      <c r="DM387">
        <v>0</v>
      </c>
      <c r="DN387" t="s">
        <v>6</v>
      </c>
      <c r="DO387">
        <v>0</v>
      </c>
    </row>
    <row r="388" spans="1:119" x14ac:dyDescent="0.2">
      <c r="A388">
        <f>ROW(Source!A571)</f>
        <v>571</v>
      </c>
      <c r="B388">
        <v>92810797</v>
      </c>
      <c r="C388">
        <v>92813444</v>
      </c>
      <c r="D388">
        <v>48056876</v>
      </c>
      <c r="E388">
        <v>1</v>
      </c>
      <c r="F388">
        <v>1</v>
      </c>
      <c r="G388">
        <v>1</v>
      </c>
      <c r="H388">
        <v>3</v>
      </c>
      <c r="I388" t="s">
        <v>262</v>
      </c>
      <c r="J388" t="s">
        <v>264</v>
      </c>
      <c r="K388" t="s">
        <v>263</v>
      </c>
      <c r="L388">
        <v>1308</v>
      </c>
      <c r="N388">
        <v>1003</v>
      </c>
      <c r="O388" t="s">
        <v>254</v>
      </c>
      <c r="P388" t="s">
        <v>254</v>
      </c>
      <c r="Q388">
        <v>100</v>
      </c>
      <c r="W388">
        <v>1</v>
      </c>
      <c r="X388">
        <v>1075842345</v>
      </c>
      <c r="Y388">
        <f t="shared" si="109"/>
        <v>-1.05</v>
      </c>
      <c r="AA388">
        <v>24800</v>
      </c>
      <c r="AB388">
        <v>0</v>
      </c>
      <c r="AC388">
        <v>0</v>
      </c>
      <c r="AD388">
        <v>0</v>
      </c>
      <c r="AE388">
        <v>2500</v>
      </c>
      <c r="AF388">
        <v>0</v>
      </c>
      <c r="AG388">
        <v>0</v>
      </c>
      <c r="AH388">
        <v>0</v>
      </c>
      <c r="AI388">
        <v>9.92</v>
      </c>
      <c r="AJ388">
        <v>1</v>
      </c>
      <c r="AK388">
        <v>1</v>
      </c>
      <c r="AL388">
        <v>1</v>
      </c>
      <c r="AM388">
        <v>0</v>
      </c>
      <c r="AN388">
        <v>0</v>
      </c>
      <c r="AO388">
        <v>1</v>
      </c>
      <c r="AP388">
        <v>0</v>
      </c>
      <c r="AQ388">
        <v>0</v>
      </c>
      <c r="AR388">
        <v>0</v>
      </c>
      <c r="AS388" t="s">
        <v>6</v>
      </c>
      <c r="AT388">
        <v>-1.05</v>
      </c>
      <c r="AU388" t="s">
        <v>6</v>
      </c>
      <c r="AV388">
        <v>0</v>
      </c>
      <c r="AW388">
        <v>2</v>
      </c>
      <c r="AX388">
        <v>92813453</v>
      </c>
      <c r="AY388">
        <v>1</v>
      </c>
      <c r="AZ388">
        <v>6144</v>
      </c>
      <c r="BA388">
        <v>369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V388">
        <v>0</v>
      </c>
      <c r="CW388">
        <v>0</v>
      </c>
      <c r="CX388">
        <f>ROUND(Y388*Source!I571,7)</f>
        <v>-4.3890000000000002</v>
      </c>
      <c r="CY388">
        <f>AA388</f>
        <v>24800</v>
      </c>
      <c r="CZ388">
        <f>AE388</f>
        <v>2500</v>
      </c>
      <c r="DA388">
        <f>AI388</f>
        <v>9.92</v>
      </c>
      <c r="DB388">
        <f t="shared" si="110"/>
        <v>-2625</v>
      </c>
      <c r="DC388">
        <f t="shared" si="111"/>
        <v>0</v>
      </c>
      <c r="DD388" t="s">
        <v>6</v>
      </c>
      <c r="DE388" t="s">
        <v>6</v>
      </c>
      <c r="DF388">
        <f>ROUND(ROUND(AE388*AI388,0)*CX388,0)</f>
        <v>-108847</v>
      </c>
      <c r="DG388">
        <f>ROUND(ROUND(AF388,0)*CX388,0)</f>
        <v>0</v>
      </c>
      <c r="DH388">
        <f>ROUND(ROUND(AG388,0)*CX388,0)</f>
        <v>0</v>
      </c>
      <c r="DI388">
        <f>ROUND(ROUND(AH388,0)*CX388,0)</f>
        <v>0</v>
      </c>
      <c r="DJ388">
        <f>DF388</f>
        <v>-108847</v>
      </c>
      <c r="DK388">
        <v>0</v>
      </c>
      <c r="DL388" t="s">
        <v>6</v>
      </c>
      <c r="DM388">
        <v>0</v>
      </c>
      <c r="DN388" t="s">
        <v>6</v>
      </c>
      <c r="DO388">
        <v>0</v>
      </c>
    </row>
    <row r="389" spans="1:119" x14ac:dyDescent="0.2">
      <c r="A389">
        <f>ROW(Source!A574)</f>
        <v>574</v>
      </c>
      <c r="B389">
        <v>92810797</v>
      </c>
      <c r="C389">
        <v>92813456</v>
      </c>
      <c r="D389">
        <v>48043811</v>
      </c>
      <c r="E389">
        <v>68</v>
      </c>
      <c r="F389">
        <v>1</v>
      </c>
      <c r="G389">
        <v>1</v>
      </c>
      <c r="H389">
        <v>1</v>
      </c>
      <c r="I389" t="s">
        <v>652</v>
      </c>
      <c r="J389" t="s">
        <v>6</v>
      </c>
      <c r="K389" t="s">
        <v>653</v>
      </c>
      <c r="L389">
        <v>1191</v>
      </c>
      <c r="N389">
        <v>1013</v>
      </c>
      <c r="O389" t="s">
        <v>633</v>
      </c>
      <c r="P389" t="s">
        <v>633</v>
      </c>
      <c r="Q389">
        <v>1</v>
      </c>
      <c r="W389">
        <v>0</v>
      </c>
      <c r="X389">
        <v>-366857280</v>
      </c>
      <c r="Y389">
        <f t="shared" si="109"/>
        <v>35.6</v>
      </c>
      <c r="AA389">
        <v>0</v>
      </c>
      <c r="AB389">
        <v>0</v>
      </c>
      <c r="AC389">
        <v>0</v>
      </c>
      <c r="AD389">
        <v>356.11</v>
      </c>
      <c r="AE389">
        <v>0</v>
      </c>
      <c r="AF389">
        <v>0</v>
      </c>
      <c r="AG389">
        <v>0</v>
      </c>
      <c r="AH389">
        <v>7.94</v>
      </c>
      <c r="AI389">
        <v>1</v>
      </c>
      <c r="AJ389">
        <v>1</v>
      </c>
      <c r="AK389">
        <v>1</v>
      </c>
      <c r="AL389">
        <v>44.85</v>
      </c>
      <c r="AM389">
        <v>4</v>
      </c>
      <c r="AN389">
        <v>0</v>
      </c>
      <c r="AO389">
        <v>1</v>
      </c>
      <c r="AP389">
        <v>0</v>
      </c>
      <c r="AQ389">
        <v>0</v>
      </c>
      <c r="AR389">
        <v>0</v>
      </c>
      <c r="AS389" t="s">
        <v>6</v>
      </c>
      <c r="AT389">
        <v>35.6</v>
      </c>
      <c r="AU389" t="s">
        <v>6</v>
      </c>
      <c r="AV389">
        <v>1</v>
      </c>
      <c r="AW389">
        <v>2</v>
      </c>
      <c r="AX389">
        <v>92813463</v>
      </c>
      <c r="AY389">
        <v>1</v>
      </c>
      <c r="AZ389">
        <v>0</v>
      </c>
      <c r="BA389">
        <v>370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U389">
        <f>ROUND(AT389*Source!I574*AH389*AL389,0)</f>
        <v>49379</v>
      </c>
      <c r="CV389">
        <f>ROUND(Y389*Source!I574,7)</f>
        <v>138.66200000000001</v>
      </c>
      <c r="CW389">
        <v>0</v>
      </c>
      <c r="CX389">
        <f>ROUND(Y389*Source!I574,7)</f>
        <v>138.66200000000001</v>
      </c>
      <c r="CY389">
        <f>AD389</f>
        <v>356.11</v>
      </c>
      <c r="CZ389">
        <f>AH389</f>
        <v>7.94</v>
      </c>
      <c r="DA389">
        <f>AL389</f>
        <v>44.85</v>
      </c>
      <c r="DB389">
        <f t="shared" si="110"/>
        <v>282.66000000000003</v>
      </c>
      <c r="DC389">
        <f t="shared" si="111"/>
        <v>0</v>
      </c>
      <c r="DD389" t="s">
        <v>6</v>
      </c>
      <c r="DE389" t="s">
        <v>6</v>
      </c>
      <c r="DF389">
        <f>ROUND(ROUND(AE389,0)*CX389,0)</f>
        <v>0</v>
      </c>
      <c r="DG389">
        <f>ROUND(ROUND(AF389,0)*CX389,0)</f>
        <v>0</v>
      </c>
      <c r="DH389">
        <f>ROUND(ROUND(AG389,0)*CX389,0)</f>
        <v>0</v>
      </c>
      <c r="DI389">
        <f>ROUND(ROUND(AH389*AL389,0)*CX389,0)</f>
        <v>49364</v>
      </c>
      <c r="DJ389">
        <f>DI389</f>
        <v>49364</v>
      </c>
      <c r="DK389">
        <v>0</v>
      </c>
      <c r="DL389" t="s">
        <v>6</v>
      </c>
      <c r="DM389">
        <v>0</v>
      </c>
      <c r="DN389" t="s">
        <v>6</v>
      </c>
      <c r="DO389">
        <v>0</v>
      </c>
    </row>
    <row r="390" spans="1:119" x14ac:dyDescent="0.2">
      <c r="A390">
        <f>ROW(Source!A574)</f>
        <v>574</v>
      </c>
      <c r="B390">
        <v>92810797</v>
      </c>
      <c r="C390">
        <v>92813456</v>
      </c>
      <c r="D390">
        <v>48044033</v>
      </c>
      <c r="E390">
        <v>68</v>
      </c>
      <c r="F390">
        <v>1</v>
      </c>
      <c r="G390">
        <v>1</v>
      </c>
      <c r="H390">
        <v>1</v>
      </c>
      <c r="I390" t="s">
        <v>634</v>
      </c>
      <c r="J390" t="s">
        <v>6</v>
      </c>
      <c r="K390" t="s">
        <v>635</v>
      </c>
      <c r="L390">
        <v>1191</v>
      </c>
      <c r="N390">
        <v>1013</v>
      </c>
      <c r="O390" t="s">
        <v>633</v>
      </c>
      <c r="P390" t="s">
        <v>633</v>
      </c>
      <c r="Q390">
        <v>1</v>
      </c>
      <c r="W390">
        <v>0</v>
      </c>
      <c r="X390">
        <v>-1417349443</v>
      </c>
      <c r="Y390">
        <f t="shared" si="109"/>
        <v>1.27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1</v>
      </c>
      <c r="AJ390">
        <v>1</v>
      </c>
      <c r="AK390">
        <v>44.85</v>
      </c>
      <c r="AL390">
        <v>1</v>
      </c>
      <c r="AM390">
        <v>4</v>
      </c>
      <c r="AN390">
        <v>0</v>
      </c>
      <c r="AO390">
        <v>1</v>
      </c>
      <c r="AP390">
        <v>0</v>
      </c>
      <c r="AQ390">
        <v>0</v>
      </c>
      <c r="AR390">
        <v>0</v>
      </c>
      <c r="AS390" t="s">
        <v>6</v>
      </c>
      <c r="AT390">
        <v>1.27</v>
      </c>
      <c r="AU390" t="s">
        <v>6</v>
      </c>
      <c r="AV390">
        <v>2</v>
      </c>
      <c r="AW390">
        <v>2</v>
      </c>
      <c r="AX390">
        <v>92813464</v>
      </c>
      <c r="AY390">
        <v>1</v>
      </c>
      <c r="AZ390">
        <v>0</v>
      </c>
      <c r="BA390">
        <v>371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ROUND(Y390*Source!I574,7)</f>
        <v>4.94665</v>
      </c>
      <c r="CY390">
        <f>AD390</f>
        <v>0</v>
      </c>
      <c r="CZ390">
        <f>AH390</f>
        <v>0</v>
      </c>
      <c r="DA390">
        <f>AL390</f>
        <v>1</v>
      </c>
      <c r="DB390">
        <f t="shared" si="110"/>
        <v>0</v>
      </c>
      <c r="DC390">
        <f t="shared" si="111"/>
        <v>0</v>
      </c>
      <c r="DD390" t="s">
        <v>6</v>
      </c>
      <c r="DE390" t="s">
        <v>6</v>
      </c>
      <c r="DF390">
        <f>ROUND(ROUND(AE390,0)*CX390,0)</f>
        <v>0</v>
      </c>
      <c r="DG390">
        <f>ROUND(ROUND(AF390,0)*CX390,0)</f>
        <v>0</v>
      </c>
      <c r="DH390">
        <f>ROUND(ROUND(AG390*AK390,0)*CX390,0)</f>
        <v>0</v>
      </c>
      <c r="DI390">
        <f>ROUND(ROUND(AH390,0)*CX390,0)</f>
        <v>0</v>
      </c>
      <c r="DJ390">
        <f>DI390</f>
        <v>0</v>
      </c>
      <c r="DK390">
        <v>0</v>
      </c>
      <c r="DL390" t="s">
        <v>6</v>
      </c>
      <c r="DM390">
        <v>0</v>
      </c>
      <c r="DN390" t="s">
        <v>6</v>
      </c>
      <c r="DO390">
        <v>0</v>
      </c>
    </row>
    <row r="391" spans="1:119" x14ac:dyDescent="0.2">
      <c r="A391">
        <f>ROW(Source!A574)</f>
        <v>574</v>
      </c>
      <c r="B391">
        <v>92810797</v>
      </c>
      <c r="C391">
        <v>92813456</v>
      </c>
      <c r="D391">
        <v>48205768</v>
      </c>
      <c r="E391">
        <v>1</v>
      </c>
      <c r="F391">
        <v>1</v>
      </c>
      <c r="G391">
        <v>1</v>
      </c>
      <c r="H391">
        <v>2</v>
      </c>
      <c r="I391" t="s">
        <v>636</v>
      </c>
      <c r="J391" t="s">
        <v>637</v>
      </c>
      <c r="K391" t="s">
        <v>638</v>
      </c>
      <c r="L391">
        <v>1367</v>
      </c>
      <c r="N391">
        <v>1011</v>
      </c>
      <c r="O391" t="s">
        <v>639</v>
      </c>
      <c r="P391" t="s">
        <v>639</v>
      </c>
      <c r="Q391">
        <v>1</v>
      </c>
      <c r="W391">
        <v>0</v>
      </c>
      <c r="X391">
        <v>1098214667</v>
      </c>
      <c r="Y391">
        <f t="shared" si="109"/>
        <v>1.27</v>
      </c>
      <c r="AA391">
        <v>0</v>
      </c>
      <c r="AB391">
        <v>491.41</v>
      </c>
      <c r="AC391">
        <v>605.48</v>
      </c>
      <c r="AD391">
        <v>0</v>
      </c>
      <c r="AE391">
        <v>0</v>
      </c>
      <c r="AF391">
        <v>31.26</v>
      </c>
      <c r="AG391">
        <v>13.5</v>
      </c>
      <c r="AH391">
        <v>0</v>
      </c>
      <c r="AI391">
        <v>1</v>
      </c>
      <c r="AJ391">
        <v>15.72</v>
      </c>
      <c r="AK391">
        <v>44.85</v>
      </c>
      <c r="AL391">
        <v>1</v>
      </c>
      <c r="AM391">
        <v>4</v>
      </c>
      <c r="AN391">
        <v>0</v>
      </c>
      <c r="AO391">
        <v>1</v>
      </c>
      <c r="AP391">
        <v>0</v>
      </c>
      <c r="AQ391">
        <v>0</v>
      </c>
      <c r="AR391">
        <v>0</v>
      </c>
      <c r="AS391" t="s">
        <v>6</v>
      </c>
      <c r="AT391">
        <v>1.27</v>
      </c>
      <c r="AU391" t="s">
        <v>6</v>
      </c>
      <c r="AV391">
        <v>0</v>
      </c>
      <c r="AW391">
        <v>2</v>
      </c>
      <c r="AX391">
        <v>92813465</v>
      </c>
      <c r="AY391">
        <v>1</v>
      </c>
      <c r="AZ391">
        <v>0</v>
      </c>
      <c r="BA391">
        <v>372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f>ROUND(Y391*Source!I574*DO391,7)</f>
        <v>0</v>
      </c>
      <c r="CX391">
        <f>ROUND(Y391*Source!I574,7)</f>
        <v>4.94665</v>
      </c>
      <c r="CY391">
        <f>AB391</f>
        <v>491.41</v>
      </c>
      <c r="CZ391">
        <f>AF391</f>
        <v>31.26</v>
      </c>
      <c r="DA391">
        <f>AJ391</f>
        <v>15.72</v>
      </c>
      <c r="DB391">
        <f t="shared" si="110"/>
        <v>39.700000000000003</v>
      </c>
      <c r="DC391">
        <f t="shared" si="111"/>
        <v>17.149999999999999</v>
      </c>
      <c r="DD391" t="s">
        <v>6</v>
      </c>
      <c r="DE391" t="s">
        <v>6</v>
      </c>
      <c r="DF391">
        <f>ROUND(ROUND(AE391,0)*CX391,0)</f>
        <v>0</v>
      </c>
      <c r="DG391">
        <f>ROUND(ROUND(AF391*AJ391,0)*CX391,0)</f>
        <v>2429</v>
      </c>
      <c r="DH391">
        <f>ROUND(ROUND(AG391*AK391,0)*CX391,0)</f>
        <v>2993</v>
      </c>
      <c r="DI391">
        <f>ROUND(ROUND(AH391,0)*CX391,0)</f>
        <v>0</v>
      </c>
      <c r="DJ391">
        <f>DG391</f>
        <v>2429</v>
      </c>
      <c r="DK391">
        <v>0</v>
      </c>
      <c r="DL391" t="s">
        <v>6</v>
      </c>
      <c r="DM391">
        <v>0</v>
      </c>
      <c r="DN391" t="s">
        <v>6</v>
      </c>
      <c r="DO391">
        <v>0</v>
      </c>
    </row>
    <row r="392" spans="1:119" x14ac:dyDescent="0.2">
      <c r="A392">
        <f>ROW(Source!A574)</f>
        <v>574</v>
      </c>
      <c r="B392">
        <v>92810797</v>
      </c>
      <c r="C392">
        <v>92813456</v>
      </c>
      <c r="D392">
        <v>48205852</v>
      </c>
      <c r="E392">
        <v>1</v>
      </c>
      <c r="F392">
        <v>1</v>
      </c>
      <c r="G392">
        <v>1</v>
      </c>
      <c r="H392">
        <v>2</v>
      </c>
      <c r="I392" t="s">
        <v>654</v>
      </c>
      <c r="J392" t="s">
        <v>655</v>
      </c>
      <c r="K392" t="s">
        <v>656</v>
      </c>
      <c r="L392">
        <v>1367</v>
      </c>
      <c r="N392">
        <v>1011</v>
      </c>
      <c r="O392" t="s">
        <v>639</v>
      </c>
      <c r="P392" t="s">
        <v>639</v>
      </c>
      <c r="Q392">
        <v>1</v>
      </c>
      <c r="W392">
        <v>0</v>
      </c>
      <c r="X392">
        <v>3123306</v>
      </c>
      <c r="Y392">
        <f t="shared" si="109"/>
        <v>7.82</v>
      </c>
      <c r="AA392">
        <v>0</v>
      </c>
      <c r="AB392">
        <v>7.86</v>
      </c>
      <c r="AC392">
        <v>0</v>
      </c>
      <c r="AD392">
        <v>0</v>
      </c>
      <c r="AE392">
        <v>0</v>
      </c>
      <c r="AF392">
        <v>0.5</v>
      </c>
      <c r="AG392">
        <v>0</v>
      </c>
      <c r="AH392">
        <v>0</v>
      </c>
      <c r="AI392">
        <v>1</v>
      </c>
      <c r="AJ392">
        <v>15.72</v>
      </c>
      <c r="AK392">
        <v>44.85</v>
      </c>
      <c r="AL392">
        <v>1</v>
      </c>
      <c r="AM392">
        <v>4</v>
      </c>
      <c r="AN392">
        <v>0</v>
      </c>
      <c r="AO392">
        <v>1</v>
      </c>
      <c r="AP392">
        <v>0</v>
      </c>
      <c r="AQ392">
        <v>0</v>
      </c>
      <c r="AR392">
        <v>0</v>
      </c>
      <c r="AS392" t="s">
        <v>6</v>
      </c>
      <c r="AT392">
        <v>7.82</v>
      </c>
      <c r="AU392" t="s">
        <v>6</v>
      </c>
      <c r="AV392">
        <v>0</v>
      </c>
      <c r="AW392">
        <v>2</v>
      </c>
      <c r="AX392">
        <v>92813466</v>
      </c>
      <c r="AY392">
        <v>1</v>
      </c>
      <c r="AZ392">
        <v>0</v>
      </c>
      <c r="BA392">
        <v>373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f>ROUND(Y392*Source!I574*DO392,7)</f>
        <v>0</v>
      </c>
      <c r="CX392">
        <f>ROUND(Y392*Source!I574,7)</f>
        <v>30.4589</v>
      </c>
      <c r="CY392">
        <f>AB392</f>
        <v>7.86</v>
      </c>
      <c r="CZ392">
        <f>AF392</f>
        <v>0.5</v>
      </c>
      <c r="DA392">
        <f>AJ392</f>
        <v>15.72</v>
      </c>
      <c r="DB392">
        <f t="shared" si="110"/>
        <v>3.91</v>
      </c>
      <c r="DC392">
        <f t="shared" si="111"/>
        <v>0</v>
      </c>
      <c r="DD392" t="s">
        <v>6</v>
      </c>
      <c r="DE392" t="s">
        <v>6</v>
      </c>
      <c r="DF392">
        <f>ROUND(ROUND(AE392,0)*CX392,0)</f>
        <v>0</v>
      </c>
      <c r="DG392">
        <f>ROUND(ROUND(AF392*AJ392,0)*CX392,0)</f>
        <v>244</v>
      </c>
      <c r="DH392">
        <f>ROUND(ROUND(AG392*AK392,0)*CX392,0)</f>
        <v>0</v>
      </c>
      <c r="DI392">
        <f>ROUND(ROUND(AH392,0)*CX392,0)</f>
        <v>0</v>
      </c>
      <c r="DJ392">
        <f>DG392</f>
        <v>244</v>
      </c>
      <c r="DK392">
        <v>0</v>
      </c>
      <c r="DL392" t="s">
        <v>6</v>
      </c>
      <c r="DM392">
        <v>0</v>
      </c>
      <c r="DN392" t="s">
        <v>6</v>
      </c>
      <c r="DO392">
        <v>0</v>
      </c>
    </row>
    <row r="393" spans="1:119" x14ac:dyDescent="0.2">
      <c r="A393">
        <f>ROW(Source!A574)</f>
        <v>574</v>
      </c>
      <c r="B393">
        <v>92810797</v>
      </c>
      <c r="C393">
        <v>92813456</v>
      </c>
      <c r="D393">
        <v>49523203</v>
      </c>
      <c r="E393">
        <v>1</v>
      </c>
      <c r="F393">
        <v>1</v>
      </c>
      <c r="G393">
        <v>1</v>
      </c>
      <c r="H393">
        <v>3</v>
      </c>
      <c r="I393" t="s">
        <v>657</v>
      </c>
      <c r="J393" t="s">
        <v>658</v>
      </c>
      <c r="K393" t="s">
        <v>659</v>
      </c>
      <c r="L393">
        <v>1339</v>
      </c>
      <c r="N393">
        <v>1007</v>
      </c>
      <c r="O393" t="s">
        <v>70</v>
      </c>
      <c r="P393" t="s">
        <v>70</v>
      </c>
      <c r="Q393">
        <v>1</v>
      </c>
      <c r="W393">
        <v>0</v>
      </c>
      <c r="X393">
        <v>-143474561</v>
      </c>
      <c r="Y393">
        <f t="shared" si="109"/>
        <v>3.5</v>
      </c>
      <c r="AA393">
        <v>24.2</v>
      </c>
      <c r="AB393">
        <v>0</v>
      </c>
      <c r="AC393">
        <v>0</v>
      </c>
      <c r="AD393">
        <v>0</v>
      </c>
      <c r="AE393">
        <v>2.44</v>
      </c>
      <c r="AF393">
        <v>0</v>
      </c>
      <c r="AG393">
        <v>0</v>
      </c>
      <c r="AH393">
        <v>0</v>
      </c>
      <c r="AI393">
        <v>9.92</v>
      </c>
      <c r="AJ393">
        <v>1</v>
      </c>
      <c r="AK393">
        <v>1</v>
      </c>
      <c r="AL393">
        <v>1</v>
      </c>
      <c r="AM393">
        <v>4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6</v>
      </c>
      <c r="AT393">
        <v>3.5</v>
      </c>
      <c r="AU393" t="s">
        <v>6</v>
      </c>
      <c r="AV393">
        <v>0</v>
      </c>
      <c r="AW393">
        <v>2</v>
      </c>
      <c r="AX393">
        <v>92813467</v>
      </c>
      <c r="AY393">
        <v>1</v>
      </c>
      <c r="AZ393">
        <v>0</v>
      </c>
      <c r="BA393">
        <v>374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ROUND(Y393*Source!I574,7)</f>
        <v>13.6325</v>
      </c>
      <c r="CY393">
        <f>AA393</f>
        <v>24.2</v>
      </c>
      <c r="CZ393">
        <f>AE393</f>
        <v>2.44</v>
      </c>
      <c r="DA393">
        <f>AI393</f>
        <v>9.92</v>
      </c>
      <c r="DB393">
        <f t="shared" si="110"/>
        <v>8.5399999999999991</v>
      </c>
      <c r="DC393">
        <f t="shared" si="111"/>
        <v>0</v>
      </c>
      <c r="DD393" t="s">
        <v>6</v>
      </c>
      <c r="DE393" t="s">
        <v>6</v>
      </c>
      <c r="DF393">
        <f>ROUND(ROUND(AE393*AI393,0)*CX393,0)</f>
        <v>327</v>
      </c>
      <c r="DG393">
        <f>ROUND(ROUND(AF393,0)*CX393,0)</f>
        <v>0</v>
      </c>
      <c r="DH393">
        <f>ROUND(ROUND(AG393,0)*CX393,0)</f>
        <v>0</v>
      </c>
      <c r="DI393">
        <f>ROUND(ROUND(AH393,0)*CX393,0)</f>
        <v>0</v>
      </c>
      <c r="DJ393">
        <f>DF393</f>
        <v>327</v>
      </c>
      <c r="DK393">
        <v>0</v>
      </c>
      <c r="DL393" t="s">
        <v>6</v>
      </c>
      <c r="DM393">
        <v>0</v>
      </c>
      <c r="DN393" t="s">
        <v>6</v>
      </c>
      <c r="DO393">
        <v>0</v>
      </c>
    </row>
    <row r="394" spans="1:119" x14ac:dyDescent="0.2">
      <c r="A394">
        <f>ROW(Source!A574)</f>
        <v>574</v>
      </c>
      <c r="B394">
        <v>92810797</v>
      </c>
      <c r="C394">
        <v>92813456</v>
      </c>
      <c r="D394">
        <v>0</v>
      </c>
      <c r="E394">
        <v>1</v>
      </c>
      <c r="F394">
        <v>1</v>
      </c>
      <c r="G394">
        <v>1</v>
      </c>
      <c r="H394">
        <v>3</v>
      </c>
      <c r="I394" t="s">
        <v>273</v>
      </c>
      <c r="J394" t="s">
        <v>71</v>
      </c>
      <c r="K394" t="s">
        <v>274</v>
      </c>
      <c r="L394">
        <v>1339</v>
      </c>
      <c r="N394">
        <v>1007</v>
      </c>
      <c r="O394" t="s">
        <v>70</v>
      </c>
      <c r="P394" t="s">
        <v>70</v>
      </c>
      <c r="Q394">
        <v>1</v>
      </c>
      <c r="W394">
        <v>0</v>
      </c>
      <c r="X394">
        <v>1476377462</v>
      </c>
      <c r="Y394">
        <f t="shared" si="109"/>
        <v>2.04</v>
      </c>
      <c r="AA394">
        <v>7537.15</v>
      </c>
      <c r="AB394">
        <v>0</v>
      </c>
      <c r="AC394">
        <v>0</v>
      </c>
      <c r="AD394">
        <v>0</v>
      </c>
      <c r="AE394">
        <v>7880.09</v>
      </c>
      <c r="AF394">
        <v>0</v>
      </c>
      <c r="AG394">
        <v>0</v>
      </c>
      <c r="AH394">
        <v>0</v>
      </c>
      <c r="AI394">
        <v>9.92</v>
      </c>
      <c r="AJ394">
        <v>1</v>
      </c>
      <c r="AK394">
        <v>1</v>
      </c>
      <c r="AL394">
        <v>1</v>
      </c>
      <c r="AM394">
        <v>0</v>
      </c>
      <c r="AN394">
        <v>0</v>
      </c>
      <c r="AO394">
        <v>0</v>
      </c>
      <c r="AP394">
        <v>1</v>
      </c>
      <c r="AQ394">
        <v>0</v>
      </c>
      <c r="AR394">
        <v>0</v>
      </c>
      <c r="AS394" t="s">
        <v>6</v>
      </c>
      <c r="AT394">
        <v>2.04</v>
      </c>
      <c r="AU394" t="s">
        <v>6</v>
      </c>
      <c r="AV394">
        <v>0</v>
      </c>
      <c r="AW394">
        <v>1</v>
      </c>
      <c r="AX394">
        <v>-1</v>
      </c>
      <c r="AY394">
        <v>0</v>
      </c>
      <c r="AZ394">
        <v>0</v>
      </c>
      <c r="BA394" t="s">
        <v>6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v>0</v>
      </c>
      <c r="CX394">
        <f>ROUND(Y394*Source!I574,7)</f>
        <v>7.9458000000000002</v>
      </c>
      <c r="CY394">
        <f>AA394</f>
        <v>7537.15</v>
      </c>
      <c r="CZ394">
        <f>AE394</f>
        <v>7880.09</v>
      </c>
      <c r="DA394">
        <f>AI394</f>
        <v>9.92</v>
      </c>
      <c r="DB394">
        <f t="shared" si="110"/>
        <v>16075.38</v>
      </c>
      <c r="DC394">
        <f t="shared" si="111"/>
        <v>0</v>
      </c>
      <c r="DD394" t="s">
        <v>6</v>
      </c>
      <c r="DE394" t="s">
        <v>6</v>
      </c>
      <c r="DF394">
        <f>ROUND(ROUND(AE394*AI394,0)*CX394,0)</f>
        <v>621123</v>
      </c>
      <c r="DG394">
        <f>ROUND(ROUND(AF394,0)*CX394,0)</f>
        <v>0</v>
      </c>
      <c r="DH394">
        <f>ROUND(ROUND(AG394,0)*CX394,0)</f>
        <v>0</v>
      </c>
      <c r="DI394">
        <f>ROUND(ROUND(AH394,0)*CX394,0)</f>
        <v>0</v>
      </c>
      <c r="DJ394">
        <f>DF394</f>
        <v>621123</v>
      </c>
      <c r="DK394">
        <v>0</v>
      </c>
      <c r="DL394" t="s">
        <v>6</v>
      </c>
      <c r="DM394">
        <v>0</v>
      </c>
      <c r="DN394" t="s">
        <v>6</v>
      </c>
      <c r="DO394">
        <v>0</v>
      </c>
    </row>
    <row r="395" spans="1:119" x14ac:dyDescent="0.2">
      <c r="A395">
        <f>ROW(Source!A576)</f>
        <v>576</v>
      </c>
      <c r="B395">
        <v>92810797</v>
      </c>
      <c r="C395">
        <v>92813470</v>
      </c>
      <c r="D395">
        <v>48043811</v>
      </c>
      <c r="E395">
        <v>68</v>
      </c>
      <c r="F395">
        <v>1</v>
      </c>
      <c r="G395">
        <v>1</v>
      </c>
      <c r="H395">
        <v>1</v>
      </c>
      <c r="I395" t="s">
        <v>652</v>
      </c>
      <c r="J395" t="s">
        <v>6</v>
      </c>
      <c r="K395" t="s">
        <v>653</v>
      </c>
      <c r="L395">
        <v>1191</v>
      </c>
      <c r="N395">
        <v>1013</v>
      </c>
      <c r="O395" t="s">
        <v>633</v>
      </c>
      <c r="P395" t="s">
        <v>633</v>
      </c>
      <c r="Q395">
        <v>1</v>
      </c>
      <c r="W395">
        <v>0</v>
      </c>
      <c r="X395">
        <v>-366857280</v>
      </c>
      <c r="Y395">
        <f>(AT395*ROUND(8,7))</f>
        <v>3.52</v>
      </c>
      <c r="AA395">
        <v>0</v>
      </c>
      <c r="AB395">
        <v>0</v>
      </c>
      <c r="AC395">
        <v>0</v>
      </c>
      <c r="AD395">
        <v>356.11</v>
      </c>
      <c r="AE395">
        <v>0</v>
      </c>
      <c r="AF395">
        <v>0</v>
      </c>
      <c r="AG395">
        <v>0</v>
      </c>
      <c r="AH395">
        <v>7.94</v>
      </c>
      <c r="AI395">
        <v>1</v>
      </c>
      <c r="AJ395">
        <v>1</v>
      </c>
      <c r="AK395">
        <v>1</v>
      </c>
      <c r="AL395">
        <v>44.85</v>
      </c>
      <c r="AM395">
        <v>4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6</v>
      </c>
      <c r="AT395">
        <v>0.44</v>
      </c>
      <c r="AU395" t="s">
        <v>352</v>
      </c>
      <c r="AV395">
        <v>1</v>
      </c>
      <c r="AW395">
        <v>2</v>
      </c>
      <c r="AX395">
        <v>92813476</v>
      </c>
      <c r="AY395">
        <v>1</v>
      </c>
      <c r="AZ395">
        <v>0</v>
      </c>
      <c r="BA395">
        <v>376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U395">
        <f>ROUND(AT395*Source!I576*AH395*AL395,0)</f>
        <v>610</v>
      </c>
      <c r="CV395">
        <f>ROUND(Y395*Source!I576,7)</f>
        <v>13.7104</v>
      </c>
      <c r="CW395">
        <v>0</v>
      </c>
      <c r="CX395">
        <f>ROUND(Y395*Source!I576,7)</f>
        <v>13.7104</v>
      </c>
      <c r="CY395">
        <f>AD395</f>
        <v>356.11</v>
      </c>
      <c r="CZ395">
        <f>AH395</f>
        <v>7.94</v>
      </c>
      <c r="DA395">
        <f>AL395</f>
        <v>44.85</v>
      </c>
      <c r="DB395">
        <f>ROUND((ROUND(AT395*CZ395,2)*ROUND(8,7)),2)</f>
        <v>27.92</v>
      </c>
      <c r="DC395">
        <f>ROUND((ROUND(AT395*AG395,2)*ROUND(8,7)),2)</f>
        <v>0</v>
      </c>
      <c r="DD395" t="s">
        <v>6</v>
      </c>
      <c r="DE395" t="s">
        <v>6</v>
      </c>
      <c r="DF395">
        <f>ROUND(ROUND(AE395,0)*CX395,0)</f>
        <v>0</v>
      </c>
      <c r="DG395">
        <f>ROUND(ROUND(AF395,0)*CX395,0)</f>
        <v>0</v>
      </c>
      <c r="DH395">
        <f>ROUND(ROUND(AG395,0)*CX395,0)</f>
        <v>0</v>
      </c>
      <c r="DI395">
        <f>ROUND(ROUND(AH395*AL395,0)*CX395,0)</f>
        <v>4881</v>
      </c>
      <c r="DJ395">
        <f>DI395</f>
        <v>4881</v>
      </c>
      <c r="DK395">
        <v>0</v>
      </c>
      <c r="DL395" t="s">
        <v>6</v>
      </c>
      <c r="DM395">
        <v>0</v>
      </c>
      <c r="DN395" t="s">
        <v>6</v>
      </c>
      <c r="DO395">
        <v>0</v>
      </c>
    </row>
    <row r="396" spans="1:119" x14ac:dyDescent="0.2">
      <c r="A396">
        <f>ROW(Source!A576)</f>
        <v>576</v>
      </c>
      <c r="B396">
        <v>92810797</v>
      </c>
      <c r="C396">
        <v>92813470</v>
      </c>
      <c r="D396">
        <v>48044033</v>
      </c>
      <c r="E396">
        <v>68</v>
      </c>
      <c r="F396">
        <v>1</v>
      </c>
      <c r="G396">
        <v>1</v>
      </c>
      <c r="H396">
        <v>1</v>
      </c>
      <c r="I396" t="s">
        <v>634</v>
      </c>
      <c r="J396" t="s">
        <v>6</v>
      </c>
      <c r="K396" t="s">
        <v>635</v>
      </c>
      <c r="L396">
        <v>1191</v>
      </c>
      <c r="N396">
        <v>1013</v>
      </c>
      <c r="O396" t="s">
        <v>633</v>
      </c>
      <c r="P396" t="s">
        <v>633</v>
      </c>
      <c r="Q396">
        <v>1</v>
      </c>
      <c r="W396">
        <v>0</v>
      </c>
      <c r="X396">
        <v>-1417349443</v>
      </c>
      <c r="Y396">
        <f>(AT396*ROUND(8,7))</f>
        <v>1.68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1</v>
      </c>
      <c r="AJ396">
        <v>1</v>
      </c>
      <c r="AK396">
        <v>44.85</v>
      </c>
      <c r="AL396">
        <v>1</v>
      </c>
      <c r="AM396">
        <v>4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6</v>
      </c>
      <c r="AT396">
        <v>0.21</v>
      </c>
      <c r="AU396" t="s">
        <v>352</v>
      </c>
      <c r="AV396">
        <v>2</v>
      </c>
      <c r="AW396">
        <v>2</v>
      </c>
      <c r="AX396">
        <v>92813477</v>
      </c>
      <c r="AY396">
        <v>1</v>
      </c>
      <c r="AZ396">
        <v>0</v>
      </c>
      <c r="BA396">
        <v>377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v>0</v>
      </c>
      <c r="CX396">
        <f>ROUND(Y396*Source!I576,7)</f>
        <v>6.5435999999999996</v>
      </c>
      <c r="CY396">
        <f>AD396</f>
        <v>0</v>
      </c>
      <c r="CZ396">
        <f>AH396</f>
        <v>0</v>
      </c>
      <c r="DA396">
        <f>AL396</f>
        <v>1</v>
      </c>
      <c r="DB396">
        <f>ROUND((ROUND(AT396*CZ396,2)*ROUND(8,7)),2)</f>
        <v>0</v>
      </c>
      <c r="DC396">
        <f>ROUND((ROUND(AT396*AG396,2)*ROUND(8,7)),2)</f>
        <v>0</v>
      </c>
      <c r="DD396" t="s">
        <v>6</v>
      </c>
      <c r="DE396" t="s">
        <v>6</v>
      </c>
      <c r="DF396">
        <f>ROUND(ROUND(AE396,0)*CX396,0)</f>
        <v>0</v>
      </c>
      <c r="DG396">
        <f>ROUND(ROUND(AF396,0)*CX396,0)</f>
        <v>0</v>
      </c>
      <c r="DH396">
        <f>ROUND(ROUND(AG396*AK396,0)*CX396,0)</f>
        <v>0</v>
      </c>
      <c r="DI396">
        <f>ROUND(ROUND(AH396,0)*CX396,0)</f>
        <v>0</v>
      </c>
      <c r="DJ396">
        <f>DI396</f>
        <v>0</v>
      </c>
      <c r="DK396">
        <v>0</v>
      </c>
      <c r="DL396" t="s">
        <v>6</v>
      </c>
      <c r="DM396">
        <v>0</v>
      </c>
      <c r="DN396" t="s">
        <v>6</v>
      </c>
      <c r="DO396">
        <v>0</v>
      </c>
    </row>
    <row r="397" spans="1:119" x14ac:dyDescent="0.2">
      <c r="A397">
        <f>ROW(Source!A576)</f>
        <v>576</v>
      </c>
      <c r="B397">
        <v>92810797</v>
      </c>
      <c r="C397">
        <v>92813470</v>
      </c>
      <c r="D397">
        <v>48205768</v>
      </c>
      <c r="E397">
        <v>1</v>
      </c>
      <c r="F397">
        <v>1</v>
      </c>
      <c r="G397">
        <v>1</v>
      </c>
      <c r="H397">
        <v>2</v>
      </c>
      <c r="I397" t="s">
        <v>636</v>
      </c>
      <c r="J397" t="s">
        <v>637</v>
      </c>
      <c r="K397" t="s">
        <v>638</v>
      </c>
      <c r="L397">
        <v>1367</v>
      </c>
      <c r="N397">
        <v>1011</v>
      </c>
      <c r="O397" t="s">
        <v>639</v>
      </c>
      <c r="P397" t="s">
        <v>639</v>
      </c>
      <c r="Q397">
        <v>1</v>
      </c>
      <c r="W397">
        <v>0</v>
      </c>
      <c r="X397">
        <v>1098214667</v>
      </c>
      <c r="Y397">
        <f>(AT397*ROUND(8,7))</f>
        <v>1.68</v>
      </c>
      <c r="AA397">
        <v>0</v>
      </c>
      <c r="AB397">
        <v>491.41</v>
      </c>
      <c r="AC397">
        <v>605.48</v>
      </c>
      <c r="AD397">
        <v>0</v>
      </c>
      <c r="AE397">
        <v>0</v>
      </c>
      <c r="AF397">
        <v>31.26</v>
      </c>
      <c r="AG397">
        <v>13.5</v>
      </c>
      <c r="AH397">
        <v>0</v>
      </c>
      <c r="AI397">
        <v>1</v>
      </c>
      <c r="AJ397">
        <v>15.72</v>
      </c>
      <c r="AK397">
        <v>44.85</v>
      </c>
      <c r="AL397">
        <v>1</v>
      </c>
      <c r="AM397">
        <v>4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6</v>
      </c>
      <c r="AT397">
        <v>0.21</v>
      </c>
      <c r="AU397" t="s">
        <v>352</v>
      </c>
      <c r="AV397">
        <v>0</v>
      </c>
      <c r="AW397">
        <v>2</v>
      </c>
      <c r="AX397">
        <v>92813478</v>
      </c>
      <c r="AY397">
        <v>1</v>
      </c>
      <c r="AZ397">
        <v>0</v>
      </c>
      <c r="BA397">
        <v>378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ROUND(Y397*Source!I576*DO397,7)</f>
        <v>0</v>
      </c>
      <c r="CX397">
        <f>ROUND(Y397*Source!I576,7)</f>
        <v>6.5435999999999996</v>
      </c>
      <c r="CY397">
        <f>AB397</f>
        <v>491.41</v>
      </c>
      <c r="CZ397">
        <f>AF397</f>
        <v>31.26</v>
      </c>
      <c r="DA397">
        <f>AJ397</f>
        <v>15.72</v>
      </c>
      <c r="DB397">
        <f>ROUND((ROUND(AT397*CZ397,2)*ROUND(8,7)),2)</f>
        <v>52.48</v>
      </c>
      <c r="DC397">
        <f>ROUND((ROUND(AT397*AG397,2)*ROUND(8,7)),2)</f>
        <v>22.72</v>
      </c>
      <c r="DD397" t="s">
        <v>6</v>
      </c>
      <c r="DE397" t="s">
        <v>6</v>
      </c>
      <c r="DF397">
        <f>ROUND(ROUND(AE397,0)*CX397,0)</f>
        <v>0</v>
      </c>
      <c r="DG397">
        <f>ROUND(ROUND(AF397*AJ397,0)*CX397,0)</f>
        <v>3213</v>
      </c>
      <c r="DH397">
        <f>ROUND(ROUND(AG397*AK397,0)*CX397,0)</f>
        <v>3959</v>
      </c>
      <c r="DI397">
        <f>ROUND(ROUND(AH397,0)*CX397,0)</f>
        <v>0</v>
      </c>
      <c r="DJ397">
        <f>DG397</f>
        <v>3213</v>
      </c>
      <c r="DK397">
        <v>0</v>
      </c>
      <c r="DL397" t="s">
        <v>6</v>
      </c>
      <c r="DM397">
        <v>0</v>
      </c>
      <c r="DN397" t="s">
        <v>6</v>
      </c>
      <c r="DO397">
        <v>0</v>
      </c>
    </row>
    <row r="398" spans="1:119" x14ac:dyDescent="0.2">
      <c r="A398">
        <f>ROW(Source!A576)</f>
        <v>576</v>
      </c>
      <c r="B398">
        <v>92810797</v>
      </c>
      <c r="C398">
        <v>92813470</v>
      </c>
      <c r="D398">
        <v>48205852</v>
      </c>
      <c r="E398">
        <v>1</v>
      </c>
      <c r="F398">
        <v>1</v>
      </c>
      <c r="G398">
        <v>1</v>
      </c>
      <c r="H398">
        <v>2</v>
      </c>
      <c r="I398" t="s">
        <v>654</v>
      </c>
      <c r="J398" t="s">
        <v>655</v>
      </c>
      <c r="K398" t="s">
        <v>656</v>
      </c>
      <c r="L398">
        <v>1367</v>
      </c>
      <c r="N398">
        <v>1011</v>
      </c>
      <c r="O398" t="s">
        <v>639</v>
      </c>
      <c r="P398" t="s">
        <v>639</v>
      </c>
      <c r="Q398">
        <v>1</v>
      </c>
      <c r="W398">
        <v>0</v>
      </c>
      <c r="X398">
        <v>3123306</v>
      </c>
      <c r="Y398">
        <f>(AT398*ROUND(8,7))</f>
        <v>16</v>
      </c>
      <c r="AA398">
        <v>0</v>
      </c>
      <c r="AB398">
        <v>7.86</v>
      </c>
      <c r="AC398">
        <v>0</v>
      </c>
      <c r="AD398">
        <v>0</v>
      </c>
      <c r="AE398">
        <v>0</v>
      </c>
      <c r="AF398">
        <v>0.5</v>
      </c>
      <c r="AG398">
        <v>0</v>
      </c>
      <c r="AH398">
        <v>0</v>
      </c>
      <c r="AI398">
        <v>1</v>
      </c>
      <c r="AJ398">
        <v>15.72</v>
      </c>
      <c r="AK398">
        <v>44.85</v>
      </c>
      <c r="AL398">
        <v>1</v>
      </c>
      <c r="AM398">
        <v>4</v>
      </c>
      <c r="AN398">
        <v>0</v>
      </c>
      <c r="AO398">
        <v>1</v>
      </c>
      <c r="AP398">
        <v>1</v>
      </c>
      <c r="AQ398">
        <v>0</v>
      </c>
      <c r="AR398">
        <v>0</v>
      </c>
      <c r="AS398" t="s">
        <v>6</v>
      </c>
      <c r="AT398">
        <v>2</v>
      </c>
      <c r="AU398" t="s">
        <v>352</v>
      </c>
      <c r="AV398">
        <v>0</v>
      </c>
      <c r="AW398">
        <v>2</v>
      </c>
      <c r="AX398">
        <v>92813479</v>
      </c>
      <c r="AY398">
        <v>1</v>
      </c>
      <c r="AZ398">
        <v>0</v>
      </c>
      <c r="BA398">
        <v>379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f>ROUND(Y398*Source!I576*DO398,7)</f>
        <v>0</v>
      </c>
      <c r="CX398">
        <f>ROUND(Y398*Source!I576,7)</f>
        <v>62.32</v>
      </c>
      <c r="CY398">
        <f>AB398</f>
        <v>7.86</v>
      </c>
      <c r="CZ398">
        <f>AF398</f>
        <v>0.5</v>
      </c>
      <c r="DA398">
        <f>AJ398</f>
        <v>15.72</v>
      </c>
      <c r="DB398">
        <f>ROUND((ROUND(AT398*CZ398,2)*ROUND(8,7)),2)</f>
        <v>8</v>
      </c>
      <c r="DC398">
        <f>ROUND((ROUND(AT398*AG398,2)*ROUND(8,7)),2)</f>
        <v>0</v>
      </c>
      <c r="DD398" t="s">
        <v>6</v>
      </c>
      <c r="DE398" t="s">
        <v>6</v>
      </c>
      <c r="DF398">
        <f>ROUND(ROUND(AE398,0)*CX398,0)</f>
        <v>0</v>
      </c>
      <c r="DG398">
        <f>ROUND(ROUND(AF398*AJ398,0)*CX398,0)</f>
        <v>499</v>
      </c>
      <c r="DH398">
        <f>ROUND(ROUND(AG398*AK398,0)*CX398,0)</f>
        <v>0</v>
      </c>
      <c r="DI398">
        <f>ROUND(ROUND(AH398,0)*CX398,0)</f>
        <v>0</v>
      </c>
      <c r="DJ398">
        <f>DG398</f>
        <v>499</v>
      </c>
      <c r="DK398">
        <v>0</v>
      </c>
      <c r="DL398" t="s">
        <v>6</v>
      </c>
      <c r="DM398">
        <v>0</v>
      </c>
      <c r="DN398" t="s">
        <v>6</v>
      </c>
      <c r="DO398">
        <v>0</v>
      </c>
    </row>
    <row r="399" spans="1:119" x14ac:dyDescent="0.2">
      <c r="A399">
        <f>ROW(Source!A576)</f>
        <v>576</v>
      </c>
      <c r="B399">
        <v>92810797</v>
      </c>
      <c r="C399">
        <v>92813470</v>
      </c>
      <c r="D399">
        <v>0</v>
      </c>
      <c r="E399">
        <v>1</v>
      </c>
      <c r="F399">
        <v>1</v>
      </c>
      <c r="G399">
        <v>1</v>
      </c>
      <c r="H399">
        <v>3</v>
      </c>
      <c r="I399" t="s">
        <v>273</v>
      </c>
      <c r="J399" t="s">
        <v>71</v>
      </c>
      <c r="K399" t="s">
        <v>274</v>
      </c>
      <c r="L399">
        <v>1339</v>
      </c>
      <c r="N399">
        <v>1007</v>
      </c>
      <c r="O399" t="s">
        <v>70</v>
      </c>
      <c r="P399" t="s">
        <v>70</v>
      </c>
      <c r="Q399">
        <v>1</v>
      </c>
      <c r="W399">
        <v>0</v>
      </c>
      <c r="X399">
        <v>1476377462</v>
      </c>
      <c r="Y399">
        <f>(AT399*ROUND(8,7))</f>
        <v>4.08</v>
      </c>
      <c r="AA399">
        <v>7537.15</v>
      </c>
      <c r="AB399">
        <v>0</v>
      </c>
      <c r="AC399">
        <v>0</v>
      </c>
      <c r="AD399">
        <v>0</v>
      </c>
      <c r="AE399">
        <v>7880.09</v>
      </c>
      <c r="AF399">
        <v>0</v>
      </c>
      <c r="AG399">
        <v>0</v>
      </c>
      <c r="AH399">
        <v>0</v>
      </c>
      <c r="AI399">
        <v>9.92</v>
      </c>
      <c r="AJ399">
        <v>1</v>
      </c>
      <c r="AK399">
        <v>1</v>
      </c>
      <c r="AL399">
        <v>1</v>
      </c>
      <c r="AM399">
        <v>0</v>
      </c>
      <c r="AN399">
        <v>0</v>
      </c>
      <c r="AO399">
        <v>0</v>
      </c>
      <c r="AP399">
        <v>1</v>
      </c>
      <c r="AQ399">
        <v>0</v>
      </c>
      <c r="AR399">
        <v>0</v>
      </c>
      <c r="AS399" t="s">
        <v>6</v>
      </c>
      <c r="AT399">
        <v>0.51</v>
      </c>
      <c r="AU399" t="s">
        <v>352</v>
      </c>
      <c r="AV399">
        <v>0</v>
      </c>
      <c r="AW399">
        <v>1</v>
      </c>
      <c r="AX399">
        <v>-1</v>
      </c>
      <c r="AY399">
        <v>0</v>
      </c>
      <c r="AZ399">
        <v>0</v>
      </c>
      <c r="BA399" t="s">
        <v>6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ROUND(Y399*Source!I576,7)</f>
        <v>15.8916</v>
      </c>
      <c r="CY399">
        <f>AA399</f>
        <v>7537.15</v>
      </c>
      <c r="CZ399">
        <f>AE399</f>
        <v>7880.09</v>
      </c>
      <c r="DA399">
        <f>AI399</f>
        <v>9.92</v>
      </c>
      <c r="DB399">
        <f>ROUND((ROUND(AT399*CZ399,2)*ROUND(8,7)),2)</f>
        <v>32150.799999999999</v>
      </c>
      <c r="DC399">
        <f>ROUND((ROUND(AT399*AG399,2)*ROUND(8,7)),2)</f>
        <v>0</v>
      </c>
      <c r="DD399" t="s">
        <v>6</v>
      </c>
      <c r="DE399" t="s">
        <v>6</v>
      </c>
      <c r="DF399">
        <f>ROUND(ROUND(AE399*AI399,0)*CX399,0)</f>
        <v>1242246</v>
      </c>
      <c r="DG399">
        <f>ROUND(ROUND(AF399,0)*CX399,0)</f>
        <v>0</v>
      </c>
      <c r="DH399">
        <f>ROUND(ROUND(AG399,0)*CX399,0)</f>
        <v>0</v>
      </c>
      <c r="DI399">
        <f>ROUND(ROUND(AH399,0)*CX399,0)</f>
        <v>0</v>
      </c>
      <c r="DJ399">
        <f>DF399</f>
        <v>1242246</v>
      </c>
      <c r="DK399">
        <v>0</v>
      </c>
      <c r="DL399" t="s">
        <v>6</v>
      </c>
      <c r="DM399">
        <v>0</v>
      </c>
      <c r="DN399" t="s">
        <v>6</v>
      </c>
      <c r="DO399">
        <v>0</v>
      </c>
    </row>
    <row r="400" spans="1:119" x14ac:dyDescent="0.2">
      <c r="A400">
        <f>ROW(Source!A578)</f>
        <v>578</v>
      </c>
      <c r="B400">
        <v>92810797</v>
      </c>
      <c r="C400">
        <v>92813482</v>
      </c>
      <c r="D400">
        <v>48043853</v>
      </c>
      <c r="E400">
        <v>68</v>
      </c>
      <c r="F400">
        <v>1</v>
      </c>
      <c r="G400">
        <v>1</v>
      </c>
      <c r="H400">
        <v>1</v>
      </c>
      <c r="I400" t="s">
        <v>692</v>
      </c>
      <c r="J400" t="s">
        <v>6</v>
      </c>
      <c r="K400" t="s">
        <v>693</v>
      </c>
      <c r="L400">
        <v>1191</v>
      </c>
      <c r="N400">
        <v>1013</v>
      </c>
      <c r="O400" t="s">
        <v>633</v>
      </c>
      <c r="P400" t="s">
        <v>633</v>
      </c>
      <c r="Q400">
        <v>1</v>
      </c>
      <c r="W400">
        <v>0</v>
      </c>
      <c r="X400">
        <v>1893946532</v>
      </c>
      <c r="Y400">
        <f>AT400</f>
        <v>69</v>
      </c>
      <c r="AA400">
        <v>0</v>
      </c>
      <c r="AB400">
        <v>0</v>
      </c>
      <c r="AC400">
        <v>0</v>
      </c>
      <c r="AD400">
        <v>406.79</v>
      </c>
      <c r="AE400">
        <v>0</v>
      </c>
      <c r="AF400">
        <v>0</v>
      </c>
      <c r="AG400">
        <v>0</v>
      </c>
      <c r="AH400">
        <v>9.07</v>
      </c>
      <c r="AI400">
        <v>1</v>
      </c>
      <c r="AJ400">
        <v>1</v>
      </c>
      <c r="AK400">
        <v>1</v>
      </c>
      <c r="AL400">
        <v>44.85</v>
      </c>
      <c r="AM400">
        <v>4</v>
      </c>
      <c r="AN400">
        <v>0</v>
      </c>
      <c r="AO400">
        <v>1</v>
      </c>
      <c r="AP400">
        <v>0</v>
      </c>
      <c r="AQ400">
        <v>0</v>
      </c>
      <c r="AR400">
        <v>0</v>
      </c>
      <c r="AS400" t="s">
        <v>6</v>
      </c>
      <c r="AT400">
        <v>69</v>
      </c>
      <c r="AU400" t="s">
        <v>6</v>
      </c>
      <c r="AV400">
        <v>1</v>
      </c>
      <c r="AW400">
        <v>2</v>
      </c>
      <c r="AX400">
        <v>92813488</v>
      </c>
      <c r="AY400">
        <v>1</v>
      </c>
      <c r="AZ400">
        <v>0</v>
      </c>
      <c r="BA400">
        <v>381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U400">
        <f>ROUND(AT400*Source!I578*AH400*AL400,0)</f>
        <v>109327</v>
      </c>
      <c r="CV400">
        <f>ROUND(Y400*Source!I578,7)</f>
        <v>268.755</v>
      </c>
      <c r="CW400">
        <v>0</v>
      </c>
      <c r="CX400">
        <f>ROUND(Y400*Source!I578,7)</f>
        <v>268.755</v>
      </c>
      <c r="CY400">
        <f>AD400</f>
        <v>406.79</v>
      </c>
      <c r="CZ400">
        <f>AH400</f>
        <v>9.07</v>
      </c>
      <c r="DA400">
        <f>AL400</f>
        <v>44.85</v>
      </c>
      <c r="DB400">
        <f>ROUND(ROUND(AT400*CZ400,2),2)</f>
        <v>625.83000000000004</v>
      </c>
      <c r="DC400">
        <f>ROUND(ROUND(AT400*AG400,2),2)</f>
        <v>0</v>
      </c>
      <c r="DD400" t="s">
        <v>6</v>
      </c>
      <c r="DE400" t="s">
        <v>6</v>
      </c>
      <c r="DF400">
        <f>ROUND(ROUND(AE400,0)*CX400,0)</f>
        <v>0</v>
      </c>
      <c r="DG400">
        <f>ROUND(ROUND(AF400,0)*CX400,0)</f>
        <v>0</v>
      </c>
      <c r="DH400">
        <f>ROUND(ROUND(AG400,0)*CX400,0)</f>
        <v>0</v>
      </c>
      <c r="DI400">
        <f>ROUND(ROUND(AH400*AL400,0)*CX400,0)</f>
        <v>109383</v>
      </c>
      <c r="DJ400">
        <f>DI400</f>
        <v>109383</v>
      </c>
      <c r="DK400">
        <v>0</v>
      </c>
      <c r="DL400" t="s">
        <v>6</v>
      </c>
      <c r="DM400">
        <v>0</v>
      </c>
      <c r="DN400" t="s">
        <v>6</v>
      </c>
      <c r="DO400">
        <v>0</v>
      </c>
    </row>
    <row r="401" spans="1:119" x14ac:dyDescent="0.2">
      <c r="A401">
        <f>ROW(Source!A578)</f>
        <v>578</v>
      </c>
      <c r="B401">
        <v>92810797</v>
      </c>
      <c r="C401">
        <v>92813482</v>
      </c>
      <c r="D401">
        <v>48207178</v>
      </c>
      <c r="E401">
        <v>1</v>
      </c>
      <c r="F401">
        <v>1</v>
      </c>
      <c r="G401">
        <v>1</v>
      </c>
      <c r="H401">
        <v>2</v>
      </c>
      <c r="I401" t="s">
        <v>694</v>
      </c>
      <c r="J401" t="s">
        <v>695</v>
      </c>
      <c r="K401" t="s">
        <v>696</v>
      </c>
      <c r="L401">
        <v>1367</v>
      </c>
      <c r="N401">
        <v>1011</v>
      </c>
      <c r="O401" t="s">
        <v>639</v>
      </c>
      <c r="P401" t="s">
        <v>639</v>
      </c>
      <c r="Q401">
        <v>1</v>
      </c>
      <c r="W401">
        <v>0</v>
      </c>
      <c r="X401">
        <v>-1773517564</v>
      </c>
      <c r="Y401">
        <f>(AT401*ROUND(0.5,7))</f>
        <v>13.795</v>
      </c>
      <c r="AA401">
        <v>0</v>
      </c>
      <c r="AB401">
        <v>23.58</v>
      </c>
      <c r="AC401">
        <v>0</v>
      </c>
      <c r="AD401">
        <v>0</v>
      </c>
      <c r="AE401">
        <v>0</v>
      </c>
      <c r="AF401">
        <v>1.5</v>
      </c>
      <c r="AG401">
        <v>0</v>
      </c>
      <c r="AH401">
        <v>0</v>
      </c>
      <c r="AI401">
        <v>1</v>
      </c>
      <c r="AJ401">
        <v>15.72</v>
      </c>
      <c r="AK401">
        <v>44.85</v>
      </c>
      <c r="AL401">
        <v>1</v>
      </c>
      <c r="AM401">
        <v>4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6</v>
      </c>
      <c r="AT401">
        <v>27.59</v>
      </c>
      <c r="AU401" t="s">
        <v>282</v>
      </c>
      <c r="AV401">
        <v>0</v>
      </c>
      <c r="AW401">
        <v>2</v>
      </c>
      <c r="AX401">
        <v>92813489</v>
      </c>
      <c r="AY401">
        <v>1</v>
      </c>
      <c r="AZ401">
        <v>0</v>
      </c>
      <c r="BA401">
        <v>382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ROUND(Y401*Source!I578*DO401,7)</f>
        <v>0</v>
      </c>
      <c r="CX401">
        <f>ROUND(Y401*Source!I578,7)</f>
        <v>53.731524999999998</v>
      </c>
      <c r="CY401">
        <f>AB401</f>
        <v>23.58</v>
      </c>
      <c r="CZ401">
        <f>AF401</f>
        <v>1.5</v>
      </c>
      <c r="DA401">
        <f>AJ401</f>
        <v>15.72</v>
      </c>
      <c r="DB401">
        <f>ROUND((ROUND(AT401*CZ401,2)*ROUND(0.5,7)),2)</f>
        <v>20.7</v>
      </c>
      <c r="DC401">
        <f>ROUND((ROUND(AT401*AG401,2)*ROUND(0.5,7)),2)</f>
        <v>0</v>
      </c>
      <c r="DD401" t="s">
        <v>6</v>
      </c>
      <c r="DE401" t="s">
        <v>6</v>
      </c>
      <c r="DF401">
        <f>ROUND(ROUND(AE401,0)*CX401,0)</f>
        <v>0</v>
      </c>
      <c r="DG401">
        <f>ROUND(ROUND(AF401*AJ401,0)*CX401,0)</f>
        <v>1290</v>
      </c>
      <c r="DH401">
        <f>ROUND(ROUND(AG401*AK401,0)*CX401,0)</f>
        <v>0</v>
      </c>
      <c r="DI401">
        <f>ROUND(ROUND(AH401,0)*CX401,0)</f>
        <v>0</v>
      </c>
      <c r="DJ401">
        <f>DG401</f>
        <v>1290</v>
      </c>
      <c r="DK401">
        <v>0</v>
      </c>
      <c r="DL401" t="s">
        <v>6</v>
      </c>
      <c r="DM401">
        <v>0</v>
      </c>
      <c r="DN401" t="s">
        <v>6</v>
      </c>
      <c r="DO401">
        <v>0</v>
      </c>
    </row>
    <row r="402" spans="1:119" x14ac:dyDescent="0.2">
      <c r="A402">
        <f>ROW(Source!A578)</f>
        <v>578</v>
      </c>
      <c r="B402">
        <v>92810797</v>
      </c>
      <c r="C402">
        <v>92813482</v>
      </c>
      <c r="D402">
        <v>48207369</v>
      </c>
      <c r="E402">
        <v>1</v>
      </c>
      <c r="F402">
        <v>1</v>
      </c>
      <c r="G402">
        <v>1</v>
      </c>
      <c r="H402">
        <v>2</v>
      </c>
      <c r="I402" t="s">
        <v>697</v>
      </c>
      <c r="J402" t="s">
        <v>698</v>
      </c>
      <c r="K402" t="s">
        <v>699</v>
      </c>
      <c r="L402">
        <v>1367</v>
      </c>
      <c r="N402">
        <v>1011</v>
      </c>
      <c r="O402" t="s">
        <v>639</v>
      </c>
      <c r="P402" t="s">
        <v>639</v>
      </c>
      <c r="Q402">
        <v>1</v>
      </c>
      <c r="W402">
        <v>0</v>
      </c>
      <c r="X402">
        <v>1549254237</v>
      </c>
      <c r="Y402">
        <f>(AT402*ROUND(0.5,7))</f>
        <v>0.9</v>
      </c>
      <c r="AA402">
        <v>0</v>
      </c>
      <c r="AB402">
        <v>51.72</v>
      </c>
      <c r="AC402">
        <v>0</v>
      </c>
      <c r="AD402">
        <v>0</v>
      </c>
      <c r="AE402">
        <v>0</v>
      </c>
      <c r="AF402">
        <v>3.29</v>
      </c>
      <c r="AG402">
        <v>0</v>
      </c>
      <c r="AH402">
        <v>0</v>
      </c>
      <c r="AI402">
        <v>1</v>
      </c>
      <c r="AJ402">
        <v>15.72</v>
      </c>
      <c r="AK402">
        <v>44.85</v>
      </c>
      <c r="AL402">
        <v>1</v>
      </c>
      <c r="AM402">
        <v>4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6</v>
      </c>
      <c r="AT402">
        <v>1.8</v>
      </c>
      <c r="AU402" t="s">
        <v>282</v>
      </c>
      <c r="AV402">
        <v>0</v>
      </c>
      <c r="AW402">
        <v>2</v>
      </c>
      <c r="AX402">
        <v>92813490</v>
      </c>
      <c r="AY402">
        <v>1</v>
      </c>
      <c r="AZ402">
        <v>0</v>
      </c>
      <c r="BA402">
        <v>383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ROUND(Y402*Source!I578*DO402,7)</f>
        <v>0</v>
      </c>
      <c r="CX402">
        <f>ROUND(Y402*Source!I578,7)</f>
        <v>3.5055000000000001</v>
      </c>
      <c r="CY402">
        <f>AB402</f>
        <v>51.72</v>
      </c>
      <c r="CZ402">
        <f>AF402</f>
        <v>3.29</v>
      </c>
      <c r="DA402">
        <f>AJ402</f>
        <v>15.72</v>
      </c>
      <c r="DB402">
        <f>ROUND((ROUND(AT402*CZ402,2)*ROUND(0.5,7)),2)</f>
        <v>2.96</v>
      </c>
      <c r="DC402">
        <f>ROUND((ROUND(AT402*AG402,2)*ROUND(0.5,7)),2)</f>
        <v>0</v>
      </c>
      <c r="DD402" t="s">
        <v>6</v>
      </c>
      <c r="DE402" t="s">
        <v>6</v>
      </c>
      <c r="DF402">
        <f>ROUND(ROUND(AE402,0)*CX402,0)</f>
        <v>0</v>
      </c>
      <c r="DG402">
        <f>ROUND(ROUND(AF402*AJ402,0)*CX402,0)</f>
        <v>182</v>
      </c>
      <c r="DH402">
        <f>ROUND(ROUND(AG402*AK402,0)*CX402,0)</f>
        <v>0</v>
      </c>
      <c r="DI402">
        <f>ROUND(ROUND(AH402,0)*CX402,0)</f>
        <v>0</v>
      </c>
      <c r="DJ402">
        <f>DG402</f>
        <v>182</v>
      </c>
      <c r="DK402">
        <v>0</v>
      </c>
      <c r="DL402" t="s">
        <v>6</v>
      </c>
      <c r="DM402">
        <v>0</v>
      </c>
      <c r="DN402" t="s">
        <v>6</v>
      </c>
      <c r="DO402">
        <v>0</v>
      </c>
    </row>
    <row r="403" spans="1:119" x14ac:dyDescent="0.2">
      <c r="A403">
        <f>ROW(Source!A578)</f>
        <v>578</v>
      </c>
      <c r="B403">
        <v>92810797</v>
      </c>
      <c r="C403">
        <v>92813482</v>
      </c>
      <c r="D403">
        <v>49523203</v>
      </c>
      <c r="E403">
        <v>1</v>
      </c>
      <c r="F403">
        <v>1</v>
      </c>
      <c r="G403">
        <v>1</v>
      </c>
      <c r="H403">
        <v>3</v>
      </c>
      <c r="I403" t="s">
        <v>657</v>
      </c>
      <c r="J403" t="s">
        <v>658</v>
      </c>
      <c r="K403" t="s">
        <v>659</v>
      </c>
      <c r="L403">
        <v>1339</v>
      </c>
      <c r="N403">
        <v>1007</v>
      </c>
      <c r="O403" t="s">
        <v>70</v>
      </c>
      <c r="P403" t="s">
        <v>70</v>
      </c>
      <c r="Q403">
        <v>1</v>
      </c>
      <c r="W403">
        <v>0</v>
      </c>
      <c r="X403">
        <v>-143474561</v>
      </c>
      <c r="Y403">
        <f t="shared" ref="Y403:Y434" si="112">AT403</f>
        <v>2</v>
      </c>
      <c r="AA403">
        <v>24.2</v>
      </c>
      <c r="AB403">
        <v>0</v>
      </c>
      <c r="AC403">
        <v>0</v>
      </c>
      <c r="AD403">
        <v>0</v>
      </c>
      <c r="AE403">
        <v>2.44</v>
      </c>
      <c r="AF403">
        <v>0</v>
      </c>
      <c r="AG403">
        <v>0</v>
      </c>
      <c r="AH403">
        <v>0</v>
      </c>
      <c r="AI403">
        <v>9.92</v>
      </c>
      <c r="AJ403">
        <v>1</v>
      </c>
      <c r="AK403">
        <v>1</v>
      </c>
      <c r="AL403">
        <v>1</v>
      </c>
      <c r="AM403">
        <v>4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6</v>
      </c>
      <c r="AT403">
        <v>2</v>
      </c>
      <c r="AU403" t="s">
        <v>6</v>
      </c>
      <c r="AV403">
        <v>0</v>
      </c>
      <c r="AW403">
        <v>2</v>
      </c>
      <c r="AX403">
        <v>92813491</v>
      </c>
      <c r="AY403">
        <v>1</v>
      </c>
      <c r="AZ403">
        <v>0</v>
      </c>
      <c r="BA403">
        <v>384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v>0</v>
      </c>
      <c r="CX403">
        <f>ROUND(Y403*Source!I578,7)</f>
        <v>7.79</v>
      </c>
      <c r="CY403">
        <f>AA403</f>
        <v>24.2</v>
      </c>
      <c r="CZ403">
        <f>AE403</f>
        <v>2.44</v>
      </c>
      <c r="DA403">
        <f>AI403</f>
        <v>9.92</v>
      </c>
      <c r="DB403">
        <f t="shared" ref="DB403:DB434" si="113">ROUND(ROUND(AT403*CZ403,2),2)</f>
        <v>4.88</v>
      </c>
      <c r="DC403">
        <f t="shared" ref="DC403:DC434" si="114">ROUND(ROUND(AT403*AG403,2),2)</f>
        <v>0</v>
      </c>
      <c r="DD403" t="s">
        <v>6</v>
      </c>
      <c r="DE403" t="s">
        <v>6</v>
      </c>
      <c r="DF403">
        <f>ROUND(ROUND(AE403*AI403,0)*CX403,0)</f>
        <v>187</v>
      </c>
      <c r="DG403">
        <f>ROUND(ROUND(AF403,0)*CX403,0)</f>
        <v>0</v>
      </c>
      <c r="DH403">
        <f>ROUND(ROUND(AG403,0)*CX403,0)</f>
        <v>0</v>
      </c>
      <c r="DI403">
        <f>ROUND(ROUND(AH403,0)*CX403,0)</f>
        <v>0</v>
      </c>
      <c r="DJ403">
        <f>DF403</f>
        <v>187</v>
      </c>
      <c r="DK403">
        <v>0</v>
      </c>
      <c r="DL403" t="s">
        <v>6</v>
      </c>
      <c r="DM403">
        <v>0</v>
      </c>
      <c r="DN403" t="s">
        <v>6</v>
      </c>
      <c r="DO403">
        <v>0</v>
      </c>
    </row>
    <row r="404" spans="1:119" x14ac:dyDescent="0.2">
      <c r="A404">
        <f>ROW(Source!A578)</f>
        <v>578</v>
      </c>
      <c r="B404">
        <v>92810797</v>
      </c>
      <c r="C404">
        <v>92813482</v>
      </c>
      <c r="D404">
        <v>48059305</v>
      </c>
      <c r="E404">
        <v>1</v>
      </c>
      <c r="F404">
        <v>1</v>
      </c>
      <c r="G404">
        <v>1</v>
      </c>
      <c r="H404">
        <v>3</v>
      </c>
      <c r="I404" t="s">
        <v>284</v>
      </c>
      <c r="J404" t="s">
        <v>286</v>
      </c>
      <c r="K404" t="s">
        <v>285</v>
      </c>
      <c r="L404">
        <v>1346</v>
      </c>
      <c r="N404">
        <v>1009</v>
      </c>
      <c r="O404" t="s">
        <v>32</v>
      </c>
      <c r="P404" t="s">
        <v>32</v>
      </c>
      <c r="Q404">
        <v>1</v>
      </c>
      <c r="W404">
        <v>1</v>
      </c>
      <c r="X404">
        <v>-1794109170</v>
      </c>
      <c r="Y404">
        <f t="shared" si="112"/>
        <v>-2</v>
      </c>
      <c r="AA404">
        <v>56.64</v>
      </c>
      <c r="AB404">
        <v>0</v>
      </c>
      <c r="AC404">
        <v>0</v>
      </c>
      <c r="AD404">
        <v>0</v>
      </c>
      <c r="AE404">
        <v>5.71</v>
      </c>
      <c r="AF404">
        <v>0</v>
      </c>
      <c r="AG404">
        <v>0</v>
      </c>
      <c r="AH404">
        <v>0</v>
      </c>
      <c r="AI404">
        <v>9.92</v>
      </c>
      <c r="AJ404">
        <v>1</v>
      </c>
      <c r="AK404">
        <v>1</v>
      </c>
      <c r="AL404">
        <v>1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 t="s">
        <v>6</v>
      </c>
      <c r="AT404">
        <v>-2</v>
      </c>
      <c r="AU404" t="s">
        <v>6</v>
      </c>
      <c r="AV404">
        <v>0</v>
      </c>
      <c r="AW404">
        <v>2</v>
      </c>
      <c r="AX404">
        <v>92813492</v>
      </c>
      <c r="AY404">
        <v>1</v>
      </c>
      <c r="AZ404">
        <v>6144</v>
      </c>
      <c r="BA404">
        <v>385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v>0</v>
      </c>
      <c r="CX404">
        <f>ROUND(Y404*Source!I578,7)</f>
        <v>-7.79</v>
      </c>
      <c r="CY404">
        <f>AA404</f>
        <v>56.64</v>
      </c>
      <c r="CZ404">
        <f>AE404</f>
        <v>5.71</v>
      </c>
      <c r="DA404">
        <f>AI404</f>
        <v>9.92</v>
      </c>
      <c r="DB404">
        <f t="shared" si="113"/>
        <v>-11.42</v>
      </c>
      <c r="DC404">
        <f t="shared" si="114"/>
        <v>0</v>
      </c>
      <c r="DD404" t="s">
        <v>6</v>
      </c>
      <c r="DE404" t="s">
        <v>6</v>
      </c>
      <c r="DF404">
        <f>ROUND(ROUND(AE404*AI404,0)*CX404,0)</f>
        <v>-444</v>
      </c>
      <c r="DG404">
        <f>ROUND(ROUND(AF404,0)*CX404,0)</f>
        <v>0</v>
      </c>
      <c r="DH404">
        <f>ROUND(ROUND(AG404,0)*CX404,0)</f>
        <v>0</v>
      </c>
      <c r="DI404">
        <f>ROUND(ROUND(AH404,0)*CX404,0)</f>
        <v>0</v>
      </c>
      <c r="DJ404">
        <f>DF404</f>
        <v>-444</v>
      </c>
      <c r="DK404">
        <v>0</v>
      </c>
      <c r="DL404" t="s">
        <v>6</v>
      </c>
      <c r="DM404">
        <v>0</v>
      </c>
      <c r="DN404" t="s">
        <v>6</v>
      </c>
      <c r="DO404">
        <v>0</v>
      </c>
    </row>
    <row r="405" spans="1:119" x14ac:dyDescent="0.2">
      <c r="A405">
        <f>ROW(Source!A615)</f>
        <v>615</v>
      </c>
      <c r="B405">
        <v>92810797</v>
      </c>
      <c r="C405">
        <v>92813494</v>
      </c>
      <c r="D405">
        <v>49510785</v>
      </c>
      <c r="E405">
        <v>70</v>
      </c>
      <c r="F405">
        <v>1</v>
      </c>
      <c r="G405">
        <v>1</v>
      </c>
      <c r="H405">
        <v>1</v>
      </c>
      <c r="I405" t="s">
        <v>631</v>
      </c>
      <c r="J405" t="s">
        <v>6</v>
      </c>
      <c r="K405" t="s">
        <v>632</v>
      </c>
      <c r="L405">
        <v>1191</v>
      </c>
      <c r="N405">
        <v>1013</v>
      </c>
      <c r="O405" t="s">
        <v>633</v>
      </c>
      <c r="P405" t="s">
        <v>633</v>
      </c>
      <c r="Q405">
        <v>1</v>
      </c>
      <c r="W405">
        <v>0</v>
      </c>
      <c r="X405">
        <v>1423317190</v>
      </c>
      <c r="Y405">
        <f t="shared" si="112"/>
        <v>24.3</v>
      </c>
      <c r="AA405">
        <v>0</v>
      </c>
      <c r="AB405">
        <v>0</v>
      </c>
      <c r="AC405">
        <v>0</v>
      </c>
      <c r="AD405">
        <v>490.66</v>
      </c>
      <c r="AE405">
        <v>0</v>
      </c>
      <c r="AF405">
        <v>0</v>
      </c>
      <c r="AG405">
        <v>0</v>
      </c>
      <c r="AH405">
        <v>10.94</v>
      </c>
      <c r="AI405">
        <v>1</v>
      </c>
      <c r="AJ405">
        <v>1</v>
      </c>
      <c r="AK405">
        <v>1</v>
      </c>
      <c r="AL405">
        <v>44.85</v>
      </c>
      <c r="AM405">
        <v>4</v>
      </c>
      <c r="AN405">
        <v>0</v>
      </c>
      <c r="AO405">
        <v>1</v>
      </c>
      <c r="AP405">
        <v>0</v>
      </c>
      <c r="AQ405">
        <v>0</v>
      </c>
      <c r="AR405">
        <v>0</v>
      </c>
      <c r="AS405" t="s">
        <v>6</v>
      </c>
      <c r="AT405">
        <v>24.3</v>
      </c>
      <c r="AU405" t="s">
        <v>6</v>
      </c>
      <c r="AV405">
        <v>1</v>
      </c>
      <c r="AW405">
        <v>2</v>
      </c>
      <c r="AX405">
        <v>92813508</v>
      </c>
      <c r="AY405">
        <v>1</v>
      </c>
      <c r="AZ405">
        <v>0</v>
      </c>
      <c r="BA405">
        <v>386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U405">
        <f>ROUND(AT405*Source!I615*AH405*AL405,0)</f>
        <v>2182</v>
      </c>
      <c r="CV405">
        <f>ROUND(Y405*Source!I615,7)</f>
        <v>4.4469000000000003</v>
      </c>
      <c r="CW405">
        <v>0</v>
      </c>
      <c r="CX405">
        <f>ROUND(Y405*Source!I615,7)</f>
        <v>4.4469000000000003</v>
      </c>
      <c r="CY405">
        <f>AD405</f>
        <v>490.66</v>
      </c>
      <c r="CZ405">
        <f>AH405</f>
        <v>10.94</v>
      </c>
      <c r="DA405">
        <f>AL405</f>
        <v>44.85</v>
      </c>
      <c r="DB405">
        <f t="shared" si="113"/>
        <v>265.83999999999997</v>
      </c>
      <c r="DC405">
        <f t="shared" si="114"/>
        <v>0</v>
      </c>
      <c r="DD405" t="s">
        <v>6</v>
      </c>
      <c r="DE405" t="s">
        <v>6</v>
      </c>
      <c r="DF405">
        <f t="shared" ref="DF405:DF410" si="115">ROUND(ROUND(AE405,0)*CX405,0)</f>
        <v>0</v>
      </c>
      <c r="DG405">
        <f>ROUND(ROUND(AF405,0)*CX405,0)</f>
        <v>0</v>
      </c>
      <c r="DH405">
        <f>ROUND(ROUND(AG405,0)*CX405,0)</f>
        <v>0</v>
      </c>
      <c r="DI405">
        <f>ROUND(ROUND(AH405*AL405,0)*CX405,0)</f>
        <v>2183</v>
      </c>
      <c r="DJ405">
        <f>DI405</f>
        <v>2183</v>
      </c>
      <c r="DK405">
        <v>0</v>
      </c>
      <c r="DL405" t="s">
        <v>6</v>
      </c>
      <c r="DM405">
        <v>0</v>
      </c>
      <c r="DN405" t="s">
        <v>6</v>
      </c>
      <c r="DO405">
        <v>0</v>
      </c>
    </row>
    <row r="406" spans="1:119" x14ac:dyDescent="0.2">
      <c r="A406">
        <f>ROW(Source!A615)</f>
        <v>615</v>
      </c>
      <c r="B406">
        <v>92810797</v>
      </c>
      <c r="C406">
        <v>92813494</v>
      </c>
      <c r="D406">
        <v>49510905</v>
      </c>
      <c r="E406">
        <v>70</v>
      </c>
      <c r="F406">
        <v>1</v>
      </c>
      <c r="G406">
        <v>1</v>
      </c>
      <c r="H406">
        <v>1</v>
      </c>
      <c r="I406" t="s">
        <v>634</v>
      </c>
      <c r="J406" t="s">
        <v>6</v>
      </c>
      <c r="K406" t="s">
        <v>635</v>
      </c>
      <c r="L406">
        <v>1191</v>
      </c>
      <c r="N406">
        <v>1013</v>
      </c>
      <c r="O406" t="s">
        <v>633</v>
      </c>
      <c r="P406" t="s">
        <v>633</v>
      </c>
      <c r="Q406">
        <v>1</v>
      </c>
      <c r="W406">
        <v>0</v>
      </c>
      <c r="X406">
        <v>-1417349443</v>
      </c>
      <c r="Y406">
        <f t="shared" si="112"/>
        <v>0.43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1</v>
      </c>
      <c r="AJ406">
        <v>1</v>
      </c>
      <c r="AK406">
        <v>44.85</v>
      </c>
      <c r="AL406">
        <v>1</v>
      </c>
      <c r="AM406">
        <v>4</v>
      </c>
      <c r="AN406">
        <v>0</v>
      </c>
      <c r="AO406">
        <v>1</v>
      </c>
      <c r="AP406">
        <v>0</v>
      </c>
      <c r="AQ406">
        <v>0</v>
      </c>
      <c r="AR406">
        <v>0</v>
      </c>
      <c r="AS406" t="s">
        <v>6</v>
      </c>
      <c r="AT406">
        <v>0.43</v>
      </c>
      <c r="AU406" t="s">
        <v>6</v>
      </c>
      <c r="AV406">
        <v>2</v>
      </c>
      <c r="AW406">
        <v>2</v>
      </c>
      <c r="AX406">
        <v>92813509</v>
      </c>
      <c r="AY406">
        <v>1</v>
      </c>
      <c r="AZ406">
        <v>0</v>
      </c>
      <c r="BA406">
        <v>387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ROUND(Y406*Source!I615,7)</f>
        <v>7.8689999999999996E-2</v>
      </c>
      <c r="CY406">
        <f>AD406</f>
        <v>0</v>
      </c>
      <c r="CZ406">
        <f>AH406</f>
        <v>0</v>
      </c>
      <c r="DA406">
        <f>AL406</f>
        <v>1</v>
      </c>
      <c r="DB406">
        <f t="shared" si="113"/>
        <v>0</v>
      </c>
      <c r="DC406">
        <f t="shared" si="114"/>
        <v>0</v>
      </c>
      <c r="DD406" t="s">
        <v>6</v>
      </c>
      <c r="DE406" t="s">
        <v>6</v>
      </c>
      <c r="DF406">
        <f t="shared" si="115"/>
        <v>0</v>
      </c>
      <c r="DG406">
        <f>ROUND(ROUND(AF406,0)*CX406,0)</f>
        <v>0</v>
      </c>
      <c r="DH406">
        <f>ROUND(ROUND(AG406*AK406,0)*CX406,0)</f>
        <v>0</v>
      </c>
      <c r="DI406">
        <f t="shared" ref="DI406:DI417" si="116">ROUND(ROUND(AH406,0)*CX406,0)</f>
        <v>0</v>
      </c>
      <c r="DJ406">
        <f>DI406</f>
        <v>0</v>
      </c>
      <c r="DK406">
        <v>0</v>
      </c>
      <c r="DL406" t="s">
        <v>6</v>
      </c>
      <c r="DM406">
        <v>0</v>
      </c>
      <c r="DN406" t="s">
        <v>6</v>
      </c>
      <c r="DO406">
        <v>0</v>
      </c>
    </row>
    <row r="407" spans="1:119" x14ac:dyDescent="0.2">
      <c r="A407">
        <f>ROW(Source!A615)</f>
        <v>615</v>
      </c>
      <c r="B407">
        <v>92810797</v>
      </c>
      <c r="C407">
        <v>92813494</v>
      </c>
      <c r="D407">
        <v>49672767</v>
      </c>
      <c r="E407">
        <v>1</v>
      </c>
      <c r="F407">
        <v>1</v>
      </c>
      <c r="G407">
        <v>1</v>
      </c>
      <c r="H407">
        <v>2</v>
      </c>
      <c r="I407" t="s">
        <v>636</v>
      </c>
      <c r="J407" t="s">
        <v>637</v>
      </c>
      <c r="K407" t="s">
        <v>638</v>
      </c>
      <c r="L407">
        <v>1367</v>
      </c>
      <c r="N407">
        <v>1011</v>
      </c>
      <c r="O407" t="s">
        <v>639</v>
      </c>
      <c r="P407" t="s">
        <v>639</v>
      </c>
      <c r="Q407">
        <v>1</v>
      </c>
      <c r="W407">
        <v>0</v>
      </c>
      <c r="X407">
        <v>1232162608</v>
      </c>
      <c r="Y407">
        <f t="shared" si="112"/>
        <v>0.18</v>
      </c>
      <c r="AA407">
        <v>0</v>
      </c>
      <c r="AB407">
        <v>491.41</v>
      </c>
      <c r="AC407">
        <v>605.48</v>
      </c>
      <c r="AD407">
        <v>0</v>
      </c>
      <c r="AE407">
        <v>0</v>
      </c>
      <c r="AF407">
        <v>31.26</v>
      </c>
      <c r="AG407">
        <v>13.5</v>
      </c>
      <c r="AH407">
        <v>0</v>
      </c>
      <c r="AI407">
        <v>1</v>
      </c>
      <c r="AJ407">
        <v>15.72</v>
      </c>
      <c r="AK407">
        <v>44.85</v>
      </c>
      <c r="AL407">
        <v>1</v>
      </c>
      <c r="AM407">
        <v>4</v>
      </c>
      <c r="AN407">
        <v>0</v>
      </c>
      <c r="AO407">
        <v>1</v>
      </c>
      <c r="AP407">
        <v>0</v>
      </c>
      <c r="AQ407">
        <v>0</v>
      </c>
      <c r="AR407">
        <v>0</v>
      </c>
      <c r="AS407" t="s">
        <v>6</v>
      </c>
      <c r="AT407">
        <v>0.18</v>
      </c>
      <c r="AU407" t="s">
        <v>6</v>
      </c>
      <c r="AV407">
        <v>0</v>
      </c>
      <c r="AW407">
        <v>2</v>
      </c>
      <c r="AX407">
        <v>92813510</v>
      </c>
      <c r="AY407">
        <v>1</v>
      </c>
      <c r="AZ407">
        <v>0</v>
      </c>
      <c r="BA407">
        <v>388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f>ROUND(Y407*Source!I615*DO407,7)</f>
        <v>0</v>
      </c>
      <c r="CX407">
        <f>ROUND(Y407*Source!I615,7)</f>
        <v>3.2939999999999997E-2</v>
      </c>
      <c r="CY407">
        <f>AB407</f>
        <v>491.41</v>
      </c>
      <c r="CZ407">
        <f>AF407</f>
        <v>31.26</v>
      </c>
      <c r="DA407">
        <f>AJ407</f>
        <v>15.72</v>
      </c>
      <c r="DB407">
        <f t="shared" si="113"/>
        <v>5.63</v>
      </c>
      <c r="DC407">
        <f t="shared" si="114"/>
        <v>2.4300000000000002</v>
      </c>
      <c r="DD407" t="s">
        <v>6</v>
      </c>
      <c r="DE407" t="s">
        <v>6</v>
      </c>
      <c r="DF407">
        <f t="shared" si="115"/>
        <v>0</v>
      </c>
      <c r="DG407">
        <f>ROUND(ROUND(AF407*AJ407,0)*CX407,0)</f>
        <v>16</v>
      </c>
      <c r="DH407">
        <f>ROUND(ROUND(AG407*AK407,0)*CX407,0)</f>
        <v>20</v>
      </c>
      <c r="DI407">
        <f t="shared" si="116"/>
        <v>0</v>
      </c>
      <c r="DJ407">
        <f>DG407</f>
        <v>16</v>
      </c>
      <c r="DK407">
        <v>0</v>
      </c>
      <c r="DL407" t="s">
        <v>6</v>
      </c>
      <c r="DM407">
        <v>0</v>
      </c>
      <c r="DN407" t="s">
        <v>6</v>
      </c>
      <c r="DO407">
        <v>0</v>
      </c>
    </row>
    <row r="408" spans="1:119" x14ac:dyDescent="0.2">
      <c r="A408">
        <f>ROW(Source!A615)</f>
        <v>615</v>
      </c>
      <c r="B408">
        <v>92810797</v>
      </c>
      <c r="C408">
        <v>92813494</v>
      </c>
      <c r="D408">
        <v>49672974</v>
      </c>
      <c r="E408">
        <v>1</v>
      </c>
      <c r="F408">
        <v>1</v>
      </c>
      <c r="G408">
        <v>1</v>
      </c>
      <c r="H408">
        <v>2</v>
      </c>
      <c r="I408" t="s">
        <v>640</v>
      </c>
      <c r="J408" t="s">
        <v>641</v>
      </c>
      <c r="K408" t="s">
        <v>642</v>
      </c>
      <c r="L408">
        <v>1367</v>
      </c>
      <c r="N408">
        <v>1011</v>
      </c>
      <c r="O408" t="s">
        <v>639</v>
      </c>
      <c r="P408" t="s">
        <v>639</v>
      </c>
      <c r="Q408">
        <v>1</v>
      </c>
      <c r="W408">
        <v>0</v>
      </c>
      <c r="X408">
        <v>-1193409272</v>
      </c>
      <c r="Y408">
        <f t="shared" si="112"/>
        <v>4.37</v>
      </c>
      <c r="AA408">
        <v>0</v>
      </c>
      <c r="AB408">
        <v>471.6</v>
      </c>
      <c r="AC408">
        <v>0</v>
      </c>
      <c r="AD408">
        <v>0</v>
      </c>
      <c r="AE408">
        <v>0</v>
      </c>
      <c r="AF408">
        <v>30</v>
      </c>
      <c r="AG408">
        <v>0</v>
      </c>
      <c r="AH408">
        <v>0</v>
      </c>
      <c r="AI408">
        <v>1</v>
      </c>
      <c r="AJ408">
        <v>15.72</v>
      </c>
      <c r="AK408">
        <v>44.85</v>
      </c>
      <c r="AL408">
        <v>1</v>
      </c>
      <c r="AM408">
        <v>4</v>
      </c>
      <c r="AN408">
        <v>0</v>
      </c>
      <c r="AO408">
        <v>1</v>
      </c>
      <c r="AP408">
        <v>0</v>
      </c>
      <c r="AQ408">
        <v>0</v>
      </c>
      <c r="AR408">
        <v>0</v>
      </c>
      <c r="AS408" t="s">
        <v>6</v>
      </c>
      <c r="AT408">
        <v>4.37</v>
      </c>
      <c r="AU408" t="s">
        <v>6</v>
      </c>
      <c r="AV408">
        <v>0</v>
      </c>
      <c r="AW408">
        <v>2</v>
      </c>
      <c r="AX408">
        <v>92813511</v>
      </c>
      <c r="AY408">
        <v>1</v>
      </c>
      <c r="AZ408">
        <v>0</v>
      </c>
      <c r="BA408">
        <v>389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ROUND(Y408*Source!I615*DO408,7)</f>
        <v>0</v>
      </c>
      <c r="CX408">
        <f>ROUND(Y408*Source!I615,7)</f>
        <v>0.79971000000000003</v>
      </c>
      <c r="CY408">
        <f>AB408</f>
        <v>471.6</v>
      </c>
      <c r="CZ408">
        <f>AF408</f>
        <v>30</v>
      </c>
      <c r="DA408">
        <f>AJ408</f>
        <v>15.72</v>
      </c>
      <c r="DB408">
        <f t="shared" si="113"/>
        <v>131.1</v>
      </c>
      <c r="DC408">
        <f t="shared" si="114"/>
        <v>0</v>
      </c>
      <c r="DD408" t="s">
        <v>6</v>
      </c>
      <c r="DE408" t="s">
        <v>6</v>
      </c>
      <c r="DF408">
        <f t="shared" si="115"/>
        <v>0</v>
      </c>
      <c r="DG408">
        <f>ROUND(ROUND(AF408*AJ408,0)*CX408,0)</f>
        <v>377</v>
      </c>
      <c r="DH408">
        <f>ROUND(ROUND(AG408*AK408,0)*CX408,0)</f>
        <v>0</v>
      </c>
      <c r="DI408">
        <f t="shared" si="116"/>
        <v>0</v>
      </c>
      <c r="DJ408">
        <f>DG408</f>
        <v>377</v>
      </c>
      <c r="DK408">
        <v>0</v>
      </c>
      <c r="DL408" t="s">
        <v>6</v>
      </c>
      <c r="DM408">
        <v>0</v>
      </c>
      <c r="DN408" t="s">
        <v>6</v>
      </c>
      <c r="DO408">
        <v>0</v>
      </c>
    </row>
    <row r="409" spans="1:119" x14ac:dyDescent="0.2">
      <c r="A409">
        <f>ROW(Source!A615)</f>
        <v>615</v>
      </c>
      <c r="B409">
        <v>92810797</v>
      </c>
      <c r="C409">
        <v>92813494</v>
      </c>
      <c r="D409">
        <v>49673503</v>
      </c>
      <c r="E409">
        <v>1</v>
      </c>
      <c r="F409">
        <v>1</v>
      </c>
      <c r="G409">
        <v>1</v>
      </c>
      <c r="H409">
        <v>2</v>
      </c>
      <c r="I409" t="s">
        <v>643</v>
      </c>
      <c r="J409" t="s">
        <v>644</v>
      </c>
      <c r="K409" t="s">
        <v>645</v>
      </c>
      <c r="L409">
        <v>1367</v>
      </c>
      <c r="N409">
        <v>1011</v>
      </c>
      <c r="O409" t="s">
        <v>639</v>
      </c>
      <c r="P409" t="s">
        <v>639</v>
      </c>
      <c r="Q409">
        <v>1</v>
      </c>
      <c r="W409">
        <v>0</v>
      </c>
      <c r="X409">
        <v>509054691</v>
      </c>
      <c r="Y409">
        <f t="shared" si="112"/>
        <v>0.25</v>
      </c>
      <c r="AA409">
        <v>0</v>
      </c>
      <c r="AB409">
        <v>1032.96</v>
      </c>
      <c r="AC409">
        <v>520.26</v>
      </c>
      <c r="AD409">
        <v>0</v>
      </c>
      <c r="AE409">
        <v>0</v>
      </c>
      <c r="AF409">
        <v>65.709999999999994</v>
      </c>
      <c r="AG409">
        <v>11.6</v>
      </c>
      <c r="AH409">
        <v>0</v>
      </c>
      <c r="AI409">
        <v>1</v>
      </c>
      <c r="AJ409">
        <v>15.72</v>
      </c>
      <c r="AK409">
        <v>44.85</v>
      </c>
      <c r="AL409">
        <v>1</v>
      </c>
      <c r="AM409">
        <v>4</v>
      </c>
      <c r="AN409">
        <v>0</v>
      </c>
      <c r="AO409">
        <v>1</v>
      </c>
      <c r="AP409">
        <v>0</v>
      </c>
      <c r="AQ409">
        <v>0</v>
      </c>
      <c r="AR409">
        <v>0</v>
      </c>
      <c r="AS409" t="s">
        <v>6</v>
      </c>
      <c r="AT409">
        <v>0.25</v>
      </c>
      <c r="AU409" t="s">
        <v>6</v>
      </c>
      <c r="AV409">
        <v>0</v>
      </c>
      <c r="AW409">
        <v>2</v>
      </c>
      <c r="AX409">
        <v>92813512</v>
      </c>
      <c r="AY409">
        <v>1</v>
      </c>
      <c r="AZ409">
        <v>0</v>
      </c>
      <c r="BA409">
        <v>390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f>ROUND(Y409*Source!I615*DO409,7)</f>
        <v>0</v>
      </c>
      <c r="CX409">
        <f>ROUND(Y409*Source!I615,7)</f>
        <v>4.5749999999999999E-2</v>
      </c>
      <c r="CY409">
        <f>AB409</f>
        <v>1032.96</v>
      </c>
      <c r="CZ409">
        <f>AF409</f>
        <v>65.709999999999994</v>
      </c>
      <c r="DA409">
        <f>AJ409</f>
        <v>15.72</v>
      </c>
      <c r="DB409">
        <f t="shared" si="113"/>
        <v>16.43</v>
      </c>
      <c r="DC409">
        <f t="shared" si="114"/>
        <v>2.9</v>
      </c>
      <c r="DD409" t="s">
        <v>6</v>
      </c>
      <c r="DE409" t="s">
        <v>6</v>
      </c>
      <c r="DF409">
        <f t="shared" si="115"/>
        <v>0</v>
      </c>
      <c r="DG409">
        <f>ROUND(ROUND(AF409*AJ409,0)*CX409,0)</f>
        <v>47</v>
      </c>
      <c r="DH409">
        <f>ROUND(ROUND(AG409*AK409,0)*CX409,0)</f>
        <v>24</v>
      </c>
      <c r="DI409">
        <f t="shared" si="116"/>
        <v>0</v>
      </c>
      <c r="DJ409">
        <f>DG409</f>
        <v>47</v>
      </c>
      <c r="DK409">
        <v>0</v>
      </c>
      <c r="DL409" t="s">
        <v>6</v>
      </c>
      <c r="DM409">
        <v>0</v>
      </c>
      <c r="DN409" t="s">
        <v>6</v>
      </c>
      <c r="DO409">
        <v>0</v>
      </c>
    </row>
    <row r="410" spans="1:119" x14ac:dyDescent="0.2">
      <c r="A410">
        <f>ROW(Source!A615)</f>
        <v>615</v>
      </c>
      <c r="B410">
        <v>92810797</v>
      </c>
      <c r="C410">
        <v>92813494</v>
      </c>
      <c r="D410">
        <v>49674343</v>
      </c>
      <c r="E410">
        <v>1</v>
      </c>
      <c r="F410">
        <v>1</v>
      </c>
      <c r="G410">
        <v>1</v>
      </c>
      <c r="H410">
        <v>2</v>
      </c>
      <c r="I410" t="s">
        <v>646</v>
      </c>
      <c r="J410" t="s">
        <v>647</v>
      </c>
      <c r="K410" t="s">
        <v>648</v>
      </c>
      <c r="L410">
        <v>1367</v>
      </c>
      <c r="N410">
        <v>1011</v>
      </c>
      <c r="O410" t="s">
        <v>639</v>
      </c>
      <c r="P410" t="s">
        <v>639</v>
      </c>
      <c r="Q410">
        <v>1</v>
      </c>
      <c r="W410">
        <v>0</v>
      </c>
      <c r="X410">
        <v>-128635177</v>
      </c>
      <c r="Y410">
        <f t="shared" si="112"/>
        <v>1.5</v>
      </c>
      <c r="AA410">
        <v>0</v>
      </c>
      <c r="AB410">
        <v>42.44</v>
      </c>
      <c r="AC410">
        <v>0</v>
      </c>
      <c r="AD410">
        <v>0</v>
      </c>
      <c r="AE410">
        <v>0</v>
      </c>
      <c r="AF410">
        <v>2.7</v>
      </c>
      <c r="AG410">
        <v>0</v>
      </c>
      <c r="AH410">
        <v>0</v>
      </c>
      <c r="AI410">
        <v>1</v>
      </c>
      <c r="AJ410">
        <v>15.72</v>
      </c>
      <c r="AK410">
        <v>44.85</v>
      </c>
      <c r="AL410">
        <v>1</v>
      </c>
      <c r="AM410">
        <v>4</v>
      </c>
      <c r="AN410">
        <v>0</v>
      </c>
      <c r="AO410">
        <v>1</v>
      </c>
      <c r="AP410">
        <v>0</v>
      </c>
      <c r="AQ410">
        <v>0</v>
      </c>
      <c r="AR410">
        <v>0</v>
      </c>
      <c r="AS410" t="s">
        <v>6</v>
      </c>
      <c r="AT410">
        <v>1.5</v>
      </c>
      <c r="AU410" t="s">
        <v>6</v>
      </c>
      <c r="AV410">
        <v>0</v>
      </c>
      <c r="AW410">
        <v>2</v>
      </c>
      <c r="AX410">
        <v>92813513</v>
      </c>
      <c r="AY410">
        <v>1</v>
      </c>
      <c r="AZ410">
        <v>0</v>
      </c>
      <c r="BA410">
        <v>391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f>ROUND(Y410*Source!I615*DO410,7)</f>
        <v>0</v>
      </c>
      <c r="CX410">
        <f>ROUND(Y410*Source!I615,7)</f>
        <v>0.27450000000000002</v>
      </c>
      <c r="CY410">
        <f>AB410</f>
        <v>42.44</v>
      </c>
      <c r="CZ410">
        <f>AF410</f>
        <v>2.7</v>
      </c>
      <c r="DA410">
        <f>AJ410</f>
        <v>15.72</v>
      </c>
      <c r="DB410">
        <f t="shared" si="113"/>
        <v>4.05</v>
      </c>
      <c r="DC410">
        <f t="shared" si="114"/>
        <v>0</v>
      </c>
      <c r="DD410" t="s">
        <v>6</v>
      </c>
      <c r="DE410" t="s">
        <v>6</v>
      </c>
      <c r="DF410">
        <f t="shared" si="115"/>
        <v>0</v>
      </c>
      <c r="DG410">
        <f>ROUND(ROUND(AF410*AJ410,0)*CX410,0)</f>
        <v>12</v>
      </c>
      <c r="DH410">
        <f>ROUND(ROUND(AG410*AK410,0)*CX410,0)</f>
        <v>0</v>
      </c>
      <c r="DI410">
        <f t="shared" si="116"/>
        <v>0</v>
      </c>
      <c r="DJ410">
        <f>DG410</f>
        <v>12</v>
      </c>
      <c r="DK410">
        <v>0</v>
      </c>
      <c r="DL410" t="s">
        <v>6</v>
      </c>
      <c r="DM410">
        <v>0</v>
      </c>
      <c r="DN410" t="s">
        <v>6</v>
      </c>
      <c r="DO410">
        <v>0</v>
      </c>
    </row>
    <row r="411" spans="1:119" x14ac:dyDescent="0.2">
      <c r="A411">
        <f>ROW(Source!A615)</f>
        <v>615</v>
      </c>
      <c r="B411">
        <v>92810797</v>
      </c>
      <c r="C411">
        <v>92813494</v>
      </c>
      <c r="D411">
        <v>49521286</v>
      </c>
      <c r="E411">
        <v>1</v>
      </c>
      <c r="F411">
        <v>1</v>
      </c>
      <c r="G411">
        <v>1</v>
      </c>
      <c r="H411">
        <v>3</v>
      </c>
      <c r="I411" t="s">
        <v>35</v>
      </c>
      <c r="J411" t="s">
        <v>38</v>
      </c>
      <c r="K411" t="s">
        <v>36</v>
      </c>
      <c r="L411">
        <v>1348</v>
      </c>
      <c r="N411">
        <v>1009</v>
      </c>
      <c r="O411" t="s">
        <v>37</v>
      </c>
      <c r="P411" t="s">
        <v>37</v>
      </c>
      <c r="Q411">
        <v>1000</v>
      </c>
      <c r="W411">
        <v>1</v>
      </c>
      <c r="X411">
        <v>2020925387</v>
      </c>
      <c r="Y411">
        <f t="shared" si="112"/>
        <v>-8.0000000000000002E-3</v>
      </c>
      <c r="AA411">
        <v>11507.2</v>
      </c>
      <c r="AB411">
        <v>0</v>
      </c>
      <c r="AC411">
        <v>0</v>
      </c>
      <c r="AD411">
        <v>0</v>
      </c>
      <c r="AE411">
        <v>1160</v>
      </c>
      <c r="AF411">
        <v>0</v>
      </c>
      <c r="AG411">
        <v>0</v>
      </c>
      <c r="AH411">
        <v>0</v>
      </c>
      <c r="AI411">
        <v>9.92</v>
      </c>
      <c r="AJ411">
        <v>1</v>
      </c>
      <c r="AK411">
        <v>1</v>
      </c>
      <c r="AL411">
        <v>1</v>
      </c>
      <c r="AM411">
        <v>4</v>
      </c>
      <c r="AN411">
        <v>0</v>
      </c>
      <c r="AO411">
        <v>1</v>
      </c>
      <c r="AP411">
        <v>0</v>
      </c>
      <c r="AQ411">
        <v>0</v>
      </c>
      <c r="AR411">
        <v>0</v>
      </c>
      <c r="AS411" t="s">
        <v>6</v>
      </c>
      <c r="AT411">
        <v>-8.0000000000000002E-3</v>
      </c>
      <c r="AU411" t="s">
        <v>6</v>
      </c>
      <c r="AV411">
        <v>0</v>
      </c>
      <c r="AW411">
        <v>2</v>
      </c>
      <c r="AX411">
        <v>92813514</v>
      </c>
      <c r="AY411">
        <v>1</v>
      </c>
      <c r="AZ411">
        <v>6144</v>
      </c>
      <c r="BA411">
        <v>392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ROUND(Y411*Source!I615,7)</f>
        <v>-1.464E-3</v>
      </c>
      <c r="CY411">
        <f t="shared" ref="CY411:CY417" si="117">AA411</f>
        <v>11507.2</v>
      </c>
      <c r="CZ411">
        <f t="shared" ref="CZ411:CZ417" si="118">AE411</f>
        <v>1160</v>
      </c>
      <c r="DA411">
        <f t="shared" ref="DA411:DA417" si="119">AI411</f>
        <v>9.92</v>
      </c>
      <c r="DB411">
        <f t="shared" si="113"/>
        <v>-9.2799999999999994</v>
      </c>
      <c r="DC411">
        <f t="shared" si="114"/>
        <v>0</v>
      </c>
      <c r="DD411" t="s">
        <v>6</v>
      </c>
      <c r="DE411" t="s">
        <v>6</v>
      </c>
      <c r="DF411">
        <f t="shared" ref="DF411:DF417" si="120">ROUND(ROUND(AE411*AI411,0)*CX411,0)</f>
        <v>-17</v>
      </c>
      <c r="DG411">
        <f t="shared" ref="DG411:DG419" si="121">ROUND(ROUND(AF411,0)*CX411,0)</f>
        <v>0</v>
      </c>
      <c r="DH411">
        <f t="shared" ref="DH411:DH418" si="122">ROUND(ROUND(AG411,0)*CX411,0)</f>
        <v>0</v>
      </c>
      <c r="DI411">
        <f t="shared" si="116"/>
        <v>0</v>
      </c>
      <c r="DJ411">
        <f t="shared" ref="DJ411:DJ417" si="123">DF411</f>
        <v>-17</v>
      </c>
      <c r="DK411">
        <v>0</v>
      </c>
      <c r="DL411" t="s">
        <v>6</v>
      </c>
      <c r="DM411">
        <v>0</v>
      </c>
      <c r="DN411" t="s">
        <v>6</v>
      </c>
      <c r="DO411">
        <v>0</v>
      </c>
    </row>
    <row r="412" spans="1:119" x14ac:dyDescent="0.2">
      <c r="A412">
        <f>ROW(Source!A615)</f>
        <v>615</v>
      </c>
      <c r="B412">
        <v>92810797</v>
      </c>
      <c r="C412">
        <v>92813494</v>
      </c>
      <c r="D412">
        <v>49521318</v>
      </c>
      <c r="E412">
        <v>1</v>
      </c>
      <c r="F412">
        <v>1</v>
      </c>
      <c r="G412">
        <v>1</v>
      </c>
      <c r="H412">
        <v>3</v>
      </c>
      <c r="I412" t="s">
        <v>40</v>
      </c>
      <c r="J412" t="s">
        <v>42</v>
      </c>
      <c r="K412" t="s">
        <v>41</v>
      </c>
      <c r="L412">
        <v>1348</v>
      </c>
      <c r="N412">
        <v>1009</v>
      </c>
      <c r="O412" t="s">
        <v>37</v>
      </c>
      <c r="P412" t="s">
        <v>37</v>
      </c>
      <c r="Q412">
        <v>1000</v>
      </c>
      <c r="W412">
        <v>1</v>
      </c>
      <c r="X412">
        <v>-1689041296</v>
      </c>
      <c r="Y412">
        <f t="shared" si="112"/>
        <v>-1.9E-2</v>
      </c>
      <c r="AA412">
        <v>15132.96</v>
      </c>
      <c r="AB412">
        <v>0</v>
      </c>
      <c r="AC412">
        <v>0</v>
      </c>
      <c r="AD412">
        <v>0</v>
      </c>
      <c r="AE412">
        <v>1525.5</v>
      </c>
      <c r="AF412">
        <v>0</v>
      </c>
      <c r="AG412">
        <v>0</v>
      </c>
      <c r="AH412">
        <v>0</v>
      </c>
      <c r="AI412">
        <v>9.92</v>
      </c>
      <c r="AJ412">
        <v>1</v>
      </c>
      <c r="AK412">
        <v>1</v>
      </c>
      <c r="AL412">
        <v>1</v>
      </c>
      <c r="AM412">
        <v>4</v>
      </c>
      <c r="AN412">
        <v>0</v>
      </c>
      <c r="AO412">
        <v>1</v>
      </c>
      <c r="AP412">
        <v>0</v>
      </c>
      <c r="AQ412">
        <v>0</v>
      </c>
      <c r="AR412">
        <v>0</v>
      </c>
      <c r="AS412" t="s">
        <v>6</v>
      </c>
      <c r="AT412">
        <v>-1.9E-2</v>
      </c>
      <c r="AU412" t="s">
        <v>6</v>
      </c>
      <c r="AV412">
        <v>0</v>
      </c>
      <c r="AW412">
        <v>2</v>
      </c>
      <c r="AX412">
        <v>92813515</v>
      </c>
      <c r="AY412">
        <v>1</v>
      </c>
      <c r="AZ412">
        <v>6144</v>
      </c>
      <c r="BA412">
        <v>393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ROUND(Y412*Source!I615,7)</f>
        <v>-3.4770000000000001E-3</v>
      </c>
      <c r="CY412">
        <f t="shared" si="117"/>
        <v>15132.96</v>
      </c>
      <c r="CZ412">
        <f t="shared" si="118"/>
        <v>1525.5</v>
      </c>
      <c r="DA412">
        <f t="shared" si="119"/>
        <v>9.92</v>
      </c>
      <c r="DB412">
        <f t="shared" si="113"/>
        <v>-28.98</v>
      </c>
      <c r="DC412">
        <f t="shared" si="114"/>
        <v>0</v>
      </c>
      <c r="DD412" t="s">
        <v>6</v>
      </c>
      <c r="DE412" t="s">
        <v>6</v>
      </c>
      <c r="DF412">
        <f t="shared" si="120"/>
        <v>-53</v>
      </c>
      <c r="DG412">
        <f t="shared" si="121"/>
        <v>0</v>
      </c>
      <c r="DH412">
        <f t="shared" si="122"/>
        <v>0</v>
      </c>
      <c r="DI412">
        <f t="shared" si="116"/>
        <v>0</v>
      </c>
      <c r="DJ412">
        <f t="shared" si="123"/>
        <v>-53</v>
      </c>
      <c r="DK412">
        <v>0</v>
      </c>
      <c r="DL412" t="s">
        <v>6</v>
      </c>
      <c r="DM412">
        <v>0</v>
      </c>
      <c r="DN412" t="s">
        <v>6</v>
      </c>
      <c r="DO412">
        <v>0</v>
      </c>
    </row>
    <row r="413" spans="1:119" x14ac:dyDescent="0.2">
      <c r="A413">
        <f>ROW(Source!A615)</f>
        <v>615</v>
      </c>
      <c r="B413">
        <v>92810797</v>
      </c>
      <c r="C413">
        <v>92813494</v>
      </c>
      <c r="D413">
        <v>49521319</v>
      </c>
      <c r="E413">
        <v>1</v>
      </c>
      <c r="F413">
        <v>1</v>
      </c>
      <c r="G413">
        <v>1</v>
      </c>
      <c r="H413">
        <v>3</v>
      </c>
      <c r="I413" t="s">
        <v>44</v>
      </c>
      <c r="J413" t="s">
        <v>46</v>
      </c>
      <c r="K413" t="s">
        <v>45</v>
      </c>
      <c r="L413">
        <v>1348</v>
      </c>
      <c r="N413">
        <v>1009</v>
      </c>
      <c r="O413" t="s">
        <v>37</v>
      </c>
      <c r="P413" t="s">
        <v>37</v>
      </c>
      <c r="Q413">
        <v>1000</v>
      </c>
      <c r="W413">
        <v>1</v>
      </c>
      <c r="X413">
        <v>1182438716</v>
      </c>
      <c r="Y413">
        <f t="shared" si="112"/>
        <v>-0.157</v>
      </c>
      <c r="AA413">
        <v>13720.35</v>
      </c>
      <c r="AB413">
        <v>0</v>
      </c>
      <c r="AC413">
        <v>0</v>
      </c>
      <c r="AD413">
        <v>0</v>
      </c>
      <c r="AE413">
        <v>1383.1</v>
      </c>
      <c r="AF413">
        <v>0</v>
      </c>
      <c r="AG413">
        <v>0</v>
      </c>
      <c r="AH413">
        <v>0</v>
      </c>
      <c r="AI413">
        <v>9.92</v>
      </c>
      <c r="AJ413">
        <v>1</v>
      </c>
      <c r="AK413">
        <v>1</v>
      </c>
      <c r="AL413">
        <v>1</v>
      </c>
      <c r="AM413">
        <v>4</v>
      </c>
      <c r="AN413">
        <v>0</v>
      </c>
      <c r="AO413">
        <v>1</v>
      </c>
      <c r="AP413">
        <v>0</v>
      </c>
      <c r="AQ413">
        <v>0</v>
      </c>
      <c r="AR413">
        <v>0</v>
      </c>
      <c r="AS413" t="s">
        <v>6</v>
      </c>
      <c r="AT413">
        <v>-0.157</v>
      </c>
      <c r="AU413" t="s">
        <v>6</v>
      </c>
      <c r="AV413">
        <v>0</v>
      </c>
      <c r="AW413">
        <v>2</v>
      </c>
      <c r="AX413">
        <v>92813516</v>
      </c>
      <c r="AY413">
        <v>1</v>
      </c>
      <c r="AZ413">
        <v>6144</v>
      </c>
      <c r="BA413">
        <v>394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ROUND(Y413*Source!I615,7)</f>
        <v>-2.8731E-2</v>
      </c>
      <c r="CY413">
        <f t="shared" si="117"/>
        <v>13720.35</v>
      </c>
      <c r="CZ413">
        <f t="shared" si="118"/>
        <v>1383.1</v>
      </c>
      <c r="DA413">
        <f t="shared" si="119"/>
        <v>9.92</v>
      </c>
      <c r="DB413">
        <f t="shared" si="113"/>
        <v>-217.15</v>
      </c>
      <c r="DC413">
        <f t="shared" si="114"/>
        <v>0</v>
      </c>
      <c r="DD413" t="s">
        <v>6</v>
      </c>
      <c r="DE413" t="s">
        <v>6</v>
      </c>
      <c r="DF413">
        <f t="shared" si="120"/>
        <v>-394</v>
      </c>
      <c r="DG413">
        <f t="shared" si="121"/>
        <v>0</v>
      </c>
      <c r="DH413">
        <f t="shared" si="122"/>
        <v>0</v>
      </c>
      <c r="DI413">
        <f t="shared" si="116"/>
        <v>0</v>
      </c>
      <c r="DJ413">
        <f t="shared" si="123"/>
        <v>-394</v>
      </c>
      <c r="DK413">
        <v>0</v>
      </c>
      <c r="DL413" t="s">
        <v>6</v>
      </c>
      <c r="DM413">
        <v>0</v>
      </c>
      <c r="DN413" t="s">
        <v>6</v>
      </c>
      <c r="DO413">
        <v>0</v>
      </c>
    </row>
    <row r="414" spans="1:119" x14ac:dyDescent="0.2">
      <c r="A414">
        <f>ROW(Source!A615)</f>
        <v>615</v>
      </c>
      <c r="B414">
        <v>92810797</v>
      </c>
      <c r="C414">
        <v>92813494</v>
      </c>
      <c r="D414">
        <v>49521489</v>
      </c>
      <c r="E414">
        <v>1</v>
      </c>
      <c r="F414">
        <v>1</v>
      </c>
      <c r="G414">
        <v>1</v>
      </c>
      <c r="H414">
        <v>3</v>
      </c>
      <c r="I414" t="s">
        <v>48</v>
      </c>
      <c r="J414" t="s">
        <v>50</v>
      </c>
      <c r="K414" t="s">
        <v>49</v>
      </c>
      <c r="L414">
        <v>1346</v>
      </c>
      <c r="N414">
        <v>1009</v>
      </c>
      <c r="O414" t="s">
        <v>32</v>
      </c>
      <c r="P414" t="s">
        <v>32</v>
      </c>
      <c r="Q414">
        <v>1</v>
      </c>
      <c r="W414">
        <v>1</v>
      </c>
      <c r="X414">
        <v>1292607132</v>
      </c>
      <c r="Y414">
        <f t="shared" si="112"/>
        <v>-57</v>
      </c>
      <c r="AA414">
        <v>61.01</v>
      </c>
      <c r="AB414">
        <v>0</v>
      </c>
      <c r="AC414">
        <v>0</v>
      </c>
      <c r="AD414">
        <v>0</v>
      </c>
      <c r="AE414">
        <v>6.15</v>
      </c>
      <c r="AF414">
        <v>0</v>
      </c>
      <c r="AG414">
        <v>0</v>
      </c>
      <c r="AH414">
        <v>0</v>
      </c>
      <c r="AI414">
        <v>9.92</v>
      </c>
      <c r="AJ414">
        <v>1</v>
      </c>
      <c r="AK414">
        <v>1</v>
      </c>
      <c r="AL414">
        <v>1</v>
      </c>
      <c r="AM414">
        <v>4</v>
      </c>
      <c r="AN414">
        <v>0</v>
      </c>
      <c r="AO414">
        <v>1</v>
      </c>
      <c r="AP414">
        <v>0</v>
      </c>
      <c r="AQ414">
        <v>0</v>
      </c>
      <c r="AR414">
        <v>0</v>
      </c>
      <c r="AS414" t="s">
        <v>6</v>
      </c>
      <c r="AT414">
        <v>-57</v>
      </c>
      <c r="AU414" t="s">
        <v>6</v>
      </c>
      <c r="AV414">
        <v>0</v>
      </c>
      <c r="AW414">
        <v>2</v>
      </c>
      <c r="AX414">
        <v>92813517</v>
      </c>
      <c r="AY414">
        <v>1</v>
      </c>
      <c r="AZ414">
        <v>6144</v>
      </c>
      <c r="BA414">
        <v>395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ROUND(Y414*Source!I615,7)</f>
        <v>-10.430999999999999</v>
      </c>
      <c r="CY414">
        <f t="shared" si="117"/>
        <v>61.01</v>
      </c>
      <c r="CZ414">
        <f t="shared" si="118"/>
        <v>6.15</v>
      </c>
      <c r="DA414">
        <f t="shared" si="119"/>
        <v>9.92</v>
      </c>
      <c r="DB414">
        <f t="shared" si="113"/>
        <v>-350.55</v>
      </c>
      <c r="DC414">
        <f t="shared" si="114"/>
        <v>0</v>
      </c>
      <c r="DD414" t="s">
        <v>6</v>
      </c>
      <c r="DE414" t="s">
        <v>6</v>
      </c>
      <c r="DF414">
        <f t="shared" si="120"/>
        <v>-636</v>
      </c>
      <c r="DG414">
        <f t="shared" si="121"/>
        <v>0</v>
      </c>
      <c r="DH414">
        <f t="shared" si="122"/>
        <v>0</v>
      </c>
      <c r="DI414">
        <f t="shared" si="116"/>
        <v>0</v>
      </c>
      <c r="DJ414">
        <f t="shared" si="123"/>
        <v>-636</v>
      </c>
      <c r="DK414">
        <v>0</v>
      </c>
      <c r="DL414" t="s">
        <v>6</v>
      </c>
      <c r="DM414">
        <v>0</v>
      </c>
      <c r="DN414" t="s">
        <v>6</v>
      </c>
      <c r="DO414">
        <v>0</v>
      </c>
    </row>
    <row r="415" spans="1:119" x14ac:dyDescent="0.2">
      <c r="A415">
        <f>ROW(Source!A615)</f>
        <v>615</v>
      </c>
      <c r="B415">
        <v>92810797</v>
      </c>
      <c r="C415">
        <v>92813494</v>
      </c>
      <c r="D415">
        <v>49523691</v>
      </c>
      <c r="E415">
        <v>1</v>
      </c>
      <c r="F415">
        <v>1</v>
      </c>
      <c r="G415">
        <v>1</v>
      </c>
      <c r="H415">
        <v>3</v>
      </c>
      <c r="I415" t="s">
        <v>52</v>
      </c>
      <c r="J415" t="s">
        <v>54</v>
      </c>
      <c r="K415" t="s">
        <v>53</v>
      </c>
      <c r="L415">
        <v>1348</v>
      </c>
      <c r="N415">
        <v>1009</v>
      </c>
      <c r="O415" t="s">
        <v>37</v>
      </c>
      <c r="P415" t="s">
        <v>37</v>
      </c>
      <c r="Q415">
        <v>1000</v>
      </c>
      <c r="W415">
        <v>1</v>
      </c>
      <c r="X415">
        <v>-927361263</v>
      </c>
      <c r="Y415">
        <f t="shared" si="112"/>
        <v>-0.125</v>
      </c>
      <c r="AA415">
        <v>6832.9</v>
      </c>
      <c r="AB415">
        <v>0</v>
      </c>
      <c r="AC415">
        <v>0</v>
      </c>
      <c r="AD415">
        <v>0</v>
      </c>
      <c r="AE415">
        <v>688.8</v>
      </c>
      <c r="AF415">
        <v>0</v>
      </c>
      <c r="AG415">
        <v>0</v>
      </c>
      <c r="AH415">
        <v>0</v>
      </c>
      <c r="AI415">
        <v>9.92</v>
      </c>
      <c r="AJ415">
        <v>1</v>
      </c>
      <c r="AK415">
        <v>1</v>
      </c>
      <c r="AL415">
        <v>1</v>
      </c>
      <c r="AM415">
        <v>4</v>
      </c>
      <c r="AN415">
        <v>0</v>
      </c>
      <c r="AO415">
        <v>1</v>
      </c>
      <c r="AP415">
        <v>0</v>
      </c>
      <c r="AQ415">
        <v>0</v>
      </c>
      <c r="AR415">
        <v>0</v>
      </c>
      <c r="AS415" t="s">
        <v>6</v>
      </c>
      <c r="AT415">
        <v>-0.125</v>
      </c>
      <c r="AU415" t="s">
        <v>6</v>
      </c>
      <c r="AV415">
        <v>0</v>
      </c>
      <c r="AW415">
        <v>2</v>
      </c>
      <c r="AX415">
        <v>92813518</v>
      </c>
      <c r="AY415">
        <v>1</v>
      </c>
      <c r="AZ415">
        <v>6144</v>
      </c>
      <c r="BA415">
        <v>396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ROUND(Y415*Source!I615,7)</f>
        <v>-2.2875E-2</v>
      </c>
      <c r="CY415">
        <f t="shared" si="117"/>
        <v>6832.9</v>
      </c>
      <c r="CZ415">
        <f t="shared" si="118"/>
        <v>688.8</v>
      </c>
      <c r="DA415">
        <f t="shared" si="119"/>
        <v>9.92</v>
      </c>
      <c r="DB415">
        <f t="shared" si="113"/>
        <v>-86.1</v>
      </c>
      <c r="DC415">
        <f t="shared" si="114"/>
        <v>0</v>
      </c>
      <c r="DD415" t="s">
        <v>6</v>
      </c>
      <c r="DE415" t="s">
        <v>6</v>
      </c>
      <c r="DF415">
        <f t="shared" si="120"/>
        <v>-156</v>
      </c>
      <c r="DG415">
        <f t="shared" si="121"/>
        <v>0</v>
      </c>
      <c r="DH415">
        <f t="shared" si="122"/>
        <v>0</v>
      </c>
      <c r="DI415">
        <f t="shared" si="116"/>
        <v>0</v>
      </c>
      <c r="DJ415">
        <f t="shared" si="123"/>
        <v>-156</v>
      </c>
      <c r="DK415">
        <v>0</v>
      </c>
      <c r="DL415" t="s">
        <v>6</v>
      </c>
      <c r="DM415">
        <v>0</v>
      </c>
      <c r="DN415" t="s">
        <v>6</v>
      </c>
      <c r="DO415">
        <v>0</v>
      </c>
    </row>
    <row r="416" spans="1:119" x14ac:dyDescent="0.2">
      <c r="A416">
        <f>ROW(Source!A615)</f>
        <v>615</v>
      </c>
      <c r="B416">
        <v>92810797</v>
      </c>
      <c r="C416">
        <v>92813494</v>
      </c>
      <c r="D416">
        <v>49526680</v>
      </c>
      <c r="E416">
        <v>1</v>
      </c>
      <c r="F416">
        <v>1</v>
      </c>
      <c r="G416">
        <v>1</v>
      </c>
      <c r="H416">
        <v>3</v>
      </c>
      <c r="I416" t="s">
        <v>649</v>
      </c>
      <c r="J416" t="s">
        <v>650</v>
      </c>
      <c r="K416" t="s">
        <v>651</v>
      </c>
      <c r="L416">
        <v>1346</v>
      </c>
      <c r="N416">
        <v>1009</v>
      </c>
      <c r="O416" t="s">
        <v>32</v>
      </c>
      <c r="P416" t="s">
        <v>32</v>
      </c>
      <c r="Q416">
        <v>1</v>
      </c>
      <c r="W416">
        <v>0</v>
      </c>
      <c r="X416">
        <v>1052716416</v>
      </c>
      <c r="Y416">
        <f t="shared" si="112"/>
        <v>0.5</v>
      </c>
      <c r="AA416">
        <v>18.05</v>
      </c>
      <c r="AB416">
        <v>0</v>
      </c>
      <c r="AC416">
        <v>0</v>
      </c>
      <c r="AD416">
        <v>0</v>
      </c>
      <c r="AE416">
        <v>1.82</v>
      </c>
      <c r="AF416">
        <v>0</v>
      </c>
      <c r="AG416">
        <v>0</v>
      </c>
      <c r="AH416">
        <v>0</v>
      </c>
      <c r="AI416">
        <v>9.92</v>
      </c>
      <c r="AJ416">
        <v>1</v>
      </c>
      <c r="AK416">
        <v>1</v>
      </c>
      <c r="AL416">
        <v>1</v>
      </c>
      <c r="AM416">
        <v>4</v>
      </c>
      <c r="AN416">
        <v>0</v>
      </c>
      <c r="AO416">
        <v>1</v>
      </c>
      <c r="AP416">
        <v>0</v>
      </c>
      <c r="AQ416">
        <v>0</v>
      </c>
      <c r="AR416">
        <v>0</v>
      </c>
      <c r="AS416" t="s">
        <v>6</v>
      </c>
      <c r="AT416">
        <v>0.5</v>
      </c>
      <c r="AU416" t="s">
        <v>6</v>
      </c>
      <c r="AV416">
        <v>0</v>
      </c>
      <c r="AW416">
        <v>2</v>
      </c>
      <c r="AX416">
        <v>92813519</v>
      </c>
      <c r="AY416">
        <v>1</v>
      </c>
      <c r="AZ416">
        <v>0</v>
      </c>
      <c r="BA416">
        <v>397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ROUND(Y416*Source!I615,7)</f>
        <v>9.1499999999999998E-2</v>
      </c>
      <c r="CY416">
        <f t="shared" si="117"/>
        <v>18.05</v>
      </c>
      <c r="CZ416">
        <f t="shared" si="118"/>
        <v>1.82</v>
      </c>
      <c r="DA416">
        <f t="shared" si="119"/>
        <v>9.92</v>
      </c>
      <c r="DB416">
        <f t="shared" si="113"/>
        <v>0.91</v>
      </c>
      <c r="DC416">
        <f t="shared" si="114"/>
        <v>0</v>
      </c>
      <c r="DD416" t="s">
        <v>6</v>
      </c>
      <c r="DE416" t="s">
        <v>6</v>
      </c>
      <c r="DF416">
        <f t="shared" si="120"/>
        <v>2</v>
      </c>
      <c r="DG416">
        <f t="shared" si="121"/>
        <v>0</v>
      </c>
      <c r="DH416">
        <f t="shared" si="122"/>
        <v>0</v>
      </c>
      <c r="DI416">
        <f t="shared" si="116"/>
        <v>0</v>
      </c>
      <c r="DJ416">
        <f t="shared" si="123"/>
        <v>2</v>
      </c>
      <c r="DK416">
        <v>0</v>
      </c>
      <c r="DL416" t="s">
        <v>6</v>
      </c>
      <c r="DM416">
        <v>0</v>
      </c>
      <c r="DN416" t="s">
        <v>6</v>
      </c>
      <c r="DO416">
        <v>0</v>
      </c>
    </row>
    <row r="417" spans="1:119" x14ac:dyDescent="0.2">
      <c r="A417">
        <f>ROW(Source!A615)</f>
        <v>615</v>
      </c>
      <c r="B417">
        <v>92810797</v>
      </c>
      <c r="C417">
        <v>92813494</v>
      </c>
      <c r="D417">
        <v>49528824</v>
      </c>
      <c r="E417">
        <v>1</v>
      </c>
      <c r="F417">
        <v>1</v>
      </c>
      <c r="G417">
        <v>1</v>
      </c>
      <c r="H417">
        <v>3</v>
      </c>
      <c r="I417" t="s">
        <v>30</v>
      </c>
      <c r="J417" t="s">
        <v>33</v>
      </c>
      <c r="K417" t="s">
        <v>31</v>
      </c>
      <c r="L417">
        <v>1346</v>
      </c>
      <c r="N417">
        <v>1009</v>
      </c>
      <c r="O417" t="s">
        <v>32</v>
      </c>
      <c r="P417" t="s">
        <v>32</v>
      </c>
      <c r="Q417">
        <v>1</v>
      </c>
      <c r="W417">
        <v>0</v>
      </c>
      <c r="X417">
        <v>1011167318</v>
      </c>
      <c r="Y417">
        <f t="shared" si="112"/>
        <v>300</v>
      </c>
      <c r="AA417">
        <v>47.62</v>
      </c>
      <c r="AB417">
        <v>0</v>
      </c>
      <c r="AC417">
        <v>0</v>
      </c>
      <c r="AD417">
        <v>0</v>
      </c>
      <c r="AE417">
        <v>4.8</v>
      </c>
      <c r="AF417">
        <v>0</v>
      </c>
      <c r="AG417">
        <v>0</v>
      </c>
      <c r="AH417">
        <v>0</v>
      </c>
      <c r="AI417">
        <v>9.92</v>
      </c>
      <c r="AJ417">
        <v>1</v>
      </c>
      <c r="AK417">
        <v>1</v>
      </c>
      <c r="AL417">
        <v>1</v>
      </c>
      <c r="AM417">
        <v>4</v>
      </c>
      <c r="AN417">
        <v>0</v>
      </c>
      <c r="AO417">
        <v>0</v>
      </c>
      <c r="AP417">
        <v>0</v>
      </c>
      <c r="AQ417">
        <v>0</v>
      </c>
      <c r="AR417">
        <v>0</v>
      </c>
      <c r="AS417" t="s">
        <v>6</v>
      </c>
      <c r="AT417">
        <v>300</v>
      </c>
      <c r="AU417" t="s">
        <v>6</v>
      </c>
      <c r="AV417">
        <v>0</v>
      </c>
      <c r="AW417">
        <v>1</v>
      </c>
      <c r="AX417">
        <v>-1</v>
      </c>
      <c r="AY417">
        <v>0</v>
      </c>
      <c r="AZ417">
        <v>0</v>
      </c>
      <c r="BA417" t="s">
        <v>6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ROUND(Y417*Source!I615,7)</f>
        <v>54.9</v>
      </c>
      <c r="CY417">
        <f t="shared" si="117"/>
        <v>47.62</v>
      </c>
      <c r="CZ417">
        <f t="shared" si="118"/>
        <v>4.8</v>
      </c>
      <c r="DA417">
        <f t="shared" si="119"/>
        <v>9.92</v>
      </c>
      <c r="DB417">
        <f t="shared" si="113"/>
        <v>1440</v>
      </c>
      <c r="DC417">
        <f t="shared" si="114"/>
        <v>0</v>
      </c>
      <c r="DD417" t="s">
        <v>6</v>
      </c>
      <c r="DE417" t="s">
        <v>6</v>
      </c>
      <c r="DF417">
        <f t="shared" si="120"/>
        <v>2635</v>
      </c>
      <c r="DG417">
        <f t="shared" si="121"/>
        <v>0</v>
      </c>
      <c r="DH417">
        <f t="shared" si="122"/>
        <v>0</v>
      </c>
      <c r="DI417">
        <f t="shared" si="116"/>
        <v>0</v>
      </c>
      <c r="DJ417">
        <f t="shared" si="123"/>
        <v>2635</v>
      </c>
      <c r="DK417">
        <v>0</v>
      </c>
      <c r="DL417" t="s">
        <v>6</v>
      </c>
      <c r="DM417">
        <v>0</v>
      </c>
      <c r="DN417" t="s">
        <v>6</v>
      </c>
      <c r="DO417">
        <v>0</v>
      </c>
    </row>
    <row r="418" spans="1:119" x14ac:dyDescent="0.2">
      <c r="A418">
        <f>ROW(Source!A622)</f>
        <v>622</v>
      </c>
      <c r="B418">
        <v>92810797</v>
      </c>
      <c r="C418">
        <v>92813526</v>
      </c>
      <c r="D418">
        <v>49510785</v>
      </c>
      <c r="E418">
        <v>70</v>
      </c>
      <c r="F418">
        <v>1</v>
      </c>
      <c r="G418">
        <v>1</v>
      </c>
      <c r="H418">
        <v>1</v>
      </c>
      <c r="I418" t="s">
        <v>631</v>
      </c>
      <c r="J418" t="s">
        <v>6</v>
      </c>
      <c r="K418" t="s">
        <v>632</v>
      </c>
      <c r="L418">
        <v>1191</v>
      </c>
      <c r="N418">
        <v>1013</v>
      </c>
      <c r="O418" t="s">
        <v>633</v>
      </c>
      <c r="P418" t="s">
        <v>633</v>
      </c>
      <c r="Q418">
        <v>1</v>
      </c>
      <c r="W418">
        <v>0</v>
      </c>
      <c r="X418">
        <v>1423317190</v>
      </c>
      <c r="Y418">
        <f t="shared" si="112"/>
        <v>8.1999999999999993</v>
      </c>
      <c r="AA418">
        <v>0</v>
      </c>
      <c r="AB418">
        <v>0</v>
      </c>
      <c r="AC418">
        <v>0</v>
      </c>
      <c r="AD418">
        <v>490.66</v>
      </c>
      <c r="AE418">
        <v>0</v>
      </c>
      <c r="AF418">
        <v>0</v>
      </c>
      <c r="AG418">
        <v>0</v>
      </c>
      <c r="AH418">
        <v>10.94</v>
      </c>
      <c r="AI418">
        <v>1</v>
      </c>
      <c r="AJ418">
        <v>1</v>
      </c>
      <c r="AK418">
        <v>1</v>
      </c>
      <c r="AL418">
        <v>44.85</v>
      </c>
      <c r="AM418">
        <v>4</v>
      </c>
      <c r="AN418">
        <v>0</v>
      </c>
      <c r="AO418">
        <v>1</v>
      </c>
      <c r="AP418">
        <v>0</v>
      </c>
      <c r="AQ418">
        <v>0</v>
      </c>
      <c r="AR418">
        <v>0</v>
      </c>
      <c r="AS418" t="s">
        <v>6</v>
      </c>
      <c r="AT418">
        <v>8.1999999999999993</v>
      </c>
      <c r="AU418" t="s">
        <v>6</v>
      </c>
      <c r="AV418">
        <v>1</v>
      </c>
      <c r="AW418">
        <v>2</v>
      </c>
      <c r="AX418">
        <v>92813537</v>
      </c>
      <c r="AY418">
        <v>1</v>
      </c>
      <c r="AZ418">
        <v>0</v>
      </c>
      <c r="BA418">
        <v>398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U418">
        <f>ROUND(AT418*Source!I622*AH418*AL418,0)</f>
        <v>736</v>
      </c>
      <c r="CV418">
        <f>ROUND(Y418*Source!I622,7)</f>
        <v>1.5005999999999999</v>
      </c>
      <c r="CW418">
        <v>0</v>
      </c>
      <c r="CX418">
        <f>ROUND(Y418*Source!I622,7)</f>
        <v>1.5005999999999999</v>
      </c>
      <c r="CY418">
        <f>AD418</f>
        <v>490.66</v>
      </c>
      <c r="CZ418">
        <f>AH418</f>
        <v>10.94</v>
      </c>
      <c r="DA418">
        <f>AL418</f>
        <v>44.85</v>
      </c>
      <c r="DB418">
        <f t="shared" si="113"/>
        <v>89.71</v>
      </c>
      <c r="DC418">
        <f t="shared" si="114"/>
        <v>0</v>
      </c>
      <c r="DD418" t="s">
        <v>6</v>
      </c>
      <c r="DE418" t="s">
        <v>6</v>
      </c>
      <c r="DF418">
        <f t="shared" ref="DF418:DF423" si="124">ROUND(ROUND(AE418,0)*CX418,0)</f>
        <v>0</v>
      </c>
      <c r="DG418">
        <f t="shared" si="121"/>
        <v>0</v>
      </c>
      <c r="DH418">
        <f t="shared" si="122"/>
        <v>0</v>
      </c>
      <c r="DI418">
        <f>ROUND(ROUND(AH418*AL418,0)*CX418,0)</f>
        <v>737</v>
      </c>
      <c r="DJ418">
        <f>DI418</f>
        <v>737</v>
      </c>
      <c r="DK418">
        <v>0</v>
      </c>
      <c r="DL418" t="s">
        <v>6</v>
      </c>
      <c r="DM418">
        <v>0</v>
      </c>
      <c r="DN418" t="s">
        <v>6</v>
      </c>
      <c r="DO418">
        <v>0</v>
      </c>
    </row>
    <row r="419" spans="1:119" x14ac:dyDescent="0.2">
      <c r="A419">
        <f>ROW(Source!A622)</f>
        <v>622</v>
      </c>
      <c r="B419">
        <v>92810797</v>
      </c>
      <c r="C419">
        <v>92813526</v>
      </c>
      <c r="D419">
        <v>49510905</v>
      </c>
      <c r="E419">
        <v>70</v>
      </c>
      <c r="F419">
        <v>1</v>
      </c>
      <c r="G419">
        <v>1</v>
      </c>
      <c r="H419">
        <v>1</v>
      </c>
      <c r="I419" t="s">
        <v>634</v>
      </c>
      <c r="J419" t="s">
        <v>6</v>
      </c>
      <c r="K419" t="s">
        <v>635</v>
      </c>
      <c r="L419">
        <v>1191</v>
      </c>
      <c r="N419">
        <v>1013</v>
      </c>
      <c r="O419" t="s">
        <v>633</v>
      </c>
      <c r="P419" t="s">
        <v>633</v>
      </c>
      <c r="Q419">
        <v>1</v>
      </c>
      <c r="W419">
        <v>0</v>
      </c>
      <c r="X419">
        <v>-1417349443</v>
      </c>
      <c r="Y419">
        <f t="shared" si="112"/>
        <v>0.24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44.85</v>
      </c>
      <c r="AL419">
        <v>1</v>
      </c>
      <c r="AM419">
        <v>4</v>
      </c>
      <c r="AN419">
        <v>0</v>
      </c>
      <c r="AO419">
        <v>1</v>
      </c>
      <c r="AP419">
        <v>0</v>
      </c>
      <c r="AQ419">
        <v>0</v>
      </c>
      <c r="AR419">
        <v>0</v>
      </c>
      <c r="AS419" t="s">
        <v>6</v>
      </c>
      <c r="AT419">
        <v>0.24</v>
      </c>
      <c r="AU419" t="s">
        <v>6</v>
      </c>
      <c r="AV419">
        <v>2</v>
      </c>
      <c r="AW419">
        <v>2</v>
      </c>
      <c r="AX419">
        <v>92813538</v>
      </c>
      <c r="AY419">
        <v>1</v>
      </c>
      <c r="AZ419">
        <v>0</v>
      </c>
      <c r="BA419">
        <v>399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V419">
        <v>0</v>
      </c>
      <c r="CW419">
        <v>0</v>
      </c>
      <c r="CX419">
        <f>ROUND(Y419*Source!I622,7)</f>
        <v>4.3920000000000001E-2</v>
      </c>
      <c r="CY419">
        <f>AD419</f>
        <v>0</v>
      </c>
      <c r="CZ419">
        <f>AH419</f>
        <v>0</v>
      </c>
      <c r="DA419">
        <f>AL419</f>
        <v>1</v>
      </c>
      <c r="DB419">
        <f t="shared" si="113"/>
        <v>0</v>
      </c>
      <c r="DC419">
        <f t="shared" si="114"/>
        <v>0</v>
      </c>
      <c r="DD419" t="s">
        <v>6</v>
      </c>
      <c r="DE419" t="s">
        <v>6</v>
      </c>
      <c r="DF419">
        <f t="shared" si="124"/>
        <v>0</v>
      </c>
      <c r="DG419">
        <f t="shared" si="121"/>
        <v>0</v>
      </c>
      <c r="DH419">
        <f>ROUND(ROUND(AG419*AK419,0)*CX419,0)</f>
        <v>0</v>
      </c>
      <c r="DI419">
        <f t="shared" ref="DI419:DI427" si="125">ROUND(ROUND(AH419,0)*CX419,0)</f>
        <v>0</v>
      </c>
      <c r="DJ419">
        <f>DI419</f>
        <v>0</v>
      </c>
      <c r="DK419">
        <v>0</v>
      </c>
      <c r="DL419" t="s">
        <v>6</v>
      </c>
      <c r="DM419">
        <v>0</v>
      </c>
      <c r="DN419" t="s">
        <v>6</v>
      </c>
      <c r="DO419">
        <v>0</v>
      </c>
    </row>
    <row r="420" spans="1:119" x14ac:dyDescent="0.2">
      <c r="A420">
        <f>ROW(Source!A622)</f>
        <v>622</v>
      </c>
      <c r="B420">
        <v>92810797</v>
      </c>
      <c r="C420">
        <v>92813526</v>
      </c>
      <c r="D420">
        <v>49672767</v>
      </c>
      <c r="E420">
        <v>1</v>
      </c>
      <c r="F420">
        <v>1</v>
      </c>
      <c r="G420">
        <v>1</v>
      </c>
      <c r="H420">
        <v>2</v>
      </c>
      <c r="I420" t="s">
        <v>636</v>
      </c>
      <c r="J420" t="s">
        <v>637</v>
      </c>
      <c r="K420" t="s">
        <v>638</v>
      </c>
      <c r="L420">
        <v>1367</v>
      </c>
      <c r="N420">
        <v>1011</v>
      </c>
      <c r="O420" t="s">
        <v>639</v>
      </c>
      <c r="P420" t="s">
        <v>639</v>
      </c>
      <c r="Q420">
        <v>1</v>
      </c>
      <c r="W420">
        <v>0</v>
      </c>
      <c r="X420">
        <v>1232162608</v>
      </c>
      <c r="Y420">
        <f t="shared" si="112"/>
        <v>0.1</v>
      </c>
      <c r="AA420">
        <v>0</v>
      </c>
      <c r="AB420">
        <v>491.41</v>
      </c>
      <c r="AC420">
        <v>605.48</v>
      </c>
      <c r="AD420">
        <v>0</v>
      </c>
      <c r="AE420">
        <v>0</v>
      </c>
      <c r="AF420">
        <v>31.26</v>
      </c>
      <c r="AG420">
        <v>13.5</v>
      </c>
      <c r="AH420">
        <v>0</v>
      </c>
      <c r="AI420">
        <v>1</v>
      </c>
      <c r="AJ420">
        <v>15.72</v>
      </c>
      <c r="AK420">
        <v>44.85</v>
      </c>
      <c r="AL420">
        <v>1</v>
      </c>
      <c r="AM420">
        <v>4</v>
      </c>
      <c r="AN420">
        <v>0</v>
      </c>
      <c r="AO420">
        <v>1</v>
      </c>
      <c r="AP420">
        <v>0</v>
      </c>
      <c r="AQ420">
        <v>0</v>
      </c>
      <c r="AR420">
        <v>0</v>
      </c>
      <c r="AS420" t="s">
        <v>6</v>
      </c>
      <c r="AT420">
        <v>0.1</v>
      </c>
      <c r="AU420" t="s">
        <v>6</v>
      </c>
      <c r="AV420">
        <v>0</v>
      </c>
      <c r="AW420">
        <v>2</v>
      </c>
      <c r="AX420">
        <v>92813539</v>
      </c>
      <c r="AY420">
        <v>1</v>
      </c>
      <c r="AZ420">
        <v>0</v>
      </c>
      <c r="BA420">
        <v>400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ROUND(Y420*Source!I622*DO420,7)</f>
        <v>0</v>
      </c>
      <c r="CX420">
        <f>ROUND(Y420*Source!I622,7)</f>
        <v>1.83E-2</v>
      </c>
      <c r="CY420">
        <f>AB420</f>
        <v>491.41</v>
      </c>
      <c r="CZ420">
        <f>AF420</f>
        <v>31.26</v>
      </c>
      <c r="DA420">
        <f>AJ420</f>
        <v>15.72</v>
      </c>
      <c r="DB420">
        <f t="shared" si="113"/>
        <v>3.13</v>
      </c>
      <c r="DC420">
        <f t="shared" si="114"/>
        <v>1.35</v>
      </c>
      <c r="DD420" t="s">
        <v>6</v>
      </c>
      <c r="DE420" t="s">
        <v>6</v>
      </c>
      <c r="DF420">
        <f t="shared" si="124"/>
        <v>0</v>
      </c>
      <c r="DG420">
        <f>ROUND(ROUND(AF420*AJ420,0)*CX420,0)</f>
        <v>9</v>
      </c>
      <c r="DH420">
        <f>ROUND(ROUND(AG420*AK420,0)*CX420,0)</f>
        <v>11</v>
      </c>
      <c r="DI420">
        <f t="shared" si="125"/>
        <v>0</v>
      </c>
      <c r="DJ420">
        <f>DG420</f>
        <v>9</v>
      </c>
      <c r="DK420">
        <v>0</v>
      </c>
      <c r="DL420" t="s">
        <v>6</v>
      </c>
      <c r="DM420">
        <v>0</v>
      </c>
      <c r="DN420" t="s">
        <v>6</v>
      </c>
      <c r="DO420">
        <v>0</v>
      </c>
    </row>
    <row r="421" spans="1:119" x14ac:dyDescent="0.2">
      <c r="A421">
        <f>ROW(Source!A622)</f>
        <v>622</v>
      </c>
      <c r="B421">
        <v>92810797</v>
      </c>
      <c r="C421">
        <v>92813526</v>
      </c>
      <c r="D421">
        <v>49672974</v>
      </c>
      <c r="E421">
        <v>1</v>
      </c>
      <c r="F421">
        <v>1</v>
      </c>
      <c r="G421">
        <v>1</v>
      </c>
      <c r="H421">
        <v>2</v>
      </c>
      <c r="I421" t="s">
        <v>640</v>
      </c>
      <c r="J421" t="s">
        <v>641</v>
      </c>
      <c r="K421" t="s">
        <v>642</v>
      </c>
      <c r="L421">
        <v>1367</v>
      </c>
      <c r="N421">
        <v>1011</v>
      </c>
      <c r="O421" t="s">
        <v>639</v>
      </c>
      <c r="P421" t="s">
        <v>639</v>
      </c>
      <c r="Q421">
        <v>1</v>
      </c>
      <c r="W421">
        <v>0</v>
      </c>
      <c r="X421">
        <v>-1193409272</v>
      </c>
      <c r="Y421">
        <f t="shared" si="112"/>
        <v>2.19</v>
      </c>
      <c r="AA421">
        <v>0</v>
      </c>
      <c r="AB421">
        <v>471.6</v>
      </c>
      <c r="AC421">
        <v>0</v>
      </c>
      <c r="AD421">
        <v>0</v>
      </c>
      <c r="AE421">
        <v>0</v>
      </c>
      <c r="AF421">
        <v>30</v>
      </c>
      <c r="AG421">
        <v>0</v>
      </c>
      <c r="AH421">
        <v>0</v>
      </c>
      <c r="AI421">
        <v>1</v>
      </c>
      <c r="AJ421">
        <v>15.72</v>
      </c>
      <c r="AK421">
        <v>44.85</v>
      </c>
      <c r="AL421">
        <v>1</v>
      </c>
      <c r="AM421">
        <v>4</v>
      </c>
      <c r="AN421">
        <v>0</v>
      </c>
      <c r="AO421">
        <v>1</v>
      </c>
      <c r="AP421">
        <v>0</v>
      </c>
      <c r="AQ421">
        <v>0</v>
      </c>
      <c r="AR421">
        <v>0</v>
      </c>
      <c r="AS421" t="s">
        <v>6</v>
      </c>
      <c r="AT421">
        <v>2.19</v>
      </c>
      <c r="AU421" t="s">
        <v>6</v>
      </c>
      <c r="AV421">
        <v>0</v>
      </c>
      <c r="AW421">
        <v>2</v>
      </c>
      <c r="AX421">
        <v>92813540</v>
      </c>
      <c r="AY421">
        <v>1</v>
      </c>
      <c r="AZ421">
        <v>0</v>
      </c>
      <c r="BA421">
        <v>401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f>ROUND(Y421*Source!I622*DO421,7)</f>
        <v>0</v>
      </c>
      <c r="CX421">
        <f>ROUND(Y421*Source!I622,7)</f>
        <v>0.40077000000000002</v>
      </c>
      <c r="CY421">
        <f>AB421</f>
        <v>471.6</v>
      </c>
      <c r="CZ421">
        <f>AF421</f>
        <v>30</v>
      </c>
      <c r="DA421">
        <f>AJ421</f>
        <v>15.72</v>
      </c>
      <c r="DB421">
        <f t="shared" si="113"/>
        <v>65.7</v>
      </c>
      <c r="DC421">
        <f t="shared" si="114"/>
        <v>0</v>
      </c>
      <c r="DD421" t="s">
        <v>6</v>
      </c>
      <c r="DE421" t="s">
        <v>6</v>
      </c>
      <c r="DF421">
        <f t="shared" si="124"/>
        <v>0</v>
      </c>
      <c r="DG421">
        <f>ROUND(ROUND(AF421*AJ421,0)*CX421,0)</f>
        <v>189</v>
      </c>
      <c r="DH421">
        <f>ROUND(ROUND(AG421*AK421,0)*CX421,0)</f>
        <v>0</v>
      </c>
      <c r="DI421">
        <f t="shared" si="125"/>
        <v>0</v>
      </c>
      <c r="DJ421">
        <f>DG421</f>
        <v>189</v>
      </c>
      <c r="DK421">
        <v>0</v>
      </c>
      <c r="DL421" t="s">
        <v>6</v>
      </c>
      <c r="DM421">
        <v>0</v>
      </c>
      <c r="DN421" t="s">
        <v>6</v>
      </c>
      <c r="DO421">
        <v>0</v>
      </c>
    </row>
    <row r="422" spans="1:119" x14ac:dyDescent="0.2">
      <c r="A422">
        <f>ROW(Source!A622)</f>
        <v>622</v>
      </c>
      <c r="B422">
        <v>92810797</v>
      </c>
      <c r="C422">
        <v>92813526</v>
      </c>
      <c r="D422">
        <v>49673503</v>
      </c>
      <c r="E422">
        <v>1</v>
      </c>
      <c r="F422">
        <v>1</v>
      </c>
      <c r="G422">
        <v>1</v>
      </c>
      <c r="H422">
        <v>2</v>
      </c>
      <c r="I422" t="s">
        <v>643</v>
      </c>
      <c r="J422" t="s">
        <v>644</v>
      </c>
      <c r="K422" t="s">
        <v>645</v>
      </c>
      <c r="L422">
        <v>1367</v>
      </c>
      <c r="N422">
        <v>1011</v>
      </c>
      <c r="O422" t="s">
        <v>639</v>
      </c>
      <c r="P422" t="s">
        <v>639</v>
      </c>
      <c r="Q422">
        <v>1</v>
      </c>
      <c r="W422">
        <v>0</v>
      </c>
      <c r="X422">
        <v>509054691</v>
      </c>
      <c r="Y422">
        <f t="shared" si="112"/>
        <v>0.14000000000000001</v>
      </c>
      <c r="AA422">
        <v>0</v>
      </c>
      <c r="AB422">
        <v>1032.96</v>
      </c>
      <c r="AC422">
        <v>520.26</v>
      </c>
      <c r="AD422">
        <v>0</v>
      </c>
      <c r="AE422">
        <v>0</v>
      </c>
      <c r="AF422">
        <v>65.709999999999994</v>
      </c>
      <c r="AG422">
        <v>11.6</v>
      </c>
      <c r="AH422">
        <v>0</v>
      </c>
      <c r="AI422">
        <v>1</v>
      </c>
      <c r="AJ422">
        <v>15.72</v>
      </c>
      <c r="AK422">
        <v>44.85</v>
      </c>
      <c r="AL422">
        <v>1</v>
      </c>
      <c r="AM422">
        <v>4</v>
      </c>
      <c r="AN422">
        <v>0</v>
      </c>
      <c r="AO422">
        <v>1</v>
      </c>
      <c r="AP422">
        <v>0</v>
      </c>
      <c r="AQ422">
        <v>0</v>
      </c>
      <c r="AR422">
        <v>0</v>
      </c>
      <c r="AS422" t="s">
        <v>6</v>
      </c>
      <c r="AT422">
        <v>0.14000000000000001</v>
      </c>
      <c r="AU422" t="s">
        <v>6</v>
      </c>
      <c r="AV422">
        <v>0</v>
      </c>
      <c r="AW422">
        <v>2</v>
      </c>
      <c r="AX422">
        <v>92813541</v>
      </c>
      <c r="AY422">
        <v>1</v>
      </c>
      <c r="AZ422">
        <v>0</v>
      </c>
      <c r="BA422">
        <v>402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f>ROUND(Y422*Source!I622*DO422,7)</f>
        <v>0</v>
      </c>
      <c r="CX422">
        <f>ROUND(Y422*Source!I622,7)</f>
        <v>2.562E-2</v>
      </c>
      <c r="CY422">
        <f>AB422</f>
        <v>1032.96</v>
      </c>
      <c r="CZ422">
        <f>AF422</f>
        <v>65.709999999999994</v>
      </c>
      <c r="DA422">
        <f>AJ422</f>
        <v>15.72</v>
      </c>
      <c r="DB422">
        <f t="shared" si="113"/>
        <v>9.1999999999999993</v>
      </c>
      <c r="DC422">
        <f t="shared" si="114"/>
        <v>1.62</v>
      </c>
      <c r="DD422" t="s">
        <v>6</v>
      </c>
      <c r="DE422" t="s">
        <v>6</v>
      </c>
      <c r="DF422">
        <f t="shared" si="124"/>
        <v>0</v>
      </c>
      <c r="DG422">
        <f>ROUND(ROUND(AF422*AJ422,0)*CX422,0)</f>
        <v>26</v>
      </c>
      <c r="DH422">
        <f>ROUND(ROUND(AG422*AK422,0)*CX422,0)</f>
        <v>13</v>
      </c>
      <c r="DI422">
        <f t="shared" si="125"/>
        <v>0</v>
      </c>
      <c r="DJ422">
        <f>DG422</f>
        <v>26</v>
      </c>
      <c r="DK422">
        <v>0</v>
      </c>
      <c r="DL422" t="s">
        <v>6</v>
      </c>
      <c r="DM422">
        <v>0</v>
      </c>
      <c r="DN422" t="s">
        <v>6</v>
      </c>
      <c r="DO422">
        <v>0</v>
      </c>
    </row>
    <row r="423" spans="1:119" x14ac:dyDescent="0.2">
      <c r="A423">
        <f>ROW(Source!A622)</f>
        <v>622</v>
      </c>
      <c r="B423">
        <v>92810797</v>
      </c>
      <c r="C423">
        <v>92813526</v>
      </c>
      <c r="D423">
        <v>49674343</v>
      </c>
      <c r="E423">
        <v>1</v>
      </c>
      <c r="F423">
        <v>1</v>
      </c>
      <c r="G423">
        <v>1</v>
      </c>
      <c r="H423">
        <v>2</v>
      </c>
      <c r="I423" t="s">
        <v>646</v>
      </c>
      <c r="J423" t="s">
        <v>647</v>
      </c>
      <c r="K423" t="s">
        <v>648</v>
      </c>
      <c r="L423">
        <v>1367</v>
      </c>
      <c r="N423">
        <v>1011</v>
      </c>
      <c r="O423" t="s">
        <v>639</v>
      </c>
      <c r="P423" t="s">
        <v>639</v>
      </c>
      <c r="Q423">
        <v>1</v>
      </c>
      <c r="W423">
        <v>0</v>
      </c>
      <c r="X423">
        <v>-128635177</v>
      </c>
      <c r="Y423">
        <f t="shared" si="112"/>
        <v>1.1000000000000001</v>
      </c>
      <c r="AA423">
        <v>0</v>
      </c>
      <c r="AB423">
        <v>42.44</v>
      </c>
      <c r="AC423">
        <v>0</v>
      </c>
      <c r="AD423">
        <v>0</v>
      </c>
      <c r="AE423">
        <v>0</v>
      </c>
      <c r="AF423">
        <v>2.7</v>
      </c>
      <c r="AG423">
        <v>0</v>
      </c>
      <c r="AH423">
        <v>0</v>
      </c>
      <c r="AI423">
        <v>1</v>
      </c>
      <c r="AJ423">
        <v>15.72</v>
      </c>
      <c r="AK423">
        <v>44.85</v>
      </c>
      <c r="AL423">
        <v>1</v>
      </c>
      <c r="AM423">
        <v>4</v>
      </c>
      <c r="AN423">
        <v>0</v>
      </c>
      <c r="AO423">
        <v>1</v>
      </c>
      <c r="AP423">
        <v>0</v>
      </c>
      <c r="AQ423">
        <v>0</v>
      </c>
      <c r="AR423">
        <v>0</v>
      </c>
      <c r="AS423" t="s">
        <v>6</v>
      </c>
      <c r="AT423">
        <v>1.1000000000000001</v>
      </c>
      <c r="AU423" t="s">
        <v>6</v>
      </c>
      <c r="AV423">
        <v>0</v>
      </c>
      <c r="AW423">
        <v>2</v>
      </c>
      <c r="AX423">
        <v>92813542</v>
      </c>
      <c r="AY423">
        <v>1</v>
      </c>
      <c r="AZ423">
        <v>0</v>
      </c>
      <c r="BA423">
        <v>403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f>ROUND(Y423*Source!I622*DO423,7)</f>
        <v>0</v>
      </c>
      <c r="CX423">
        <f>ROUND(Y423*Source!I622,7)</f>
        <v>0.20130000000000001</v>
      </c>
      <c r="CY423">
        <f>AB423</f>
        <v>42.44</v>
      </c>
      <c r="CZ423">
        <f>AF423</f>
        <v>2.7</v>
      </c>
      <c r="DA423">
        <f>AJ423</f>
        <v>15.72</v>
      </c>
      <c r="DB423">
        <f t="shared" si="113"/>
        <v>2.97</v>
      </c>
      <c r="DC423">
        <f t="shared" si="114"/>
        <v>0</v>
      </c>
      <c r="DD423" t="s">
        <v>6</v>
      </c>
      <c r="DE423" t="s">
        <v>6</v>
      </c>
      <c r="DF423">
        <f t="shared" si="124"/>
        <v>0</v>
      </c>
      <c r="DG423">
        <f>ROUND(ROUND(AF423*AJ423,0)*CX423,0)</f>
        <v>8</v>
      </c>
      <c r="DH423">
        <f>ROUND(ROUND(AG423*AK423,0)*CX423,0)</f>
        <v>0</v>
      </c>
      <c r="DI423">
        <f t="shared" si="125"/>
        <v>0</v>
      </c>
      <c r="DJ423">
        <f>DG423</f>
        <v>8</v>
      </c>
      <c r="DK423">
        <v>0</v>
      </c>
      <c r="DL423" t="s">
        <v>6</v>
      </c>
      <c r="DM423">
        <v>0</v>
      </c>
      <c r="DN423" t="s">
        <v>6</v>
      </c>
      <c r="DO423">
        <v>0</v>
      </c>
    </row>
    <row r="424" spans="1:119" x14ac:dyDescent="0.2">
      <c r="A424">
        <f>ROW(Source!A622)</f>
        <v>622</v>
      </c>
      <c r="B424">
        <v>92810797</v>
      </c>
      <c r="C424">
        <v>92813526</v>
      </c>
      <c r="D424">
        <v>49521286</v>
      </c>
      <c r="E424">
        <v>1</v>
      </c>
      <c r="F424">
        <v>1</v>
      </c>
      <c r="G424">
        <v>1</v>
      </c>
      <c r="H424">
        <v>3</v>
      </c>
      <c r="I424" t="s">
        <v>35</v>
      </c>
      <c r="J424" t="s">
        <v>38</v>
      </c>
      <c r="K424" t="s">
        <v>36</v>
      </c>
      <c r="L424">
        <v>1348</v>
      </c>
      <c r="N424">
        <v>1009</v>
      </c>
      <c r="O424" t="s">
        <v>37</v>
      </c>
      <c r="P424" t="s">
        <v>37</v>
      </c>
      <c r="Q424">
        <v>1000</v>
      </c>
      <c r="W424">
        <v>1</v>
      </c>
      <c r="X424">
        <v>2020925387</v>
      </c>
      <c r="Y424">
        <f t="shared" si="112"/>
        <v>-4.0000000000000001E-3</v>
      </c>
      <c r="AA424">
        <v>11507.2</v>
      </c>
      <c r="AB424">
        <v>0</v>
      </c>
      <c r="AC424">
        <v>0</v>
      </c>
      <c r="AD424">
        <v>0</v>
      </c>
      <c r="AE424">
        <v>1160</v>
      </c>
      <c r="AF424">
        <v>0</v>
      </c>
      <c r="AG424">
        <v>0</v>
      </c>
      <c r="AH424">
        <v>0</v>
      </c>
      <c r="AI424">
        <v>9.92</v>
      </c>
      <c r="AJ424">
        <v>1</v>
      </c>
      <c r="AK424">
        <v>1</v>
      </c>
      <c r="AL424">
        <v>1</v>
      </c>
      <c r="AM424">
        <v>4</v>
      </c>
      <c r="AN424">
        <v>0</v>
      </c>
      <c r="AO424">
        <v>1</v>
      </c>
      <c r="AP424">
        <v>0</v>
      </c>
      <c r="AQ424">
        <v>0</v>
      </c>
      <c r="AR424">
        <v>0</v>
      </c>
      <c r="AS424" t="s">
        <v>6</v>
      </c>
      <c r="AT424">
        <v>-4.0000000000000001E-3</v>
      </c>
      <c r="AU424" t="s">
        <v>6</v>
      </c>
      <c r="AV424">
        <v>0</v>
      </c>
      <c r="AW424">
        <v>2</v>
      </c>
      <c r="AX424">
        <v>92813543</v>
      </c>
      <c r="AY424">
        <v>1</v>
      </c>
      <c r="AZ424">
        <v>6144</v>
      </c>
      <c r="BA424">
        <v>404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ROUND(Y424*Source!I622,7)</f>
        <v>-7.3200000000000001E-4</v>
      </c>
      <c r="CY424">
        <f>AA424</f>
        <v>11507.2</v>
      </c>
      <c r="CZ424">
        <f>AE424</f>
        <v>1160</v>
      </c>
      <c r="DA424">
        <f>AI424</f>
        <v>9.92</v>
      </c>
      <c r="DB424">
        <f t="shared" si="113"/>
        <v>-4.6399999999999997</v>
      </c>
      <c r="DC424">
        <f t="shared" si="114"/>
        <v>0</v>
      </c>
      <c r="DD424" t="s">
        <v>6</v>
      </c>
      <c r="DE424" t="s">
        <v>6</v>
      </c>
      <c r="DF424">
        <f>ROUND(ROUND(AE424*AI424,0)*CX424,0)</f>
        <v>-8</v>
      </c>
      <c r="DG424">
        <f t="shared" ref="DG424:DG429" si="126">ROUND(ROUND(AF424,0)*CX424,0)</f>
        <v>0</v>
      </c>
      <c r="DH424">
        <f>ROUND(ROUND(AG424,0)*CX424,0)</f>
        <v>0</v>
      </c>
      <c r="DI424">
        <f t="shared" si="125"/>
        <v>0</v>
      </c>
      <c r="DJ424">
        <f>DF424</f>
        <v>-8</v>
      </c>
      <c r="DK424">
        <v>0</v>
      </c>
      <c r="DL424" t="s">
        <v>6</v>
      </c>
      <c r="DM424">
        <v>0</v>
      </c>
      <c r="DN424" t="s">
        <v>6</v>
      </c>
      <c r="DO424">
        <v>0</v>
      </c>
    </row>
    <row r="425" spans="1:119" x14ac:dyDescent="0.2">
      <c r="A425">
        <f>ROW(Source!A622)</f>
        <v>622</v>
      </c>
      <c r="B425">
        <v>92810797</v>
      </c>
      <c r="C425">
        <v>92813526</v>
      </c>
      <c r="D425">
        <v>49521319</v>
      </c>
      <c r="E425">
        <v>1</v>
      </c>
      <c r="F425">
        <v>1</v>
      </c>
      <c r="G425">
        <v>1</v>
      </c>
      <c r="H425">
        <v>3</v>
      </c>
      <c r="I425" t="s">
        <v>44</v>
      </c>
      <c r="J425" t="s">
        <v>46</v>
      </c>
      <c r="K425" t="s">
        <v>45</v>
      </c>
      <c r="L425">
        <v>1348</v>
      </c>
      <c r="N425">
        <v>1009</v>
      </c>
      <c r="O425" t="s">
        <v>37</v>
      </c>
      <c r="P425" t="s">
        <v>37</v>
      </c>
      <c r="Q425">
        <v>1000</v>
      </c>
      <c r="W425">
        <v>1</v>
      </c>
      <c r="X425">
        <v>1182438716</v>
      </c>
      <c r="Y425">
        <f t="shared" si="112"/>
        <v>-7.8E-2</v>
      </c>
      <c r="AA425">
        <v>13720.35</v>
      </c>
      <c r="AB425">
        <v>0</v>
      </c>
      <c r="AC425">
        <v>0</v>
      </c>
      <c r="AD425">
        <v>0</v>
      </c>
      <c r="AE425">
        <v>1383.1</v>
      </c>
      <c r="AF425">
        <v>0</v>
      </c>
      <c r="AG425">
        <v>0</v>
      </c>
      <c r="AH425">
        <v>0</v>
      </c>
      <c r="AI425">
        <v>9.92</v>
      </c>
      <c r="AJ425">
        <v>1</v>
      </c>
      <c r="AK425">
        <v>1</v>
      </c>
      <c r="AL425">
        <v>1</v>
      </c>
      <c r="AM425">
        <v>4</v>
      </c>
      <c r="AN425">
        <v>0</v>
      </c>
      <c r="AO425">
        <v>1</v>
      </c>
      <c r="AP425">
        <v>0</v>
      </c>
      <c r="AQ425">
        <v>0</v>
      </c>
      <c r="AR425">
        <v>0</v>
      </c>
      <c r="AS425" t="s">
        <v>6</v>
      </c>
      <c r="AT425">
        <v>-7.8E-2</v>
      </c>
      <c r="AU425" t="s">
        <v>6</v>
      </c>
      <c r="AV425">
        <v>0</v>
      </c>
      <c r="AW425">
        <v>2</v>
      </c>
      <c r="AX425">
        <v>92813544</v>
      </c>
      <c r="AY425">
        <v>1</v>
      </c>
      <c r="AZ425">
        <v>6144</v>
      </c>
      <c r="BA425">
        <v>405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ROUND(Y425*Source!I622,7)</f>
        <v>-1.4274E-2</v>
      </c>
      <c r="CY425">
        <f>AA425</f>
        <v>13720.35</v>
      </c>
      <c r="CZ425">
        <f>AE425</f>
        <v>1383.1</v>
      </c>
      <c r="DA425">
        <f>AI425</f>
        <v>9.92</v>
      </c>
      <c r="DB425">
        <f t="shared" si="113"/>
        <v>-107.88</v>
      </c>
      <c r="DC425">
        <f t="shared" si="114"/>
        <v>0</v>
      </c>
      <c r="DD425" t="s">
        <v>6</v>
      </c>
      <c r="DE425" t="s">
        <v>6</v>
      </c>
      <c r="DF425">
        <f>ROUND(ROUND(AE425*AI425,0)*CX425,0)</f>
        <v>-196</v>
      </c>
      <c r="DG425">
        <f t="shared" si="126"/>
        <v>0</v>
      </c>
      <c r="DH425">
        <f>ROUND(ROUND(AG425,0)*CX425,0)</f>
        <v>0</v>
      </c>
      <c r="DI425">
        <f t="shared" si="125"/>
        <v>0</v>
      </c>
      <c r="DJ425">
        <f>DF425</f>
        <v>-196</v>
      </c>
      <c r="DK425">
        <v>0</v>
      </c>
      <c r="DL425" t="s">
        <v>6</v>
      </c>
      <c r="DM425">
        <v>0</v>
      </c>
      <c r="DN425" t="s">
        <v>6</v>
      </c>
      <c r="DO425">
        <v>0</v>
      </c>
    </row>
    <row r="426" spans="1:119" x14ac:dyDescent="0.2">
      <c r="A426">
        <f>ROW(Source!A622)</f>
        <v>622</v>
      </c>
      <c r="B426">
        <v>92810797</v>
      </c>
      <c r="C426">
        <v>92813526</v>
      </c>
      <c r="D426">
        <v>49523691</v>
      </c>
      <c r="E426">
        <v>1</v>
      </c>
      <c r="F426">
        <v>1</v>
      </c>
      <c r="G426">
        <v>1</v>
      </c>
      <c r="H426">
        <v>3</v>
      </c>
      <c r="I426" t="s">
        <v>52</v>
      </c>
      <c r="J426" t="s">
        <v>54</v>
      </c>
      <c r="K426" t="s">
        <v>53</v>
      </c>
      <c r="L426">
        <v>1348</v>
      </c>
      <c r="N426">
        <v>1009</v>
      </c>
      <c r="O426" t="s">
        <v>37</v>
      </c>
      <c r="P426" t="s">
        <v>37</v>
      </c>
      <c r="Q426">
        <v>1000</v>
      </c>
      <c r="W426">
        <v>1</v>
      </c>
      <c r="X426">
        <v>-927361263</v>
      </c>
      <c r="Y426">
        <f t="shared" si="112"/>
        <v>-6.3E-2</v>
      </c>
      <c r="AA426">
        <v>6832.9</v>
      </c>
      <c r="AB426">
        <v>0</v>
      </c>
      <c r="AC426">
        <v>0</v>
      </c>
      <c r="AD426">
        <v>0</v>
      </c>
      <c r="AE426">
        <v>688.8</v>
      </c>
      <c r="AF426">
        <v>0</v>
      </c>
      <c r="AG426">
        <v>0</v>
      </c>
      <c r="AH426">
        <v>0</v>
      </c>
      <c r="AI426">
        <v>9.92</v>
      </c>
      <c r="AJ426">
        <v>1</v>
      </c>
      <c r="AK426">
        <v>1</v>
      </c>
      <c r="AL426">
        <v>1</v>
      </c>
      <c r="AM426">
        <v>4</v>
      </c>
      <c r="AN426">
        <v>0</v>
      </c>
      <c r="AO426">
        <v>1</v>
      </c>
      <c r="AP426">
        <v>0</v>
      </c>
      <c r="AQ426">
        <v>0</v>
      </c>
      <c r="AR426">
        <v>0</v>
      </c>
      <c r="AS426" t="s">
        <v>6</v>
      </c>
      <c r="AT426">
        <v>-6.3E-2</v>
      </c>
      <c r="AU426" t="s">
        <v>6</v>
      </c>
      <c r="AV426">
        <v>0</v>
      </c>
      <c r="AW426">
        <v>2</v>
      </c>
      <c r="AX426">
        <v>92813545</v>
      </c>
      <c r="AY426">
        <v>1</v>
      </c>
      <c r="AZ426">
        <v>6144</v>
      </c>
      <c r="BA426">
        <v>406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ROUND(Y426*Source!I622,7)</f>
        <v>-1.1528999999999999E-2</v>
      </c>
      <c r="CY426">
        <f>AA426</f>
        <v>6832.9</v>
      </c>
      <c r="CZ426">
        <f>AE426</f>
        <v>688.8</v>
      </c>
      <c r="DA426">
        <f>AI426</f>
        <v>9.92</v>
      </c>
      <c r="DB426">
        <f t="shared" si="113"/>
        <v>-43.39</v>
      </c>
      <c r="DC426">
        <f t="shared" si="114"/>
        <v>0</v>
      </c>
      <c r="DD426" t="s">
        <v>6</v>
      </c>
      <c r="DE426" t="s">
        <v>6</v>
      </c>
      <c r="DF426">
        <f>ROUND(ROUND(AE426*AI426,0)*CX426,0)</f>
        <v>-79</v>
      </c>
      <c r="DG426">
        <f t="shared" si="126"/>
        <v>0</v>
      </c>
      <c r="DH426">
        <f>ROUND(ROUND(AG426,0)*CX426,0)</f>
        <v>0</v>
      </c>
      <c r="DI426">
        <f t="shared" si="125"/>
        <v>0</v>
      </c>
      <c r="DJ426">
        <f>DF426</f>
        <v>-79</v>
      </c>
      <c r="DK426">
        <v>0</v>
      </c>
      <c r="DL426" t="s">
        <v>6</v>
      </c>
      <c r="DM426">
        <v>0</v>
      </c>
      <c r="DN426" t="s">
        <v>6</v>
      </c>
      <c r="DO426">
        <v>0</v>
      </c>
    </row>
    <row r="427" spans="1:119" x14ac:dyDescent="0.2">
      <c r="A427">
        <f>ROW(Source!A622)</f>
        <v>622</v>
      </c>
      <c r="B427">
        <v>92810797</v>
      </c>
      <c r="C427">
        <v>92813526</v>
      </c>
      <c r="D427">
        <v>49528824</v>
      </c>
      <c r="E427">
        <v>1</v>
      </c>
      <c r="F427">
        <v>1</v>
      </c>
      <c r="G427">
        <v>1</v>
      </c>
      <c r="H427">
        <v>3</v>
      </c>
      <c r="I427" t="s">
        <v>30</v>
      </c>
      <c r="J427" t="s">
        <v>33</v>
      </c>
      <c r="K427" t="s">
        <v>31</v>
      </c>
      <c r="L427">
        <v>1346</v>
      </c>
      <c r="N427">
        <v>1009</v>
      </c>
      <c r="O427" t="s">
        <v>32</v>
      </c>
      <c r="P427" t="s">
        <v>32</v>
      </c>
      <c r="Q427">
        <v>1</v>
      </c>
      <c r="W427">
        <v>0</v>
      </c>
      <c r="X427">
        <v>1011167318</v>
      </c>
      <c r="Y427">
        <f t="shared" si="112"/>
        <v>150</v>
      </c>
      <c r="AA427">
        <v>47.62</v>
      </c>
      <c r="AB427">
        <v>0</v>
      </c>
      <c r="AC427">
        <v>0</v>
      </c>
      <c r="AD427">
        <v>0</v>
      </c>
      <c r="AE427">
        <v>4.8</v>
      </c>
      <c r="AF427">
        <v>0</v>
      </c>
      <c r="AG427">
        <v>0</v>
      </c>
      <c r="AH427">
        <v>0</v>
      </c>
      <c r="AI427">
        <v>9.92</v>
      </c>
      <c r="AJ427">
        <v>1</v>
      </c>
      <c r="AK427">
        <v>1</v>
      </c>
      <c r="AL427">
        <v>1</v>
      </c>
      <c r="AM427">
        <v>4</v>
      </c>
      <c r="AN427">
        <v>0</v>
      </c>
      <c r="AO427">
        <v>0</v>
      </c>
      <c r="AP427">
        <v>0</v>
      </c>
      <c r="AQ427">
        <v>0</v>
      </c>
      <c r="AR427">
        <v>0</v>
      </c>
      <c r="AS427" t="s">
        <v>6</v>
      </c>
      <c r="AT427">
        <v>150</v>
      </c>
      <c r="AU427" t="s">
        <v>6</v>
      </c>
      <c r="AV427">
        <v>0</v>
      </c>
      <c r="AW427">
        <v>1</v>
      </c>
      <c r="AX427">
        <v>-1</v>
      </c>
      <c r="AY427">
        <v>0</v>
      </c>
      <c r="AZ427">
        <v>0</v>
      </c>
      <c r="BA427" t="s">
        <v>6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ROUND(Y427*Source!I622,7)</f>
        <v>27.45</v>
      </c>
      <c r="CY427">
        <f>AA427</f>
        <v>47.62</v>
      </c>
      <c r="CZ427">
        <f>AE427</f>
        <v>4.8</v>
      </c>
      <c r="DA427">
        <f>AI427</f>
        <v>9.92</v>
      </c>
      <c r="DB427">
        <f t="shared" si="113"/>
        <v>720</v>
      </c>
      <c r="DC427">
        <f t="shared" si="114"/>
        <v>0</v>
      </c>
      <c r="DD427" t="s">
        <v>6</v>
      </c>
      <c r="DE427" t="s">
        <v>6</v>
      </c>
      <c r="DF427">
        <f>ROUND(ROUND(AE427*AI427,0)*CX427,0)</f>
        <v>1318</v>
      </c>
      <c r="DG427">
        <f t="shared" si="126"/>
        <v>0</v>
      </c>
      <c r="DH427">
        <f>ROUND(ROUND(AG427,0)*CX427,0)</f>
        <v>0</v>
      </c>
      <c r="DI427">
        <f t="shared" si="125"/>
        <v>0</v>
      </c>
      <c r="DJ427">
        <f>DF427</f>
        <v>1318</v>
      </c>
      <c r="DK427">
        <v>0</v>
      </c>
      <c r="DL427" t="s">
        <v>6</v>
      </c>
      <c r="DM427">
        <v>0</v>
      </c>
      <c r="DN427" t="s">
        <v>6</v>
      </c>
      <c r="DO427">
        <v>0</v>
      </c>
    </row>
    <row r="428" spans="1:119" x14ac:dyDescent="0.2">
      <c r="A428">
        <f>ROW(Source!A627)</f>
        <v>627</v>
      </c>
      <c r="B428">
        <v>92810797</v>
      </c>
      <c r="C428">
        <v>92813550</v>
      </c>
      <c r="D428">
        <v>49510749</v>
      </c>
      <c r="E428">
        <v>70</v>
      </c>
      <c r="F428">
        <v>1</v>
      </c>
      <c r="G428">
        <v>1</v>
      </c>
      <c r="H428">
        <v>1</v>
      </c>
      <c r="I428" t="s">
        <v>687</v>
      </c>
      <c r="J428" t="s">
        <v>6</v>
      </c>
      <c r="K428" t="s">
        <v>688</v>
      </c>
      <c r="L428">
        <v>1191</v>
      </c>
      <c r="N428">
        <v>1013</v>
      </c>
      <c r="O428" t="s">
        <v>633</v>
      </c>
      <c r="P428" t="s">
        <v>633</v>
      </c>
      <c r="Q428">
        <v>1</v>
      </c>
      <c r="W428">
        <v>0</v>
      </c>
      <c r="X428">
        <v>-2012709214</v>
      </c>
      <c r="Y428">
        <f t="shared" si="112"/>
        <v>9.4700000000000006</v>
      </c>
      <c r="AA428">
        <v>0</v>
      </c>
      <c r="AB428">
        <v>0</v>
      </c>
      <c r="AC428">
        <v>0</v>
      </c>
      <c r="AD428">
        <v>421.59</v>
      </c>
      <c r="AE428">
        <v>0</v>
      </c>
      <c r="AF428">
        <v>0</v>
      </c>
      <c r="AG428">
        <v>0</v>
      </c>
      <c r="AH428">
        <v>9.4</v>
      </c>
      <c r="AI428">
        <v>1</v>
      </c>
      <c r="AJ428">
        <v>1</v>
      </c>
      <c r="AK428">
        <v>1</v>
      </c>
      <c r="AL428">
        <v>44.85</v>
      </c>
      <c r="AM428">
        <v>4</v>
      </c>
      <c r="AN428">
        <v>0</v>
      </c>
      <c r="AO428">
        <v>1</v>
      </c>
      <c r="AP428">
        <v>0</v>
      </c>
      <c r="AQ428">
        <v>0</v>
      </c>
      <c r="AR428">
        <v>0</v>
      </c>
      <c r="AS428" t="s">
        <v>6</v>
      </c>
      <c r="AT428">
        <v>9.4700000000000006</v>
      </c>
      <c r="AU428" t="s">
        <v>6</v>
      </c>
      <c r="AV428">
        <v>1</v>
      </c>
      <c r="AW428">
        <v>2</v>
      </c>
      <c r="AX428">
        <v>92813556</v>
      </c>
      <c r="AY428">
        <v>1</v>
      </c>
      <c r="AZ428">
        <v>0</v>
      </c>
      <c r="BA428">
        <v>407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U428">
        <f>ROUND(AT428*Source!I627*AH428*AL428,0)</f>
        <v>5829</v>
      </c>
      <c r="CV428">
        <f>ROUND(Y428*Source!I627,7)</f>
        <v>13.8262</v>
      </c>
      <c r="CW428">
        <v>0</v>
      </c>
      <c r="CX428">
        <f>ROUND(Y428*Source!I627,7)</f>
        <v>13.8262</v>
      </c>
      <c r="CY428">
        <f>AD428</f>
        <v>421.59</v>
      </c>
      <c r="CZ428">
        <f>AH428</f>
        <v>9.4</v>
      </c>
      <c r="DA428">
        <f>AL428</f>
        <v>44.85</v>
      </c>
      <c r="DB428">
        <f t="shared" si="113"/>
        <v>89.02</v>
      </c>
      <c r="DC428">
        <f t="shared" si="114"/>
        <v>0</v>
      </c>
      <c r="DD428" t="s">
        <v>6</v>
      </c>
      <c r="DE428" t="s">
        <v>6</v>
      </c>
      <c r="DF428">
        <f>ROUND(ROUND(AE428,0)*CX428,0)</f>
        <v>0</v>
      </c>
      <c r="DG428">
        <f t="shared" si="126"/>
        <v>0</v>
      </c>
      <c r="DH428">
        <f>ROUND(ROUND(AG428,0)*CX428,0)</f>
        <v>0</v>
      </c>
      <c r="DI428">
        <f>ROUND(ROUND(AH428*AL428,0)*CX428,0)</f>
        <v>5835</v>
      </c>
      <c r="DJ428">
        <f>DI428</f>
        <v>5835</v>
      </c>
      <c r="DK428">
        <v>0</v>
      </c>
      <c r="DL428" t="s">
        <v>6</v>
      </c>
      <c r="DM428">
        <v>0</v>
      </c>
      <c r="DN428" t="s">
        <v>6</v>
      </c>
      <c r="DO428">
        <v>0</v>
      </c>
    </row>
    <row r="429" spans="1:119" x14ac:dyDescent="0.2">
      <c r="A429">
        <f>ROW(Source!A627)</f>
        <v>627</v>
      </c>
      <c r="B429">
        <v>92810797</v>
      </c>
      <c r="C429">
        <v>92813550</v>
      </c>
      <c r="D429">
        <v>49510905</v>
      </c>
      <c r="E429">
        <v>70</v>
      </c>
      <c r="F429">
        <v>1</v>
      </c>
      <c r="G429">
        <v>1</v>
      </c>
      <c r="H429">
        <v>1</v>
      </c>
      <c r="I429" t="s">
        <v>634</v>
      </c>
      <c r="J429" t="s">
        <v>6</v>
      </c>
      <c r="K429" t="s">
        <v>635</v>
      </c>
      <c r="L429">
        <v>1191</v>
      </c>
      <c r="N429">
        <v>1013</v>
      </c>
      <c r="O429" t="s">
        <v>633</v>
      </c>
      <c r="P429" t="s">
        <v>633</v>
      </c>
      <c r="Q429">
        <v>1</v>
      </c>
      <c r="W429">
        <v>0</v>
      </c>
      <c r="X429">
        <v>-1417349443</v>
      </c>
      <c r="Y429">
        <f t="shared" si="112"/>
        <v>0.31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1</v>
      </c>
      <c r="AJ429">
        <v>1</v>
      </c>
      <c r="AK429">
        <v>44.85</v>
      </c>
      <c r="AL429">
        <v>1</v>
      </c>
      <c r="AM429">
        <v>4</v>
      </c>
      <c r="AN429">
        <v>0</v>
      </c>
      <c r="AO429">
        <v>1</v>
      </c>
      <c r="AP429">
        <v>0</v>
      </c>
      <c r="AQ429">
        <v>0</v>
      </c>
      <c r="AR429">
        <v>0</v>
      </c>
      <c r="AS429" t="s">
        <v>6</v>
      </c>
      <c r="AT429">
        <v>0.31</v>
      </c>
      <c r="AU429" t="s">
        <v>6</v>
      </c>
      <c r="AV429">
        <v>2</v>
      </c>
      <c r="AW429">
        <v>2</v>
      </c>
      <c r="AX429">
        <v>92813557</v>
      </c>
      <c r="AY429">
        <v>1</v>
      </c>
      <c r="AZ429">
        <v>0</v>
      </c>
      <c r="BA429">
        <v>408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ROUND(Y429*Source!I627,7)</f>
        <v>0.4526</v>
      </c>
      <c r="CY429">
        <f>AD429</f>
        <v>0</v>
      </c>
      <c r="CZ429">
        <f>AH429</f>
        <v>0</v>
      </c>
      <c r="DA429">
        <f>AL429</f>
        <v>1</v>
      </c>
      <c r="DB429">
        <f t="shared" si="113"/>
        <v>0</v>
      </c>
      <c r="DC429">
        <f t="shared" si="114"/>
        <v>0</v>
      </c>
      <c r="DD429" t="s">
        <v>6</v>
      </c>
      <c r="DE429" t="s">
        <v>6</v>
      </c>
      <c r="DF429">
        <f>ROUND(ROUND(AE429,0)*CX429,0)</f>
        <v>0</v>
      </c>
      <c r="DG429">
        <f t="shared" si="126"/>
        <v>0</v>
      </c>
      <c r="DH429">
        <f>ROUND(ROUND(AG429*AK429,0)*CX429,0)</f>
        <v>0</v>
      </c>
      <c r="DI429">
        <f>ROUND(ROUND(AH429,0)*CX429,0)</f>
        <v>0</v>
      </c>
      <c r="DJ429">
        <f>DI429</f>
        <v>0</v>
      </c>
      <c r="DK429">
        <v>0</v>
      </c>
      <c r="DL429" t="s">
        <v>6</v>
      </c>
      <c r="DM429">
        <v>0</v>
      </c>
      <c r="DN429" t="s">
        <v>6</v>
      </c>
      <c r="DO429">
        <v>0</v>
      </c>
    </row>
    <row r="430" spans="1:119" x14ac:dyDescent="0.2">
      <c r="A430">
        <f>ROW(Source!A627)</f>
        <v>627</v>
      </c>
      <c r="B430">
        <v>92810797</v>
      </c>
      <c r="C430">
        <v>92813550</v>
      </c>
      <c r="D430">
        <v>49672703</v>
      </c>
      <c r="E430">
        <v>1</v>
      </c>
      <c r="F430">
        <v>1</v>
      </c>
      <c r="G430">
        <v>1</v>
      </c>
      <c r="H430">
        <v>2</v>
      </c>
      <c r="I430" t="s">
        <v>689</v>
      </c>
      <c r="J430" t="s">
        <v>690</v>
      </c>
      <c r="K430" t="s">
        <v>691</v>
      </c>
      <c r="L430">
        <v>1367</v>
      </c>
      <c r="N430">
        <v>1011</v>
      </c>
      <c r="O430" t="s">
        <v>639</v>
      </c>
      <c r="P430" t="s">
        <v>639</v>
      </c>
      <c r="Q430">
        <v>1</v>
      </c>
      <c r="W430">
        <v>0</v>
      </c>
      <c r="X430">
        <v>-1424865896</v>
      </c>
      <c r="Y430">
        <f t="shared" si="112"/>
        <v>0.45</v>
      </c>
      <c r="AA430">
        <v>0</v>
      </c>
      <c r="AB430">
        <v>104.7</v>
      </c>
      <c r="AC430">
        <v>0</v>
      </c>
      <c r="AD430">
        <v>0</v>
      </c>
      <c r="AE430">
        <v>0</v>
      </c>
      <c r="AF430">
        <v>6.66</v>
      </c>
      <c r="AG430">
        <v>0</v>
      </c>
      <c r="AH430">
        <v>0</v>
      </c>
      <c r="AI430">
        <v>1</v>
      </c>
      <c r="AJ430">
        <v>15.72</v>
      </c>
      <c r="AK430">
        <v>44.85</v>
      </c>
      <c r="AL430">
        <v>1</v>
      </c>
      <c r="AM430">
        <v>4</v>
      </c>
      <c r="AN430">
        <v>0</v>
      </c>
      <c r="AO430">
        <v>1</v>
      </c>
      <c r="AP430">
        <v>0</v>
      </c>
      <c r="AQ430">
        <v>0</v>
      </c>
      <c r="AR430">
        <v>0</v>
      </c>
      <c r="AS430" t="s">
        <v>6</v>
      </c>
      <c r="AT430">
        <v>0.45</v>
      </c>
      <c r="AU430" t="s">
        <v>6</v>
      </c>
      <c r="AV430">
        <v>0</v>
      </c>
      <c r="AW430">
        <v>2</v>
      </c>
      <c r="AX430">
        <v>92813558</v>
      </c>
      <c r="AY430">
        <v>1</v>
      </c>
      <c r="AZ430">
        <v>0</v>
      </c>
      <c r="BA430">
        <v>409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f>ROUND(Y430*Source!I627*DO430,7)</f>
        <v>0</v>
      </c>
      <c r="CX430">
        <f>ROUND(Y430*Source!I627,7)</f>
        <v>0.65700000000000003</v>
      </c>
      <c r="CY430">
        <f>AB430</f>
        <v>104.7</v>
      </c>
      <c r="CZ430">
        <f>AF430</f>
        <v>6.66</v>
      </c>
      <c r="DA430">
        <f>AJ430</f>
        <v>15.72</v>
      </c>
      <c r="DB430">
        <f t="shared" si="113"/>
        <v>3</v>
      </c>
      <c r="DC430">
        <f t="shared" si="114"/>
        <v>0</v>
      </c>
      <c r="DD430" t="s">
        <v>6</v>
      </c>
      <c r="DE430" t="s">
        <v>6</v>
      </c>
      <c r="DF430">
        <f>ROUND(ROUND(AE430,0)*CX430,0)</f>
        <v>0</v>
      </c>
      <c r="DG430">
        <f>ROUND(ROUND(AF430*AJ430,0)*CX430,0)</f>
        <v>69</v>
      </c>
      <c r="DH430">
        <f>ROUND(ROUND(AG430*AK430,0)*CX430,0)</f>
        <v>0</v>
      </c>
      <c r="DI430">
        <f>ROUND(ROUND(AH430,0)*CX430,0)</f>
        <v>0</v>
      </c>
      <c r="DJ430">
        <f>DG430</f>
        <v>69</v>
      </c>
      <c r="DK430">
        <v>0</v>
      </c>
      <c r="DL430" t="s">
        <v>6</v>
      </c>
      <c r="DM430">
        <v>0</v>
      </c>
      <c r="DN430" t="s">
        <v>6</v>
      </c>
      <c r="DO430">
        <v>0</v>
      </c>
    </row>
    <row r="431" spans="1:119" x14ac:dyDescent="0.2">
      <c r="A431">
        <f>ROW(Source!A627)</f>
        <v>627</v>
      </c>
      <c r="B431">
        <v>92810797</v>
      </c>
      <c r="C431">
        <v>92813550</v>
      </c>
      <c r="D431">
        <v>49673503</v>
      </c>
      <c r="E431">
        <v>1</v>
      </c>
      <c r="F431">
        <v>1</v>
      </c>
      <c r="G431">
        <v>1</v>
      </c>
      <c r="H431">
        <v>2</v>
      </c>
      <c r="I431" t="s">
        <v>643</v>
      </c>
      <c r="J431" t="s">
        <v>644</v>
      </c>
      <c r="K431" t="s">
        <v>645</v>
      </c>
      <c r="L431">
        <v>1367</v>
      </c>
      <c r="N431">
        <v>1011</v>
      </c>
      <c r="O431" t="s">
        <v>639</v>
      </c>
      <c r="P431" t="s">
        <v>639</v>
      </c>
      <c r="Q431">
        <v>1</v>
      </c>
      <c r="W431">
        <v>0</v>
      </c>
      <c r="X431">
        <v>509054691</v>
      </c>
      <c r="Y431">
        <f t="shared" si="112"/>
        <v>0.31</v>
      </c>
      <c r="AA431">
        <v>0</v>
      </c>
      <c r="AB431">
        <v>1032.96</v>
      </c>
      <c r="AC431">
        <v>520.26</v>
      </c>
      <c r="AD431">
        <v>0</v>
      </c>
      <c r="AE431">
        <v>0</v>
      </c>
      <c r="AF431">
        <v>65.709999999999994</v>
      </c>
      <c r="AG431">
        <v>11.6</v>
      </c>
      <c r="AH431">
        <v>0</v>
      </c>
      <c r="AI431">
        <v>1</v>
      </c>
      <c r="AJ431">
        <v>15.72</v>
      </c>
      <c r="AK431">
        <v>44.85</v>
      </c>
      <c r="AL431">
        <v>1</v>
      </c>
      <c r="AM431">
        <v>4</v>
      </c>
      <c r="AN431">
        <v>0</v>
      </c>
      <c r="AO431">
        <v>1</v>
      </c>
      <c r="AP431">
        <v>0</v>
      </c>
      <c r="AQ431">
        <v>0</v>
      </c>
      <c r="AR431">
        <v>0</v>
      </c>
      <c r="AS431" t="s">
        <v>6</v>
      </c>
      <c r="AT431">
        <v>0.31</v>
      </c>
      <c r="AU431" t="s">
        <v>6</v>
      </c>
      <c r="AV431">
        <v>0</v>
      </c>
      <c r="AW431">
        <v>2</v>
      </c>
      <c r="AX431">
        <v>92813559</v>
      </c>
      <c r="AY431">
        <v>1</v>
      </c>
      <c r="AZ431">
        <v>0</v>
      </c>
      <c r="BA431">
        <v>410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V431">
        <v>0</v>
      </c>
      <c r="CW431">
        <f>ROUND(Y431*Source!I627*DO431,7)</f>
        <v>0</v>
      </c>
      <c r="CX431">
        <f>ROUND(Y431*Source!I627,7)</f>
        <v>0.4526</v>
      </c>
      <c r="CY431">
        <f>AB431</f>
        <v>1032.96</v>
      </c>
      <c r="CZ431">
        <f>AF431</f>
        <v>65.709999999999994</v>
      </c>
      <c r="DA431">
        <f>AJ431</f>
        <v>15.72</v>
      </c>
      <c r="DB431">
        <f t="shared" si="113"/>
        <v>20.37</v>
      </c>
      <c r="DC431">
        <f t="shared" si="114"/>
        <v>3.6</v>
      </c>
      <c r="DD431" t="s">
        <v>6</v>
      </c>
      <c r="DE431" t="s">
        <v>6</v>
      </c>
      <c r="DF431">
        <f>ROUND(ROUND(AE431,0)*CX431,0)</f>
        <v>0</v>
      </c>
      <c r="DG431">
        <f>ROUND(ROUND(AF431*AJ431,0)*CX431,0)</f>
        <v>468</v>
      </c>
      <c r="DH431">
        <f>ROUND(ROUND(AG431*AK431,0)*CX431,0)</f>
        <v>235</v>
      </c>
      <c r="DI431">
        <f>ROUND(ROUND(AH431,0)*CX431,0)</f>
        <v>0</v>
      </c>
      <c r="DJ431">
        <f>DG431</f>
        <v>468</v>
      </c>
      <c r="DK431">
        <v>0</v>
      </c>
      <c r="DL431" t="s">
        <v>6</v>
      </c>
      <c r="DM431">
        <v>0</v>
      </c>
      <c r="DN431" t="s">
        <v>6</v>
      </c>
      <c r="DO431">
        <v>0</v>
      </c>
    </row>
    <row r="432" spans="1:119" x14ac:dyDescent="0.2">
      <c r="A432">
        <f>ROW(Source!A627)</f>
        <v>627</v>
      </c>
      <c r="B432">
        <v>92810797</v>
      </c>
      <c r="C432">
        <v>92813550</v>
      </c>
      <c r="D432">
        <v>49550264</v>
      </c>
      <c r="E432">
        <v>1</v>
      </c>
      <c r="F432">
        <v>1</v>
      </c>
      <c r="G432">
        <v>1</v>
      </c>
      <c r="H432">
        <v>3</v>
      </c>
      <c r="I432" t="s">
        <v>243</v>
      </c>
      <c r="J432" t="s">
        <v>245</v>
      </c>
      <c r="K432" t="s">
        <v>244</v>
      </c>
      <c r="L432">
        <v>1339</v>
      </c>
      <c r="N432">
        <v>1007</v>
      </c>
      <c r="O432" t="s">
        <v>70</v>
      </c>
      <c r="P432" t="s">
        <v>70</v>
      </c>
      <c r="Q432">
        <v>1</v>
      </c>
      <c r="W432">
        <v>0</v>
      </c>
      <c r="X432">
        <v>1849619500</v>
      </c>
      <c r="Y432">
        <f t="shared" si="112"/>
        <v>1.02</v>
      </c>
      <c r="AA432">
        <v>9864.4500000000007</v>
      </c>
      <c r="AB432">
        <v>0</v>
      </c>
      <c r="AC432">
        <v>0</v>
      </c>
      <c r="AD432">
        <v>0</v>
      </c>
      <c r="AE432">
        <v>994.4</v>
      </c>
      <c r="AF432">
        <v>0</v>
      </c>
      <c r="AG432">
        <v>0</v>
      </c>
      <c r="AH432">
        <v>0</v>
      </c>
      <c r="AI432">
        <v>9.92</v>
      </c>
      <c r="AJ432">
        <v>1</v>
      </c>
      <c r="AK432">
        <v>1</v>
      </c>
      <c r="AL432">
        <v>1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  <c r="AS432" t="s">
        <v>6</v>
      </c>
      <c r="AT432">
        <v>1.02</v>
      </c>
      <c r="AU432" t="s">
        <v>6</v>
      </c>
      <c r="AV432">
        <v>0</v>
      </c>
      <c r="AW432">
        <v>1</v>
      </c>
      <c r="AX432">
        <v>-1</v>
      </c>
      <c r="AY432">
        <v>0</v>
      </c>
      <c r="AZ432">
        <v>0</v>
      </c>
      <c r="BA432" t="s">
        <v>6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v>0</v>
      </c>
      <c r="CX432">
        <f>ROUND(Y432*Source!I627,7)</f>
        <v>1.4892000000000001</v>
      </c>
      <c r="CY432">
        <f>AA432</f>
        <v>9864.4500000000007</v>
      </c>
      <c r="CZ432">
        <f>AE432</f>
        <v>994.4</v>
      </c>
      <c r="DA432">
        <f>AI432</f>
        <v>9.92</v>
      </c>
      <c r="DB432">
        <f t="shared" si="113"/>
        <v>1014.29</v>
      </c>
      <c r="DC432">
        <f t="shared" si="114"/>
        <v>0</v>
      </c>
      <c r="DD432" t="s">
        <v>6</v>
      </c>
      <c r="DE432" t="s">
        <v>6</v>
      </c>
      <c r="DF432">
        <f>ROUND(ROUND(AE432*AI432,0)*CX432,0)</f>
        <v>14689</v>
      </c>
      <c r="DG432">
        <f>ROUND(ROUND(AF432,0)*CX432,0)</f>
        <v>0</v>
      </c>
      <c r="DH432">
        <f>ROUND(ROUND(AG432,0)*CX432,0)</f>
        <v>0</v>
      </c>
      <c r="DI432">
        <f>ROUND(ROUND(AH432,0)*CX432,0)</f>
        <v>0</v>
      </c>
      <c r="DJ432">
        <f>DF432</f>
        <v>14689</v>
      </c>
      <c r="DK432">
        <v>0</v>
      </c>
      <c r="DL432" t="s">
        <v>6</v>
      </c>
      <c r="DM432">
        <v>0</v>
      </c>
      <c r="DN432" t="s">
        <v>6</v>
      </c>
      <c r="DO432">
        <v>0</v>
      </c>
    </row>
    <row r="433" spans="1:119" x14ac:dyDescent="0.2">
      <c r="A433">
        <f>ROW(Source!A629)</f>
        <v>629</v>
      </c>
      <c r="B433">
        <v>92810797</v>
      </c>
      <c r="C433">
        <v>92813562</v>
      </c>
      <c r="D433">
        <v>49510721</v>
      </c>
      <c r="E433">
        <v>70</v>
      </c>
      <c r="F433">
        <v>1</v>
      </c>
      <c r="G433">
        <v>1</v>
      </c>
      <c r="H433">
        <v>1</v>
      </c>
      <c r="I433" t="s">
        <v>676</v>
      </c>
      <c r="J433" t="s">
        <v>6</v>
      </c>
      <c r="K433" t="s">
        <v>677</v>
      </c>
      <c r="L433">
        <v>1191</v>
      </c>
      <c r="N433">
        <v>1013</v>
      </c>
      <c r="O433" t="s">
        <v>633</v>
      </c>
      <c r="P433" t="s">
        <v>633</v>
      </c>
      <c r="Q433">
        <v>1</v>
      </c>
      <c r="W433">
        <v>0</v>
      </c>
      <c r="X433">
        <v>-1759674247</v>
      </c>
      <c r="Y433">
        <f t="shared" si="112"/>
        <v>11.6</v>
      </c>
      <c r="AA433">
        <v>0</v>
      </c>
      <c r="AB433">
        <v>0</v>
      </c>
      <c r="AC433">
        <v>0</v>
      </c>
      <c r="AD433">
        <v>397.37</v>
      </c>
      <c r="AE433">
        <v>0</v>
      </c>
      <c r="AF433">
        <v>0</v>
      </c>
      <c r="AG433">
        <v>0</v>
      </c>
      <c r="AH433">
        <v>8.86</v>
      </c>
      <c r="AI433">
        <v>1</v>
      </c>
      <c r="AJ433">
        <v>1</v>
      </c>
      <c r="AK433">
        <v>1</v>
      </c>
      <c r="AL433">
        <v>44.85</v>
      </c>
      <c r="AM433">
        <v>4</v>
      </c>
      <c r="AN433">
        <v>0</v>
      </c>
      <c r="AO433">
        <v>1</v>
      </c>
      <c r="AP433">
        <v>0</v>
      </c>
      <c r="AQ433">
        <v>0</v>
      </c>
      <c r="AR433">
        <v>0</v>
      </c>
      <c r="AS433" t="s">
        <v>6</v>
      </c>
      <c r="AT433">
        <v>11.6</v>
      </c>
      <c r="AU433" t="s">
        <v>6</v>
      </c>
      <c r="AV433">
        <v>1</v>
      </c>
      <c r="AW433">
        <v>2</v>
      </c>
      <c r="AX433">
        <v>92813569</v>
      </c>
      <c r="AY433">
        <v>1</v>
      </c>
      <c r="AZ433">
        <v>0</v>
      </c>
      <c r="BA433">
        <v>412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U433">
        <f>ROUND(AT433*Source!I629*AH433*AL433,0)</f>
        <v>157</v>
      </c>
      <c r="CV433">
        <f>ROUND(Y433*Source!I629,7)</f>
        <v>0.39439999999999997</v>
      </c>
      <c r="CW433">
        <v>0</v>
      </c>
      <c r="CX433">
        <f>ROUND(Y433*Source!I629,7)</f>
        <v>0.39439999999999997</v>
      </c>
      <c r="CY433">
        <f>AD433</f>
        <v>397.37</v>
      </c>
      <c r="CZ433">
        <f>AH433</f>
        <v>8.86</v>
      </c>
      <c r="DA433">
        <f>AL433</f>
        <v>44.85</v>
      </c>
      <c r="DB433">
        <f t="shared" si="113"/>
        <v>102.78</v>
      </c>
      <c r="DC433">
        <f t="shared" si="114"/>
        <v>0</v>
      </c>
      <c r="DD433" t="s">
        <v>6</v>
      </c>
      <c r="DE433" t="s">
        <v>6</v>
      </c>
      <c r="DF433">
        <f>ROUND(ROUND(AE433,0)*CX433,0)</f>
        <v>0</v>
      </c>
      <c r="DG433">
        <f>ROUND(ROUND(AF433,0)*CX433,0)</f>
        <v>0</v>
      </c>
      <c r="DH433">
        <f>ROUND(ROUND(AG433,0)*CX433,0)</f>
        <v>0</v>
      </c>
      <c r="DI433">
        <f>ROUND(ROUND(AH433*AL433,0)*CX433,0)</f>
        <v>157</v>
      </c>
      <c r="DJ433">
        <f>DI433</f>
        <v>157</v>
      </c>
      <c r="DK433">
        <v>0</v>
      </c>
      <c r="DL433" t="s">
        <v>6</v>
      </c>
      <c r="DM433">
        <v>0</v>
      </c>
      <c r="DN433" t="s">
        <v>6</v>
      </c>
      <c r="DO433">
        <v>0</v>
      </c>
    </row>
    <row r="434" spans="1:119" x14ac:dyDescent="0.2">
      <c r="A434">
        <f>ROW(Source!A629)</f>
        <v>629</v>
      </c>
      <c r="B434">
        <v>92810797</v>
      </c>
      <c r="C434">
        <v>92813562</v>
      </c>
      <c r="D434">
        <v>49510905</v>
      </c>
      <c r="E434">
        <v>70</v>
      </c>
      <c r="F434">
        <v>1</v>
      </c>
      <c r="G434">
        <v>1</v>
      </c>
      <c r="H434">
        <v>1</v>
      </c>
      <c r="I434" t="s">
        <v>634</v>
      </c>
      <c r="J434" t="s">
        <v>6</v>
      </c>
      <c r="K434" t="s">
        <v>635</v>
      </c>
      <c r="L434">
        <v>1191</v>
      </c>
      <c r="N434">
        <v>1013</v>
      </c>
      <c r="O434" t="s">
        <v>633</v>
      </c>
      <c r="P434" t="s">
        <v>633</v>
      </c>
      <c r="Q434">
        <v>1</v>
      </c>
      <c r="W434">
        <v>0</v>
      </c>
      <c r="X434">
        <v>-1417349443</v>
      </c>
      <c r="Y434">
        <f t="shared" si="112"/>
        <v>0.35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1</v>
      </c>
      <c r="AJ434">
        <v>1</v>
      </c>
      <c r="AK434">
        <v>44.85</v>
      </c>
      <c r="AL434">
        <v>1</v>
      </c>
      <c r="AM434">
        <v>4</v>
      </c>
      <c r="AN434">
        <v>0</v>
      </c>
      <c r="AO434">
        <v>1</v>
      </c>
      <c r="AP434">
        <v>0</v>
      </c>
      <c r="AQ434">
        <v>0</v>
      </c>
      <c r="AR434">
        <v>0</v>
      </c>
      <c r="AS434" t="s">
        <v>6</v>
      </c>
      <c r="AT434">
        <v>0.35</v>
      </c>
      <c r="AU434" t="s">
        <v>6</v>
      </c>
      <c r="AV434">
        <v>2</v>
      </c>
      <c r="AW434">
        <v>2</v>
      </c>
      <c r="AX434">
        <v>92813570</v>
      </c>
      <c r="AY434">
        <v>1</v>
      </c>
      <c r="AZ434">
        <v>0</v>
      </c>
      <c r="BA434">
        <v>413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v>0</v>
      </c>
      <c r="CX434">
        <f>ROUND(Y434*Source!I629,7)</f>
        <v>1.1900000000000001E-2</v>
      </c>
      <c r="CY434">
        <f>AD434</f>
        <v>0</v>
      </c>
      <c r="CZ434">
        <f>AH434</f>
        <v>0</v>
      </c>
      <c r="DA434">
        <f>AL434</f>
        <v>1</v>
      </c>
      <c r="DB434">
        <f t="shared" si="113"/>
        <v>0</v>
      </c>
      <c r="DC434">
        <f t="shared" si="114"/>
        <v>0</v>
      </c>
      <c r="DD434" t="s">
        <v>6</v>
      </c>
      <c r="DE434" t="s">
        <v>6</v>
      </c>
      <c r="DF434">
        <f>ROUND(ROUND(AE434,0)*CX434,0)</f>
        <v>0</v>
      </c>
      <c r="DG434">
        <f>ROUND(ROUND(AF434,0)*CX434,0)</f>
        <v>0</v>
      </c>
      <c r="DH434">
        <f>ROUND(ROUND(AG434*AK434,0)*CX434,0)</f>
        <v>0</v>
      </c>
      <c r="DI434">
        <f>ROUND(ROUND(AH434,0)*CX434,0)</f>
        <v>0</v>
      </c>
      <c r="DJ434">
        <f>DI434</f>
        <v>0</v>
      </c>
      <c r="DK434">
        <v>0</v>
      </c>
      <c r="DL434" t="s">
        <v>6</v>
      </c>
      <c r="DM434">
        <v>0</v>
      </c>
      <c r="DN434" t="s">
        <v>6</v>
      </c>
      <c r="DO434">
        <v>0</v>
      </c>
    </row>
    <row r="435" spans="1:119" x14ac:dyDescent="0.2">
      <c r="A435">
        <f>ROW(Source!A629)</f>
        <v>629</v>
      </c>
      <c r="B435">
        <v>92810797</v>
      </c>
      <c r="C435">
        <v>92813562</v>
      </c>
      <c r="D435">
        <v>49672573</v>
      </c>
      <c r="E435">
        <v>1</v>
      </c>
      <c r="F435">
        <v>1</v>
      </c>
      <c r="G435">
        <v>1</v>
      </c>
      <c r="H435">
        <v>2</v>
      </c>
      <c r="I435" t="s">
        <v>678</v>
      </c>
      <c r="J435" t="s">
        <v>679</v>
      </c>
      <c r="K435" t="s">
        <v>680</v>
      </c>
      <c r="L435">
        <v>1367</v>
      </c>
      <c r="N435">
        <v>1011</v>
      </c>
      <c r="O435" t="s">
        <v>639</v>
      </c>
      <c r="P435" t="s">
        <v>639</v>
      </c>
      <c r="Q435">
        <v>1</v>
      </c>
      <c r="W435">
        <v>0</v>
      </c>
      <c r="X435">
        <v>-430484415</v>
      </c>
      <c r="Y435">
        <f t="shared" ref="Y435:Y454" si="127">AT435</f>
        <v>0.15</v>
      </c>
      <c r="AA435">
        <v>0</v>
      </c>
      <c r="AB435">
        <v>1814.09</v>
      </c>
      <c r="AC435">
        <v>605.48</v>
      </c>
      <c r="AD435">
        <v>0</v>
      </c>
      <c r="AE435">
        <v>0</v>
      </c>
      <c r="AF435">
        <v>115.4</v>
      </c>
      <c r="AG435">
        <v>13.5</v>
      </c>
      <c r="AH435">
        <v>0</v>
      </c>
      <c r="AI435">
        <v>1</v>
      </c>
      <c r="AJ435">
        <v>15.72</v>
      </c>
      <c r="AK435">
        <v>44.85</v>
      </c>
      <c r="AL435">
        <v>1</v>
      </c>
      <c r="AM435">
        <v>4</v>
      </c>
      <c r="AN435">
        <v>0</v>
      </c>
      <c r="AO435">
        <v>1</v>
      </c>
      <c r="AP435">
        <v>0</v>
      </c>
      <c r="AQ435">
        <v>0</v>
      </c>
      <c r="AR435">
        <v>0</v>
      </c>
      <c r="AS435" t="s">
        <v>6</v>
      </c>
      <c r="AT435">
        <v>0.15</v>
      </c>
      <c r="AU435" t="s">
        <v>6</v>
      </c>
      <c r="AV435">
        <v>0</v>
      </c>
      <c r="AW435">
        <v>2</v>
      </c>
      <c r="AX435">
        <v>92813571</v>
      </c>
      <c r="AY435">
        <v>1</v>
      </c>
      <c r="AZ435">
        <v>0</v>
      </c>
      <c r="BA435">
        <v>414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f>ROUND(Y435*Source!I629*DO435,7)</f>
        <v>0</v>
      </c>
      <c r="CX435">
        <f>ROUND(Y435*Source!I629,7)</f>
        <v>5.1000000000000004E-3</v>
      </c>
      <c r="CY435">
        <f>AB435</f>
        <v>1814.09</v>
      </c>
      <c r="CZ435">
        <f>AF435</f>
        <v>115.4</v>
      </c>
      <c r="DA435">
        <f>AJ435</f>
        <v>15.72</v>
      </c>
      <c r="DB435">
        <f t="shared" ref="DB435:DB454" si="128">ROUND(ROUND(AT435*CZ435,2),2)</f>
        <v>17.309999999999999</v>
      </c>
      <c r="DC435">
        <f t="shared" ref="DC435:DC454" si="129">ROUND(ROUND(AT435*AG435,2),2)</f>
        <v>2.0299999999999998</v>
      </c>
      <c r="DD435" t="s">
        <v>6</v>
      </c>
      <c r="DE435" t="s">
        <v>6</v>
      </c>
      <c r="DF435">
        <f>ROUND(ROUND(AE435,0)*CX435,0)</f>
        <v>0</v>
      </c>
      <c r="DG435">
        <f>ROUND(ROUND(AF435*AJ435,0)*CX435,0)</f>
        <v>9</v>
      </c>
      <c r="DH435">
        <f>ROUND(ROUND(AG435*AK435,0)*CX435,0)</f>
        <v>3</v>
      </c>
      <c r="DI435">
        <f>ROUND(ROUND(AH435,0)*CX435,0)</f>
        <v>0</v>
      </c>
      <c r="DJ435">
        <f>DG435</f>
        <v>9</v>
      </c>
      <c r="DK435">
        <v>0</v>
      </c>
      <c r="DL435" t="s">
        <v>6</v>
      </c>
      <c r="DM435">
        <v>0</v>
      </c>
      <c r="DN435" t="s">
        <v>6</v>
      </c>
      <c r="DO435">
        <v>0</v>
      </c>
    </row>
    <row r="436" spans="1:119" x14ac:dyDescent="0.2">
      <c r="A436">
        <f>ROW(Source!A629)</f>
        <v>629</v>
      </c>
      <c r="B436">
        <v>92810797</v>
      </c>
      <c r="C436">
        <v>92813562</v>
      </c>
      <c r="D436">
        <v>49673503</v>
      </c>
      <c r="E436">
        <v>1</v>
      </c>
      <c r="F436">
        <v>1</v>
      </c>
      <c r="G436">
        <v>1</v>
      </c>
      <c r="H436">
        <v>2</v>
      </c>
      <c r="I436" t="s">
        <v>643</v>
      </c>
      <c r="J436" t="s">
        <v>644</v>
      </c>
      <c r="K436" t="s">
        <v>645</v>
      </c>
      <c r="L436">
        <v>1367</v>
      </c>
      <c r="N436">
        <v>1011</v>
      </c>
      <c r="O436" t="s">
        <v>639</v>
      </c>
      <c r="P436" t="s">
        <v>639</v>
      </c>
      <c r="Q436">
        <v>1</v>
      </c>
      <c r="W436">
        <v>0</v>
      </c>
      <c r="X436">
        <v>509054691</v>
      </c>
      <c r="Y436">
        <f t="shared" si="127"/>
        <v>0.2</v>
      </c>
      <c r="AA436">
        <v>0</v>
      </c>
      <c r="AB436">
        <v>1032.96</v>
      </c>
      <c r="AC436">
        <v>520.26</v>
      </c>
      <c r="AD436">
        <v>0</v>
      </c>
      <c r="AE436">
        <v>0</v>
      </c>
      <c r="AF436">
        <v>65.709999999999994</v>
      </c>
      <c r="AG436">
        <v>11.6</v>
      </c>
      <c r="AH436">
        <v>0</v>
      </c>
      <c r="AI436">
        <v>1</v>
      </c>
      <c r="AJ436">
        <v>15.72</v>
      </c>
      <c r="AK436">
        <v>44.85</v>
      </c>
      <c r="AL436">
        <v>1</v>
      </c>
      <c r="AM436">
        <v>4</v>
      </c>
      <c r="AN436">
        <v>0</v>
      </c>
      <c r="AO436">
        <v>1</v>
      </c>
      <c r="AP436">
        <v>0</v>
      </c>
      <c r="AQ436">
        <v>0</v>
      </c>
      <c r="AR436">
        <v>0</v>
      </c>
      <c r="AS436" t="s">
        <v>6</v>
      </c>
      <c r="AT436">
        <v>0.2</v>
      </c>
      <c r="AU436" t="s">
        <v>6</v>
      </c>
      <c r="AV436">
        <v>0</v>
      </c>
      <c r="AW436">
        <v>2</v>
      </c>
      <c r="AX436">
        <v>92813572</v>
      </c>
      <c r="AY436">
        <v>1</v>
      </c>
      <c r="AZ436">
        <v>0</v>
      </c>
      <c r="BA436">
        <v>415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f>ROUND(Y436*Source!I629*DO436,7)</f>
        <v>0</v>
      </c>
      <c r="CX436">
        <f>ROUND(Y436*Source!I629,7)</f>
        <v>6.7999999999999996E-3</v>
      </c>
      <c r="CY436">
        <f>AB436</f>
        <v>1032.96</v>
      </c>
      <c r="CZ436">
        <f>AF436</f>
        <v>65.709999999999994</v>
      </c>
      <c r="DA436">
        <f>AJ436</f>
        <v>15.72</v>
      </c>
      <c r="DB436">
        <f t="shared" si="128"/>
        <v>13.14</v>
      </c>
      <c r="DC436">
        <f t="shared" si="129"/>
        <v>2.3199999999999998</v>
      </c>
      <c r="DD436" t="s">
        <v>6</v>
      </c>
      <c r="DE436" t="s">
        <v>6</v>
      </c>
      <c r="DF436">
        <f>ROUND(ROUND(AE436,0)*CX436,0)</f>
        <v>0</v>
      </c>
      <c r="DG436">
        <f>ROUND(ROUND(AF436*AJ436,0)*CX436,0)</f>
        <v>7</v>
      </c>
      <c r="DH436">
        <f>ROUND(ROUND(AG436*AK436,0)*CX436,0)</f>
        <v>4</v>
      </c>
      <c r="DI436">
        <f>ROUND(ROUND(AH436,0)*CX436,0)</f>
        <v>0</v>
      </c>
      <c r="DJ436">
        <f>DG436</f>
        <v>7</v>
      </c>
      <c r="DK436">
        <v>0</v>
      </c>
      <c r="DL436" t="s">
        <v>6</v>
      </c>
      <c r="DM436">
        <v>0</v>
      </c>
      <c r="DN436" t="s">
        <v>6</v>
      </c>
      <c r="DO436">
        <v>0</v>
      </c>
    </row>
    <row r="437" spans="1:119" x14ac:dyDescent="0.2">
      <c r="A437">
        <f>ROW(Source!A629)</f>
        <v>629</v>
      </c>
      <c r="B437">
        <v>92810797</v>
      </c>
      <c r="C437">
        <v>92813562</v>
      </c>
      <c r="D437">
        <v>49542609</v>
      </c>
      <c r="E437">
        <v>1</v>
      </c>
      <c r="F437">
        <v>1</v>
      </c>
      <c r="G437">
        <v>1</v>
      </c>
      <c r="H437">
        <v>3</v>
      </c>
      <c r="I437" t="s">
        <v>681</v>
      </c>
      <c r="J437" t="s">
        <v>682</v>
      </c>
      <c r="K437" t="s">
        <v>683</v>
      </c>
      <c r="L437">
        <v>1348</v>
      </c>
      <c r="N437">
        <v>1009</v>
      </c>
      <c r="O437" t="s">
        <v>37</v>
      </c>
      <c r="P437" t="s">
        <v>37</v>
      </c>
      <c r="Q437">
        <v>1000</v>
      </c>
      <c r="W437">
        <v>0</v>
      </c>
      <c r="X437">
        <v>2041074766</v>
      </c>
      <c r="Y437">
        <f t="shared" si="127"/>
        <v>2.8000000000000001E-2</v>
      </c>
      <c r="AA437">
        <v>101184</v>
      </c>
      <c r="AB437">
        <v>0</v>
      </c>
      <c r="AC437">
        <v>0</v>
      </c>
      <c r="AD437">
        <v>0</v>
      </c>
      <c r="AE437">
        <v>10200</v>
      </c>
      <c r="AF437">
        <v>0</v>
      </c>
      <c r="AG437">
        <v>0</v>
      </c>
      <c r="AH437">
        <v>0</v>
      </c>
      <c r="AI437">
        <v>9.92</v>
      </c>
      <c r="AJ437">
        <v>1</v>
      </c>
      <c r="AK437">
        <v>1</v>
      </c>
      <c r="AL437">
        <v>1</v>
      </c>
      <c r="AM437">
        <v>4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6</v>
      </c>
      <c r="AT437">
        <v>2.8000000000000001E-2</v>
      </c>
      <c r="AU437" t="s">
        <v>6</v>
      </c>
      <c r="AV437">
        <v>0</v>
      </c>
      <c r="AW437">
        <v>2</v>
      </c>
      <c r="AX437">
        <v>92813573</v>
      </c>
      <c r="AY437">
        <v>1</v>
      </c>
      <c r="AZ437">
        <v>0</v>
      </c>
      <c r="BA437">
        <v>416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ROUND(Y437*Source!I629,7)</f>
        <v>9.5200000000000005E-4</v>
      </c>
      <c r="CY437">
        <f>AA437</f>
        <v>101184</v>
      </c>
      <c r="CZ437">
        <f>AE437</f>
        <v>10200</v>
      </c>
      <c r="DA437">
        <f>AI437</f>
        <v>9.92</v>
      </c>
      <c r="DB437">
        <f t="shared" si="128"/>
        <v>285.60000000000002</v>
      </c>
      <c r="DC437">
        <f t="shared" si="129"/>
        <v>0</v>
      </c>
      <c r="DD437" t="s">
        <v>6</v>
      </c>
      <c r="DE437" t="s">
        <v>6</v>
      </c>
      <c r="DF437">
        <f>ROUND(ROUND(AE437*AI437,0)*CX437,0)</f>
        <v>96</v>
      </c>
      <c r="DG437">
        <f>ROUND(ROUND(AF437,0)*CX437,0)</f>
        <v>0</v>
      </c>
      <c r="DH437">
        <f>ROUND(ROUND(AG437,0)*CX437,0)</f>
        <v>0</v>
      </c>
      <c r="DI437">
        <f>ROUND(ROUND(AH437,0)*CX437,0)</f>
        <v>0</v>
      </c>
      <c r="DJ437">
        <f>DF437</f>
        <v>96</v>
      </c>
      <c r="DK437">
        <v>0</v>
      </c>
      <c r="DL437" t="s">
        <v>6</v>
      </c>
      <c r="DM437">
        <v>0</v>
      </c>
      <c r="DN437" t="s">
        <v>6</v>
      </c>
      <c r="DO437">
        <v>0</v>
      </c>
    </row>
    <row r="438" spans="1:119" x14ac:dyDescent="0.2">
      <c r="A438">
        <f>ROW(Source!A629)</f>
        <v>629</v>
      </c>
      <c r="B438">
        <v>92810797</v>
      </c>
      <c r="C438">
        <v>92813562</v>
      </c>
      <c r="D438">
        <v>49543532</v>
      </c>
      <c r="E438">
        <v>1</v>
      </c>
      <c r="F438">
        <v>1</v>
      </c>
      <c r="G438">
        <v>1</v>
      </c>
      <c r="H438">
        <v>3</v>
      </c>
      <c r="I438" t="s">
        <v>173</v>
      </c>
      <c r="J438" t="s">
        <v>175</v>
      </c>
      <c r="K438" t="s">
        <v>174</v>
      </c>
      <c r="L438">
        <v>1348</v>
      </c>
      <c r="N438">
        <v>1009</v>
      </c>
      <c r="O438" t="s">
        <v>37</v>
      </c>
      <c r="P438" t="s">
        <v>37</v>
      </c>
      <c r="Q438">
        <v>1000</v>
      </c>
      <c r="W438">
        <v>0</v>
      </c>
      <c r="X438">
        <v>1471731351</v>
      </c>
      <c r="Y438">
        <f t="shared" si="127"/>
        <v>1</v>
      </c>
      <c r="AA438">
        <v>87098.49</v>
      </c>
      <c r="AB438">
        <v>0</v>
      </c>
      <c r="AC438">
        <v>0</v>
      </c>
      <c r="AD438">
        <v>0</v>
      </c>
      <c r="AE438">
        <v>8780.09</v>
      </c>
      <c r="AF438">
        <v>0</v>
      </c>
      <c r="AG438">
        <v>0</v>
      </c>
      <c r="AH438">
        <v>0</v>
      </c>
      <c r="AI438">
        <v>9.92</v>
      </c>
      <c r="AJ438">
        <v>1</v>
      </c>
      <c r="AK438">
        <v>1</v>
      </c>
      <c r="AL438">
        <v>1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  <c r="AS438" t="s">
        <v>6</v>
      </c>
      <c r="AT438">
        <v>1</v>
      </c>
      <c r="AU438" t="s">
        <v>6</v>
      </c>
      <c r="AV438">
        <v>0</v>
      </c>
      <c r="AW438">
        <v>1</v>
      </c>
      <c r="AX438">
        <v>-1</v>
      </c>
      <c r="AY438">
        <v>0</v>
      </c>
      <c r="AZ438">
        <v>0</v>
      </c>
      <c r="BA438" t="s">
        <v>6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ROUND(Y438*Source!I629,7)</f>
        <v>3.4000000000000002E-2</v>
      </c>
      <c r="CY438">
        <f>AA438</f>
        <v>87098.49</v>
      </c>
      <c r="CZ438">
        <f>AE438</f>
        <v>8780.09</v>
      </c>
      <c r="DA438">
        <f>AI438</f>
        <v>9.92</v>
      </c>
      <c r="DB438">
        <f t="shared" si="128"/>
        <v>8780.09</v>
      </c>
      <c r="DC438">
        <f t="shared" si="129"/>
        <v>0</v>
      </c>
      <c r="DD438" t="s">
        <v>6</v>
      </c>
      <c r="DE438" t="s">
        <v>6</v>
      </c>
      <c r="DF438">
        <f>ROUND(ROUND(AE438*AI438,0)*CX438,0)</f>
        <v>2961</v>
      </c>
      <c r="DG438">
        <f>ROUND(ROUND(AF438,0)*CX438,0)</f>
        <v>0</v>
      </c>
      <c r="DH438">
        <f>ROUND(ROUND(AG438,0)*CX438,0)</f>
        <v>0</v>
      </c>
      <c r="DI438">
        <f>ROUND(ROUND(AH438,0)*CX438,0)</f>
        <v>0</v>
      </c>
      <c r="DJ438">
        <f>DF438</f>
        <v>2961</v>
      </c>
      <c r="DK438">
        <v>0</v>
      </c>
      <c r="DL438" t="s">
        <v>6</v>
      </c>
      <c r="DM438">
        <v>0</v>
      </c>
      <c r="DN438" t="s">
        <v>6</v>
      </c>
      <c r="DO438">
        <v>0</v>
      </c>
    </row>
    <row r="439" spans="1:119" x14ac:dyDescent="0.2">
      <c r="A439">
        <f>ROW(Source!A631)</f>
        <v>631</v>
      </c>
      <c r="B439">
        <v>92810797</v>
      </c>
      <c r="C439">
        <v>92813576</v>
      </c>
      <c r="D439">
        <v>48043837</v>
      </c>
      <c r="E439">
        <v>68</v>
      </c>
      <c r="F439">
        <v>1</v>
      </c>
      <c r="G439">
        <v>1</v>
      </c>
      <c r="H439">
        <v>1</v>
      </c>
      <c r="I439" t="s">
        <v>674</v>
      </c>
      <c r="J439" t="s">
        <v>6</v>
      </c>
      <c r="K439" t="s">
        <v>675</v>
      </c>
      <c r="L439">
        <v>1191</v>
      </c>
      <c r="N439">
        <v>1013</v>
      </c>
      <c r="O439" t="s">
        <v>633</v>
      </c>
      <c r="P439" t="s">
        <v>633</v>
      </c>
      <c r="Q439">
        <v>1</v>
      </c>
      <c r="W439">
        <v>0</v>
      </c>
      <c r="X439">
        <v>1049124552</v>
      </c>
      <c r="Y439">
        <f t="shared" si="127"/>
        <v>3.45</v>
      </c>
      <c r="AA439">
        <v>0</v>
      </c>
      <c r="AB439">
        <v>0</v>
      </c>
      <c r="AC439">
        <v>0</v>
      </c>
      <c r="AD439">
        <v>382.57</v>
      </c>
      <c r="AE439">
        <v>0</v>
      </c>
      <c r="AF439">
        <v>0</v>
      </c>
      <c r="AG439">
        <v>0</v>
      </c>
      <c r="AH439">
        <v>8.5299999999999994</v>
      </c>
      <c r="AI439">
        <v>1</v>
      </c>
      <c r="AJ439">
        <v>1</v>
      </c>
      <c r="AK439">
        <v>1</v>
      </c>
      <c r="AL439">
        <v>44.85</v>
      </c>
      <c r="AM439">
        <v>4</v>
      </c>
      <c r="AN439">
        <v>0</v>
      </c>
      <c r="AO439">
        <v>1</v>
      </c>
      <c r="AP439">
        <v>0</v>
      </c>
      <c r="AQ439">
        <v>0</v>
      </c>
      <c r="AR439">
        <v>0</v>
      </c>
      <c r="AS439" t="s">
        <v>6</v>
      </c>
      <c r="AT439">
        <v>3.45</v>
      </c>
      <c r="AU439" t="s">
        <v>6</v>
      </c>
      <c r="AV439">
        <v>1</v>
      </c>
      <c r="AW439">
        <v>2</v>
      </c>
      <c r="AX439">
        <v>92813582</v>
      </c>
      <c r="AY439">
        <v>1</v>
      </c>
      <c r="AZ439">
        <v>0</v>
      </c>
      <c r="BA439">
        <v>418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U439">
        <f>ROUND(AT439*Source!I631*AH439*AL439,0)</f>
        <v>242</v>
      </c>
      <c r="CV439">
        <f>ROUND(Y439*Source!I631,7)</f>
        <v>0.63134999999999997</v>
      </c>
      <c r="CW439">
        <v>0</v>
      </c>
      <c r="CX439">
        <f>ROUND(Y439*Source!I631,7)</f>
        <v>0.63134999999999997</v>
      </c>
      <c r="CY439">
        <f>AD439</f>
        <v>382.57</v>
      </c>
      <c r="CZ439">
        <f>AH439</f>
        <v>8.5299999999999994</v>
      </c>
      <c r="DA439">
        <f>AL439</f>
        <v>44.85</v>
      </c>
      <c r="DB439">
        <f t="shared" si="128"/>
        <v>29.43</v>
      </c>
      <c r="DC439">
        <f t="shared" si="129"/>
        <v>0</v>
      </c>
      <c r="DD439" t="s">
        <v>6</v>
      </c>
      <c r="DE439" t="s">
        <v>6</v>
      </c>
      <c r="DF439">
        <f>ROUND(ROUND(AE439,0)*CX439,0)</f>
        <v>0</v>
      </c>
      <c r="DG439">
        <f>ROUND(ROUND(AF439,0)*CX439,0)</f>
        <v>0</v>
      </c>
      <c r="DH439">
        <f>ROUND(ROUND(AG439,0)*CX439,0)</f>
        <v>0</v>
      </c>
      <c r="DI439">
        <f>ROUND(ROUND(AH439*AL439,0)*CX439,0)</f>
        <v>242</v>
      </c>
      <c r="DJ439">
        <f>DI439</f>
        <v>242</v>
      </c>
      <c r="DK439">
        <v>0</v>
      </c>
      <c r="DL439" t="s">
        <v>6</v>
      </c>
      <c r="DM439">
        <v>0</v>
      </c>
      <c r="DN439" t="s">
        <v>6</v>
      </c>
      <c r="DO439">
        <v>0</v>
      </c>
    </row>
    <row r="440" spans="1:119" x14ac:dyDescent="0.2">
      <c r="A440">
        <f>ROW(Source!A631)</f>
        <v>631</v>
      </c>
      <c r="B440">
        <v>92810797</v>
      </c>
      <c r="C440">
        <v>92813576</v>
      </c>
      <c r="D440">
        <v>48044033</v>
      </c>
      <c r="E440">
        <v>68</v>
      </c>
      <c r="F440">
        <v>1</v>
      </c>
      <c r="G440">
        <v>1</v>
      </c>
      <c r="H440">
        <v>1</v>
      </c>
      <c r="I440" t="s">
        <v>634</v>
      </c>
      <c r="J440" t="s">
        <v>6</v>
      </c>
      <c r="K440" t="s">
        <v>635</v>
      </c>
      <c r="L440">
        <v>1191</v>
      </c>
      <c r="N440">
        <v>1013</v>
      </c>
      <c r="O440" t="s">
        <v>633</v>
      </c>
      <c r="P440" t="s">
        <v>633</v>
      </c>
      <c r="Q440">
        <v>1</v>
      </c>
      <c r="W440">
        <v>0</v>
      </c>
      <c r="X440">
        <v>-1417349443</v>
      </c>
      <c r="Y440">
        <f t="shared" si="127"/>
        <v>0.02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44.85</v>
      </c>
      <c r="AL440">
        <v>1</v>
      </c>
      <c r="AM440">
        <v>4</v>
      </c>
      <c r="AN440">
        <v>0</v>
      </c>
      <c r="AO440">
        <v>1</v>
      </c>
      <c r="AP440">
        <v>0</v>
      </c>
      <c r="AQ440">
        <v>0</v>
      </c>
      <c r="AR440">
        <v>0</v>
      </c>
      <c r="AS440" t="s">
        <v>6</v>
      </c>
      <c r="AT440">
        <v>0.02</v>
      </c>
      <c r="AU440" t="s">
        <v>6</v>
      </c>
      <c r="AV440">
        <v>2</v>
      </c>
      <c r="AW440">
        <v>2</v>
      </c>
      <c r="AX440">
        <v>92813583</v>
      </c>
      <c r="AY440">
        <v>1</v>
      </c>
      <c r="AZ440">
        <v>0</v>
      </c>
      <c r="BA440">
        <v>419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ROUND(Y440*Source!I631,7)</f>
        <v>3.6600000000000001E-3</v>
      </c>
      <c r="CY440">
        <f>AD440</f>
        <v>0</v>
      </c>
      <c r="CZ440">
        <f>AH440</f>
        <v>0</v>
      </c>
      <c r="DA440">
        <f>AL440</f>
        <v>1</v>
      </c>
      <c r="DB440">
        <f t="shared" si="128"/>
        <v>0</v>
      </c>
      <c r="DC440">
        <f t="shared" si="129"/>
        <v>0</v>
      </c>
      <c r="DD440" t="s">
        <v>6</v>
      </c>
      <c r="DE440" t="s">
        <v>6</v>
      </c>
      <c r="DF440">
        <f>ROUND(ROUND(AE440,0)*CX440,0)</f>
        <v>0</v>
      </c>
      <c r="DG440">
        <f>ROUND(ROUND(AF440,0)*CX440,0)</f>
        <v>0</v>
      </c>
      <c r="DH440">
        <f>ROUND(ROUND(AG440*AK440,0)*CX440,0)</f>
        <v>0</v>
      </c>
      <c r="DI440">
        <f>ROUND(ROUND(AH440,0)*CX440,0)</f>
        <v>0</v>
      </c>
      <c r="DJ440">
        <f>DI440</f>
        <v>0</v>
      </c>
      <c r="DK440">
        <v>0</v>
      </c>
      <c r="DL440" t="s">
        <v>6</v>
      </c>
      <c r="DM440">
        <v>0</v>
      </c>
      <c r="DN440" t="s">
        <v>6</v>
      </c>
      <c r="DO440">
        <v>0</v>
      </c>
    </row>
    <row r="441" spans="1:119" x14ac:dyDescent="0.2">
      <c r="A441">
        <f>ROW(Source!A631)</f>
        <v>631</v>
      </c>
      <c r="B441">
        <v>92810797</v>
      </c>
      <c r="C441">
        <v>92813576</v>
      </c>
      <c r="D441">
        <v>48206504</v>
      </c>
      <c r="E441">
        <v>1</v>
      </c>
      <c r="F441">
        <v>1</v>
      </c>
      <c r="G441">
        <v>1</v>
      </c>
      <c r="H441">
        <v>2</v>
      </c>
      <c r="I441" t="s">
        <v>643</v>
      </c>
      <c r="J441" t="s">
        <v>644</v>
      </c>
      <c r="K441" t="s">
        <v>645</v>
      </c>
      <c r="L441">
        <v>1367</v>
      </c>
      <c r="N441">
        <v>1011</v>
      </c>
      <c r="O441" t="s">
        <v>639</v>
      </c>
      <c r="P441" t="s">
        <v>639</v>
      </c>
      <c r="Q441">
        <v>1</v>
      </c>
      <c r="W441">
        <v>0</v>
      </c>
      <c r="X441">
        <v>2001246382</v>
      </c>
      <c r="Y441">
        <f t="shared" si="127"/>
        <v>0.02</v>
      </c>
      <c r="AA441">
        <v>0</v>
      </c>
      <c r="AB441">
        <v>1032.96</v>
      </c>
      <c r="AC441">
        <v>520.26</v>
      </c>
      <c r="AD441">
        <v>0</v>
      </c>
      <c r="AE441">
        <v>0</v>
      </c>
      <c r="AF441">
        <v>65.709999999999994</v>
      </c>
      <c r="AG441">
        <v>11.6</v>
      </c>
      <c r="AH441">
        <v>0</v>
      </c>
      <c r="AI441">
        <v>1</v>
      </c>
      <c r="AJ441">
        <v>15.72</v>
      </c>
      <c r="AK441">
        <v>44.85</v>
      </c>
      <c r="AL441">
        <v>1</v>
      </c>
      <c r="AM441">
        <v>4</v>
      </c>
      <c r="AN441">
        <v>0</v>
      </c>
      <c r="AO441">
        <v>1</v>
      </c>
      <c r="AP441">
        <v>0</v>
      </c>
      <c r="AQ441">
        <v>0</v>
      </c>
      <c r="AR441">
        <v>0</v>
      </c>
      <c r="AS441" t="s">
        <v>6</v>
      </c>
      <c r="AT441">
        <v>0.02</v>
      </c>
      <c r="AU441" t="s">
        <v>6</v>
      </c>
      <c r="AV441">
        <v>0</v>
      </c>
      <c r="AW441">
        <v>2</v>
      </c>
      <c r="AX441">
        <v>92813584</v>
      </c>
      <c r="AY441">
        <v>1</v>
      </c>
      <c r="AZ441">
        <v>0</v>
      </c>
      <c r="BA441">
        <v>420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f>ROUND(Y441*Source!I631*DO441,7)</f>
        <v>0</v>
      </c>
      <c r="CX441">
        <f>ROUND(Y441*Source!I631,7)</f>
        <v>3.6600000000000001E-3</v>
      </c>
      <c r="CY441">
        <f>AB441</f>
        <v>1032.96</v>
      </c>
      <c r="CZ441">
        <f>AF441</f>
        <v>65.709999999999994</v>
      </c>
      <c r="DA441">
        <f>AJ441</f>
        <v>15.72</v>
      </c>
      <c r="DB441">
        <f t="shared" si="128"/>
        <v>1.31</v>
      </c>
      <c r="DC441">
        <f t="shared" si="129"/>
        <v>0.23</v>
      </c>
      <c r="DD441" t="s">
        <v>6</v>
      </c>
      <c r="DE441" t="s">
        <v>6</v>
      </c>
      <c r="DF441">
        <f>ROUND(ROUND(AE441,0)*CX441,0)</f>
        <v>0</v>
      </c>
      <c r="DG441">
        <f>ROUND(ROUND(AF441*AJ441,0)*CX441,0)</f>
        <v>4</v>
      </c>
      <c r="DH441">
        <f>ROUND(ROUND(AG441*AK441,0)*CX441,0)</f>
        <v>2</v>
      </c>
      <c r="DI441">
        <f>ROUND(ROUND(AH441,0)*CX441,0)</f>
        <v>0</v>
      </c>
      <c r="DJ441">
        <f>DG441</f>
        <v>4</v>
      </c>
      <c r="DK441">
        <v>0</v>
      </c>
      <c r="DL441" t="s">
        <v>6</v>
      </c>
      <c r="DM441">
        <v>0</v>
      </c>
      <c r="DN441" t="s">
        <v>6</v>
      </c>
      <c r="DO441">
        <v>0</v>
      </c>
    </row>
    <row r="442" spans="1:119" x14ac:dyDescent="0.2">
      <c r="A442">
        <f>ROW(Source!A631)</f>
        <v>631</v>
      </c>
      <c r="B442">
        <v>92810797</v>
      </c>
      <c r="C442">
        <v>92813576</v>
      </c>
      <c r="D442">
        <v>48056849</v>
      </c>
      <c r="E442">
        <v>1</v>
      </c>
      <c r="F442">
        <v>1</v>
      </c>
      <c r="G442">
        <v>1</v>
      </c>
      <c r="H442">
        <v>3</v>
      </c>
      <c r="I442" t="s">
        <v>153</v>
      </c>
      <c r="J442" t="s">
        <v>156</v>
      </c>
      <c r="K442" t="s">
        <v>154</v>
      </c>
      <c r="L442">
        <v>1327</v>
      </c>
      <c r="N442">
        <v>1005</v>
      </c>
      <c r="O442" t="s">
        <v>155</v>
      </c>
      <c r="P442" t="s">
        <v>155</v>
      </c>
      <c r="Q442">
        <v>1</v>
      </c>
      <c r="W442">
        <v>1</v>
      </c>
      <c r="X442">
        <v>-2139829613</v>
      </c>
      <c r="Y442">
        <f t="shared" si="127"/>
        <v>-122.4</v>
      </c>
      <c r="AA442">
        <v>120.92</v>
      </c>
      <c r="AB442">
        <v>0</v>
      </c>
      <c r="AC442">
        <v>0</v>
      </c>
      <c r="AD442">
        <v>0</v>
      </c>
      <c r="AE442">
        <v>12.19</v>
      </c>
      <c r="AF442">
        <v>0</v>
      </c>
      <c r="AG442">
        <v>0</v>
      </c>
      <c r="AH442">
        <v>0</v>
      </c>
      <c r="AI442">
        <v>9.92</v>
      </c>
      <c r="AJ442">
        <v>1</v>
      </c>
      <c r="AK442">
        <v>1</v>
      </c>
      <c r="AL442">
        <v>1</v>
      </c>
      <c r="AM442">
        <v>0</v>
      </c>
      <c r="AN442">
        <v>0</v>
      </c>
      <c r="AO442">
        <v>1</v>
      </c>
      <c r="AP442">
        <v>0</v>
      </c>
      <c r="AQ442">
        <v>0</v>
      </c>
      <c r="AR442">
        <v>0</v>
      </c>
      <c r="AS442" t="s">
        <v>6</v>
      </c>
      <c r="AT442">
        <v>-122.4</v>
      </c>
      <c r="AU442" t="s">
        <v>6</v>
      </c>
      <c r="AV442">
        <v>0</v>
      </c>
      <c r="AW442">
        <v>2</v>
      </c>
      <c r="AX442">
        <v>92813585</v>
      </c>
      <c r="AY442">
        <v>1</v>
      </c>
      <c r="AZ442">
        <v>6144</v>
      </c>
      <c r="BA442">
        <v>421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ROUND(Y442*Source!I631,7)</f>
        <v>-22.3992</v>
      </c>
      <c r="CY442">
        <f>AA442</f>
        <v>120.92</v>
      </c>
      <c r="CZ442">
        <f>AE442</f>
        <v>12.19</v>
      </c>
      <c r="DA442">
        <f>AI442</f>
        <v>9.92</v>
      </c>
      <c r="DB442">
        <f t="shared" si="128"/>
        <v>-1492.06</v>
      </c>
      <c r="DC442">
        <f t="shared" si="129"/>
        <v>0</v>
      </c>
      <c r="DD442" t="s">
        <v>6</v>
      </c>
      <c r="DE442" t="s">
        <v>6</v>
      </c>
      <c r="DF442">
        <f>ROUND(ROUND(AE442*AI442,0)*CX442,0)</f>
        <v>-2710</v>
      </c>
      <c r="DG442">
        <f>ROUND(ROUND(AF442,0)*CX442,0)</f>
        <v>0</v>
      </c>
      <c r="DH442">
        <f>ROUND(ROUND(AG442,0)*CX442,0)</f>
        <v>0</v>
      </c>
      <c r="DI442">
        <f>ROUND(ROUND(AH442,0)*CX442,0)</f>
        <v>0</v>
      </c>
      <c r="DJ442">
        <f>DF442</f>
        <v>-2710</v>
      </c>
      <c r="DK442">
        <v>0</v>
      </c>
      <c r="DL442" t="s">
        <v>6</v>
      </c>
      <c r="DM442">
        <v>0</v>
      </c>
      <c r="DN442" t="s">
        <v>6</v>
      </c>
      <c r="DO442">
        <v>0</v>
      </c>
    </row>
    <row r="443" spans="1:119" x14ac:dyDescent="0.2">
      <c r="A443">
        <f>ROW(Source!A631)</f>
        <v>631</v>
      </c>
      <c r="B443">
        <v>92810797</v>
      </c>
      <c r="C443">
        <v>92813576</v>
      </c>
      <c r="D443">
        <v>49523688</v>
      </c>
      <c r="E443">
        <v>1</v>
      </c>
      <c r="F443">
        <v>1</v>
      </c>
      <c r="G443">
        <v>1</v>
      </c>
      <c r="H443">
        <v>3</v>
      </c>
      <c r="I443" t="s">
        <v>158</v>
      </c>
      <c r="J443" t="s">
        <v>160</v>
      </c>
      <c r="K443" t="s">
        <v>159</v>
      </c>
      <c r="L443">
        <v>1327</v>
      </c>
      <c r="N443">
        <v>1005</v>
      </c>
      <c r="O443" t="s">
        <v>155</v>
      </c>
      <c r="P443" t="s">
        <v>155</v>
      </c>
      <c r="Q443">
        <v>1</v>
      </c>
      <c r="W443">
        <v>0</v>
      </c>
      <c r="X443">
        <v>-748384222</v>
      </c>
      <c r="Y443">
        <f t="shared" si="127"/>
        <v>122.4</v>
      </c>
      <c r="AA443">
        <v>19.239999999999998</v>
      </c>
      <c r="AB443">
        <v>0</v>
      </c>
      <c r="AC443">
        <v>0</v>
      </c>
      <c r="AD443">
        <v>0</v>
      </c>
      <c r="AE443">
        <v>1.94</v>
      </c>
      <c r="AF443">
        <v>0</v>
      </c>
      <c r="AG443">
        <v>0</v>
      </c>
      <c r="AH443">
        <v>0</v>
      </c>
      <c r="AI443">
        <v>9.92</v>
      </c>
      <c r="AJ443">
        <v>1</v>
      </c>
      <c r="AK443">
        <v>1</v>
      </c>
      <c r="AL443">
        <v>1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  <c r="AS443" t="s">
        <v>6</v>
      </c>
      <c r="AT443">
        <v>122.4</v>
      </c>
      <c r="AU443" t="s">
        <v>6</v>
      </c>
      <c r="AV443">
        <v>0</v>
      </c>
      <c r="AW443">
        <v>1</v>
      </c>
      <c r="AX443">
        <v>-1</v>
      </c>
      <c r="AY443">
        <v>0</v>
      </c>
      <c r="AZ443">
        <v>0</v>
      </c>
      <c r="BA443" t="s">
        <v>6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ROUND(Y443*Source!I631,7)</f>
        <v>22.3992</v>
      </c>
      <c r="CY443">
        <f>AA443</f>
        <v>19.239999999999998</v>
      </c>
      <c r="CZ443">
        <f>AE443</f>
        <v>1.94</v>
      </c>
      <c r="DA443">
        <f>AI443</f>
        <v>9.92</v>
      </c>
      <c r="DB443">
        <f t="shared" si="128"/>
        <v>237.46</v>
      </c>
      <c r="DC443">
        <f t="shared" si="129"/>
        <v>0</v>
      </c>
      <c r="DD443" t="s">
        <v>6</v>
      </c>
      <c r="DE443" t="s">
        <v>6</v>
      </c>
      <c r="DF443">
        <f>ROUND(ROUND(AE443*AI443,0)*CX443,0)</f>
        <v>426</v>
      </c>
      <c r="DG443">
        <f>ROUND(ROUND(AF443,0)*CX443,0)</f>
        <v>0</v>
      </c>
      <c r="DH443">
        <f>ROUND(ROUND(AG443,0)*CX443,0)</f>
        <v>0</v>
      </c>
      <c r="DI443">
        <f>ROUND(ROUND(AH443,0)*CX443,0)</f>
        <v>0</v>
      </c>
      <c r="DJ443">
        <f>DF443</f>
        <v>426</v>
      </c>
      <c r="DK443">
        <v>0</v>
      </c>
      <c r="DL443" t="s">
        <v>6</v>
      </c>
      <c r="DM443">
        <v>0</v>
      </c>
      <c r="DN443" t="s">
        <v>6</v>
      </c>
      <c r="DO443">
        <v>0</v>
      </c>
    </row>
    <row r="444" spans="1:119" x14ac:dyDescent="0.2">
      <c r="A444">
        <f>ROW(Source!A634)</f>
        <v>634</v>
      </c>
      <c r="B444">
        <v>92810797</v>
      </c>
      <c r="C444">
        <v>92813588</v>
      </c>
      <c r="D444">
        <v>48043853</v>
      </c>
      <c r="E444">
        <v>68</v>
      </c>
      <c r="F444">
        <v>1</v>
      </c>
      <c r="G444">
        <v>1</v>
      </c>
      <c r="H444">
        <v>1</v>
      </c>
      <c r="I444" t="s">
        <v>692</v>
      </c>
      <c r="J444" t="s">
        <v>6</v>
      </c>
      <c r="K444" t="s">
        <v>693</v>
      </c>
      <c r="L444">
        <v>1191</v>
      </c>
      <c r="N444">
        <v>1013</v>
      </c>
      <c r="O444" t="s">
        <v>633</v>
      </c>
      <c r="P444" t="s">
        <v>633</v>
      </c>
      <c r="Q444">
        <v>1</v>
      </c>
      <c r="W444">
        <v>0</v>
      </c>
      <c r="X444">
        <v>1893946532</v>
      </c>
      <c r="Y444">
        <f t="shared" si="127"/>
        <v>4.1399999999999997</v>
      </c>
      <c r="AA444">
        <v>0</v>
      </c>
      <c r="AB444">
        <v>0</v>
      </c>
      <c r="AC444">
        <v>0</v>
      </c>
      <c r="AD444">
        <v>406.79</v>
      </c>
      <c r="AE444">
        <v>0</v>
      </c>
      <c r="AF444">
        <v>0</v>
      </c>
      <c r="AG444">
        <v>0</v>
      </c>
      <c r="AH444">
        <v>9.07</v>
      </c>
      <c r="AI444">
        <v>1</v>
      </c>
      <c r="AJ444">
        <v>1</v>
      </c>
      <c r="AK444">
        <v>1</v>
      </c>
      <c r="AL444">
        <v>44.85</v>
      </c>
      <c r="AM444">
        <v>4</v>
      </c>
      <c r="AN444">
        <v>0</v>
      </c>
      <c r="AO444">
        <v>1</v>
      </c>
      <c r="AP444">
        <v>0</v>
      </c>
      <c r="AQ444">
        <v>0</v>
      </c>
      <c r="AR444">
        <v>0</v>
      </c>
      <c r="AS444" t="s">
        <v>6</v>
      </c>
      <c r="AT444">
        <v>4.1399999999999997</v>
      </c>
      <c r="AU444" t="s">
        <v>6</v>
      </c>
      <c r="AV444">
        <v>1</v>
      </c>
      <c r="AW444">
        <v>2</v>
      </c>
      <c r="AX444">
        <v>92813594</v>
      </c>
      <c r="AY444">
        <v>1</v>
      </c>
      <c r="AZ444">
        <v>0</v>
      </c>
      <c r="BA444">
        <v>422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U444">
        <f>ROUND(AT444*Source!I634*AH444*AL444,0)</f>
        <v>337</v>
      </c>
      <c r="CV444">
        <f>ROUND(Y444*Source!I634,7)</f>
        <v>0.82799999999999996</v>
      </c>
      <c r="CW444">
        <v>0</v>
      </c>
      <c r="CX444">
        <f>ROUND(Y444*Source!I634,7)</f>
        <v>0.82799999999999996</v>
      </c>
      <c r="CY444">
        <f>AD444</f>
        <v>406.79</v>
      </c>
      <c r="CZ444">
        <f>AH444</f>
        <v>9.07</v>
      </c>
      <c r="DA444">
        <f>AL444</f>
        <v>44.85</v>
      </c>
      <c r="DB444">
        <f t="shared" si="128"/>
        <v>37.549999999999997</v>
      </c>
      <c r="DC444">
        <f t="shared" si="129"/>
        <v>0</v>
      </c>
      <c r="DD444" t="s">
        <v>6</v>
      </c>
      <c r="DE444" t="s">
        <v>6</v>
      </c>
      <c r="DF444">
        <f>ROUND(ROUND(AE444,0)*CX444,0)</f>
        <v>0</v>
      </c>
      <c r="DG444">
        <f>ROUND(ROUND(AF444,0)*CX444,0)</f>
        <v>0</v>
      </c>
      <c r="DH444">
        <f>ROUND(ROUND(AG444,0)*CX444,0)</f>
        <v>0</v>
      </c>
      <c r="DI444">
        <f>ROUND(ROUND(AH444*AL444,0)*CX444,0)</f>
        <v>337</v>
      </c>
      <c r="DJ444">
        <f>DI444</f>
        <v>337</v>
      </c>
      <c r="DK444">
        <v>0</v>
      </c>
      <c r="DL444" t="s">
        <v>6</v>
      </c>
      <c r="DM444">
        <v>0</v>
      </c>
      <c r="DN444" t="s">
        <v>6</v>
      </c>
      <c r="DO444">
        <v>0</v>
      </c>
    </row>
    <row r="445" spans="1:119" x14ac:dyDescent="0.2">
      <c r="A445">
        <f>ROW(Source!A634)</f>
        <v>634</v>
      </c>
      <c r="B445">
        <v>92810797</v>
      </c>
      <c r="C445">
        <v>92813588</v>
      </c>
      <c r="D445">
        <v>48044033</v>
      </c>
      <c r="E445">
        <v>68</v>
      </c>
      <c r="F445">
        <v>1</v>
      </c>
      <c r="G445">
        <v>1</v>
      </c>
      <c r="H445">
        <v>1</v>
      </c>
      <c r="I445" t="s">
        <v>634</v>
      </c>
      <c r="J445" t="s">
        <v>6</v>
      </c>
      <c r="K445" t="s">
        <v>635</v>
      </c>
      <c r="L445">
        <v>1191</v>
      </c>
      <c r="N445">
        <v>1013</v>
      </c>
      <c r="O445" t="s">
        <v>633</v>
      </c>
      <c r="P445" t="s">
        <v>633</v>
      </c>
      <c r="Q445">
        <v>1</v>
      </c>
      <c r="W445">
        <v>0</v>
      </c>
      <c r="X445">
        <v>-1417349443</v>
      </c>
      <c r="Y445">
        <f t="shared" si="127"/>
        <v>0.11</v>
      </c>
      <c r="AA445">
        <v>0</v>
      </c>
      <c r="AB445">
        <v>0</v>
      </c>
      <c r="AC445">
        <v>0</v>
      </c>
      <c r="AD445">
        <v>0</v>
      </c>
      <c r="AE445">
        <v>0</v>
      </c>
      <c r="AF445">
        <v>0</v>
      </c>
      <c r="AG445">
        <v>0</v>
      </c>
      <c r="AH445">
        <v>0</v>
      </c>
      <c r="AI445">
        <v>1</v>
      </c>
      <c r="AJ445">
        <v>1</v>
      </c>
      <c r="AK445">
        <v>44.85</v>
      </c>
      <c r="AL445">
        <v>1</v>
      </c>
      <c r="AM445">
        <v>4</v>
      </c>
      <c r="AN445">
        <v>0</v>
      </c>
      <c r="AO445">
        <v>1</v>
      </c>
      <c r="AP445">
        <v>0</v>
      </c>
      <c r="AQ445">
        <v>0</v>
      </c>
      <c r="AR445">
        <v>0</v>
      </c>
      <c r="AS445" t="s">
        <v>6</v>
      </c>
      <c r="AT445">
        <v>0.11</v>
      </c>
      <c r="AU445" t="s">
        <v>6</v>
      </c>
      <c r="AV445">
        <v>2</v>
      </c>
      <c r="AW445">
        <v>2</v>
      </c>
      <c r="AX445">
        <v>92813595</v>
      </c>
      <c r="AY445">
        <v>1</v>
      </c>
      <c r="AZ445">
        <v>0</v>
      </c>
      <c r="BA445">
        <v>423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v>0</v>
      </c>
      <c r="CX445">
        <f>ROUND(Y445*Source!I634,7)</f>
        <v>2.1999999999999999E-2</v>
      </c>
      <c r="CY445">
        <f>AD445</f>
        <v>0</v>
      </c>
      <c r="CZ445">
        <f>AH445</f>
        <v>0</v>
      </c>
      <c r="DA445">
        <f>AL445</f>
        <v>1</v>
      </c>
      <c r="DB445">
        <f t="shared" si="128"/>
        <v>0</v>
      </c>
      <c r="DC445">
        <f t="shared" si="129"/>
        <v>0</v>
      </c>
      <c r="DD445" t="s">
        <v>6</v>
      </c>
      <c r="DE445" t="s">
        <v>6</v>
      </c>
      <c r="DF445">
        <f>ROUND(ROUND(AE445,0)*CX445,0)</f>
        <v>0</v>
      </c>
      <c r="DG445">
        <f>ROUND(ROUND(AF445,0)*CX445,0)</f>
        <v>0</v>
      </c>
      <c r="DH445">
        <f>ROUND(ROUND(AG445*AK445,0)*CX445,0)</f>
        <v>0</v>
      </c>
      <c r="DI445">
        <f>ROUND(ROUND(AH445,0)*CX445,0)</f>
        <v>0</v>
      </c>
      <c r="DJ445">
        <f>DI445</f>
        <v>0</v>
      </c>
      <c r="DK445">
        <v>0</v>
      </c>
      <c r="DL445" t="s">
        <v>6</v>
      </c>
      <c r="DM445">
        <v>0</v>
      </c>
      <c r="DN445" t="s">
        <v>6</v>
      </c>
      <c r="DO445">
        <v>0</v>
      </c>
    </row>
    <row r="446" spans="1:119" x14ac:dyDescent="0.2">
      <c r="A446">
        <f>ROW(Source!A634)</f>
        <v>634</v>
      </c>
      <c r="B446">
        <v>92810797</v>
      </c>
      <c r="C446">
        <v>92813588</v>
      </c>
      <c r="D446">
        <v>48206504</v>
      </c>
      <c r="E446">
        <v>1</v>
      </c>
      <c r="F446">
        <v>1</v>
      </c>
      <c r="G446">
        <v>1</v>
      </c>
      <c r="H446">
        <v>2</v>
      </c>
      <c r="I446" t="s">
        <v>643</v>
      </c>
      <c r="J446" t="s">
        <v>644</v>
      </c>
      <c r="K446" t="s">
        <v>645</v>
      </c>
      <c r="L446">
        <v>1367</v>
      </c>
      <c r="N446">
        <v>1011</v>
      </c>
      <c r="O446" t="s">
        <v>639</v>
      </c>
      <c r="P446" t="s">
        <v>639</v>
      </c>
      <c r="Q446">
        <v>1</v>
      </c>
      <c r="W446">
        <v>0</v>
      </c>
      <c r="X446">
        <v>2001246382</v>
      </c>
      <c r="Y446">
        <f t="shared" si="127"/>
        <v>0.11</v>
      </c>
      <c r="AA446">
        <v>0</v>
      </c>
      <c r="AB446">
        <v>1032.96</v>
      </c>
      <c r="AC446">
        <v>520.26</v>
      </c>
      <c r="AD446">
        <v>0</v>
      </c>
      <c r="AE446">
        <v>0</v>
      </c>
      <c r="AF446">
        <v>65.709999999999994</v>
      </c>
      <c r="AG446">
        <v>11.6</v>
      </c>
      <c r="AH446">
        <v>0</v>
      </c>
      <c r="AI446">
        <v>1</v>
      </c>
      <c r="AJ446">
        <v>15.72</v>
      </c>
      <c r="AK446">
        <v>44.85</v>
      </c>
      <c r="AL446">
        <v>1</v>
      </c>
      <c r="AM446">
        <v>4</v>
      </c>
      <c r="AN446">
        <v>0</v>
      </c>
      <c r="AO446">
        <v>1</v>
      </c>
      <c r="AP446">
        <v>0</v>
      </c>
      <c r="AQ446">
        <v>0</v>
      </c>
      <c r="AR446">
        <v>0</v>
      </c>
      <c r="AS446" t="s">
        <v>6</v>
      </c>
      <c r="AT446">
        <v>0.11</v>
      </c>
      <c r="AU446" t="s">
        <v>6</v>
      </c>
      <c r="AV446">
        <v>0</v>
      </c>
      <c r="AW446">
        <v>2</v>
      </c>
      <c r="AX446">
        <v>92813596</v>
      </c>
      <c r="AY446">
        <v>1</v>
      </c>
      <c r="AZ446">
        <v>0</v>
      </c>
      <c r="BA446">
        <v>424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ROUND(Y446*Source!I634*DO446,7)</f>
        <v>0</v>
      </c>
      <c r="CX446">
        <f>ROUND(Y446*Source!I634,7)</f>
        <v>2.1999999999999999E-2</v>
      </c>
      <c r="CY446">
        <f>AB446</f>
        <v>1032.96</v>
      </c>
      <c r="CZ446">
        <f>AF446</f>
        <v>65.709999999999994</v>
      </c>
      <c r="DA446">
        <f>AJ446</f>
        <v>15.72</v>
      </c>
      <c r="DB446">
        <f t="shared" si="128"/>
        <v>7.23</v>
      </c>
      <c r="DC446">
        <f t="shared" si="129"/>
        <v>1.28</v>
      </c>
      <c r="DD446" t="s">
        <v>6</v>
      </c>
      <c r="DE446" t="s">
        <v>6</v>
      </c>
      <c r="DF446">
        <f>ROUND(ROUND(AE446,0)*CX446,0)</f>
        <v>0</v>
      </c>
      <c r="DG446">
        <f>ROUND(ROUND(AF446*AJ446,0)*CX446,0)</f>
        <v>23</v>
      </c>
      <c r="DH446">
        <f>ROUND(ROUND(AG446*AK446,0)*CX446,0)</f>
        <v>11</v>
      </c>
      <c r="DI446">
        <f>ROUND(ROUND(AH446,0)*CX446,0)</f>
        <v>0</v>
      </c>
      <c r="DJ446">
        <f>DG446</f>
        <v>23</v>
      </c>
      <c r="DK446">
        <v>0</v>
      </c>
      <c r="DL446" t="s">
        <v>6</v>
      </c>
      <c r="DM446">
        <v>0</v>
      </c>
      <c r="DN446" t="s">
        <v>6</v>
      </c>
      <c r="DO446">
        <v>0</v>
      </c>
    </row>
    <row r="447" spans="1:119" x14ac:dyDescent="0.2">
      <c r="A447">
        <f>ROW(Source!A634)</f>
        <v>634</v>
      </c>
      <c r="B447">
        <v>92810797</v>
      </c>
      <c r="C447">
        <v>92813588</v>
      </c>
      <c r="D447">
        <v>49523706</v>
      </c>
      <c r="E447">
        <v>1</v>
      </c>
      <c r="F447">
        <v>1</v>
      </c>
      <c r="G447">
        <v>1</v>
      </c>
      <c r="H447">
        <v>3</v>
      </c>
      <c r="I447" t="s">
        <v>266</v>
      </c>
      <c r="J447" t="s">
        <v>269</v>
      </c>
      <c r="K447" t="s">
        <v>267</v>
      </c>
      <c r="L447">
        <v>1301</v>
      </c>
      <c r="N447">
        <v>1003</v>
      </c>
      <c r="O447" t="s">
        <v>268</v>
      </c>
      <c r="P447" t="s">
        <v>268</v>
      </c>
      <c r="Q447">
        <v>1</v>
      </c>
      <c r="W447">
        <v>0</v>
      </c>
      <c r="X447">
        <v>-13007914</v>
      </c>
      <c r="Y447">
        <f t="shared" si="127"/>
        <v>105</v>
      </c>
      <c r="AA447">
        <v>16.670000000000002</v>
      </c>
      <c r="AB447">
        <v>0</v>
      </c>
      <c r="AC447">
        <v>0</v>
      </c>
      <c r="AD447">
        <v>0</v>
      </c>
      <c r="AE447">
        <v>1.68</v>
      </c>
      <c r="AF447">
        <v>0</v>
      </c>
      <c r="AG447">
        <v>0</v>
      </c>
      <c r="AH447">
        <v>0</v>
      </c>
      <c r="AI447">
        <v>9.92</v>
      </c>
      <c r="AJ447">
        <v>1</v>
      </c>
      <c r="AK447">
        <v>1</v>
      </c>
      <c r="AL447">
        <v>1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 t="s">
        <v>6</v>
      </c>
      <c r="AT447">
        <v>105</v>
      </c>
      <c r="AU447" t="s">
        <v>6</v>
      </c>
      <c r="AV447">
        <v>0</v>
      </c>
      <c r="AW447">
        <v>1</v>
      </c>
      <c r="AX447">
        <v>-1</v>
      </c>
      <c r="AY447">
        <v>0</v>
      </c>
      <c r="AZ447">
        <v>0</v>
      </c>
      <c r="BA447" t="s">
        <v>6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ROUND(Y447*Source!I634,7)</f>
        <v>21</v>
      </c>
      <c r="CY447">
        <f>AA447</f>
        <v>16.670000000000002</v>
      </c>
      <c r="CZ447">
        <f>AE447</f>
        <v>1.68</v>
      </c>
      <c r="DA447">
        <f>AI447</f>
        <v>9.92</v>
      </c>
      <c r="DB447">
        <f t="shared" si="128"/>
        <v>176.4</v>
      </c>
      <c r="DC447">
        <f t="shared" si="129"/>
        <v>0</v>
      </c>
      <c r="DD447" t="s">
        <v>6</v>
      </c>
      <c r="DE447" t="s">
        <v>6</v>
      </c>
      <c r="DF447">
        <f>ROUND(ROUND(AE447*AI447,0)*CX447,0)</f>
        <v>357</v>
      </c>
      <c r="DG447">
        <f>ROUND(ROUND(AF447,0)*CX447,0)</f>
        <v>0</v>
      </c>
      <c r="DH447">
        <f>ROUND(ROUND(AG447,0)*CX447,0)</f>
        <v>0</v>
      </c>
      <c r="DI447">
        <f>ROUND(ROUND(AH447,0)*CX447,0)</f>
        <v>0</v>
      </c>
      <c r="DJ447">
        <f>DF447</f>
        <v>357</v>
      </c>
      <c r="DK447">
        <v>0</v>
      </c>
      <c r="DL447" t="s">
        <v>6</v>
      </c>
      <c r="DM447">
        <v>0</v>
      </c>
      <c r="DN447" t="s">
        <v>6</v>
      </c>
      <c r="DO447">
        <v>0</v>
      </c>
    </row>
    <row r="448" spans="1:119" x14ac:dyDescent="0.2">
      <c r="A448">
        <f>ROW(Source!A634)</f>
        <v>634</v>
      </c>
      <c r="B448">
        <v>92810797</v>
      </c>
      <c r="C448">
        <v>92813588</v>
      </c>
      <c r="D448">
        <v>48056876</v>
      </c>
      <c r="E448">
        <v>1</v>
      </c>
      <c r="F448">
        <v>1</v>
      </c>
      <c r="G448">
        <v>1</v>
      </c>
      <c r="H448">
        <v>3</v>
      </c>
      <c r="I448" t="s">
        <v>262</v>
      </c>
      <c r="J448" t="s">
        <v>264</v>
      </c>
      <c r="K448" t="s">
        <v>263</v>
      </c>
      <c r="L448">
        <v>1308</v>
      </c>
      <c r="N448">
        <v>1003</v>
      </c>
      <c r="O448" t="s">
        <v>254</v>
      </c>
      <c r="P448" t="s">
        <v>254</v>
      </c>
      <c r="Q448">
        <v>100</v>
      </c>
      <c r="W448">
        <v>1</v>
      </c>
      <c r="X448">
        <v>1075842345</v>
      </c>
      <c r="Y448">
        <f t="shared" si="127"/>
        <v>-1.05</v>
      </c>
      <c r="AA448">
        <v>24800</v>
      </c>
      <c r="AB448">
        <v>0</v>
      </c>
      <c r="AC448">
        <v>0</v>
      </c>
      <c r="AD448">
        <v>0</v>
      </c>
      <c r="AE448">
        <v>2500</v>
      </c>
      <c r="AF448">
        <v>0</v>
      </c>
      <c r="AG448">
        <v>0</v>
      </c>
      <c r="AH448">
        <v>0</v>
      </c>
      <c r="AI448">
        <v>9.92</v>
      </c>
      <c r="AJ448">
        <v>1</v>
      </c>
      <c r="AK448">
        <v>1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 t="s">
        <v>6</v>
      </c>
      <c r="AT448">
        <v>-1.05</v>
      </c>
      <c r="AU448" t="s">
        <v>6</v>
      </c>
      <c r="AV448">
        <v>0</v>
      </c>
      <c r="AW448">
        <v>2</v>
      </c>
      <c r="AX448">
        <v>92813597</v>
      </c>
      <c r="AY448">
        <v>1</v>
      </c>
      <c r="AZ448">
        <v>6144</v>
      </c>
      <c r="BA448">
        <v>425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ROUND(Y448*Source!I634,7)</f>
        <v>-0.21</v>
      </c>
      <c r="CY448">
        <f>AA448</f>
        <v>24800</v>
      </c>
      <c r="CZ448">
        <f>AE448</f>
        <v>2500</v>
      </c>
      <c r="DA448">
        <f>AI448</f>
        <v>9.92</v>
      </c>
      <c r="DB448">
        <f t="shared" si="128"/>
        <v>-2625</v>
      </c>
      <c r="DC448">
        <f t="shared" si="129"/>
        <v>0</v>
      </c>
      <c r="DD448" t="s">
        <v>6</v>
      </c>
      <c r="DE448" t="s">
        <v>6</v>
      </c>
      <c r="DF448">
        <f>ROUND(ROUND(AE448*AI448,0)*CX448,0)</f>
        <v>-5208</v>
      </c>
      <c r="DG448">
        <f>ROUND(ROUND(AF448,0)*CX448,0)</f>
        <v>0</v>
      </c>
      <c r="DH448">
        <f>ROUND(ROUND(AG448,0)*CX448,0)</f>
        <v>0</v>
      </c>
      <c r="DI448">
        <f>ROUND(ROUND(AH448,0)*CX448,0)</f>
        <v>0</v>
      </c>
      <c r="DJ448">
        <f>DF448</f>
        <v>-5208</v>
      </c>
      <c r="DK448">
        <v>0</v>
      </c>
      <c r="DL448" t="s">
        <v>6</v>
      </c>
      <c r="DM448">
        <v>0</v>
      </c>
      <c r="DN448" t="s">
        <v>6</v>
      </c>
      <c r="DO448">
        <v>0</v>
      </c>
    </row>
    <row r="449" spans="1:119" x14ac:dyDescent="0.2">
      <c r="A449">
        <f>ROW(Source!A637)</f>
        <v>637</v>
      </c>
      <c r="B449">
        <v>92810797</v>
      </c>
      <c r="C449">
        <v>92813600</v>
      </c>
      <c r="D449">
        <v>48043811</v>
      </c>
      <c r="E449">
        <v>68</v>
      </c>
      <c r="F449">
        <v>1</v>
      </c>
      <c r="G449">
        <v>1</v>
      </c>
      <c r="H449">
        <v>1</v>
      </c>
      <c r="I449" t="s">
        <v>652</v>
      </c>
      <c r="J449" t="s">
        <v>6</v>
      </c>
      <c r="K449" t="s">
        <v>653</v>
      </c>
      <c r="L449">
        <v>1191</v>
      </c>
      <c r="N449">
        <v>1013</v>
      </c>
      <c r="O449" t="s">
        <v>633</v>
      </c>
      <c r="P449" t="s">
        <v>633</v>
      </c>
      <c r="Q449">
        <v>1</v>
      </c>
      <c r="W449">
        <v>0</v>
      </c>
      <c r="X449">
        <v>-366857280</v>
      </c>
      <c r="Y449">
        <f t="shared" si="127"/>
        <v>35.6</v>
      </c>
      <c r="AA449">
        <v>0</v>
      </c>
      <c r="AB449">
        <v>0</v>
      </c>
      <c r="AC449">
        <v>0</v>
      </c>
      <c r="AD449">
        <v>356.11</v>
      </c>
      <c r="AE449">
        <v>0</v>
      </c>
      <c r="AF449">
        <v>0</v>
      </c>
      <c r="AG449">
        <v>0</v>
      </c>
      <c r="AH449">
        <v>7.94</v>
      </c>
      <c r="AI449">
        <v>1</v>
      </c>
      <c r="AJ449">
        <v>1</v>
      </c>
      <c r="AK449">
        <v>1</v>
      </c>
      <c r="AL449">
        <v>44.85</v>
      </c>
      <c r="AM449">
        <v>4</v>
      </c>
      <c r="AN449">
        <v>0</v>
      </c>
      <c r="AO449">
        <v>1</v>
      </c>
      <c r="AP449">
        <v>0</v>
      </c>
      <c r="AQ449">
        <v>0</v>
      </c>
      <c r="AR449">
        <v>0</v>
      </c>
      <c r="AS449" t="s">
        <v>6</v>
      </c>
      <c r="AT449">
        <v>35.6</v>
      </c>
      <c r="AU449" t="s">
        <v>6</v>
      </c>
      <c r="AV449">
        <v>1</v>
      </c>
      <c r="AW449">
        <v>2</v>
      </c>
      <c r="AX449">
        <v>92813607</v>
      </c>
      <c r="AY449">
        <v>1</v>
      </c>
      <c r="AZ449">
        <v>0</v>
      </c>
      <c r="BA449">
        <v>426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U449">
        <f>ROUND(AT449*Source!I637*AH449*AL449,0)</f>
        <v>2320</v>
      </c>
      <c r="CV449">
        <f>ROUND(Y449*Source!I637,7)</f>
        <v>6.5148000000000001</v>
      </c>
      <c r="CW449">
        <v>0</v>
      </c>
      <c r="CX449">
        <f>ROUND(Y449*Source!I637,7)</f>
        <v>6.5148000000000001</v>
      </c>
      <c r="CY449">
        <f>AD449</f>
        <v>356.11</v>
      </c>
      <c r="CZ449">
        <f>AH449</f>
        <v>7.94</v>
      </c>
      <c r="DA449">
        <f>AL449</f>
        <v>44.85</v>
      </c>
      <c r="DB449">
        <f t="shared" si="128"/>
        <v>282.66000000000003</v>
      </c>
      <c r="DC449">
        <f t="shared" si="129"/>
        <v>0</v>
      </c>
      <c r="DD449" t="s">
        <v>6</v>
      </c>
      <c r="DE449" t="s">
        <v>6</v>
      </c>
      <c r="DF449">
        <f>ROUND(ROUND(AE449,0)*CX449,0)</f>
        <v>0</v>
      </c>
      <c r="DG449">
        <f>ROUND(ROUND(AF449,0)*CX449,0)</f>
        <v>0</v>
      </c>
      <c r="DH449">
        <f>ROUND(ROUND(AG449,0)*CX449,0)</f>
        <v>0</v>
      </c>
      <c r="DI449">
        <f>ROUND(ROUND(AH449*AL449,0)*CX449,0)</f>
        <v>2319</v>
      </c>
      <c r="DJ449">
        <f>DI449</f>
        <v>2319</v>
      </c>
      <c r="DK449">
        <v>0</v>
      </c>
      <c r="DL449" t="s">
        <v>6</v>
      </c>
      <c r="DM449">
        <v>0</v>
      </c>
      <c r="DN449" t="s">
        <v>6</v>
      </c>
      <c r="DO449">
        <v>0</v>
      </c>
    </row>
    <row r="450" spans="1:119" x14ac:dyDescent="0.2">
      <c r="A450">
        <f>ROW(Source!A637)</f>
        <v>637</v>
      </c>
      <c r="B450">
        <v>92810797</v>
      </c>
      <c r="C450">
        <v>92813600</v>
      </c>
      <c r="D450">
        <v>48044033</v>
      </c>
      <c r="E450">
        <v>68</v>
      </c>
      <c r="F450">
        <v>1</v>
      </c>
      <c r="G450">
        <v>1</v>
      </c>
      <c r="H450">
        <v>1</v>
      </c>
      <c r="I450" t="s">
        <v>634</v>
      </c>
      <c r="J450" t="s">
        <v>6</v>
      </c>
      <c r="K450" t="s">
        <v>635</v>
      </c>
      <c r="L450">
        <v>1191</v>
      </c>
      <c r="N450">
        <v>1013</v>
      </c>
      <c r="O450" t="s">
        <v>633</v>
      </c>
      <c r="P450" t="s">
        <v>633</v>
      </c>
      <c r="Q450">
        <v>1</v>
      </c>
      <c r="W450">
        <v>0</v>
      </c>
      <c r="X450">
        <v>-1417349443</v>
      </c>
      <c r="Y450">
        <f t="shared" si="127"/>
        <v>1.27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44.85</v>
      </c>
      <c r="AL450">
        <v>1</v>
      </c>
      <c r="AM450">
        <v>4</v>
      </c>
      <c r="AN450">
        <v>0</v>
      </c>
      <c r="AO450">
        <v>1</v>
      </c>
      <c r="AP450">
        <v>0</v>
      </c>
      <c r="AQ450">
        <v>0</v>
      </c>
      <c r="AR450">
        <v>0</v>
      </c>
      <c r="AS450" t="s">
        <v>6</v>
      </c>
      <c r="AT450">
        <v>1.27</v>
      </c>
      <c r="AU450" t="s">
        <v>6</v>
      </c>
      <c r="AV450">
        <v>2</v>
      </c>
      <c r="AW450">
        <v>2</v>
      </c>
      <c r="AX450">
        <v>92813608</v>
      </c>
      <c r="AY450">
        <v>1</v>
      </c>
      <c r="AZ450">
        <v>0</v>
      </c>
      <c r="BA450">
        <v>427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ROUND(Y450*Source!I637,7)</f>
        <v>0.23241000000000001</v>
      </c>
      <c r="CY450">
        <f>AD450</f>
        <v>0</v>
      </c>
      <c r="CZ450">
        <f>AH450</f>
        <v>0</v>
      </c>
      <c r="DA450">
        <f>AL450</f>
        <v>1</v>
      </c>
      <c r="DB450">
        <f t="shared" si="128"/>
        <v>0</v>
      </c>
      <c r="DC450">
        <f t="shared" si="129"/>
        <v>0</v>
      </c>
      <c r="DD450" t="s">
        <v>6</v>
      </c>
      <c r="DE450" t="s">
        <v>6</v>
      </c>
      <c r="DF450">
        <f>ROUND(ROUND(AE450,0)*CX450,0)</f>
        <v>0</v>
      </c>
      <c r="DG450">
        <f>ROUND(ROUND(AF450,0)*CX450,0)</f>
        <v>0</v>
      </c>
      <c r="DH450">
        <f>ROUND(ROUND(AG450*AK450,0)*CX450,0)</f>
        <v>0</v>
      </c>
      <c r="DI450">
        <f>ROUND(ROUND(AH450,0)*CX450,0)</f>
        <v>0</v>
      </c>
      <c r="DJ450">
        <f>DI450</f>
        <v>0</v>
      </c>
      <c r="DK450">
        <v>0</v>
      </c>
      <c r="DL450" t="s">
        <v>6</v>
      </c>
      <c r="DM450">
        <v>0</v>
      </c>
      <c r="DN450" t="s">
        <v>6</v>
      </c>
      <c r="DO450">
        <v>0</v>
      </c>
    </row>
    <row r="451" spans="1:119" x14ac:dyDescent="0.2">
      <c r="A451">
        <f>ROW(Source!A637)</f>
        <v>637</v>
      </c>
      <c r="B451">
        <v>92810797</v>
      </c>
      <c r="C451">
        <v>92813600</v>
      </c>
      <c r="D451">
        <v>48205768</v>
      </c>
      <c r="E451">
        <v>1</v>
      </c>
      <c r="F451">
        <v>1</v>
      </c>
      <c r="G451">
        <v>1</v>
      </c>
      <c r="H451">
        <v>2</v>
      </c>
      <c r="I451" t="s">
        <v>636</v>
      </c>
      <c r="J451" t="s">
        <v>637</v>
      </c>
      <c r="K451" t="s">
        <v>638</v>
      </c>
      <c r="L451">
        <v>1367</v>
      </c>
      <c r="N451">
        <v>1011</v>
      </c>
      <c r="O451" t="s">
        <v>639</v>
      </c>
      <c r="P451" t="s">
        <v>639</v>
      </c>
      <c r="Q451">
        <v>1</v>
      </c>
      <c r="W451">
        <v>0</v>
      </c>
      <c r="X451">
        <v>1098214667</v>
      </c>
      <c r="Y451">
        <f t="shared" si="127"/>
        <v>1.27</v>
      </c>
      <c r="AA451">
        <v>0</v>
      </c>
      <c r="AB451">
        <v>491.41</v>
      </c>
      <c r="AC451">
        <v>605.48</v>
      </c>
      <c r="AD451">
        <v>0</v>
      </c>
      <c r="AE451">
        <v>0</v>
      </c>
      <c r="AF451">
        <v>31.26</v>
      </c>
      <c r="AG451">
        <v>13.5</v>
      </c>
      <c r="AH451">
        <v>0</v>
      </c>
      <c r="AI451">
        <v>1</v>
      </c>
      <c r="AJ451">
        <v>15.72</v>
      </c>
      <c r="AK451">
        <v>44.85</v>
      </c>
      <c r="AL451">
        <v>1</v>
      </c>
      <c r="AM451">
        <v>4</v>
      </c>
      <c r="AN451">
        <v>0</v>
      </c>
      <c r="AO451">
        <v>1</v>
      </c>
      <c r="AP451">
        <v>0</v>
      </c>
      <c r="AQ451">
        <v>0</v>
      </c>
      <c r="AR451">
        <v>0</v>
      </c>
      <c r="AS451" t="s">
        <v>6</v>
      </c>
      <c r="AT451">
        <v>1.27</v>
      </c>
      <c r="AU451" t="s">
        <v>6</v>
      </c>
      <c r="AV451">
        <v>0</v>
      </c>
      <c r="AW451">
        <v>2</v>
      </c>
      <c r="AX451">
        <v>92813609</v>
      </c>
      <c r="AY451">
        <v>1</v>
      </c>
      <c r="AZ451">
        <v>0</v>
      </c>
      <c r="BA451">
        <v>428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f>ROUND(Y451*Source!I637*DO451,7)</f>
        <v>0</v>
      </c>
      <c r="CX451">
        <f>ROUND(Y451*Source!I637,7)</f>
        <v>0.23241000000000001</v>
      </c>
      <c r="CY451">
        <f>AB451</f>
        <v>491.41</v>
      </c>
      <c r="CZ451">
        <f>AF451</f>
        <v>31.26</v>
      </c>
      <c r="DA451">
        <f>AJ451</f>
        <v>15.72</v>
      </c>
      <c r="DB451">
        <f t="shared" si="128"/>
        <v>39.700000000000003</v>
      </c>
      <c r="DC451">
        <f t="shared" si="129"/>
        <v>17.149999999999999</v>
      </c>
      <c r="DD451" t="s">
        <v>6</v>
      </c>
      <c r="DE451" t="s">
        <v>6</v>
      </c>
      <c r="DF451">
        <f>ROUND(ROUND(AE451,0)*CX451,0)</f>
        <v>0</v>
      </c>
      <c r="DG451">
        <f>ROUND(ROUND(AF451*AJ451,0)*CX451,0)</f>
        <v>114</v>
      </c>
      <c r="DH451">
        <f>ROUND(ROUND(AG451*AK451,0)*CX451,0)</f>
        <v>141</v>
      </c>
      <c r="DI451">
        <f>ROUND(ROUND(AH451,0)*CX451,0)</f>
        <v>0</v>
      </c>
      <c r="DJ451">
        <f>DG451</f>
        <v>114</v>
      </c>
      <c r="DK451">
        <v>0</v>
      </c>
      <c r="DL451" t="s">
        <v>6</v>
      </c>
      <c r="DM451">
        <v>0</v>
      </c>
      <c r="DN451" t="s">
        <v>6</v>
      </c>
      <c r="DO451">
        <v>0</v>
      </c>
    </row>
    <row r="452" spans="1:119" x14ac:dyDescent="0.2">
      <c r="A452">
        <f>ROW(Source!A637)</f>
        <v>637</v>
      </c>
      <c r="B452">
        <v>92810797</v>
      </c>
      <c r="C452">
        <v>92813600</v>
      </c>
      <c r="D452">
        <v>48205852</v>
      </c>
      <c r="E452">
        <v>1</v>
      </c>
      <c r="F452">
        <v>1</v>
      </c>
      <c r="G452">
        <v>1</v>
      </c>
      <c r="H452">
        <v>2</v>
      </c>
      <c r="I452" t="s">
        <v>654</v>
      </c>
      <c r="J452" t="s">
        <v>655</v>
      </c>
      <c r="K452" t="s">
        <v>656</v>
      </c>
      <c r="L452">
        <v>1367</v>
      </c>
      <c r="N452">
        <v>1011</v>
      </c>
      <c r="O452" t="s">
        <v>639</v>
      </c>
      <c r="P452" t="s">
        <v>639</v>
      </c>
      <c r="Q452">
        <v>1</v>
      </c>
      <c r="W452">
        <v>0</v>
      </c>
      <c r="X452">
        <v>3123306</v>
      </c>
      <c r="Y452">
        <f t="shared" si="127"/>
        <v>7.82</v>
      </c>
      <c r="AA452">
        <v>0</v>
      </c>
      <c r="AB452">
        <v>7.86</v>
      </c>
      <c r="AC452">
        <v>0</v>
      </c>
      <c r="AD452">
        <v>0</v>
      </c>
      <c r="AE452">
        <v>0</v>
      </c>
      <c r="AF452">
        <v>0.5</v>
      </c>
      <c r="AG452">
        <v>0</v>
      </c>
      <c r="AH452">
        <v>0</v>
      </c>
      <c r="AI452">
        <v>1</v>
      </c>
      <c r="AJ452">
        <v>15.72</v>
      </c>
      <c r="AK452">
        <v>44.85</v>
      </c>
      <c r="AL452">
        <v>1</v>
      </c>
      <c r="AM452">
        <v>4</v>
      </c>
      <c r="AN452">
        <v>0</v>
      </c>
      <c r="AO452">
        <v>1</v>
      </c>
      <c r="AP452">
        <v>0</v>
      </c>
      <c r="AQ452">
        <v>0</v>
      </c>
      <c r="AR452">
        <v>0</v>
      </c>
      <c r="AS452" t="s">
        <v>6</v>
      </c>
      <c r="AT452">
        <v>7.82</v>
      </c>
      <c r="AU452" t="s">
        <v>6</v>
      </c>
      <c r="AV452">
        <v>0</v>
      </c>
      <c r="AW452">
        <v>2</v>
      </c>
      <c r="AX452">
        <v>92813610</v>
      </c>
      <c r="AY452">
        <v>1</v>
      </c>
      <c r="AZ452">
        <v>0</v>
      </c>
      <c r="BA452">
        <v>429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f>ROUND(Y452*Source!I637*DO452,7)</f>
        <v>0</v>
      </c>
      <c r="CX452">
        <f>ROUND(Y452*Source!I637,7)</f>
        <v>1.43106</v>
      </c>
      <c r="CY452">
        <f>AB452</f>
        <v>7.86</v>
      </c>
      <c r="CZ452">
        <f>AF452</f>
        <v>0.5</v>
      </c>
      <c r="DA452">
        <f>AJ452</f>
        <v>15.72</v>
      </c>
      <c r="DB452">
        <f t="shared" si="128"/>
        <v>3.91</v>
      </c>
      <c r="DC452">
        <f t="shared" si="129"/>
        <v>0</v>
      </c>
      <c r="DD452" t="s">
        <v>6</v>
      </c>
      <c r="DE452" t="s">
        <v>6</v>
      </c>
      <c r="DF452">
        <f>ROUND(ROUND(AE452,0)*CX452,0)</f>
        <v>0</v>
      </c>
      <c r="DG452">
        <f>ROUND(ROUND(AF452*AJ452,0)*CX452,0)</f>
        <v>11</v>
      </c>
      <c r="DH452">
        <f>ROUND(ROUND(AG452*AK452,0)*CX452,0)</f>
        <v>0</v>
      </c>
      <c r="DI452">
        <f>ROUND(ROUND(AH452,0)*CX452,0)</f>
        <v>0</v>
      </c>
      <c r="DJ452">
        <f>DG452</f>
        <v>11</v>
      </c>
      <c r="DK452">
        <v>0</v>
      </c>
      <c r="DL452" t="s">
        <v>6</v>
      </c>
      <c r="DM452">
        <v>0</v>
      </c>
      <c r="DN452" t="s">
        <v>6</v>
      </c>
      <c r="DO452">
        <v>0</v>
      </c>
    </row>
    <row r="453" spans="1:119" x14ac:dyDescent="0.2">
      <c r="A453">
        <f>ROW(Source!A637)</f>
        <v>637</v>
      </c>
      <c r="B453">
        <v>92810797</v>
      </c>
      <c r="C453">
        <v>92813600</v>
      </c>
      <c r="D453">
        <v>49523203</v>
      </c>
      <c r="E453">
        <v>1</v>
      </c>
      <c r="F453">
        <v>1</v>
      </c>
      <c r="G453">
        <v>1</v>
      </c>
      <c r="H453">
        <v>3</v>
      </c>
      <c r="I453" t="s">
        <v>657</v>
      </c>
      <c r="J453" t="s">
        <v>658</v>
      </c>
      <c r="K453" t="s">
        <v>659</v>
      </c>
      <c r="L453">
        <v>1339</v>
      </c>
      <c r="N453">
        <v>1007</v>
      </c>
      <c r="O453" t="s">
        <v>70</v>
      </c>
      <c r="P453" t="s">
        <v>70</v>
      </c>
      <c r="Q453">
        <v>1</v>
      </c>
      <c r="W453">
        <v>0</v>
      </c>
      <c r="X453">
        <v>-143474561</v>
      </c>
      <c r="Y453">
        <f t="shared" si="127"/>
        <v>3.5</v>
      </c>
      <c r="AA453">
        <v>24.2</v>
      </c>
      <c r="AB453">
        <v>0</v>
      </c>
      <c r="AC453">
        <v>0</v>
      </c>
      <c r="AD453">
        <v>0</v>
      </c>
      <c r="AE453">
        <v>2.44</v>
      </c>
      <c r="AF453">
        <v>0</v>
      </c>
      <c r="AG453">
        <v>0</v>
      </c>
      <c r="AH453">
        <v>0</v>
      </c>
      <c r="AI453">
        <v>9.92</v>
      </c>
      <c r="AJ453">
        <v>1</v>
      </c>
      <c r="AK453">
        <v>1</v>
      </c>
      <c r="AL453">
        <v>1</v>
      </c>
      <c r="AM453">
        <v>4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6</v>
      </c>
      <c r="AT453">
        <v>3.5</v>
      </c>
      <c r="AU453" t="s">
        <v>6</v>
      </c>
      <c r="AV453">
        <v>0</v>
      </c>
      <c r="AW453">
        <v>2</v>
      </c>
      <c r="AX453">
        <v>92813611</v>
      </c>
      <c r="AY453">
        <v>1</v>
      </c>
      <c r="AZ453">
        <v>0</v>
      </c>
      <c r="BA453">
        <v>430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ROUND(Y453*Source!I637,7)</f>
        <v>0.64049999999999996</v>
      </c>
      <c r="CY453">
        <f>AA453</f>
        <v>24.2</v>
      </c>
      <c r="CZ453">
        <f>AE453</f>
        <v>2.44</v>
      </c>
      <c r="DA453">
        <f>AI453</f>
        <v>9.92</v>
      </c>
      <c r="DB453">
        <f t="shared" si="128"/>
        <v>8.5399999999999991</v>
      </c>
      <c r="DC453">
        <f t="shared" si="129"/>
        <v>0</v>
      </c>
      <c r="DD453" t="s">
        <v>6</v>
      </c>
      <c r="DE453" t="s">
        <v>6</v>
      </c>
      <c r="DF453">
        <f>ROUND(ROUND(AE453*AI453,0)*CX453,0)</f>
        <v>15</v>
      </c>
      <c r="DG453">
        <f>ROUND(ROUND(AF453,0)*CX453,0)</f>
        <v>0</v>
      </c>
      <c r="DH453">
        <f>ROUND(ROUND(AG453,0)*CX453,0)</f>
        <v>0</v>
      </c>
      <c r="DI453">
        <f>ROUND(ROUND(AH453,0)*CX453,0)</f>
        <v>0</v>
      </c>
      <c r="DJ453">
        <f>DF453</f>
        <v>15</v>
      </c>
      <c r="DK453">
        <v>0</v>
      </c>
      <c r="DL453" t="s">
        <v>6</v>
      </c>
      <c r="DM453">
        <v>0</v>
      </c>
      <c r="DN453" t="s">
        <v>6</v>
      </c>
      <c r="DO453">
        <v>0</v>
      </c>
    </row>
    <row r="454" spans="1:119" x14ac:dyDescent="0.2">
      <c r="A454">
        <f>ROW(Source!A637)</f>
        <v>637</v>
      </c>
      <c r="B454">
        <v>92810797</v>
      </c>
      <c r="C454">
        <v>92813600</v>
      </c>
      <c r="D454">
        <v>0</v>
      </c>
      <c r="E454">
        <v>1</v>
      </c>
      <c r="F454">
        <v>1</v>
      </c>
      <c r="G454">
        <v>1</v>
      </c>
      <c r="H454">
        <v>3</v>
      </c>
      <c r="I454" t="s">
        <v>273</v>
      </c>
      <c r="J454" t="s">
        <v>71</v>
      </c>
      <c r="K454" t="s">
        <v>274</v>
      </c>
      <c r="L454">
        <v>1339</v>
      </c>
      <c r="N454">
        <v>1007</v>
      </c>
      <c r="O454" t="s">
        <v>70</v>
      </c>
      <c r="P454" t="s">
        <v>70</v>
      </c>
      <c r="Q454">
        <v>1</v>
      </c>
      <c r="W454">
        <v>0</v>
      </c>
      <c r="X454">
        <v>1476377462</v>
      </c>
      <c r="Y454">
        <f t="shared" si="127"/>
        <v>2.04</v>
      </c>
      <c r="AA454">
        <v>7537.15</v>
      </c>
      <c r="AB454">
        <v>0</v>
      </c>
      <c r="AC454">
        <v>0</v>
      </c>
      <c r="AD454">
        <v>0</v>
      </c>
      <c r="AE454">
        <v>7880.09</v>
      </c>
      <c r="AF454">
        <v>0</v>
      </c>
      <c r="AG454">
        <v>0</v>
      </c>
      <c r="AH454">
        <v>0</v>
      </c>
      <c r="AI454">
        <v>9.92</v>
      </c>
      <c r="AJ454">
        <v>1</v>
      </c>
      <c r="AK454">
        <v>1</v>
      </c>
      <c r="AL454">
        <v>1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 t="s">
        <v>6</v>
      </c>
      <c r="AT454">
        <v>2.04</v>
      </c>
      <c r="AU454" t="s">
        <v>6</v>
      </c>
      <c r="AV454">
        <v>0</v>
      </c>
      <c r="AW454">
        <v>1</v>
      </c>
      <c r="AX454">
        <v>-1</v>
      </c>
      <c r="AY454">
        <v>0</v>
      </c>
      <c r="AZ454">
        <v>0</v>
      </c>
      <c r="BA454" t="s">
        <v>6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ROUND(Y454*Source!I637,7)</f>
        <v>0.37331999999999999</v>
      </c>
      <c r="CY454">
        <f>AA454</f>
        <v>7537.15</v>
      </c>
      <c r="CZ454">
        <f>AE454</f>
        <v>7880.09</v>
      </c>
      <c r="DA454">
        <f>AI454</f>
        <v>9.92</v>
      </c>
      <c r="DB454">
        <f t="shared" si="128"/>
        <v>16075.38</v>
      </c>
      <c r="DC454">
        <f t="shared" si="129"/>
        <v>0</v>
      </c>
      <c r="DD454" t="s">
        <v>6</v>
      </c>
      <c r="DE454" t="s">
        <v>6</v>
      </c>
      <c r="DF454">
        <f>ROUND(ROUND(AE454*AI454,0)*CX454,0)</f>
        <v>29182</v>
      </c>
      <c r="DG454">
        <f>ROUND(ROUND(AF454,0)*CX454,0)</f>
        <v>0</v>
      </c>
      <c r="DH454">
        <f>ROUND(ROUND(AG454,0)*CX454,0)</f>
        <v>0</v>
      </c>
      <c r="DI454">
        <f>ROUND(ROUND(AH454,0)*CX454,0)</f>
        <v>0</v>
      </c>
      <c r="DJ454">
        <f>DF454</f>
        <v>29182</v>
      </c>
      <c r="DK454">
        <v>0</v>
      </c>
      <c r="DL454" t="s">
        <v>6</v>
      </c>
      <c r="DM454">
        <v>0</v>
      </c>
      <c r="DN454" t="s">
        <v>6</v>
      </c>
      <c r="DO454">
        <v>0</v>
      </c>
    </row>
    <row r="455" spans="1:119" x14ac:dyDescent="0.2">
      <c r="A455">
        <f>ROW(Source!A639)</f>
        <v>639</v>
      </c>
      <c r="B455">
        <v>92810797</v>
      </c>
      <c r="C455">
        <v>92813614</v>
      </c>
      <c r="D455">
        <v>48043811</v>
      </c>
      <c r="E455">
        <v>68</v>
      </c>
      <c r="F455">
        <v>1</v>
      </c>
      <c r="G455">
        <v>1</v>
      </c>
      <c r="H455">
        <v>1</v>
      </c>
      <c r="I455" t="s">
        <v>652</v>
      </c>
      <c r="J455" t="s">
        <v>6</v>
      </c>
      <c r="K455" t="s">
        <v>653</v>
      </c>
      <c r="L455">
        <v>1191</v>
      </c>
      <c r="N455">
        <v>1013</v>
      </c>
      <c r="O455" t="s">
        <v>633</v>
      </c>
      <c r="P455" t="s">
        <v>633</v>
      </c>
      <c r="Q455">
        <v>1</v>
      </c>
      <c r="W455">
        <v>0</v>
      </c>
      <c r="X455">
        <v>-366857280</v>
      </c>
      <c r="Y455">
        <f>(AT455*ROUND(4,7))</f>
        <v>1.76</v>
      </c>
      <c r="AA455">
        <v>0</v>
      </c>
      <c r="AB455">
        <v>0</v>
      </c>
      <c r="AC455">
        <v>0</v>
      </c>
      <c r="AD455">
        <v>356.11</v>
      </c>
      <c r="AE455">
        <v>0</v>
      </c>
      <c r="AF455">
        <v>0</v>
      </c>
      <c r="AG455">
        <v>0</v>
      </c>
      <c r="AH455">
        <v>7.94</v>
      </c>
      <c r="AI455">
        <v>1</v>
      </c>
      <c r="AJ455">
        <v>1</v>
      </c>
      <c r="AK455">
        <v>1</v>
      </c>
      <c r="AL455">
        <v>44.85</v>
      </c>
      <c r="AM455">
        <v>4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6</v>
      </c>
      <c r="AT455">
        <v>0.44</v>
      </c>
      <c r="AU455" t="s">
        <v>308</v>
      </c>
      <c r="AV455">
        <v>1</v>
      </c>
      <c r="AW455">
        <v>2</v>
      </c>
      <c r="AX455">
        <v>92813620</v>
      </c>
      <c r="AY455">
        <v>1</v>
      </c>
      <c r="AZ455">
        <v>0</v>
      </c>
      <c r="BA455">
        <v>432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ROUND(AT455*Source!I639*AH455*AL455,0)</f>
        <v>29</v>
      </c>
      <c r="CV455">
        <f>ROUND(Y455*Source!I639,7)</f>
        <v>0.32207999999999998</v>
      </c>
      <c r="CW455">
        <v>0</v>
      </c>
      <c r="CX455">
        <f>ROUND(Y455*Source!I639,7)</f>
        <v>0.32207999999999998</v>
      </c>
      <c r="CY455">
        <f>AD455</f>
        <v>356.11</v>
      </c>
      <c r="CZ455">
        <f>AH455</f>
        <v>7.94</v>
      </c>
      <c r="DA455">
        <f>AL455</f>
        <v>44.85</v>
      </c>
      <c r="DB455">
        <f>ROUND((ROUND(AT455*CZ455,2)*ROUND(4,7)),2)</f>
        <v>13.96</v>
      </c>
      <c r="DC455">
        <f>ROUND((ROUND(AT455*AG455,2)*ROUND(4,7)),2)</f>
        <v>0</v>
      </c>
      <c r="DD455" t="s">
        <v>6</v>
      </c>
      <c r="DE455" t="s">
        <v>6</v>
      </c>
      <c r="DF455">
        <f>ROUND(ROUND(AE455,0)*CX455,0)</f>
        <v>0</v>
      </c>
      <c r="DG455">
        <f>ROUND(ROUND(AF455,0)*CX455,0)</f>
        <v>0</v>
      </c>
      <c r="DH455">
        <f>ROUND(ROUND(AG455,0)*CX455,0)</f>
        <v>0</v>
      </c>
      <c r="DI455">
        <f>ROUND(ROUND(AH455*AL455,0)*CX455,0)</f>
        <v>115</v>
      </c>
      <c r="DJ455">
        <f>DI455</f>
        <v>115</v>
      </c>
      <c r="DK455">
        <v>0</v>
      </c>
      <c r="DL455" t="s">
        <v>6</v>
      </c>
      <c r="DM455">
        <v>0</v>
      </c>
      <c r="DN455" t="s">
        <v>6</v>
      </c>
      <c r="DO455">
        <v>0</v>
      </c>
    </row>
    <row r="456" spans="1:119" x14ac:dyDescent="0.2">
      <c r="A456">
        <f>ROW(Source!A639)</f>
        <v>639</v>
      </c>
      <c r="B456">
        <v>92810797</v>
      </c>
      <c r="C456">
        <v>92813614</v>
      </c>
      <c r="D456">
        <v>48044033</v>
      </c>
      <c r="E456">
        <v>68</v>
      </c>
      <c r="F456">
        <v>1</v>
      </c>
      <c r="G456">
        <v>1</v>
      </c>
      <c r="H456">
        <v>1</v>
      </c>
      <c r="I456" t="s">
        <v>634</v>
      </c>
      <c r="J456" t="s">
        <v>6</v>
      </c>
      <c r="K456" t="s">
        <v>635</v>
      </c>
      <c r="L456">
        <v>1191</v>
      </c>
      <c r="N456">
        <v>1013</v>
      </c>
      <c r="O456" t="s">
        <v>633</v>
      </c>
      <c r="P456" t="s">
        <v>633</v>
      </c>
      <c r="Q456">
        <v>1</v>
      </c>
      <c r="W456">
        <v>0</v>
      </c>
      <c r="X456">
        <v>-1417349443</v>
      </c>
      <c r="Y456">
        <f>(AT456*ROUND(4,7))</f>
        <v>0.84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0</v>
      </c>
      <c r="AH456">
        <v>0</v>
      </c>
      <c r="AI456">
        <v>1</v>
      </c>
      <c r="AJ456">
        <v>1</v>
      </c>
      <c r="AK456">
        <v>44.85</v>
      </c>
      <c r="AL456">
        <v>1</v>
      </c>
      <c r="AM456">
        <v>4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6</v>
      </c>
      <c r="AT456">
        <v>0.21</v>
      </c>
      <c r="AU456" t="s">
        <v>308</v>
      </c>
      <c r="AV456">
        <v>2</v>
      </c>
      <c r="AW456">
        <v>2</v>
      </c>
      <c r="AX456">
        <v>92813621</v>
      </c>
      <c r="AY456">
        <v>1</v>
      </c>
      <c r="AZ456">
        <v>0</v>
      </c>
      <c r="BA456">
        <v>433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v>0</v>
      </c>
      <c r="CX456">
        <f>ROUND(Y456*Source!I639,7)</f>
        <v>0.15372</v>
      </c>
      <c r="CY456">
        <f>AD456</f>
        <v>0</v>
      </c>
      <c r="CZ456">
        <f>AH456</f>
        <v>0</v>
      </c>
      <c r="DA456">
        <f>AL456</f>
        <v>1</v>
      </c>
      <c r="DB456">
        <f>ROUND((ROUND(AT456*CZ456,2)*ROUND(4,7)),2)</f>
        <v>0</v>
      </c>
      <c r="DC456">
        <f>ROUND((ROUND(AT456*AG456,2)*ROUND(4,7)),2)</f>
        <v>0</v>
      </c>
      <c r="DD456" t="s">
        <v>6</v>
      </c>
      <c r="DE456" t="s">
        <v>6</v>
      </c>
      <c r="DF456">
        <f>ROUND(ROUND(AE456,0)*CX456,0)</f>
        <v>0</v>
      </c>
      <c r="DG456">
        <f>ROUND(ROUND(AF456,0)*CX456,0)</f>
        <v>0</v>
      </c>
      <c r="DH456">
        <f>ROUND(ROUND(AG456*AK456,0)*CX456,0)</f>
        <v>0</v>
      </c>
      <c r="DI456">
        <f>ROUND(ROUND(AH456,0)*CX456,0)</f>
        <v>0</v>
      </c>
      <c r="DJ456">
        <f>DI456</f>
        <v>0</v>
      </c>
      <c r="DK456">
        <v>0</v>
      </c>
      <c r="DL456" t="s">
        <v>6</v>
      </c>
      <c r="DM456">
        <v>0</v>
      </c>
      <c r="DN456" t="s">
        <v>6</v>
      </c>
      <c r="DO456">
        <v>0</v>
      </c>
    </row>
    <row r="457" spans="1:119" x14ac:dyDescent="0.2">
      <c r="A457">
        <f>ROW(Source!A639)</f>
        <v>639</v>
      </c>
      <c r="B457">
        <v>92810797</v>
      </c>
      <c r="C457">
        <v>92813614</v>
      </c>
      <c r="D457">
        <v>48205768</v>
      </c>
      <c r="E457">
        <v>1</v>
      </c>
      <c r="F457">
        <v>1</v>
      </c>
      <c r="G457">
        <v>1</v>
      </c>
      <c r="H457">
        <v>2</v>
      </c>
      <c r="I457" t="s">
        <v>636</v>
      </c>
      <c r="J457" t="s">
        <v>637</v>
      </c>
      <c r="K457" t="s">
        <v>638</v>
      </c>
      <c r="L457">
        <v>1367</v>
      </c>
      <c r="N457">
        <v>1011</v>
      </c>
      <c r="O457" t="s">
        <v>639</v>
      </c>
      <c r="P457" t="s">
        <v>639</v>
      </c>
      <c r="Q457">
        <v>1</v>
      </c>
      <c r="W457">
        <v>0</v>
      </c>
      <c r="X457">
        <v>1098214667</v>
      </c>
      <c r="Y457">
        <f>(AT457*ROUND(4,7))</f>
        <v>0.84</v>
      </c>
      <c r="AA457">
        <v>0</v>
      </c>
      <c r="AB457">
        <v>491.41</v>
      </c>
      <c r="AC457">
        <v>605.48</v>
      </c>
      <c r="AD457">
        <v>0</v>
      </c>
      <c r="AE457">
        <v>0</v>
      </c>
      <c r="AF457">
        <v>31.26</v>
      </c>
      <c r="AG457">
        <v>13.5</v>
      </c>
      <c r="AH457">
        <v>0</v>
      </c>
      <c r="AI457">
        <v>1</v>
      </c>
      <c r="AJ457">
        <v>15.72</v>
      </c>
      <c r="AK457">
        <v>44.85</v>
      </c>
      <c r="AL457">
        <v>1</v>
      </c>
      <c r="AM457">
        <v>4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6</v>
      </c>
      <c r="AT457">
        <v>0.21</v>
      </c>
      <c r="AU457" t="s">
        <v>308</v>
      </c>
      <c r="AV457">
        <v>0</v>
      </c>
      <c r="AW457">
        <v>2</v>
      </c>
      <c r="AX457">
        <v>92813622</v>
      </c>
      <c r="AY457">
        <v>1</v>
      </c>
      <c r="AZ457">
        <v>0</v>
      </c>
      <c r="BA457">
        <v>434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ROUND(Y457*Source!I639*DO457,7)</f>
        <v>0</v>
      </c>
      <c r="CX457">
        <f>ROUND(Y457*Source!I639,7)</f>
        <v>0.15372</v>
      </c>
      <c r="CY457">
        <f>AB457</f>
        <v>491.41</v>
      </c>
      <c r="CZ457">
        <f>AF457</f>
        <v>31.26</v>
      </c>
      <c r="DA457">
        <f>AJ457</f>
        <v>15.72</v>
      </c>
      <c r="DB457">
        <f>ROUND((ROUND(AT457*CZ457,2)*ROUND(4,7)),2)</f>
        <v>26.24</v>
      </c>
      <c r="DC457">
        <f>ROUND((ROUND(AT457*AG457,2)*ROUND(4,7)),2)</f>
        <v>11.36</v>
      </c>
      <c r="DD457" t="s">
        <v>6</v>
      </c>
      <c r="DE457" t="s">
        <v>6</v>
      </c>
      <c r="DF457">
        <f>ROUND(ROUND(AE457,0)*CX457,0)</f>
        <v>0</v>
      </c>
      <c r="DG457">
        <f>ROUND(ROUND(AF457*AJ457,0)*CX457,0)</f>
        <v>75</v>
      </c>
      <c r="DH457">
        <f>ROUND(ROUND(AG457*AK457,0)*CX457,0)</f>
        <v>93</v>
      </c>
      <c r="DI457">
        <f>ROUND(ROUND(AH457,0)*CX457,0)</f>
        <v>0</v>
      </c>
      <c r="DJ457">
        <f>DG457</f>
        <v>75</v>
      </c>
      <c r="DK457">
        <v>0</v>
      </c>
      <c r="DL457" t="s">
        <v>6</v>
      </c>
      <c r="DM457">
        <v>0</v>
      </c>
      <c r="DN457" t="s">
        <v>6</v>
      </c>
      <c r="DO457">
        <v>0</v>
      </c>
    </row>
    <row r="458" spans="1:119" x14ac:dyDescent="0.2">
      <c r="A458">
        <f>ROW(Source!A639)</f>
        <v>639</v>
      </c>
      <c r="B458">
        <v>92810797</v>
      </c>
      <c r="C458">
        <v>92813614</v>
      </c>
      <c r="D458">
        <v>48205852</v>
      </c>
      <c r="E458">
        <v>1</v>
      </c>
      <c r="F458">
        <v>1</v>
      </c>
      <c r="G458">
        <v>1</v>
      </c>
      <c r="H458">
        <v>2</v>
      </c>
      <c r="I458" t="s">
        <v>654</v>
      </c>
      <c r="J458" t="s">
        <v>655</v>
      </c>
      <c r="K458" t="s">
        <v>656</v>
      </c>
      <c r="L458">
        <v>1367</v>
      </c>
      <c r="N458">
        <v>1011</v>
      </c>
      <c r="O458" t="s">
        <v>639</v>
      </c>
      <c r="P458" t="s">
        <v>639</v>
      </c>
      <c r="Q458">
        <v>1</v>
      </c>
      <c r="W458">
        <v>0</v>
      </c>
      <c r="X458">
        <v>3123306</v>
      </c>
      <c r="Y458">
        <f>(AT458*ROUND(4,7))</f>
        <v>8</v>
      </c>
      <c r="AA458">
        <v>0</v>
      </c>
      <c r="AB458">
        <v>7.86</v>
      </c>
      <c r="AC458">
        <v>0</v>
      </c>
      <c r="AD458">
        <v>0</v>
      </c>
      <c r="AE458">
        <v>0</v>
      </c>
      <c r="AF458">
        <v>0.5</v>
      </c>
      <c r="AG458">
        <v>0</v>
      </c>
      <c r="AH458">
        <v>0</v>
      </c>
      <c r="AI458">
        <v>1</v>
      </c>
      <c r="AJ458">
        <v>15.72</v>
      </c>
      <c r="AK458">
        <v>44.85</v>
      </c>
      <c r="AL458">
        <v>1</v>
      </c>
      <c r="AM458">
        <v>4</v>
      </c>
      <c r="AN458">
        <v>0</v>
      </c>
      <c r="AO458">
        <v>1</v>
      </c>
      <c r="AP458">
        <v>1</v>
      </c>
      <c r="AQ458">
        <v>0</v>
      </c>
      <c r="AR458">
        <v>0</v>
      </c>
      <c r="AS458" t="s">
        <v>6</v>
      </c>
      <c r="AT458">
        <v>2</v>
      </c>
      <c r="AU458" t="s">
        <v>308</v>
      </c>
      <c r="AV458">
        <v>0</v>
      </c>
      <c r="AW458">
        <v>2</v>
      </c>
      <c r="AX458">
        <v>92813623</v>
      </c>
      <c r="AY458">
        <v>1</v>
      </c>
      <c r="AZ458">
        <v>0</v>
      </c>
      <c r="BA458">
        <v>435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f>ROUND(Y458*Source!I639*DO458,7)</f>
        <v>0</v>
      </c>
      <c r="CX458">
        <f>ROUND(Y458*Source!I639,7)</f>
        <v>1.464</v>
      </c>
      <c r="CY458">
        <f>AB458</f>
        <v>7.86</v>
      </c>
      <c r="CZ458">
        <f>AF458</f>
        <v>0.5</v>
      </c>
      <c r="DA458">
        <f>AJ458</f>
        <v>15.72</v>
      </c>
      <c r="DB458">
        <f>ROUND((ROUND(AT458*CZ458,2)*ROUND(4,7)),2)</f>
        <v>4</v>
      </c>
      <c r="DC458">
        <f>ROUND((ROUND(AT458*AG458,2)*ROUND(4,7)),2)</f>
        <v>0</v>
      </c>
      <c r="DD458" t="s">
        <v>6</v>
      </c>
      <c r="DE458" t="s">
        <v>6</v>
      </c>
      <c r="DF458">
        <f>ROUND(ROUND(AE458,0)*CX458,0)</f>
        <v>0</v>
      </c>
      <c r="DG458">
        <f>ROUND(ROUND(AF458*AJ458,0)*CX458,0)</f>
        <v>12</v>
      </c>
      <c r="DH458">
        <f>ROUND(ROUND(AG458*AK458,0)*CX458,0)</f>
        <v>0</v>
      </c>
      <c r="DI458">
        <f>ROUND(ROUND(AH458,0)*CX458,0)</f>
        <v>0</v>
      </c>
      <c r="DJ458">
        <f>DG458</f>
        <v>12</v>
      </c>
      <c r="DK458">
        <v>0</v>
      </c>
      <c r="DL458" t="s">
        <v>6</v>
      </c>
      <c r="DM458">
        <v>0</v>
      </c>
      <c r="DN458" t="s">
        <v>6</v>
      </c>
      <c r="DO458">
        <v>0</v>
      </c>
    </row>
    <row r="459" spans="1:119" x14ac:dyDescent="0.2">
      <c r="A459">
        <f>ROW(Source!A639)</f>
        <v>639</v>
      </c>
      <c r="B459">
        <v>92810797</v>
      </c>
      <c r="C459">
        <v>92813614</v>
      </c>
      <c r="D459">
        <v>0</v>
      </c>
      <c r="E459">
        <v>1</v>
      </c>
      <c r="F459">
        <v>1</v>
      </c>
      <c r="G459">
        <v>1</v>
      </c>
      <c r="H459">
        <v>3</v>
      </c>
      <c r="I459" t="s">
        <v>273</v>
      </c>
      <c r="J459" t="s">
        <v>71</v>
      </c>
      <c r="K459" t="s">
        <v>274</v>
      </c>
      <c r="L459">
        <v>1339</v>
      </c>
      <c r="N459">
        <v>1007</v>
      </c>
      <c r="O459" t="s">
        <v>70</v>
      </c>
      <c r="P459" t="s">
        <v>70</v>
      </c>
      <c r="Q459">
        <v>1</v>
      </c>
      <c r="W459">
        <v>0</v>
      </c>
      <c r="X459">
        <v>1476377462</v>
      </c>
      <c r="Y459">
        <f>(AT459*ROUND(4,7))</f>
        <v>2.04</v>
      </c>
      <c r="AA459">
        <v>7537.15</v>
      </c>
      <c r="AB459">
        <v>0</v>
      </c>
      <c r="AC459">
        <v>0</v>
      </c>
      <c r="AD459">
        <v>0</v>
      </c>
      <c r="AE459">
        <v>7880.09</v>
      </c>
      <c r="AF459">
        <v>0</v>
      </c>
      <c r="AG459">
        <v>0</v>
      </c>
      <c r="AH459">
        <v>0</v>
      </c>
      <c r="AI459">
        <v>9.92</v>
      </c>
      <c r="AJ459">
        <v>1</v>
      </c>
      <c r="AK459">
        <v>1</v>
      </c>
      <c r="AL459">
        <v>1</v>
      </c>
      <c r="AM459">
        <v>0</v>
      </c>
      <c r="AN459">
        <v>0</v>
      </c>
      <c r="AO459">
        <v>0</v>
      </c>
      <c r="AP459">
        <v>1</v>
      </c>
      <c r="AQ459">
        <v>0</v>
      </c>
      <c r="AR459">
        <v>0</v>
      </c>
      <c r="AS459" t="s">
        <v>6</v>
      </c>
      <c r="AT459">
        <v>0.51</v>
      </c>
      <c r="AU459" t="s">
        <v>308</v>
      </c>
      <c r="AV459">
        <v>0</v>
      </c>
      <c r="AW459">
        <v>1</v>
      </c>
      <c r="AX459">
        <v>-1</v>
      </c>
      <c r="AY459">
        <v>0</v>
      </c>
      <c r="AZ459">
        <v>0</v>
      </c>
      <c r="BA459" t="s">
        <v>6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V459">
        <v>0</v>
      </c>
      <c r="CW459">
        <v>0</v>
      </c>
      <c r="CX459">
        <f>ROUND(Y459*Source!I639,7)</f>
        <v>0.37331999999999999</v>
      </c>
      <c r="CY459">
        <f>AA459</f>
        <v>7537.15</v>
      </c>
      <c r="CZ459">
        <f>AE459</f>
        <v>7880.09</v>
      </c>
      <c r="DA459">
        <f>AI459</f>
        <v>9.92</v>
      </c>
      <c r="DB459">
        <f>ROUND((ROUND(AT459*CZ459,2)*ROUND(4,7)),2)</f>
        <v>16075.4</v>
      </c>
      <c r="DC459">
        <f>ROUND((ROUND(AT459*AG459,2)*ROUND(4,7)),2)</f>
        <v>0</v>
      </c>
      <c r="DD459" t="s">
        <v>6</v>
      </c>
      <c r="DE459" t="s">
        <v>6</v>
      </c>
      <c r="DF459">
        <f>ROUND(ROUND(AE459*AI459,0)*CX459,0)</f>
        <v>29182</v>
      </c>
      <c r="DG459">
        <f>ROUND(ROUND(AF459,0)*CX459,0)</f>
        <v>0</v>
      </c>
      <c r="DH459">
        <f>ROUND(ROUND(AG459,0)*CX459,0)</f>
        <v>0</v>
      </c>
      <c r="DI459">
        <f>ROUND(ROUND(AH459,0)*CX459,0)</f>
        <v>0</v>
      </c>
      <c r="DJ459">
        <f>DF459</f>
        <v>29182</v>
      </c>
      <c r="DK459">
        <v>0</v>
      </c>
      <c r="DL459" t="s">
        <v>6</v>
      </c>
      <c r="DM459">
        <v>0</v>
      </c>
      <c r="DN459" t="s">
        <v>6</v>
      </c>
      <c r="DO459">
        <v>0</v>
      </c>
    </row>
    <row r="460" spans="1:119" x14ac:dyDescent="0.2">
      <c r="A460">
        <f>ROW(Source!A641)</f>
        <v>641</v>
      </c>
      <c r="B460">
        <v>92810797</v>
      </c>
      <c r="C460">
        <v>92813626</v>
      </c>
      <c r="D460">
        <v>48043853</v>
      </c>
      <c r="E460">
        <v>68</v>
      </c>
      <c r="F460">
        <v>1</v>
      </c>
      <c r="G460">
        <v>1</v>
      </c>
      <c r="H460">
        <v>1</v>
      </c>
      <c r="I460" t="s">
        <v>692</v>
      </c>
      <c r="J460" t="s">
        <v>6</v>
      </c>
      <c r="K460" t="s">
        <v>693</v>
      </c>
      <c r="L460">
        <v>1191</v>
      </c>
      <c r="N460">
        <v>1013</v>
      </c>
      <c r="O460" t="s">
        <v>633</v>
      </c>
      <c r="P460" t="s">
        <v>633</v>
      </c>
      <c r="Q460">
        <v>1</v>
      </c>
      <c r="W460">
        <v>0</v>
      </c>
      <c r="X460">
        <v>1893946532</v>
      </c>
      <c r="Y460">
        <f>AT460</f>
        <v>69</v>
      </c>
      <c r="AA460">
        <v>0</v>
      </c>
      <c r="AB460">
        <v>0</v>
      </c>
      <c r="AC460">
        <v>0</v>
      </c>
      <c r="AD460">
        <v>406.79</v>
      </c>
      <c r="AE460">
        <v>0</v>
      </c>
      <c r="AF460">
        <v>0</v>
      </c>
      <c r="AG460">
        <v>0</v>
      </c>
      <c r="AH460">
        <v>9.07</v>
      </c>
      <c r="AI460">
        <v>1</v>
      </c>
      <c r="AJ460">
        <v>1</v>
      </c>
      <c r="AK460">
        <v>1</v>
      </c>
      <c r="AL460">
        <v>44.85</v>
      </c>
      <c r="AM460">
        <v>4</v>
      </c>
      <c r="AN460">
        <v>0</v>
      </c>
      <c r="AO460">
        <v>1</v>
      </c>
      <c r="AP460">
        <v>0</v>
      </c>
      <c r="AQ460">
        <v>0</v>
      </c>
      <c r="AR460">
        <v>0</v>
      </c>
      <c r="AS460" t="s">
        <v>6</v>
      </c>
      <c r="AT460">
        <v>69</v>
      </c>
      <c r="AU460" t="s">
        <v>6</v>
      </c>
      <c r="AV460">
        <v>1</v>
      </c>
      <c r="AW460">
        <v>2</v>
      </c>
      <c r="AX460">
        <v>92813632</v>
      </c>
      <c r="AY460">
        <v>1</v>
      </c>
      <c r="AZ460">
        <v>0</v>
      </c>
      <c r="BA460">
        <v>437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U460">
        <f>ROUND(AT460*Source!I641*AH460*AL460,0)</f>
        <v>5137</v>
      </c>
      <c r="CV460">
        <f>ROUND(Y460*Source!I641,7)</f>
        <v>12.627000000000001</v>
      </c>
      <c r="CW460">
        <v>0</v>
      </c>
      <c r="CX460">
        <f>ROUND(Y460*Source!I641,7)</f>
        <v>12.627000000000001</v>
      </c>
      <c r="CY460">
        <f>AD460</f>
        <v>406.79</v>
      </c>
      <c r="CZ460">
        <f>AH460</f>
        <v>9.07</v>
      </c>
      <c r="DA460">
        <f>AL460</f>
        <v>44.85</v>
      </c>
      <c r="DB460">
        <f>ROUND(ROUND(AT460*CZ460,2),2)</f>
        <v>625.83000000000004</v>
      </c>
      <c r="DC460">
        <f>ROUND(ROUND(AT460*AG460,2),2)</f>
        <v>0</v>
      </c>
      <c r="DD460" t="s">
        <v>6</v>
      </c>
      <c r="DE460" t="s">
        <v>6</v>
      </c>
      <c r="DF460">
        <f>ROUND(ROUND(AE460,0)*CX460,0)</f>
        <v>0</v>
      </c>
      <c r="DG460">
        <f>ROUND(ROUND(AF460,0)*CX460,0)</f>
        <v>0</v>
      </c>
      <c r="DH460">
        <f>ROUND(ROUND(AG460,0)*CX460,0)</f>
        <v>0</v>
      </c>
      <c r="DI460">
        <f>ROUND(ROUND(AH460*AL460,0)*CX460,0)</f>
        <v>5139</v>
      </c>
      <c r="DJ460">
        <f>DI460</f>
        <v>5139</v>
      </c>
      <c r="DK460">
        <v>0</v>
      </c>
      <c r="DL460" t="s">
        <v>6</v>
      </c>
      <c r="DM460">
        <v>0</v>
      </c>
      <c r="DN460" t="s">
        <v>6</v>
      </c>
      <c r="DO460">
        <v>0</v>
      </c>
    </row>
    <row r="461" spans="1:119" x14ac:dyDescent="0.2">
      <c r="A461">
        <f>ROW(Source!A641)</f>
        <v>641</v>
      </c>
      <c r="B461">
        <v>92810797</v>
      </c>
      <c r="C461">
        <v>92813626</v>
      </c>
      <c r="D461">
        <v>48207178</v>
      </c>
      <c r="E461">
        <v>1</v>
      </c>
      <c r="F461">
        <v>1</v>
      </c>
      <c r="G461">
        <v>1</v>
      </c>
      <c r="H461">
        <v>2</v>
      </c>
      <c r="I461" t="s">
        <v>694</v>
      </c>
      <c r="J461" t="s">
        <v>695</v>
      </c>
      <c r="K461" t="s">
        <v>696</v>
      </c>
      <c r="L461">
        <v>1367</v>
      </c>
      <c r="N461">
        <v>1011</v>
      </c>
      <c r="O461" t="s">
        <v>639</v>
      </c>
      <c r="P461" t="s">
        <v>639</v>
      </c>
      <c r="Q461">
        <v>1</v>
      </c>
      <c r="W461">
        <v>0</v>
      </c>
      <c r="X461">
        <v>-1773517564</v>
      </c>
      <c r="Y461">
        <f>(AT461*ROUND(0.5,7))</f>
        <v>13.795</v>
      </c>
      <c r="AA461">
        <v>0</v>
      </c>
      <c r="AB461">
        <v>23.58</v>
      </c>
      <c r="AC461">
        <v>0</v>
      </c>
      <c r="AD461">
        <v>0</v>
      </c>
      <c r="AE461">
        <v>0</v>
      </c>
      <c r="AF461">
        <v>1.5</v>
      </c>
      <c r="AG461">
        <v>0</v>
      </c>
      <c r="AH461">
        <v>0</v>
      </c>
      <c r="AI461">
        <v>1</v>
      </c>
      <c r="AJ461">
        <v>15.72</v>
      </c>
      <c r="AK461">
        <v>44.85</v>
      </c>
      <c r="AL461">
        <v>1</v>
      </c>
      <c r="AM461">
        <v>4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6</v>
      </c>
      <c r="AT461">
        <v>27.59</v>
      </c>
      <c r="AU461" t="s">
        <v>282</v>
      </c>
      <c r="AV461">
        <v>0</v>
      </c>
      <c r="AW461">
        <v>2</v>
      </c>
      <c r="AX461">
        <v>92813633</v>
      </c>
      <c r="AY461">
        <v>1</v>
      </c>
      <c r="AZ461">
        <v>0</v>
      </c>
      <c r="BA461">
        <v>438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ROUND(Y461*Source!I641*DO461,7)</f>
        <v>0</v>
      </c>
      <c r="CX461">
        <f>ROUND(Y461*Source!I641,7)</f>
        <v>2.5244849999999999</v>
      </c>
      <c r="CY461">
        <f>AB461</f>
        <v>23.58</v>
      </c>
      <c r="CZ461">
        <f>AF461</f>
        <v>1.5</v>
      </c>
      <c r="DA461">
        <f>AJ461</f>
        <v>15.72</v>
      </c>
      <c r="DB461">
        <f>ROUND((ROUND(AT461*CZ461,2)*ROUND(0.5,7)),2)</f>
        <v>20.7</v>
      </c>
      <c r="DC461">
        <f>ROUND((ROUND(AT461*AG461,2)*ROUND(0.5,7)),2)</f>
        <v>0</v>
      </c>
      <c r="DD461" t="s">
        <v>6</v>
      </c>
      <c r="DE461" t="s">
        <v>6</v>
      </c>
      <c r="DF461">
        <f>ROUND(ROUND(AE461,0)*CX461,0)</f>
        <v>0</v>
      </c>
      <c r="DG461">
        <f>ROUND(ROUND(AF461*AJ461,0)*CX461,0)</f>
        <v>61</v>
      </c>
      <c r="DH461">
        <f>ROUND(ROUND(AG461*AK461,0)*CX461,0)</f>
        <v>0</v>
      </c>
      <c r="DI461">
        <f>ROUND(ROUND(AH461,0)*CX461,0)</f>
        <v>0</v>
      </c>
      <c r="DJ461">
        <f>DG461</f>
        <v>61</v>
      </c>
      <c r="DK461">
        <v>0</v>
      </c>
      <c r="DL461" t="s">
        <v>6</v>
      </c>
      <c r="DM461">
        <v>0</v>
      </c>
      <c r="DN461" t="s">
        <v>6</v>
      </c>
      <c r="DO461">
        <v>0</v>
      </c>
    </row>
    <row r="462" spans="1:119" x14ac:dyDescent="0.2">
      <c r="A462">
        <f>ROW(Source!A641)</f>
        <v>641</v>
      </c>
      <c r="B462">
        <v>92810797</v>
      </c>
      <c r="C462">
        <v>92813626</v>
      </c>
      <c r="D462">
        <v>48207369</v>
      </c>
      <c r="E462">
        <v>1</v>
      </c>
      <c r="F462">
        <v>1</v>
      </c>
      <c r="G462">
        <v>1</v>
      </c>
      <c r="H462">
        <v>2</v>
      </c>
      <c r="I462" t="s">
        <v>697</v>
      </c>
      <c r="J462" t="s">
        <v>698</v>
      </c>
      <c r="K462" t="s">
        <v>699</v>
      </c>
      <c r="L462">
        <v>1367</v>
      </c>
      <c r="N462">
        <v>1011</v>
      </c>
      <c r="O462" t="s">
        <v>639</v>
      </c>
      <c r="P462" t="s">
        <v>639</v>
      </c>
      <c r="Q462">
        <v>1</v>
      </c>
      <c r="W462">
        <v>0</v>
      </c>
      <c r="X462">
        <v>1549254237</v>
      </c>
      <c r="Y462">
        <f>(AT462*ROUND(0.5,7))</f>
        <v>0.9</v>
      </c>
      <c r="AA462">
        <v>0</v>
      </c>
      <c r="AB462">
        <v>51.72</v>
      </c>
      <c r="AC462">
        <v>0</v>
      </c>
      <c r="AD462">
        <v>0</v>
      </c>
      <c r="AE462">
        <v>0</v>
      </c>
      <c r="AF462">
        <v>3.29</v>
      </c>
      <c r="AG462">
        <v>0</v>
      </c>
      <c r="AH462">
        <v>0</v>
      </c>
      <c r="AI462">
        <v>1</v>
      </c>
      <c r="AJ462">
        <v>15.72</v>
      </c>
      <c r="AK462">
        <v>44.85</v>
      </c>
      <c r="AL462">
        <v>1</v>
      </c>
      <c r="AM462">
        <v>4</v>
      </c>
      <c r="AN462">
        <v>0</v>
      </c>
      <c r="AO462">
        <v>1</v>
      </c>
      <c r="AP462">
        <v>1</v>
      </c>
      <c r="AQ462">
        <v>0</v>
      </c>
      <c r="AR462">
        <v>0</v>
      </c>
      <c r="AS462" t="s">
        <v>6</v>
      </c>
      <c r="AT462">
        <v>1.8</v>
      </c>
      <c r="AU462" t="s">
        <v>282</v>
      </c>
      <c r="AV462">
        <v>0</v>
      </c>
      <c r="AW462">
        <v>2</v>
      </c>
      <c r="AX462">
        <v>92813634</v>
      </c>
      <c r="AY462">
        <v>1</v>
      </c>
      <c r="AZ462">
        <v>0</v>
      </c>
      <c r="BA462">
        <v>439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f>ROUND(Y462*Source!I641*DO462,7)</f>
        <v>0</v>
      </c>
      <c r="CX462">
        <f>ROUND(Y462*Source!I641,7)</f>
        <v>0.16470000000000001</v>
      </c>
      <c r="CY462">
        <f>AB462</f>
        <v>51.72</v>
      </c>
      <c r="CZ462">
        <f>AF462</f>
        <v>3.29</v>
      </c>
      <c r="DA462">
        <f>AJ462</f>
        <v>15.72</v>
      </c>
      <c r="DB462">
        <f>ROUND((ROUND(AT462*CZ462,2)*ROUND(0.5,7)),2)</f>
        <v>2.96</v>
      </c>
      <c r="DC462">
        <f>ROUND((ROUND(AT462*AG462,2)*ROUND(0.5,7)),2)</f>
        <v>0</v>
      </c>
      <c r="DD462" t="s">
        <v>6</v>
      </c>
      <c r="DE462" t="s">
        <v>6</v>
      </c>
      <c r="DF462">
        <f>ROUND(ROUND(AE462,0)*CX462,0)</f>
        <v>0</v>
      </c>
      <c r="DG462">
        <f>ROUND(ROUND(AF462*AJ462,0)*CX462,0)</f>
        <v>9</v>
      </c>
      <c r="DH462">
        <f>ROUND(ROUND(AG462*AK462,0)*CX462,0)</f>
        <v>0</v>
      </c>
      <c r="DI462">
        <f>ROUND(ROUND(AH462,0)*CX462,0)</f>
        <v>0</v>
      </c>
      <c r="DJ462">
        <f>DG462</f>
        <v>9</v>
      </c>
      <c r="DK462">
        <v>0</v>
      </c>
      <c r="DL462" t="s">
        <v>6</v>
      </c>
      <c r="DM462">
        <v>0</v>
      </c>
      <c r="DN462" t="s">
        <v>6</v>
      </c>
      <c r="DO462">
        <v>0</v>
      </c>
    </row>
    <row r="463" spans="1:119" x14ac:dyDescent="0.2">
      <c r="A463">
        <f>ROW(Source!A641)</f>
        <v>641</v>
      </c>
      <c r="B463">
        <v>92810797</v>
      </c>
      <c r="C463">
        <v>92813626</v>
      </c>
      <c r="D463">
        <v>49523203</v>
      </c>
      <c r="E463">
        <v>1</v>
      </c>
      <c r="F463">
        <v>1</v>
      </c>
      <c r="G463">
        <v>1</v>
      </c>
      <c r="H463">
        <v>3</v>
      </c>
      <c r="I463" t="s">
        <v>657</v>
      </c>
      <c r="J463" t="s">
        <v>658</v>
      </c>
      <c r="K463" t="s">
        <v>659</v>
      </c>
      <c r="L463">
        <v>1339</v>
      </c>
      <c r="N463">
        <v>1007</v>
      </c>
      <c r="O463" t="s">
        <v>70</v>
      </c>
      <c r="P463" t="s">
        <v>70</v>
      </c>
      <c r="Q463">
        <v>1</v>
      </c>
      <c r="W463">
        <v>0</v>
      </c>
      <c r="X463">
        <v>-143474561</v>
      </c>
      <c r="Y463">
        <f t="shared" ref="Y463:Y485" si="130">AT463</f>
        <v>2</v>
      </c>
      <c r="AA463">
        <v>24.2</v>
      </c>
      <c r="AB463">
        <v>0</v>
      </c>
      <c r="AC463">
        <v>0</v>
      </c>
      <c r="AD463">
        <v>0</v>
      </c>
      <c r="AE463">
        <v>2.44</v>
      </c>
      <c r="AF463">
        <v>0</v>
      </c>
      <c r="AG463">
        <v>0</v>
      </c>
      <c r="AH463">
        <v>0</v>
      </c>
      <c r="AI463">
        <v>9.92</v>
      </c>
      <c r="AJ463">
        <v>1</v>
      </c>
      <c r="AK463">
        <v>1</v>
      </c>
      <c r="AL463">
        <v>1</v>
      </c>
      <c r="AM463">
        <v>4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6</v>
      </c>
      <c r="AT463">
        <v>2</v>
      </c>
      <c r="AU463" t="s">
        <v>6</v>
      </c>
      <c r="AV463">
        <v>0</v>
      </c>
      <c r="AW463">
        <v>2</v>
      </c>
      <c r="AX463">
        <v>92813635</v>
      </c>
      <c r="AY463">
        <v>1</v>
      </c>
      <c r="AZ463">
        <v>0</v>
      </c>
      <c r="BA463">
        <v>440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V463">
        <v>0</v>
      </c>
      <c r="CW463">
        <v>0</v>
      </c>
      <c r="CX463">
        <f>ROUND(Y463*Source!I641,7)</f>
        <v>0.36599999999999999</v>
      </c>
      <c r="CY463">
        <f>AA463</f>
        <v>24.2</v>
      </c>
      <c r="CZ463">
        <f>AE463</f>
        <v>2.44</v>
      </c>
      <c r="DA463">
        <f>AI463</f>
        <v>9.92</v>
      </c>
      <c r="DB463">
        <f t="shared" ref="DB463:DB485" si="131">ROUND(ROUND(AT463*CZ463,2),2)</f>
        <v>4.88</v>
      </c>
      <c r="DC463">
        <f t="shared" ref="DC463:DC485" si="132">ROUND(ROUND(AT463*AG463,2),2)</f>
        <v>0</v>
      </c>
      <c r="DD463" t="s">
        <v>6</v>
      </c>
      <c r="DE463" t="s">
        <v>6</v>
      </c>
      <c r="DF463">
        <f>ROUND(ROUND(AE463*AI463,0)*CX463,0)</f>
        <v>9</v>
      </c>
      <c r="DG463">
        <f>ROUND(ROUND(AF463,0)*CX463,0)</f>
        <v>0</v>
      </c>
      <c r="DH463">
        <f>ROUND(ROUND(AG463,0)*CX463,0)</f>
        <v>0</v>
      </c>
      <c r="DI463">
        <f>ROUND(ROUND(AH463,0)*CX463,0)</f>
        <v>0</v>
      </c>
      <c r="DJ463">
        <f>DF463</f>
        <v>9</v>
      </c>
      <c r="DK463">
        <v>0</v>
      </c>
      <c r="DL463" t="s">
        <v>6</v>
      </c>
      <c r="DM463">
        <v>0</v>
      </c>
      <c r="DN463" t="s">
        <v>6</v>
      </c>
      <c r="DO463">
        <v>0</v>
      </c>
    </row>
    <row r="464" spans="1:119" x14ac:dyDescent="0.2">
      <c r="A464">
        <f>ROW(Source!A641)</f>
        <v>641</v>
      </c>
      <c r="B464">
        <v>92810797</v>
      </c>
      <c r="C464">
        <v>92813626</v>
      </c>
      <c r="D464">
        <v>48059305</v>
      </c>
      <c r="E464">
        <v>1</v>
      </c>
      <c r="F464">
        <v>1</v>
      </c>
      <c r="G464">
        <v>1</v>
      </c>
      <c r="H464">
        <v>3</v>
      </c>
      <c r="I464" t="s">
        <v>284</v>
      </c>
      <c r="J464" t="s">
        <v>286</v>
      </c>
      <c r="K464" t="s">
        <v>285</v>
      </c>
      <c r="L464">
        <v>1346</v>
      </c>
      <c r="N464">
        <v>1009</v>
      </c>
      <c r="O464" t="s">
        <v>32</v>
      </c>
      <c r="P464" t="s">
        <v>32</v>
      </c>
      <c r="Q464">
        <v>1</v>
      </c>
      <c r="W464">
        <v>1</v>
      </c>
      <c r="X464">
        <v>-1794109170</v>
      </c>
      <c r="Y464">
        <f t="shared" si="130"/>
        <v>-2</v>
      </c>
      <c r="AA464">
        <v>56.64</v>
      </c>
      <c r="AB464">
        <v>0</v>
      </c>
      <c r="AC464">
        <v>0</v>
      </c>
      <c r="AD464">
        <v>0</v>
      </c>
      <c r="AE464">
        <v>5.71</v>
      </c>
      <c r="AF464">
        <v>0</v>
      </c>
      <c r="AG464">
        <v>0</v>
      </c>
      <c r="AH464">
        <v>0</v>
      </c>
      <c r="AI464">
        <v>9.92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1</v>
      </c>
      <c r="AP464">
        <v>0</v>
      </c>
      <c r="AQ464">
        <v>0</v>
      </c>
      <c r="AR464">
        <v>0</v>
      </c>
      <c r="AS464" t="s">
        <v>6</v>
      </c>
      <c r="AT464">
        <v>-2</v>
      </c>
      <c r="AU464" t="s">
        <v>6</v>
      </c>
      <c r="AV464">
        <v>0</v>
      </c>
      <c r="AW464">
        <v>2</v>
      </c>
      <c r="AX464">
        <v>92813636</v>
      </c>
      <c r="AY464">
        <v>1</v>
      </c>
      <c r="AZ464">
        <v>6144</v>
      </c>
      <c r="BA464">
        <v>441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ROUND(Y464*Source!I641,7)</f>
        <v>-0.36599999999999999</v>
      </c>
      <c r="CY464">
        <f>AA464</f>
        <v>56.64</v>
      </c>
      <c r="CZ464">
        <f>AE464</f>
        <v>5.71</v>
      </c>
      <c r="DA464">
        <f>AI464</f>
        <v>9.92</v>
      </c>
      <c r="DB464">
        <f t="shared" si="131"/>
        <v>-11.42</v>
      </c>
      <c r="DC464">
        <f t="shared" si="132"/>
        <v>0</v>
      </c>
      <c r="DD464" t="s">
        <v>6</v>
      </c>
      <c r="DE464" t="s">
        <v>6</v>
      </c>
      <c r="DF464">
        <f>ROUND(ROUND(AE464*AI464,0)*CX464,0)</f>
        <v>-21</v>
      </c>
      <c r="DG464">
        <f>ROUND(ROUND(AF464,0)*CX464,0)</f>
        <v>0</v>
      </c>
      <c r="DH464">
        <f>ROUND(ROUND(AG464,0)*CX464,0)</f>
        <v>0</v>
      </c>
      <c r="DI464">
        <f>ROUND(ROUND(AH464,0)*CX464,0)</f>
        <v>0</v>
      </c>
      <c r="DJ464">
        <f>DF464</f>
        <v>-21</v>
      </c>
      <c r="DK464">
        <v>0</v>
      </c>
      <c r="DL464" t="s">
        <v>6</v>
      </c>
      <c r="DM464">
        <v>0</v>
      </c>
      <c r="DN464" t="s">
        <v>6</v>
      </c>
      <c r="DO464">
        <v>0</v>
      </c>
    </row>
    <row r="465" spans="1:119" x14ac:dyDescent="0.2">
      <c r="A465">
        <f>ROW(Source!A678)</f>
        <v>678</v>
      </c>
      <c r="B465">
        <v>92810797</v>
      </c>
      <c r="C465">
        <v>92813638</v>
      </c>
      <c r="D465">
        <v>49510731</v>
      </c>
      <c r="E465">
        <v>70</v>
      </c>
      <c r="F465">
        <v>1</v>
      </c>
      <c r="G465">
        <v>1</v>
      </c>
      <c r="H465">
        <v>1</v>
      </c>
      <c r="I465" t="s">
        <v>692</v>
      </c>
      <c r="J465" t="s">
        <v>6</v>
      </c>
      <c r="K465" t="s">
        <v>693</v>
      </c>
      <c r="L465">
        <v>1191</v>
      </c>
      <c r="N465">
        <v>1013</v>
      </c>
      <c r="O465" t="s">
        <v>633</v>
      </c>
      <c r="P465" t="s">
        <v>633</v>
      </c>
      <c r="Q465">
        <v>1</v>
      </c>
      <c r="W465">
        <v>0</v>
      </c>
      <c r="X465">
        <v>1893946532</v>
      </c>
      <c r="Y465">
        <f t="shared" si="130"/>
        <v>69</v>
      </c>
      <c r="AA465">
        <v>0</v>
      </c>
      <c r="AB465">
        <v>0</v>
      </c>
      <c r="AC465">
        <v>0</v>
      </c>
      <c r="AD465">
        <v>406.79</v>
      </c>
      <c r="AE465">
        <v>0</v>
      </c>
      <c r="AF465">
        <v>0</v>
      </c>
      <c r="AG465">
        <v>0</v>
      </c>
      <c r="AH465">
        <v>9.07</v>
      </c>
      <c r="AI465">
        <v>1</v>
      </c>
      <c r="AJ465">
        <v>1</v>
      </c>
      <c r="AK465">
        <v>1</v>
      </c>
      <c r="AL465">
        <v>44.85</v>
      </c>
      <c r="AM465">
        <v>4</v>
      </c>
      <c r="AN465">
        <v>0</v>
      </c>
      <c r="AO465">
        <v>1</v>
      </c>
      <c r="AP465">
        <v>1</v>
      </c>
      <c r="AQ465">
        <v>0</v>
      </c>
      <c r="AR465">
        <v>0</v>
      </c>
      <c r="AS465" t="s">
        <v>6</v>
      </c>
      <c r="AT465">
        <v>69</v>
      </c>
      <c r="AU465" t="s">
        <v>6</v>
      </c>
      <c r="AV465">
        <v>1</v>
      </c>
      <c r="AW465">
        <v>2</v>
      </c>
      <c r="AX465">
        <v>92813644</v>
      </c>
      <c r="AY465">
        <v>1</v>
      </c>
      <c r="AZ465">
        <v>0</v>
      </c>
      <c r="BA465">
        <v>442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U465">
        <f>ROUND(AT465*Source!I678*AH465*AL465,0)</f>
        <v>954</v>
      </c>
      <c r="CV465">
        <f>ROUND(Y465*Source!I678,7)</f>
        <v>2.3460000000000001</v>
      </c>
      <c r="CW465">
        <v>0</v>
      </c>
      <c r="CX465">
        <f>ROUND(Y465*Source!I678,7)</f>
        <v>2.3460000000000001</v>
      </c>
      <c r="CY465">
        <f>AD465</f>
        <v>406.79</v>
      </c>
      <c r="CZ465">
        <f>AH465</f>
        <v>9.07</v>
      </c>
      <c r="DA465">
        <f>AL465</f>
        <v>44.85</v>
      </c>
      <c r="DB465">
        <f t="shared" si="131"/>
        <v>625.83000000000004</v>
      </c>
      <c r="DC465">
        <f t="shared" si="132"/>
        <v>0</v>
      </c>
      <c r="DD465" t="s">
        <v>6</v>
      </c>
      <c r="DE465" t="s">
        <v>6</v>
      </c>
      <c r="DF465">
        <f>ROUND(ROUND(AE465,0)*CX465,0)</f>
        <v>0</v>
      </c>
      <c r="DG465">
        <f>ROUND(ROUND(AF465,0)*CX465,0)</f>
        <v>0</v>
      </c>
      <c r="DH465">
        <f>ROUND(ROUND(AG465,0)*CX465,0)</f>
        <v>0</v>
      </c>
      <c r="DI465">
        <f>ROUND(ROUND(AH465*AL465,0)*CX465,0)</f>
        <v>955</v>
      </c>
      <c r="DJ465">
        <f>DI465</f>
        <v>955</v>
      </c>
      <c r="DK465">
        <v>0</v>
      </c>
      <c r="DL465" t="s">
        <v>6</v>
      </c>
      <c r="DM465">
        <v>0</v>
      </c>
      <c r="DN465" t="s">
        <v>6</v>
      </c>
      <c r="DO465">
        <v>0</v>
      </c>
    </row>
    <row r="466" spans="1:119" x14ac:dyDescent="0.2">
      <c r="A466">
        <f>ROW(Source!A678)</f>
        <v>678</v>
      </c>
      <c r="B466">
        <v>92810797</v>
      </c>
      <c r="C466">
        <v>92813638</v>
      </c>
      <c r="D466">
        <v>49674177</v>
      </c>
      <c r="E466">
        <v>1</v>
      </c>
      <c r="F466">
        <v>1</v>
      </c>
      <c r="G466">
        <v>1</v>
      </c>
      <c r="H466">
        <v>2</v>
      </c>
      <c r="I466" t="s">
        <v>694</v>
      </c>
      <c r="J466" t="s">
        <v>695</v>
      </c>
      <c r="K466" t="s">
        <v>696</v>
      </c>
      <c r="L466">
        <v>1367</v>
      </c>
      <c r="N466">
        <v>1011</v>
      </c>
      <c r="O466" t="s">
        <v>639</v>
      </c>
      <c r="P466" t="s">
        <v>639</v>
      </c>
      <c r="Q466">
        <v>1</v>
      </c>
      <c r="W466">
        <v>0</v>
      </c>
      <c r="X466">
        <v>-1639028929</v>
      </c>
      <c r="Y466">
        <f t="shared" si="130"/>
        <v>27.59</v>
      </c>
      <c r="AA466">
        <v>0</v>
      </c>
      <c r="AB466">
        <v>23.58</v>
      </c>
      <c r="AC466">
        <v>0</v>
      </c>
      <c r="AD466">
        <v>0</v>
      </c>
      <c r="AE466">
        <v>0</v>
      </c>
      <c r="AF466">
        <v>1.5</v>
      </c>
      <c r="AG466">
        <v>0</v>
      </c>
      <c r="AH466">
        <v>0</v>
      </c>
      <c r="AI466">
        <v>1</v>
      </c>
      <c r="AJ466">
        <v>15.72</v>
      </c>
      <c r="AK466">
        <v>44.85</v>
      </c>
      <c r="AL466">
        <v>1</v>
      </c>
      <c r="AM466">
        <v>4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6</v>
      </c>
      <c r="AT466">
        <v>27.59</v>
      </c>
      <c r="AU466" t="s">
        <v>6</v>
      </c>
      <c r="AV466">
        <v>0</v>
      </c>
      <c r="AW466">
        <v>2</v>
      </c>
      <c r="AX466">
        <v>92813645</v>
      </c>
      <c r="AY466">
        <v>1</v>
      </c>
      <c r="AZ466">
        <v>0</v>
      </c>
      <c r="BA466">
        <v>443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f>ROUND(Y466*Source!I678*DO466,7)</f>
        <v>0</v>
      </c>
      <c r="CX466">
        <f>ROUND(Y466*Source!I678,7)</f>
        <v>0.93806</v>
      </c>
      <c r="CY466">
        <f>AB466</f>
        <v>23.58</v>
      </c>
      <c r="CZ466">
        <f>AF466</f>
        <v>1.5</v>
      </c>
      <c r="DA466">
        <f>AJ466</f>
        <v>15.72</v>
      </c>
      <c r="DB466">
        <f t="shared" si="131"/>
        <v>41.39</v>
      </c>
      <c r="DC466">
        <f t="shared" si="132"/>
        <v>0</v>
      </c>
      <c r="DD466" t="s">
        <v>6</v>
      </c>
      <c r="DE466" t="s">
        <v>6</v>
      </c>
      <c r="DF466">
        <f>ROUND(ROUND(AE466,0)*CX466,0)</f>
        <v>0</v>
      </c>
      <c r="DG466">
        <f>ROUND(ROUND(AF466*AJ466,0)*CX466,0)</f>
        <v>23</v>
      </c>
      <c r="DH466">
        <f>ROUND(ROUND(AG466*AK466,0)*CX466,0)</f>
        <v>0</v>
      </c>
      <c r="DI466">
        <f>ROUND(ROUND(AH466,0)*CX466,0)</f>
        <v>0</v>
      </c>
      <c r="DJ466">
        <f>DG466</f>
        <v>23</v>
      </c>
      <c r="DK466">
        <v>0</v>
      </c>
      <c r="DL466" t="s">
        <v>6</v>
      </c>
      <c r="DM466">
        <v>0</v>
      </c>
      <c r="DN466" t="s">
        <v>6</v>
      </c>
      <c r="DO466">
        <v>0</v>
      </c>
    </row>
    <row r="467" spans="1:119" x14ac:dyDescent="0.2">
      <c r="A467">
        <f>ROW(Source!A678)</f>
        <v>678</v>
      </c>
      <c r="B467">
        <v>92810797</v>
      </c>
      <c r="C467">
        <v>92813638</v>
      </c>
      <c r="D467">
        <v>49674368</v>
      </c>
      <c r="E467">
        <v>1</v>
      </c>
      <c r="F467">
        <v>1</v>
      </c>
      <c r="G467">
        <v>1</v>
      </c>
      <c r="H467">
        <v>2</v>
      </c>
      <c r="I467" t="s">
        <v>697</v>
      </c>
      <c r="J467" t="s">
        <v>698</v>
      </c>
      <c r="K467" t="s">
        <v>699</v>
      </c>
      <c r="L467">
        <v>1367</v>
      </c>
      <c r="N467">
        <v>1011</v>
      </c>
      <c r="O467" t="s">
        <v>639</v>
      </c>
      <c r="P467" t="s">
        <v>639</v>
      </c>
      <c r="Q467">
        <v>1</v>
      </c>
      <c r="W467">
        <v>0</v>
      </c>
      <c r="X467">
        <v>893954064</v>
      </c>
      <c r="Y467">
        <f t="shared" si="130"/>
        <v>1.8</v>
      </c>
      <c r="AA467">
        <v>0</v>
      </c>
      <c r="AB467">
        <v>51.72</v>
      </c>
      <c r="AC467">
        <v>0</v>
      </c>
      <c r="AD467">
        <v>0</v>
      </c>
      <c r="AE467">
        <v>0</v>
      </c>
      <c r="AF467">
        <v>3.29</v>
      </c>
      <c r="AG467">
        <v>0</v>
      </c>
      <c r="AH467">
        <v>0</v>
      </c>
      <c r="AI467">
        <v>1</v>
      </c>
      <c r="AJ467">
        <v>15.72</v>
      </c>
      <c r="AK467">
        <v>44.85</v>
      </c>
      <c r="AL467">
        <v>1</v>
      </c>
      <c r="AM467">
        <v>4</v>
      </c>
      <c r="AN467">
        <v>0</v>
      </c>
      <c r="AO467">
        <v>1</v>
      </c>
      <c r="AP467">
        <v>1</v>
      </c>
      <c r="AQ467">
        <v>0</v>
      </c>
      <c r="AR467">
        <v>0</v>
      </c>
      <c r="AS467" t="s">
        <v>6</v>
      </c>
      <c r="AT467">
        <v>1.8</v>
      </c>
      <c r="AU467" t="s">
        <v>6</v>
      </c>
      <c r="AV467">
        <v>0</v>
      </c>
      <c r="AW467">
        <v>2</v>
      </c>
      <c r="AX467">
        <v>92813646</v>
      </c>
      <c r="AY467">
        <v>1</v>
      </c>
      <c r="AZ467">
        <v>0</v>
      </c>
      <c r="BA467">
        <v>444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f>ROUND(Y467*Source!I678*DO467,7)</f>
        <v>0</v>
      </c>
      <c r="CX467">
        <f>ROUND(Y467*Source!I678,7)</f>
        <v>6.1199999999999997E-2</v>
      </c>
      <c r="CY467">
        <f>AB467</f>
        <v>51.72</v>
      </c>
      <c r="CZ467">
        <f>AF467</f>
        <v>3.29</v>
      </c>
      <c r="DA467">
        <f>AJ467</f>
        <v>15.72</v>
      </c>
      <c r="DB467">
        <f t="shared" si="131"/>
        <v>5.92</v>
      </c>
      <c r="DC467">
        <f t="shared" si="132"/>
        <v>0</v>
      </c>
      <c r="DD467" t="s">
        <v>6</v>
      </c>
      <c r="DE467" t="s">
        <v>6</v>
      </c>
      <c r="DF467">
        <f>ROUND(ROUND(AE467,0)*CX467,0)</f>
        <v>0</v>
      </c>
      <c r="DG467">
        <f>ROUND(ROUND(AF467*AJ467,0)*CX467,0)</f>
        <v>3</v>
      </c>
      <c r="DH467">
        <f>ROUND(ROUND(AG467*AK467,0)*CX467,0)</f>
        <v>0</v>
      </c>
      <c r="DI467">
        <f>ROUND(ROUND(AH467,0)*CX467,0)</f>
        <v>0</v>
      </c>
      <c r="DJ467">
        <f>DG467</f>
        <v>3</v>
      </c>
      <c r="DK467">
        <v>0</v>
      </c>
      <c r="DL467" t="s">
        <v>6</v>
      </c>
      <c r="DM467">
        <v>0</v>
      </c>
      <c r="DN467" t="s">
        <v>6</v>
      </c>
      <c r="DO467">
        <v>0</v>
      </c>
    </row>
    <row r="468" spans="1:119" x14ac:dyDescent="0.2">
      <c r="A468">
        <f>ROW(Source!A678)</f>
        <v>678</v>
      </c>
      <c r="B468">
        <v>92810797</v>
      </c>
      <c r="C468">
        <v>92813638</v>
      </c>
      <c r="D468">
        <v>49523203</v>
      </c>
      <c r="E468">
        <v>1</v>
      </c>
      <c r="F468">
        <v>1</v>
      </c>
      <c r="G468">
        <v>1</v>
      </c>
      <c r="H468">
        <v>3</v>
      </c>
      <c r="I468" t="s">
        <v>657</v>
      </c>
      <c r="J468" t="s">
        <v>658</v>
      </c>
      <c r="K468" t="s">
        <v>659</v>
      </c>
      <c r="L468">
        <v>1339</v>
      </c>
      <c r="N468">
        <v>1007</v>
      </c>
      <c r="O468" t="s">
        <v>70</v>
      </c>
      <c r="P468" t="s">
        <v>70</v>
      </c>
      <c r="Q468">
        <v>1</v>
      </c>
      <c r="W468">
        <v>0</v>
      </c>
      <c r="X468">
        <v>-143474561</v>
      </c>
      <c r="Y468">
        <f t="shared" si="130"/>
        <v>2</v>
      </c>
      <c r="AA468">
        <v>24.2</v>
      </c>
      <c r="AB468">
        <v>0</v>
      </c>
      <c r="AC468">
        <v>0</v>
      </c>
      <c r="AD468">
        <v>0</v>
      </c>
      <c r="AE468">
        <v>2.44</v>
      </c>
      <c r="AF468">
        <v>0</v>
      </c>
      <c r="AG468">
        <v>0</v>
      </c>
      <c r="AH468">
        <v>0</v>
      </c>
      <c r="AI468">
        <v>9.92</v>
      </c>
      <c r="AJ468">
        <v>1</v>
      </c>
      <c r="AK468">
        <v>1</v>
      </c>
      <c r="AL468">
        <v>1</v>
      </c>
      <c r="AM468">
        <v>4</v>
      </c>
      <c r="AN468">
        <v>0</v>
      </c>
      <c r="AO468">
        <v>1</v>
      </c>
      <c r="AP468">
        <v>1</v>
      </c>
      <c r="AQ468">
        <v>0</v>
      </c>
      <c r="AR468">
        <v>0</v>
      </c>
      <c r="AS468" t="s">
        <v>6</v>
      </c>
      <c r="AT468">
        <v>2</v>
      </c>
      <c r="AU468" t="s">
        <v>6</v>
      </c>
      <c r="AV468">
        <v>0</v>
      </c>
      <c r="AW468">
        <v>2</v>
      </c>
      <c r="AX468">
        <v>92813647</v>
      </c>
      <c r="AY468">
        <v>1</v>
      </c>
      <c r="AZ468">
        <v>0</v>
      </c>
      <c r="BA468">
        <v>445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ROUND(Y468*Source!I678,7)</f>
        <v>6.8000000000000005E-2</v>
      </c>
      <c r="CY468">
        <f>AA468</f>
        <v>24.2</v>
      </c>
      <c r="CZ468">
        <f>AE468</f>
        <v>2.44</v>
      </c>
      <c r="DA468">
        <f>AI468</f>
        <v>9.92</v>
      </c>
      <c r="DB468">
        <f t="shared" si="131"/>
        <v>4.88</v>
      </c>
      <c r="DC468">
        <f t="shared" si="132"/>
        <v>0</v>
      </c>
      <c r="DD468" t="s">
        <v>6</v>
      </c>
      <c r="DE468" t="s">
        <v>6</v>
      </c>
      <c r="DF468">
        <f>ROUND(ROUND(AE468*AI468,0)*CX468,0)</f>
        <v>2</v>
      </c>
      <c r="DG468">
        <f>ROUND(ROUND(AF468,0)*CX468,0)</f>
        <v>0</v>
      </c>
      <c r="DH468">
        <f>ROUND(ROUND(AG468,0)*CX468,0)</f>
        <v>0</v>
      </c>
      <c r="DI468">
        <f>ROUND(ROUND(AH468,0)*CX468,0)</f>
        <v>0</v>
      </c>
      <c r="DJ468">
        <f>DF468</f>
        <v>2</v>
      </c>
      <c r="DK468">
        <v>0</v>
      </c>
      <c r="DL468" t="s">
        <v>6</v>
      </c>
      <c r="DM468">
        <v>0</v>
      </c>
      <c r="DN468" t="s">
        <v>6</v>
      </c>
      <c r="DO468">
        <v>0</v>
      </c>
    </row>
    <row r="469" spans="1:119" x14ac:dyDescent="0.2">
      <c r="A469">
        <f>ROW(Source!A678)</f>
        <v>678</v>
      </c>
      <c r="B469">
        <v>92810797</v>
      </c>
      <c r="C469">
        <v>92813638</v>
      </c>
      <c r="D469">
        <v>49526096</v>
      </c>
      <c r="E469">
        <v>1</v>
      </c>
      <c r="F469">
        <v>1</v>
      </c>
      <c r="G469">
        <v>1</v>
      </c>
      <c r="H469">
        <v>3</v>
      </c>
      <c r="I469" t="s">
        <v>284</v>
      </c>
      <c r="J469" t="s">
        <v>286</v>
      </c>
      <c r="K469" t="s">
        <v>285</v>
      </c>
      <c r="L469">
        <v>1346</v>
      </c>
      <c r="N469">
        <v>1009</v>
      </c>
      <c r="O469" t="s">
        <v>32</v>
      </c>
      <c r="P469" t="s">
        <v>32</v>
      </c>
      <c r="Q469">
        <v>1</v>
      </c>
      <c r="W469">
        <v>0</v>
      </c>
      <c r="X469">
        <v>1582701164</v>
      </c>
      <c r="Y469">
        <f t="shared" si="130"/>
        <v>2</v>
      </c>
      <c r="AA469">
        <v>56.64</v>
      </c>
      <c r="AB469">
        <v>0</v>
      </c>
      <c r="AC469">
        <v>0</v>
      </c>
      <c r="AD469">
        <v>0</v>
      </c>
      <c r="AE469">
        <v>5.71</v>
      </c>
      <c r="AF469">
        <v>0</v>
      </c>
      <c r="AG469">
        <v>0</v>
      </c>
      <c r="AH469">
        <v>0</v>
      </c>
      <c r="AI469">
        <v>9.92</v>
      </c>
      <c r="AJ469">
        <v>1</v>
      </c>
      <c r="AK469">
        <v>1</v>
      </c>
      <c r="AL469">
        <v>1</v>
      </c>
      <c r="AM469">
        <v>4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6</v>
      </c>
      <c r="AT469">
        <v>2</v>
      </c>
      <c r="AU469" t="s">
        <v>6</v>
      </c>
      <c r="AV469">
        <v>0</v>
      </c>
      <c r="AW469">
        <v>2</v>
      </c>
      <c r="AX469">
        <v>92813648</v>
      </c>
      <c r="AY469">
        <v>1</v>
      </c>
      <c r="AZ469">
        <v>0</v>
      </c>
      <c r="BA469">
        <v>446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V469">
        <v>0</v>
      </c>
      <c r="CW469">
        <v>0</v>
      </c>
      <c r="CX469">
        <f>ROUND(Y469*Source!I678,7)</f>
        <v>6.8000000000000005E-2</v>
      </c>
      <c r="CY469">
        <f>AA469</f>
        <v>56.64</v>
      </c>
      <c r="CZ469">
        <f>AE469</f>
        <v>5.71</v>
      </c>
      <c r="DA469">
        <f>AI469</f>
        <v>9.92</v>
      </c>
      <c r="DB469">
        <f t="shared" si="131"/>
        <v>11.42</v>
      </c>
      <c r="DC469">
        <f t="shared" si="132"/>
        <v>0</v>
      </c>
      <c r="DD469" t="s">
        <v>6</v>
      </c>
      <c r="DE469" t="s">
        <v>6</v>
      </c>
      <c r="DF469">
        <f>ROUND(ROUND(AE469*AI469,0)*CX469,0)</f>
        <v>4</v>
      </c>
      <c r="DG469">
        <f>ROUND(ROUND(AF469,0)*CX469,0)</f>
        <v>0</v>
      </c>
      <c r="DH469">
        <f>ROUND(ROUND(AG469,0)*CX469,0)</f>
        <v>0</v>
      </c>
      <c r="DI469">
        <f>ROUND(ROUND(AH469,0)*CX469,0)</f>
        <v>0</v>
      </c>
      <c r="DJ469">
        <f>DF469</f>
        <v>4</v>
      </c>
      <c r="DK469">
        <v>0</v>
      </c>
      <c r="DL469" t="s">
        <v>6</v>
      </c>
      <c r="DM469">
        <v>0</v>
      </c>
      <c r="DN469" t="s">
        <v>6</v>
      </c>
      <c r="DO469">
        <v>0</v>
      </c>
    </row>
    <row r="470" spans="1:119" x14ac:dyDescent="0.2">
      <c r="A470">
        <f>ROW(Source!A748)</f>
        <v>748</v>
      </c>
      <c r="B470">
        <v>92810797</v>
      </c>
      <c r="C470">
        <v>92813649</v>
      </c>
      <c r="D470">
        <v>48043837</v>
      </c>
      <c r="E470">
        <v>68</v>
      </c>
      <c r="F470">
        <v>1</v>
      </c>
      <c r="G470">
        <v>1</v>
      </c>
      <c r="H470">
        <v>1</v>
      </c>
      <c r="I470" t="s">
        <v>674</v>
      </c>
      <c r="J470" t="s">
        <v>6</v>
      </c>
      <c r="K470" t="s">
        <v>675</v>
      </c>
      <c r="L470">
        <v>1191</v>
      </c>
      <c r="N470">
        <v>1013</v>
      </c>
      <c r="O470" t="s">
        <v>633</v>
      </c>
      <c r="P470" t="s">
        <v>633</v>
      </c>
      <c r="Q470">
        <v>1</v>
      </c>
      <c r="W470">
        <v>0</v>
      </c>
      <c r="X470">
        <v>1049124552</v>
      </c>
      <c r="Y470">
        <f t="shared" si="130"/>
        <v>3.45</v>
      </c>
      <c r="AA470">
        <v>0</v>
      </c>
      <c r="AB470">
        <v>0</v>
      </c>
      <c r="AC470">
        <v>0</v>
      </c>
      <c r="AD470">
        <v>382.57</v>
      </c>
      <c r="AE470">
        <v>0</v>
      </c>
      <c r="AF470">
        <v>0</v>
      </c>
      <c r="AG470">
        <v>0</v>
      </c>
      <c r="AH470">
        <v>8.5299999999999994</v>
      </c>
      <c r="AI470">
        <v>1</v>
      </c>
      <c r="AJ470">
        <v>1</v>
      </c>
      <c r="AK470">
        <v>1</v>
      </c>
      <c r="AL470">
        <v>44.85</v>
      </c>
      <c r="AM470">
        <v>4</v>
      </c>
      <c r="AN470">
        <v>0</v>
      </c>
      <c r="AO470">
        <v>1</v>
      </c>
      <c r="AP470">
        <v>0</v>
      </c>
      <c r="AQ470">
        <v>0</v>
      </c>
      <c r="AR470">
        <v>0</v>
      </c>
      <c r="AS470" t="s">
        <v>6</v>
      </c>
      <c r="AT470">
        <v>3.45</v>
      </c>
      <c r="AU470" t="s">
        <v>6</v>
      </c>
      <c r="AV470">
        <v>1</v>
      </c>
      <c r="AW470">
        <v>2</v>
      </c>
      <c r="AX470">
        <v>92813655</v>
      </c>
      <c r="AY470">
        <v>1</v>
      </c>
      <c r="AZ470">
        <v>0</v>
      </c>
      <c r="BA470">
        <v>447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U470">
        <f>ROUND(AT470*Source!I748*AH470*AL470,0)</f>
        <v>3062</v>
      </c>
      <c r="CV470">
        <f>ROUND(Y470*Source!I748,7)</f>
        <v>8.0039999999999996</v>
      </c>
      <c r="CW470">
        <v>0</v>
      </c>
      <c r="CX470">
        <f>ROUND(Y470*Source!I748,7)</f>
        <v>8.0039999999999996</v>
      </c>
      <c r="CY470">
        <f>AD470</f>
        <v>382.57</v>
      </c>
      <c r="CZ470">
        <f>AH470</f>
        <v>8.5299999999999994</v>
      </c>
      <c r="DA470">
        <f>AL470</f>
        <v>44.85</v>
      </c>
      <c r="DB470">
        <f t="shared" si="131"/>
        <v>29.43</v>
      </c>
      <c r="DC470">
        <f t="shared" si="132"/>
        <v>0</v>
      </c>
      <c r="DD470" t="s">
        <v>6</v>
      </c>
      <c r="DE470" t="s">
        <v>6</v>
      </c>
      <c r="DF470">
        <f>ROUND(ROUND(AE470,0)*CX470,0)</f>
        <v>0</v>
      </c>
      <c r="DG470">
        <f>ROUND(ROUND(AF470,0)*CX470,0)</f>
        <v>0</v>
      </c>
      <c r="DH470">
        <f>ROUND(ROUND(AG470,0)*CX470,0)</f>
        <v>0</v>
      </c>
      <c r="DI470">
        <f>ROUND(ROUND(AH470*AL470,0)*CX470,0)</f>
        <v>3066</v>
      </c>
      <c r="DJ470">
        <f>DI470</f>
        <v>3066</v>
      </c>
      <c r="DK470">
        <v>0</v>
      </c>
      <c r="DL470" t="s">
        <v>6</v>
      </c>
      <c r="DM470">
        <v>0</v>
      </c>
      <c r="DN470" t="s">
        <v>6</v>
      </c>
      <c r="DO470">
        <v>0</v>
      </c>
    </row>
    <row r="471" spans="1:119" x14ac:dyDescent="0.2">
      <c r="A471">
        <f>ROW(Source!A748)</f>
        <v>748</v>
      </c>
      <c r="B471">
        <v>92810797</v>
      </c>
      <c r="C471">
        <v>92813649</v>
      </c>
      <c r="D471">
        <v>48044033</v>
      </c>
      <c r="E471">
        <v>68</v>
      </c>
      <c r="F471">
        <v>1</v>
      </c>
      <c r="G471">
        <v>1</v>
      </c>
      <c r="H471">
        <v>1</v>
      </c>
      <c r="I471" t="s">
        <v>634</v>
      </c>
      <c r="J471" t="s">
        <v>6</v>
      </c>
      <c r="K471" t="s">
        <v>635</v>
      </c>
      <c r="L471">
        <v>1191</v>
      </c>
      <c r="N471">
        <v>1013</v>
      </c>
      <c r="O471" t="s">
        <v>633</v>
      </c>
      <c r="P471" t="s">
        <v>633</v>
      </c>
      <c r="Q471">
        <v>1</v>
      </c>
      <c r="W471">
        <v>0</v>
      </c>
      <c r="X471">
        <v>-1417349443</v>
      </c>
      <c r="Y471">
        <f t="shared" si="130"/>
        <v>0.02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44.85</v>
      </c>
      <c r="AL471">
        <v>1</v>
      </c>
      <c r="AM471">
        <v>4</v>
      </c>
      <c r="AN471">
        <v>0</v>
      </c>
      <c r="AO471">
        <v>1</v>
      </c>
      <c r="AP471">
        <v>0</v>
      </c>
      <c r="AQ471">
        <v>0</v>
      </c>
      <c r="AR471">
        <v>0</v>
      </c>
      <c r="AS471" t="s">
        <v>6</v>
      </c>
      <c r="AT471">
        <v>0.02</v>
      </c>
      <c r="AU471" t="s">
        <v>6</v>
      </c>
      <c r="AV471">
        <v>2</v>
      </c>
      <c r="AW471">
        <v>2</v>
      </c>
      <c r="AX471">
        <v>92813656</v>
      </c>
      <c r="AY471">
        <v>1</v>
      </c>
      <c r="AZ471">
        <v>0</v>
      </c>
      <c r="BA471">
        <v>448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v>0</v>
      </c>
      <c r="CX471">
        <f>ROUND(Y471*Source!I748,7)</f>
        <v>4.6399999999999997E-2</v>
      </c>
      <c r="CY471">
        <f>AD471</f>
        <v>0</v>
      </c>
      <c r="CZ471">
        <f>AH471</f>
        <v>0</v>
      </c>
      <c r="DA471">
        <f>AL471</f>
        <v>1</v>
      </c>
      <c r="DB471">
        <f t="shared" si="131"/>
        <v>0</v>
      </c>
      <c r="DC471">
        <f t="shared" si="132"/>
        <v>0</v>
      </c>
      <c r="DD471" t="s">
        <v>6</v>
      </c>
      <c r="DE471" t="s">
        <v>6</v>
      </c>
      <c r="DF471">
        <f>ROUND(ROUND(AE471,0)*CX471,0)</f>
        <v>0</v>
      </c>
      <c r="DG471">
        <f>ROUND(ROUND(AF471,0)*CX471,0)</f>
        <v>0</v>
      </c>
      <c r="DH471">
        <f>ROUND(ROUND(AG471*AK471,0)*CX471,0)</f>
        <v>0</v>
      </c>
      <c r="DI471">
        <f>ROUND(ROUND(AH471,0)*CX471,0)</f>
        <v>0</v>
      </c>
      <c r="DJ471">
        <f>DI471</f>
        <v>0</v>
      </c>
      <c r="DK471">
        <v>0</v>
      </c>
      <c r="DL471" t="s">
        <v>6</v>
      </c>
      <c r="DM471">
        <v>0</v>
      </c>
      <c r="DN471" t="s">
        <v>6</v>
      </c>
      <c r="DO471">
        <v>0</v>
      </c>
    </row>
    <row r="472" spans="1:119" x14ac:dyDescent="0.2">
      <c r="A472">
        <f>ROW(Source!A748)</f>
        <v>748</v>
      </c>
      <c r="B472">
        <v>92810797</v>
      </c>
      <c r="C472">
        <v>92813649</v>
      </c>
      <c r="D472">
        <v>48206504</v>
      </c>
      <c r="E472">
        <v>1</v>
      </c>
      <c r="F472">
        <v>1</v>
      </c>
      <c r="G472">
        <v>1</v>
      </c>
      <c r="H472">
        <v>2</v>
      </c>
      <c r="I472" t="s">
        <v>643</v>
      </c>
      <c r="J472" t="s">
        <v>644</v>
      </c>
      <c r="K472" t="s">
        <v>645</v>
      </c>
      <c r="L472">
        <v>1367</v>
      </c>
      <c r="N472">
        <v>1011</v>
      </c>
      <c r="O472" t="s">
        <v>639</v>
      </c>
      <c r="P472" t="s">
        <v>639</v>
      </c>
      <c r="Q472">
        <v>1</v>
      </c>
      <c r="W472">
        <v>0</v>
      </c>
      <c r="X472">
        <v>2001246382</v>
      </c>
      <c r="Y472">
        <f t="shared" si="130"/>
        <v>0.02</v>
      </c>
      <c r="AA472">
        <v>0</v>
      </c>
      <c r="AB472">
        <v>1032.96</v>
      </c>
      <c r="AC472">
        <v>520.26</v>
      </c>
      <c r="AD472">
        <v>0</v>
      </c>
      <c r="AE472">
        <v>0</v>
      </c>
      <c r="AF472">
        <v>65.709999999999994</v>
      </c>
      <c r="AG472">
        <v>11.6</v>
      </c>
      <c r="AH472">
        <v>0</v>
      </c>
      <c r="AI472">
        <v>1</v>
      </c>
      <c r="AJ472">
        <v>15.72</v>
      </c>
      <c r="AK472">
        <v>44.85</v>
      </c>
      <c r="AL472">
        <v>1</v>
      </c>
      <c r="AM472">
        <v>4</v>
      </c>
      <c r="AN472">
        <v>0</v>
      </c>
      <c r="AO472">
        <v>1</v>
      </c>
      <c r="AP472">
        <v>0</v>
      </c>
      <c r="AQ472">
        <v>0</v>
      </c>
      <c r="AR472">
        <v>0</v>
      </c>
      <c r="AS472" t="s">
        <v>6</v>
      </c>
      <c r="AT472">
        <v>0.02</v>
      </c>
      <c r="AU472" t="s">
        <v>6</v>
      </c>
      <c r="AV472">
        <v>0</v>
      </c>
      <c r="AW472">
        <v>2</v>
      </c>
      <c r="AX472">
        <v>92813657</v>
      </c>
      <c r="AY472">
        <v>1</v>
      </c>
      <c r="AZ472">
        <v>0</v>
      </c>
      <c r="BA472">
        <v>449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f>ROUND(Y472*Source!I748*DO472,7)</f>
        <v>0</v>
      </c>
      <c r="CX472">
        <f>ROUND(Y472*Source!I748,7)</f>
        <v>4.6399999999999997E-2</v>
      </c>
      <c r="CY472">
        <f>AB472</f>
        <v>1032.96</v>
      </c>
      <c r="CZ472">
        <f>AF472</f>
        <v>65.709999999999994</v>
      </c>
      <c r="DA472">
        <f>AJ472</f>
        <v>15.72</v>
      </c>
      <c r="DB472">
        <f t="shared" si="131"/>
        <v>1.31</v>
      </c>
      <c r="DC472">
        <f t="shared" si="132"/>
        <v>0.23</v>
      </c>
      <c r="DD472" t="s">
        <v>6</v>
      </c>
      <c r="DE472" t="s">
        <v>6</v>
      </c>
      <c r="DF472">
        <f>ROUND(ROUND(AE472,0)*CX472,0)</f>
        <v>0</v>
      </c>
      <c r="DG472">
        <f>ROUND(ROUND(AF472*AJ472,0)*CX472,0)</f>
        <v>48</v>
      </c>
      <c r="DH472">
        <f>ROUND(ROUND(AG472*AK472,0)*CX472,0)</f>
        <v>24</v>
      </c>
      <c r="DI472">
        <f>ROUND(ROUND(AH472,0)*CX472,0)</f>
        <v>0</v>
      </c>
      <c r="DJ472">
        <f>DG472</f>
        <v>48</v>
      </c>
      <c r="DK472">
        <v>0</v>
      </c>
      <c r="DL472" t="s">
        <v>6</v>
      </c>
      <c r="DM472">
        <v>0</v>
      </c>
      <c r="DN472" t="s">
        <v>6</v>
      </c>
      <c r="DO472">
        <v>0</v>
      </c>
    </row>
    <row r="473" spans="1:119" x14ac:dyDescent="0.2">
      <c r="A473">
        <f>ROW(Source!A748)</f>
        <v>748</v>
      </c>
      <c r="B473">
        <v>92810797</v>
      </c>
      <c r="C473">
        <v>92813649</v>
      </c>
      <c r="D473">
        <v>48056849</v>
      </c>
      <c r="E473">
        <v>1</v>
      </c>
      <c r="F473">
        <v>1</v>
      </c>
      <c r="G473">
        <v>1</v>
      </c>
      <c r="H473">
        <v>3</v>
      </c>
      <c r="I473" t="s">
        <v>153</v>
      </c>
      <c r="J473" t="s">
        <v>156</v>
      </c>
      <c r="K473" t="s">
        <v>154</v>
      </c>
      <c r="L473">
        <v>1327</v>
      </c>
      <c r="N473">
        <v>1005</v>
      </c>
      <c r="O473" t="s">
        <v>155</v>
      </c>
      <c r="P473" t="s">
        <v>155</v>
      </c>
      <c r="Q473">
        <v>1</v>
      </c>
      <c r="W473">
        <v>1</v>
      </c>
      <c r="X473">
        <v>-2139829613</v>
      </c>
      <c r="Y473">
        <f t="shared" si="130"/>
        <v>-122.4</v>
      </c>
      <c r="AA473">
        <v>120.92</v>
      </c>
      <c r="AB473">
        <v>0</v>
      </c>
      <c r="AC473">
        <v>0</v>
      </c>
      <c r="AD473">
        <v>0</v>
      </c>
      <c r="AE473">
        <v>12.19</v>
      </c>
      <c r="AF473">
        <v>0</v>
      </c>
      <c r="AG473">
        <v>0</v>
      </c>
      <c r="AH473">
        <v>0</v>
      </c>
      <c r="AI473">
        <v>9.92</v>
      </c>
      <c r="AJ473">
        <v>1</v>
      </c>
      <c r="AK473">
        <v>1</v>
      </c>
      <c r="AL473">
        <v>1</v>
      </c>
      <c r="AM473">
        <v>0</v>
      </c>
      <c r="AN473">
        <v>0</v>
      </c>
      <c r="AO473">
        <v>1</v>
      </c>
      <c r="AP473">
        <v>0</v>
      </c>
      <c r="AQ473">
        <v>0</v>
      </c>
      <c r="AR473">
        <v>0</v>
      </c>
      <c r="AS473" t="s">
        <v>6</v>
      </c>
      <c r="AT473">
        <v>-122.4</v>
      </c>
      <c r="AU473" t="s">
        <v>6</v>
      </c>
      <c r="AV473">
        <v>0</v>
      </c>
      <c r="AW473">
        <v>2</v>
      </c>
      <c r="AX473">
        <v>92813658</v>
      </c>
      <c r="AY473">
        <v>1</v>
      </c>
      <c r="AZ473">
        <v>6144</v>
      </c>
      <c r="BA473">
        <v>450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ROUND(Y473*Source!I748,7)</f>
        <v>-283.96800000000002</v>
      </c>
      <c r="CY473">
        <f>AA473</f>
        <v>120.92</v>
      </c>
      <c r="CZ473">
        <f>AE473</f>
        <v>12.19</v>
      </c>
      <c r="DA473">
        <f>AI473</f>
        <v>9.92</v>
      </c>
      <c r="DB473">
        <f t="shared" si="131"/>
        <v>-1492.06</v>
      </c>
      <c r="DC473">
        <f t="shared" si="132"/>
        <v>0</v>
      </c>
      <c r="DD473" t="s">
        <v>6</v>
      </c>
      <c r="DE473" t="s">
        <v>6</v>
      </c>
      <c r="DF473">
        <f>ROUND(ROUND(AE473*AI473,0)*CX473,0)</f>
        <v>-34360</v>
      </c>
      <c r="DG473">
        <f>ROUND(ROUND(AF473,0)*CX473,0)</f>
        <v>0</v>
      </c>
      <c r="DH473">
        <f>ROUND(ROUND(AG473,0)*CX473,0)</f>
        <v>0</v>
      </c>
      <c r="DI473">
        <f>ROUND(ROUND(AH473,0)*CX473,0)</f>
        <v>0</v>
      </c>
      <c r="DJ473">
        <f>DF473</f>
        <v>-34360</v>
      </c>
      <c r="DK473">
        <v>0</v>
      </c>
      <c r="DL473" t="s">
        <v>6</v>
      </c>
      <c r="DM473">
        <v>0</v>
      </c>
      <c r="DN473" t="s">
        <v>6</v>
      </c>
      <c r="DO473">
        <v>0</v>
      </c>
    </row>
    <row r="474" spans="1:119" x14ac:dyDescent="0.2">
      <c r="A474">
        <f>ROW(Source!A748)</f>
        <v>748</v>
      </c>
      <c r="B474">
        <v>92810797</v>
      </c>
      <c r="C474">
        <v>92813649</v>
      </c>
      <c r="D474">
        <v>49523688</v>
      </c>
      <c r="E474">
        <v>1</v>
      </c>
      <c r="F474">
        <v>1</v>
      </c>
      <c r="G474">
        <v>1</v>
      </c>
      <c r="H474">
        <v>3</v>
      </c>
      <c r="I474" t="s">
        <v>158</v>
      </c>
      <c r="J474" t="s">
        <v>160</v>
      </c>
      <c r="K474" t="s">
        <v>159</v>
      </c>
      <c r="L474">
        <v>1327</v>
      </c>
      <c r="N474">
        <v>1005</v>
      </c>
      <c r="O474" t="s">
        <v>155</v>
      </c>
      <c r="P474" t="s">
        <v>155</v>
      </c>
      <c r="Q474">
        <v>1</v>
      </c>
      <c r="W474">
        <v>0</v>
      </c>
      <c r="X474">
        <v>-748384222</v>
      </c>
      <c r="Y474">
        <f t="shared" si="130"/>
        <v>122.4</v>
      </c>
      <c r="AA474">
        <v>19.239999999999998</v>
      </c>
      <c r="AB474">
        <v>0</v>
      </c>
      <c r="AC474">
        <v>0</v>
      </c>
      <c r="AD474">
        <v>0</v>
      </c>
      <c r="AE474">
        <v>1.94</v>
      </c>
      <c r="AF474">
        <v>0</v>
      </c>
      <c r="AG474">
        <v>0</v>
      </c>
      <c r="AH474">
        <v>0</v>
      </c>
      <c r="AI474">
        <v>9.92</v>
      </c>
      <c r="AJ474">
        <v>1</v>
      </c>
      <c r="AK474">
        <v>1</v>
      </c>
      <c r="AL474">
        <v>1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 t="s">
        <v>6</v>
      </c>
      <c r="AT474">
        <v>122.4</v>
      </c>
      <c r="AU474" t="s">
        <v>6</v>
      </c>
      <c r="AV474">
        <v>0</v>
      </c>
      <c r="AW474">
        <v>1</v>
      </c>
      <c r="AX474">
        <v>-1</v>
      </c>
      <c r="AY474">
        <v>0</v>
      </c>
      <c r="AZ474">
        <v>0</v>
      </c>
      <c r="BA474" t="s">
        <v>6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ROUND(Y474*Source!I748,7)</f>
        <v>283.96800000000002</v>
      </c>
      <c r="CY474">
        <f>AA474</f>
        <v>19.239999999999998</v>
      </c>
      <c r="CZ474">
        <f>AE474</f>
        <v>1.94</v>
      </c>
      <c r="DA474">
        <f>AI474</f>
        <v>9.92</v>
      </c>
      <c r="DB474">
        <f t="shared" si="131"/>
        <v>237.46</v>
      </c>
      <c r="DC474">
        <f t="shared" si="132"/>
        <v>0</v>
      </c>
      <c r="DD474" t="s">
        <v>6</v>
      </c>
      <c r="DE474" t="s">
        <v>6</v>
      </c>
      <c r="DF474">
        <f>ROUND(ROUND(AE474*AI474,0)*CX474,0)</f>
        <v>5395</v>
      </c>
      <c r="DG474">
        <f>ROUND(ROUND(AF474,0)*CX474,0)</f>
        <v>0</v>
      </c>
      <c r="DH474">
        <f>ROUND(ROUND(AG474,0)*CX474,0)</f>
        <v>0</v>
      </c>
      <c r="DI474">
        <f>ROUND(ROUND(AH474,0)*CX474,0)</f>
        <v>0</v>
      </c>
      <c r="DJ474">
        <f>DF474</f>
        <v>5395</v>
      </c>
      <c r="DK474">
        <v>0</v>
      </c>
      <c r="DL474" t="s">
        <v>6</v>
      </c>
      <c r="DM474">
        <v>0</v>
      </c>
      <c r="DN474" t="s">
        <v>6</v>
      </c>
      <c r="DO474">
        <v>0</v>
      </c>
    </row>
    <row r="475" spans="1:119" x14ac:dyDescent="0.2">
      <c r="A475">
        <f>ROW(Source!A751)</f>
        <v>751</v>
      </c>
      <c r="B475">
        <v>92810797</v>
      </c>
      <c r="C475">
        <v>92813661</v>
      </c>
      <c r="D475">
        <v>48043853</v>
      </c>
      <c r="E475">
        <v>68</v>
      </c>
      <c r="F475">
        <v>1</v>
      </c>
      <c r="G475">
        <v>1</v>
      </c>
      <c r="H475">
        <v>1</v>
      </c>
      <c r="I475" t="s">
        <v>692</v>
      </c>
      <c r="J475" t="s">
        <v>6</v>
      </c>
      <c r="K475" t="s">
        <v>693</v>
      </c>
      <c r="L475">
        <v>1191</v>
      </c>
      <c r="N475">
        <v>1013</v>
      </c>
      <c r="O475" t="s">
        <v>633</v>
      </c>
      <c r="P475" t="s">
        <v>633</v>
      </c>
      <c r="Q475">
        <v>1</v>
      </c>
      <c r="W475">
        <v>0</v>
      </c>
      <c r="X475">
        <v>1893946532</v>
      </c>
      <c r="Y475">
        <f t="shared" si="130"/>
        <v>4.1399999999999997</v>
      </c>
      <c r="AA475">
        <v>0</v>
      </c>
      <c r="AB475">
        <v>0</v>
      </c>
      <c r="AC475">
        <v>0</v>
      </c>
      <c r="AD475">
        <v>406.79</v>
      </c>
      <c r="AE475">
        <v>0</v>
      </c>
      <c r="AF475">
        <v>0</v>
      </c>
      <c r="AG475">
        <v>0</v>
      </c>
      <c r="AH475">
        <v>9.07</v>
      </c>
      <c r="AI475">
        <v>1</v>
      </c>
      <c r="AJ475">
        <v>1</v>
      </c>
      <c r="AK475">
        <v>1</v>
      </c>
      <c r="AL475">
        <v>44.85</v>
      </c>
      <c r="AM475">
        <v>4</v>
      </c>
      <c r="AN475">
        <v>0</v>
      </c>
      <c r="AO475">
        <v>1</v>
      </c>
      <c r="AP475">
        <v>0</v>
      </c>
      <c r="AQ475">
        <v>0</v>
      </c>
      <c r="AR475">
        <v>0</v>
      </c>
      <c r="AS475" t="s">
        <v>6</v>
      </c>
      <c r="AT475">
        <v>4.1399999999999997</v>
      </c>
      <c r="AU475" t="s">
        <v>6</v>
      </c>
      <c r="AV475">
        <v>1</v>
      </c>
      <c r="AW475">
        <v>2</v>
      </c>
      <c r="AX475">
        <v>92813667</v>
      </c>
      <c r="AY475">
        <v>1</v>
      </c>
      <c r="AZ475">
        <v>0</v>
      </c>
      <c r="BA475">
        <v>451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U475">
        <f>ROUND(AT475*Source!I751*AH475*AL475,0)</f>
        <v>4177</v>
      </c>
      <c r="CV475">
        <f>ROUND(Y475*Source!I751,7)</f>
        <v>10.267200000000001</v>
      </c>
      <c r="CW475">
        <v>0</v>
      </c>
      <c r="CX475">
        <f>ROUND(Y475*Source!I751,7)</f>
        <v>10.267200000000001</v>
      </c>
      <c r="CY475">
        <f>AD475</f>
        <v>406.79</v>
      </c>
      <c r="CZ475">
        <f>AH475</f>
        <v>9.07</v>
      </c>
      <c r="DA475">
        <f>AL475</f>
        <v>44.85</v>
      </c>
      <c r="DB475">
        <f t="shared" si="131"/>
        <v>37.549999999999997</v>
      </c>
      <c r="DC475">
        <f t="shared" si="132"/>
        <v>0</v>
      </c>
      <c r="DD475" t="s">
        <v>6</v>
      </c>
      <c r="DE475" t="s">
        <v>6</v>
      </c>
      <c r="DF475">
        <f>ROUND(ROUND(AE475,0)*CX475,0)</f>
        <v>0</v>
      </c>
      <c r="DG475">
        <f>ROUND(ROUND(AF475,0)*CX475,0)</f>
        <v>0</v>
      </c>
      <c r="DH475">
        <f>ROUND(ROUND(AG475,0)*CX475,0)</f>
        <v>0</v>
      </c>
      <c r="DI475">
        <f>ROUND(ROUND(AH475*AL475,0)*CX475,0)</f>
        <v>4179</v>
      </c>
      <c r="DJ475">
        <f>DI475</f>
        <v>4179</v>
      </c>
      <c r="DK475">
        <v>0</v>
      </c>
      <c r="DL475" t="s">
        <v>6</v>
      </c>
      <c r="DM475">
        <v>0</v>
      </c>
      <c r="DN475" t="s">
        <v>6</v>
      </c>
      <c r="DO475">
        <v>0</v>
      </c>
    </row>
    <row r="476" spans="1:119" x14ac:dyDescent="0.2">
      <c r="A476">
        <f>ROW(Source!A751)</f>
        <v>751</v>
      </c>
      <c r="B476">
        <v>92810797</v>
      </c>
      <c r="C476">
        <v>92813661</v>
      </c>
      <c r="D476">
        <v>48044033</v>
      </c>
      <c r="E476">
        <v>68</v>
      </c>
      <c r="F476">
        <v>1</v>
      </c>
      <c r="G476">
        <v>1</v>
      </c>
      <c r="H476">
        <v>1</v>
      </c>
      <c r="I476" t="s">
        <v>634</v>
      </c>
      <c r="J476" t="s">
        <v>6</v>
      </c>
      <c r="K476" t="s">
        <v>635</v>
      </c>
      <c r="L476">
        <v>1191</v>
      </c>
      <c r="N476">
        <v>1013</v>
      </c>
      <c r="O476" t="s">
        <v>633</v>
      </c>
      <c r="P476" t="s">
        <v>633</v>
      </c>
      <c r="Q476">
        <v>1</v>
      </c>
      <c r="W476">
        <v>0</v>
      </c>
      <c r="X476">
        <v>-1417349443</v>
      </c>
      <c r="Y476">
        <f t="shared" si="130"/>
        <v>0.11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44.85</v>
      </c>
      <c r="AL476">
        <v>1</v>
      </c>
      <c r="AM476">
        <v>4</v>
      </c>
      <c r="AN476">
        <v>0</v>
      </c>
      <c r="AO476">
        <v>1</v>
      </c>
      <c r="AP476">
        <v>0</v>
      </c>
      <c r="AQ476">
        <v>0</v>
      </c>
      <c r="AR476">
        <v>0</v>
      </c>
      <c r="AS476" t="s">
        <v>6</v>
      </c>
      <c r="AT476">
        <v>0.11</v>
      </c>
      <c r="AU476" t="s">
        <v>6</v>
      </c>
      <c r="AV476">
        <v>2</v>
      </c>
      <c r="AW476">
        <v>2</v>
      </c>
      <c r="AX476">
        <v>92813668</v>
      </c>
      <c r="AY476">
        <v>1</v>
      </c>
      <c r="AZ476">
        <v>0</v>
      </c>
      <c r="BA476">
        <v>452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ROUND(Y476*Source!I751,7)</f>
        <v>0.27279999999999999</v>
      </c>
      <c r="CY476">
        <f>AD476</f>
        <v>0</v>
      </c>
      <c r="CZ476">
        <f>AH476</f>
        <v>0</v>
      </c>
      <c r="DA476">
        <f>AL476</f>
        <v>1</v>
      </c>
      <c r="DB476">
        <f t="shared" si="131"/>
        <v>0</v>
      </c>
      <c r="DC476">
        <f t="shared" si="132"/>
        <v>0</v>
      </c>
      <c r="DD476" t="s">
        <v>6</v>
      </c>
      <c r="DE476" t="s">
        <v>6</v>
      </c>
      <c r="DF476">
        <f>ROUND(ROUND(AE476,0)*CX476,0)</f>
        <v>0</v>
      </c>
      <c r="DG476">
        <f>ROUND(ROUND(AF476,0)*CX476,0)</f>
        <v>0</v>
      </c>
      <c r="DH476">
        <f>ROUND(ROUND(AG476*AK476,0)*CX476,0)</f>
        <v>0</v>
      </c>
      <c r="DI476">
        <f>ROUND(ROUND(AH476,0)*CX476,0)</f>
        <v>0</v>
      </c>
      <c r="DJ476">
        <f>DI476</f>
        <v>0</v>
      </c>
      <c r="DK476">
        <v>0</v>
      </c>
      <c r="DL476" t="s">
        <v>6</v>
      </c>
      <c r="DM476">
        <v>0</v>
      </c>
      <c r="DN476" t="s">
        <v>6</v>
      </c>
      <c r="DO476">
        <v>0</v>
      </c>
    </row>
    <row r="477" spans="1:119" x14ac:dyDescent="0.2">
      <c r="A477">
        <f>ROW(Source!A751)</f>
        <v>751</v>
      </c>
      <c r="B477">
        <v>92810797</v>
      </c>
      <c r="C477">
        <v>92813661</v>
      </c>
      <c r="D477">
        <v>48206504</v>
      </c>
      <c r="E477">
        <v>1</v>
      </c>
      <c r="F477">
        <v>1</v>
      </c>
      <c r="G477">
        <v>1</v>
      </c>
      <c r="H477">
        <v>2</v>
      </c>
      <c r="I477" t="s">
        <v>643</v>
      </c>
      <c r="J477" t="s">
        <v>644</v>
      </c>
      <c r="K477" t="s">
        <v>645</v>
      </c>
      <c r="L477">
        <v>1367</v>
      </c>
      <c r="N477">
        <v>1011</v>
      </c>
      <c r="O477" t="s">
        <v>639</v>
      </c>
      <c r="P477" t="s">
        <v>639</v>
      </c>
      <c r="Q477">
        <v>1</v>
      </c>
      <c r="W477">
        <v>0</v>
      </c>
      <c r="X477">
        <v>2001246382</v>
      </c>
      <c r="Y477">
        <f t="shared" si="130"/>
        <v>0.11</v>
      </c>
      <c r="AA477">
        <v>0</v>
      </c>
      <c r="AB477">
        <v>1032.96</v>
      </c>
      <c r="AC477">
        <v>520.26</v>
      </c>
      <c r="AD477">
        <v>0</v>
      </c>
      <c r="AE477">
        <v>0</v>
      </c>
      <c r="AF477">
        <v>65.709999999999994</v>
      </c>
      <c r="AG477">
        <v>11.6</v>
      </c>
      <c r="AH477">
        <v>0</v>
      </c>
      <c r="AI477">
        <v>1</v>
      </c>
      <c r="AJ477">
        <v>15.72</v>
      </c>
      <c r="AK477">
        <v>44.85</v>
      </c>
      <c r="AL477">
        <v>1</v>
      </c>
      <c r="AM477">
        <v>4</v>
      </c>
      <c r="AN477">
        <v>0</v>
      </c>
      <c r="AO477">
        <v>1</v>
      </c>
      <c r="AP477">
        <v>0</v>
      </c>
      <c r="AQ477">
        <v>0</v>
      </c>
      <c r="AR477">
        <v>0</v>
      </c>
      <c r="AS477" t="s">
        <v>6</v>
      </c>
      <c r="AT477">
        <v>0.11</v>
      </c>
      <c r="AU477" t="s">
        <v>6</v>
      </c>
      <c r="AV477">
        <v>0</v>
      </c>
      <c r="AW477">
        <v>2</v>
      </c>
      <c r="AX477">
        <v>92813669</v>
      </c>
      <c r="AY477">
        <v>1</v>
      </c>
      <c r="AZ477">
        <v>0</v>
      </c>
      <c r="BA477">
        <v>453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f>ROUND(Y477*Source!I751*DO477,7)</f>
        <v>0</v>
      </c>
      <c r="CX477">
        <f>ROUND(Y477*Source!I751,7)</f>
        <v>0.27279999999999999</v>
      </c>
      <c r="CY477">
        <f>AB477</f>
        <v>1032.96</v>
      </c>
      <c r="CZ477">
        <f>AF477</f>
        <v>65.709999999999994</v>
      </c>
      <c r="DA477">
        <f>AJ477</f>
        <v>15.72</v>
      </c>
      <c r="DB477">
        <f t="shared" si="131"/>
        <v>7.23</v>
      </c>
      <c r="DC477">
        <f t="shared" si="132"/>
        <v>1.28</v>
      </c>
      <c r="DD477" t="s">
        <v>6</v>
      </c>
      <c r="DE477" t="s">
        <v>6</v>
      </c>
      <c r="DF477">
        <f>ROUND(ROUND(AE477,0)*CX477,0)</f>
        <v>0</v>
      </c>
      <c r="DG477">
        <f>ROUND(ROUND(AF477*AJ477,0)*CX477,0)</f>
        <v>282</v>
      </c>
      <c r="DH477">
        <f>ROUND(ROUND(AG477*AK477,0)*CX477,0)</f>
        <v>142</v>
      </c>
      <c r="DI477">
        <f>ROUND(ROUND(AH477,0)*CX477,0)</f>
        <v>0</v>
      </c>
      <c r="DJ477">
        <f>DG477</f>
        <v>282</v>
      </c>
      <c r="DK477">
        <v>0</v>
      </c>
      <c r="DL477" t="s">
        <v>6</v>
      </c>
      <c r="DM477">
        <v>0</v>
      </c>
      <c r="DN477" t="s">
        <v>6</v>
      </c>
      <c r="DO477">
        <v>0</v>
      </c>
    </row>
    <row r="478" spans="1:119" x14ac:dyDescent="0.2">
      <c r="A478">
        <f>ROW(Source!A751)</f>
        <v>751</v>
      </c>
      <c r="B478">
        <v>92810797</v>
      </c>
      <c r="C478">
        <v>92813661</v>
      </c>
      <c r="D478">
        <v>49523706</v>
      </c>
      <c r="E478">
        <v>1</v>
      </c>
      <c r="F478">
        <v>1</v>
      </c>
      <c r="G478">
        <v>1</v>
      </c>
      <c r="H478">
        <v>3</v>
      </c>
      <c r="I478" t="s">
        <v>266</v>
      </c>
      <c r="J478" t="s">
        <v>269</v>
      </c>
      <c r="K478" t="s">
        <v>267</v>
      </c>
      <c r="L478">
        <v>1301</v>
      </c>
      <c r="N478">
        <v>1003</v>
      </c>
      <c r="O478" t="s">
        <v>268</v>
      </c>
      <c r="P478" t="s">
        <v>268</v>
      </c>
      <c r="Q478">
        <v>1</v>
      </c>
      <c r="W478">
        <v>0</v>
      </c>
      <c r="X478">
        <v>-13007914</v>
      </c>
      <c r="Y478">
        <f t="shared" si="130"/>
        <v>105</v>
      </c>
      <c r="AA478">
        <v>16.670000000000002</v>
      </c>
      <c r="AB478">
        <v>0</v>
      </c>
      <c r="AC478">
        <v>0</v>
      </c>
      <c r="AD478">
        <v>0</v>
      </c>
      <c r="AE478">
        <v>1.68</v>
      </c>
      <c r="AF478">
        <v>0</v>
      </c>
      <c r="AG478">
        <v>0</v>
      </c>
      <c r="AH478">
        <v>0</v>
      </c>
      <c r="AI478">
        <v>9.92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  <c r="AS478" t="s">
        <v>6</v>
      </c>
      <c r="AT478">
        <v>105</v>
      </c>
      <c r="AU478" t="s">
        <v>6</v>
      </c>
      <c r="AV478">
        <v>0</v>
      </c>
      <c r="AW478">
        <v>1</v>
      </c>
      <c r="AX478">
        <v>-1</v>
      </c>
      <c r="AY478">
        <v>0</v>
      </c>
      <c r="AZ478">
        <v>0</v>
      </c>
      <c r="BA478" t="s">
        <v>6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ROUND(Y478*Source!I751,7)</f>
        <v>260.39999999999998</v>
      </c>
      <c r="CY478">
        <f>AA478</f>
        <v>16.670000000000002</v>
      </c>
      <c r="CZ478">
        <f>AE478</f>
        <v>1.68</v>
      </c>
      <c r="DA478">
        <f>AI478</f>
        <v>9.92</v>
      </c>
      <c r="DB478">
        <f t="shared" si="131"/>
        <v>176.4</v>
      </c>
      <c r="DC478">
        <f t="shared" si="132"/>
        <v>0</v>
      </c>
      <c r="DD478" t="s">
        <v>6</v>
      </c>
      <c r="DE478" t="s">
        <v>6</v>
      </c>
      <c r="DF478">
        <f>ROUND(ROUND(AE478*AI478,0)*CX478,0)</f>
        <v>4427</v>
      </c>
      <c r="DG478">
        <f>ROUND(ROUND(AF478,0)*CX478,0)</f>
        <v>0</v>
      </c>
      <c r="DH478">
        <f>ROUND(ROUND(AG478,0)*CX478,0)</f>
        <v>0</v>
      </c>
      <c r="DI478">
        <f>ROUND(ROUND(AH478,0)*CX478,0)</f>
        <v>0</v>
      </c>
      <c r="DJ478">
        <f>DF478</f>
        <v>4427</v>
      </c>
      <c r="DK478">
        <v>0</v>
      </c>
      <c r="DL478" t="s">
        <v>6</v>
      </c>
      <c r="DM478">
        <v>0</v>
      </c>
      <c r="DN478" t="s">
        <v>6</v>
      </c>
      <c r="DO478">
        <v>0</v>
      </c>
    </row>
    <row r="479" spans="1:119" x14ac:dyDescent="0.2">
      <c r="A479">
        <f>ROW(Source!A751)</f>
        <v>751</v>
      </c>
      <c r="B479">
        <v>92810797</v>
      </c>
      <c r="C479">
        <v>92813661</v>
      </c>
      <c r="D479">
        <v>48056876</v>
      </c>
      <c r="E479">
        <v>1</v>
      </c>
      <c r="F479">
        <v>1</v>
      </c>
      <c r="G479">
        <v>1</v>
      </c>
      <c r="H479">
        <v>3</v>
      </c>
      <c r="I479" t="s">
        <v>262</v>
      </c>
      <c r="J479" t="s">
        <v>264</v>
      </c>
      <c r="K479" t="s">
        <v>263</v>
      </c>
      <c r="L479">
        <v>1308</v>
      </c>
      <c r="N479">
        <v>1003</v>
      </c>
      <c r="O479" t="s">
        <v>254</v>
      </c>
      <c r="P479" t="s">
        <v>254</v>
      </c>
      <c r="Q479">
        <v>100</v>
      </c>
      <c r="W479">
        <v>1</v>
      </c>
      <c r="X479">
        <v>1075842345</v>
      </c>
      <c r="Y479">
        <f t="shared" si="130"/>
        <v>-1.05</v>
      </c>
      <c r="AA479">
        <v>24800</v>
      </c>
      <c r="AB479">
        <v>0</v>
      </c>
      <c r="AC479">
        <v>0</v>
      </c>
      <c r="AD479">
        <v>0</v>
      </c>
      <c r="AE479">
        <v>2500</v>
      </c>
      <c r="AF479">
        <v>0</v>
      </c>
      <c r="AG479">
        <v>0</v>
      </c>
      <c r="AH479">
        <v>0</v>
      </c>
      <c r="AI479">
        <v>9.92</v>
      </c>
      <c r="AJ479">
        <v>1</v>
      </c>
      <c r="AK479">
        <v>1</v>
      </c>
      <c r="AL479">
        <v>1</v>
      </c>
      <c r="AM479">
        <v>0</v>
      </c>
      <c r="AN479">
        <v>0</v>
      </c>
      <c r="AO479">
        <v>1</v>
      </c>
      <c r="AP479">
        <v>0</v>
      </c>
      <c r="AQ479">
        <v>0</v>
      </c>
      <c r="AR479">
        <v>0</v>
      </c>
      <c r="AS479" t="s">
        <v>6</v>
      </c>
      <c r="AT479">
        <v>-1.05</v>
      </c>
      <c r="AU479" t="s">
        <v>6</v>
      </c>
      <c r="AV479">
        <v>0</v>
      </c>
      <c r="AW479">
        <v>2</v>
      </c>
      <c r="AX479">
        <v>92813670</v>
      </c>
      <c r="AY479">
        <v>1</v>
      </c>
      <c r="AZ479">
        <v>6144</v>
      </c>
      <c r="BA479">
        <v>454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V479">
        <v>0</v>
      </c>
      <c r="CW479">
        <v>0</v>
      </c>
      <c r="CX479">
        <f>ROUND(Y479*Source!I751,7)</f>
        <v>-2.6040000000000001</v>
      </c>
      <c r="CY479">
        <f>AA479</f>
        <v>24800</v>
      </c>
      <c r="CZ479">
        <f>AE479</f>
        <v>2500</v>
      </c>
      <c r="DA479">
        <f>AI479</f>
        <v>9.92</v>
      </c>
      <c r="DB479">
        <f t="shared" si="131"/>
        <v>-2625</v>
      </c>
      <c r="DC479">
        <f t="shared" si="132"/>
        <v>0</v>
      </c>
      <c r="DD479" t="s">
        <v>6</v>
      </c>
      <c r="DE479" t="s">
        <v>6</v>
      </c>
      <c r="DF479">
        <f>ROUND(ROUND(AE479*AI479,0)*CX479,0)</f>
        <v>-64579</v>
      </c>
      <c r="DG479">
        <f>ROUND(ROUND(AF479,0)*CX479,0)</f>
        <v>0</v>
      </c>
      <c r="DH479">
        <f>ROUND(ROUND(AG479,0)*CX479,0)</f>
        <v>0</v>
      </c>
      <c r="DI479">
        <f>ROUND(ROUND(AH479,0)*CX479,0)</f>
        <v>0</v>
      </c>
      <c r="DJ479">
        <f>DF479</f>
        <v>-64579</v>
      </c>
      <c r="DK479">
        <v>0</v>
      </c>
      <c r="DL479" t="s">
        <v>6</v>
      </c>
      <c r="DM479">
        <v>0</v>
      </c>
      <c r="DN479" t="s">
        <v>6</v>
      </c>
      <c r="DO479">
        <v>0</v>
      </c>
    </row>
    <row r="480" spans="1:119" x14ac:dyDescent="0.2">
      <c r="A480">
        <f>ROW(Source!A754)</f>
        <v>754</v>
      </c>
      <c r="B480">
        <v>92810797</v>
      </c>
      <c r="C480">
        <v>92813673</v>
      </c>
      <c r="D480">
        <v>48043811</v>
      </c>
      <c r="E480">
        <v>68</v>
      </c>
      <c r="F480">
        <v>1</v>
      </c>
      <c r="G480">
        <v>1</v>
      </c>
      <c r="H480">
        <v>1</v>
      </c>
      <c r="I480" t="s">
        <v>652</v>
      </c>
      <c r="J480" t="s">
        <v>6</v>
      </c>
      <c r="K480" t="s">
        <v>653</v>
      </c>
      <c r="L480">
        <v>1191</v>
      </c>
      <c r="N480">
        <v>1013</v>
      </c>
      <c r="O480" t="s">
        <v>633</v>
      </c>
      <c r="P480" t="s">
        <v>633</v>
      </c>
      <c r="Q480">
        <v>1</v>
      </c>
      <c r="W480">
        <v>0</v>
      </c>
      <c r="X480">
        <v>-366857280</v>
      </c>
      <c r="Y480">
        <f t="shared" si="130"/>
        <v>35.6</v>
      </c>
      <c r="AA480">
        <v>0</v>
      </c>
      <c r="AB480">
        <v>0</v>
      </c>
      <c r="AC480">
        <v>0</v>
      </c>
      <c r="AD480">
        <v>356.11</v>
      </c>
      <c r="AE480">
        <v>0</v>
      </c>
      <c r="AF480">
        <v>0</v>
      </c>
      <c r="AG480">
        <v>0</v>
      </c>
      <c r="AH480">
        <v>7.94</v>
      </c>
      <c r="AI480">
        <v>1</v>
      </c>
      <c r="AJ480">
        <v>1</v>
      </c>
      <c r="AK480">
        <v>1</v>
      </c>
      <c r="AL480">
        <v>44.85</v>
      </c>
      <c r="AM480">
        <v>4</v>
      </c>
      <c r="AN480">
        <v>0</v>
      </c>
      <c r="AO480">
        <v>1</v>
      </c>
      <c r="AP480">
        <v>0</v>
      </c>
      <c r="AQ480">
        <v>0</v>
      </c>
      <c r="AR480">
        <v>0</v>
      </c>
      <c r="AS480" t="s">
        <v>6</v>
      </c>
      <c r="AT480">
        <v>35.6</v>
      </c>
      <c r="AU480" t="s">
        <v>6</v>
      </c>
      <c r="AV480">
        <v>1</v>
      </c>
      <c r="AW480">
        <v>2</v>
      </c>
      <c r="AX480">
        <v>92813680</v>
      </c>
      <c r="AY480">
        <v>1</v>
      </c>
      <c r="AZ480">
        <v>0</v>
      </c>
      <c r="BA480">
        <v>455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U480">
        <f>ROUND(AT480*Source!I754*AH480*AL480,0)</f>
        <v>29412</v>
      </c>
      <c r="CV480">
        <f>ROUND(Y480*Source!I754,7)</f>
        <v>82.591999999999999</v>
      </c>
      <c r="CW480">
        <v>0</v>
      </c>
      <c r="CX480">
        <f>ROUND(Y480*Source!I754,7)</f>
        <v>82.591999999999999</v>
      </c>
      <c r="CY480">
        <f>AD480</f>
        <v>356.11</v>
      </c>
      <c r="CZ480">
        <f>AH480</f>
        <v>7.94</v>
      </c>
      <c r="DA480">
        <f>AL480</f>
        <v>44.85</v>
      </c>
      <c r="DB480">
        <f t="shared" si="131"/>
        <v>282.66000000000003</v>
      </c>
      <c r="DC480">
        <f t="shared" si="132"/>
        <v>0</v>
      </c>
      <c r="DD480" t="s">
        <v>6</v>
      </c>
      <c r="DE480" t="s">
        <v>6</v>
      </c>
      <c r="DF480">
        <f>ROUND(ROUND(AE480,0)*CX480,0)</f>
        <v>0</v>
      </c>
      <c r="DG480">
        <f>ROUND(ROUND(AF480,0)*CX480,0)</f>
        <v>0</v>
      </c>
      <c r="DH480">
        <f>ROUND(ROUND(AG480,0)*CX480,0)</f>
        <v>0</v>
      </c>
      <c r="DI480">
        <f>ROUND(ROUND(AH480*AL480,0)*CX480,0)</f>
        <v>29403</v>
      </c>
      <c r="DJ480">
        <f>DI480</f>
        <v>29403</v>
      </c>
      <c r="DK480">
        <v>0</v>
      </c>
      <c r="DL480" t="s">
        <v>6</v>
      </c>
      <c r="DM480">
        <v>0</v>
      </c>
      <c r="DN480" t="s">
        <v>6</v>
      </c>
      <c r="DO480">
        <v>0</v>
      </c>
    </row>
    <row r="481" spans="1:119" x14ac:dyDescent="0.2">
      <c r="A481">
        <f>ROW(Source!A754)</f>
        <v>754</v>
      </c>
      <c r="B481">
        <v>92810797</v>
      </c>
      <c r="C481">
        <v>92813673</v>
      </c>
      <c r="D481">
        <v>48044033</v>
      </c>
      <c r="E481">
        <v>68</v>
      </c>
      <c r="F481">
        <v>1</v>
      </c>
      <c r="G481">
        <v>1</v>
      </c>
      <c r="H481">
        <v>1</v>
      </c>
      <c r="I481" t="s">
        <v>634</v>
      </c>
      <c r="J481" t="s">
        <v>6</v>
      </c>
      <c r="K481" t="s">
        <v>635</v>
      </c>
      <c r="L481">
        <v>1191</v>
      </c>
      <c r="N481">
        <v>1013</v>
      </c>
      <c r="O481" t="s">
        <v>633</v>
      </c>
      <c r="P481" t="s">
        <v>633</v>
      </c>
      <c r="Q481">
        <v>1</v>
      </c>
      <c r="W481">
        <v>0</v>
      </c>
      <c r="X481">
        <v>-1417349443</v>
      </c>
      <c r="Y481">
        <f t="shared" si="130"/>
        <v>1.27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1</v>
      </c>
      <c r="AJ481">
        <v>1</v>
      </c>
      <c r="AK481">
        <v>44.85</v>
      </c>
      <c r="AL481">
        <v>1</v>
      </c>
      <c r="AM481">
        <v>4</v>
      </c>
      <c r="AN481">
        <v>0</v>
      </c>
      <c r="AO481">
        <v>1</v>
      </c>
      <c r="AP481">
        <v>0</v>
      </c>
      <c r="AQ481">
        <v>0</v>
      </c>
      <c r="AR481">
        <v>0</v>
      </c>
      <c r="AS481" t="s">
        <v>6</v>
      </c>
      <c r="AT481">
        <v>1.27</v>
      </c>
      <c r="AU481" t="s">
        <v>6</v>
      </c>
      <c r="AV481">
        <v>2</v>
      </c>
      <c r="AW481">
        <v>2</v>
      </c>
      <c r="AX481">
        <v>92813681</v>
      </c>
      <c r="AY481">
        <v>1</v>
      </c>
      <c r="AZ481">
        <v>0</v>
      </c>
      <c r="BA481">
        <v>456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v>0</v>
      </c>
      <c r="CX481">
        <f>ROUND(Y481*Source!I754,7)</f>
        <v>2.9464000000000001</v>
      </c>
      <c r="CY481">
        <f>AD481</f>
        <v>0</v>
      </c>
      <c r="CZ481">
        <f>AH481</f>
        <v>0</v>
      </c>
      <c r="DA481">
        <f>AL481</f>
        <v>1</v>
      </c>
      <c r="DB481">
        <f t="shared" si="131"/>
        <v>0</v>
      </c>
      <c r="DC481">
        <f t="shared" si="132"/>
        <v>0</v>
      </c>
      <c r="DD481" t="s">
        <v>6</v>
      </c>
      <c r="DE481" t="s">
        <v>6</v>
      </c>
      <c r="DF481">
        <f>ROUND(ROUND(AE481,0)*CX481,0)</f>
        <v>0</v>
      </c>
      <c r="DG481">
        <f>ROUND(ROUND(AF481,0)*CX481,0)</f>
        <v>0</v>
      </c>
      <c r="DH481">
        <f>ROUND(ROUND(AG481*AK481,0)*CX481,0)</f>
        <v>0</v>
      </c>
      <c r="DI481">
        <f>ROUND(ROUND(AH481,0)*CX481,0)</f>
        <v>0</v>
      </c>
      <c r="DJ481">
        <f>DI481</f>
        <v>0</v>
      </c>
      <c r="DK481">
        <v>0</v>
      </c>
      <c r="DL481" t="s">
        <v>6</v>
      </c>
      <c r="DM481">
        <v>0</v>
      </c>
      <c r="DN481" t="s">
        <v>6</v>
      </c>
      <c r="DO481">
        <v>0</v>
      </c>
    </row>
    <row r="482" spans="1:119" x14ac:dyDescent="0.2">
      <c r="A482">
        <f>ROW(Source!A754)</f>
        <v>754</v>
      </c>
      <c r="B482">
        <v>92810797</v>
      </c>
      <c r="C482">
        <v>92813673</v>
      </c>
      <c r="D482">
        <v>48205768</v>
      </c>
      <c r="E482">
        <v>1</v>
      </c>
      <c r="F482">
        <v>1</v>
      </c>
      <c r="G482">
        <v>1</v>
      </c>
      <c r="H482">
        <v>2</v>
      </c>
      <c r="I482" t="s">
        <v>636</v>
      </c>
      <c r="J482" t="s">
        <v>637</v>
      </c>
      <c r="K482" t="s">
        <v>638</v>
      </c>
      <c r="L482">
        <v>1367</v>
      </c>
      <c r="N482">
        <v>1011</v>
      </c>
      <c r="O482" t="s">
        <v>639</v>
      </c>
      <c r="P482" t="s">
        <v>639</v>
      </c>
      <c r="Q482">
        <v>1</v>
      </c>
      <c r="W482">
        <v>0</v>
      </c>
      <c r="X482">
        <v>1098214667</v>
      </c>
      <c r="Y482">
        <f t="shared" si="130"/>
        <v>1.27</v>
      </c>
      <c r="AA482">
        <v>0</v>
      </c>
      <c r="AB482">
        <v>491.41</v>
      </c>
      <c r="AC482">
        <v>605.48</v>
      </c>
      <c r="AD482">
        <v>0</v>
      </c>
      <c r="AE482">
        <v>0</v>
      </c>
      <c r="AF482">
        <v>31.26</v>
      </c>
      <c r="AG482">
        <v>13.5</v>
      </c>
      <c r="AH482">
        <v>0</v>
      </c>
      <c r="AI482">
        <v>1</v>
      </c>
      <c r="AJ482">
        <v>15.72</v>
      </c>
      <c r="AK482">
        <v>44.85</v>
      </c>
      <c r="AL482">
        <v>1</v>
      </c>
      <c r="AM482">
        <v>4</v>
      </c>
      <c r="AN482">
        <v>0</v>
      </c>
      <c r="AO482">
        <v>1</v>
      </c>
      <c r="AP482">
        <v>0</v>
      </c>
      <c r="AQ482">
        <v>0</v>
      </c>
      <c r="AR482">
        <v>0</v>
      </c>
      <c r="AS482" t="s">
        <v>6</v>
      </c>
      <c r="AT482">
        <v>1.27</v>
      </c>
      <c r="AU482" t="s">
        <v>6</v>
      </c>
      <c r="AV482">
        <v>0</v>
      </c>
      <c r="AW482">
        <v>2</v>
      </c>
      <c r="AX482">
        <v>92813682</v>
      </c>
      <c r="AY482">
        <v>1</v>
      </c>
      <c r="AZ482">
        <v>0</v>
      </c>
      <c r="BA482">
        <v>457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f>ROUND(Y482*Source!I754*DO482,7)</f>
        <v>0</v>
      </c>
      <c r="CX482">
        <f>ROUND(Y482*Source!I754,7)</f>
        <v>2.9464000000000001</v>
      </c>
      <c r="CY482">
        <f>AB482</f>
        <v>491.41</v>
      </c>
      <c r="CZ482">
        <f>AF482</f>
        <v>31.26</v>
      </c>
      <c r="DA482">
        <f>AJ482</f>
        <v>15.72</v>
      </c>
      <c r="DB482">
        <f t="shared" si="131"/>
        <v>39.700000000000003</v>
      </c>
      <c r="DC482">
        <f t="shared" si="132"/>
        <v>17.149999999999999</v>
      </c>
      <c r="DD482" t="s">
        <v>6</v>
      </c>
      <c r="DE482" t="s">
        <v>6</v>
      </c>
      <c r="DF482">
        <f>ROUND(ROUND(AE482,0)*CX482,0)</f>
        <v>0</v>
      </c>
      <c r="DG482">
        <f>ROUND(ROUND(AF482*AJ482,0)*CX482,0)</f>
        <v>1447</v>
      </c>
      <c r="DH482">
        <f>ROUND(ROUND(AG482*AK482,0)*CX482,0)</f>
        <v>1783</v>
      </c>
      <c r="DI482">
        <f>ROUND(ROUND(AH482,0)*CX482,0)</f>
        <v>0</v>
      </c>
      <c r="DJ482">
        <f>DG482</f>
        <v>1447</v>
      </c>
      <c r="DK482">
        <v>0</v>
      </c>
      <c r="DL482" t="s">
        <v>6</v>
      </c>
      <c r="DM482">
        <v>0</v>
      </c>
      <c r="DN482" t="s">
        <v>6</v>
      </c>
      <c r="DO482">
        <v>0</v>
      </c>
    </row>
    <row r="483" spans="1:119" x14ac:dyDescent="0.2">
      <c r="A483">
        <f>ROW(Source!A754)</f>
        <v>754</v>
      </c>
      <c r="B483">
        <v>92810797</v>
      </c>
      <c r="C483">
        <v>92813673</v>
      </c>
      <c r="D483">
        <v>48205852</v>
      </c>
      <c r="E483">
        <v>1</v>
      </c>
      <c r="F483">
        <v>1</v>
      </c>
      <c r="G483">
        <v>1</v>
      </c>
      <c r="H483">
        <v>2</v>
      </c>
      <c r="I483" t="s">
        <v>654</v>
      </c>
      <c r="J483" t="s">
        <v>655</v>
      </c>
      <c r="K483" t="s">
        <v>656</v>
      </c>
      <c r="L483">
        <v>1367</v>
      </c>
      <c r="N483">
        <v>1011</v>
      </c>
      <c r="O483" t="s">
        <v>639</v>
      </c>
      <c r="P483" t="s">
        <v>639</v>
      </c>
      <c r="Q483">
        <v>1</v>
      </c>
      <c r="W483">
        <v>0</v>
      </c>
      <c r="X483">
        <v>3123306</v>
      </c>
      <c r="Y483">
        <f t="shared" si="130"/>
        <v>7.82</v>
      </c>
      <c r="AA483">
        <v>0</v>
      </c>
      <c r="AB483">
        <v>7.86</v>
      </c>
      <c r="AC483">
        <v>0</v>
      </c>
      <c r="AD483">
        <v>0</v>
      </c>
      <c r="AE483">
        <v>0</v>
      </c>
      <c r="AF483">
        <v>0.5</v>
      </c>
      <c r="AG483">
        <v>0</v>
      </c>
      <c r="AH483">
        <v>0</v>
      </c>
      <c r="AI483">
        <v>1</v>
      </c>
      <c r="AJ483">
        <v>15.72</v>
      </c>
      <c r="AK483">
        <v>44.85</v>
      </c>
      <c r="AL483">
        <v>1</v>
      </c>
      <c r="AM483">
        <v>4</v>
      </c>
      <c r="AN483">
        <v>0</v>
      </c>
      <c r="AO483">
        <v>1</v>
      </c>
      <c r="AP483">
        <v>0</v>
      </c>
      <c r="AQ483">
        <v>0</v>
      </c>
      <c r="AR483">
        <v>0</v>
      </c>
      <c r="AS483" t="s">
        <v>6</v>
      </c>
      <c r="AT483">
        <v>7.82</v>
      </c>
      <c r="AU483" t="s">
        <v>6</v>
      </c>
      <c r="AV483">
        <v>0</v>
      </c>
      <c r="AW483">
        <v>2</v>
      </c>
      <c r="AX483">
        <v>92813683</v>
      </c>
      <c r="AY483">
        <v>1</v>
      </c>
      <c r="AZ483">
        <v>0</v>
      </c>
      <c r="BA483">
        <v>458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f>ROUND(Y483*Source!I754*DO483,7)</f>
        <v>0</v>
      </c>
      <c r="CX483">
        <f>ROUND(Y483*Source!I754,7)</f>
        <v>18.142399999999999</v>
      </c>
      <c r="CY483">
        <f>AB483</f>
        <v>7.86</v>
      </c>
      <c r="CZ483">
        <f>AF483</f>
        <v>0.5</v>
      </c>
      <c r="DA483">
        <f>AJ483</f>
        <v>15.72</v>
      </c>
      <c r="DB483">
        <f t="shared" si="131"/>
        <v>3.91</v>
      </c>
      <c r="DC483">
        <f t="shared" si="132"/>
        <v>0</v>
      </c>
      <c r="DD483" t="s">
        <v>6</v>
      </c>
      <c r="DE483" t="s">
        <v>6</v>
      </c>
      <c r="DF483">
        <f>ROUND(ROUND(AE483,0)*CX483,0)</f>
        <v>0</v>
      </c>
      <c r="DG483">
        <f>ROUND(ROUND(AF483*AJ483,0)*CX483,0)</f>
        <v>145</v>
      </c>
      <c r="DH483">
        <f>ROUND(ROUND(AG483*AK483,0)*CX483,0)</f>
        <v>0</v>
      </c>
      <c r="DI483">
        <f>ROUND(ROUND(AH483,0)*CX483,0)</f>
        <v>0</v>
      </c>
      <c r="DJ483">
        <f>DG483</f>
        <v>145</v>
      </c>
      <c r="DK483">
        <v>0</v>
      </c>
      <c r="DL483" t="s">
        <v>6</v>
      </c>
      <c r="DM483">
        <v>0</v>
      </c>
      <c r="DN483" t="s">
        <v>6</v>
      </c>
      <c r="DO483">
        <v>0</v>
      </c>
    </row>
    <row r="484" spans="1:119" x14ac:dyDescent="0.2">
      <c r="A484">
        <f>ROW(Source!A754)</f>
        <v>754</v>
      </c>
      <c r="B484">
        <v>92810797</v>
      </c>
      <c r="C484">
        <v>92813673</v>
      </c>
      <c r="D484">
        <v>49523203</v>
      </c>
      <c r="E484">
        <v>1</v>
      </c>
      <c r="F484">
        <v>1</v>
      </c>
      <c r="G484">
        <v>1</v>
      </c>
      <c r="H484">
        <v>3</v>
      </c>
      <c r="I484" t="s">
        <v>657</v>
      </c>
      <c r="J484" t="s">
        <v>658</v>
      </c>
      <c r="K484" t="s">
        <v>659</v>
      </c>
      <c r="L484">
        <v>1339</v>
      </c>
      <c r="N484">
        <v>1007</v>
      </c>
      <c r="O484" t="s">
        <v>70</v>
      </c>
      <c r="P484" t="s">
        <v>70</v>
      </c>
      <c r="Q484">
        <v>1</v>
      </c>
      <c r="W484">
        <v>0</v>
      </c>
      <c r="X484">
        <v>-143474561</v>
      </c>
      <c r="Y484">
        <f t="shared" si="130"/>
        <v>3.5</v>
      </c>
      <c r="AA484">
        <v>24.2</v>
      </c>
      <c r="AB484">
        <v>0</v>
      </c>
      <c r="AC484">
        <v>0</v>
      </c>
      <c r="AD484">
        <v>0</v>
      </c>
      <c r="AE484">
        <v>2.44</v>
      </c>
      <c r="AF484">
        <v>0</v>
      </c>
      <c r="AG484">
        <v>0</v>
      </c>
      <c r="AH484">
        <v>0</v>
      </c>
      <c r="AI484">
        <v>9.92</v>
      </c>
      <c r="AJ484">
        <v>1</v>
      </c>
      <c r="AK484">
        <v>1</v>
      </c>
      <c r="AL484">
        <v>1</v>
      </c>
      <c r="AM484">
        <v>4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6</v>
      </c>
      <c r="AT484">
        <v>3.5</v>
      </c>
      <c r="AU484" t="s">
        <v>6</v>
      </c>
      <c r="AV484">
        <v>0</v>
      </c>
      <c r="AW484">
        <v>2</v>
      </c>
      <c r="AX484">
        <v>92813684</v>
      </c>
      <c r="AY484">
        <v>1</v>
      </c>
      <c r="AZ484">
        <v>0</v>
      </c>
      <c r="BA484">
        <v>459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ROUND(Y484*Source!I754,7)</f>
        <v>8.1199999999999992</v>
      </c>
      <c r="CY484">
        <f>AA484</f>
        <v>24.2</v>
      </c>
      <c r="CZ484">
        <f>AE484</f>
        <v>2.44</v>
      </c>
      <c r="DA484">
        <f>AI484</f>
        <v>9.92</v>
      </c>
      <c r="DB484">
        <f t="shared" si="131"/>
        <v>8.5399999999999991</v>
      </c>
      <c r="DC484">
        <f t="shared" si="132"/>
        <v>0</v>
      </c>
      <c r="DD484" t="s">
        <v>6</v>
      </c>
      <c r="DE484" t="s">
        <v>6</v>
      </c>
      <c r="DF484">
        <f>ROUND(ROUND(AE484*AI484,0)*CX484,0)</f>
        <v>195</v>
      </c>
      <c r="DG484">
        <f>ROUND(ROUND(AF484,0)*CX484,0)</f>
        <v>0</v>
      </c>
      <c r="DH484">
        <f>ROUND(ROUND(AG484,0)*CX484,0)</f>
        <v>0</v>
      </c>
      <c r="DI484">
        <f>ROUND(ROUND(AH484,0)*CX484,0)</f>
        <v>0</v>
      </c>
      <c r="DJ484">
        <f>DF484</f>
        <v>195</v>
      </c>
      <c r="DK484">
        <v>0</v>
      </c>
      <c r="DL484" t="s">
        <v>6</v>
      </c>
      <c r="DM484">
        <v>0</v>
      </c>
      <c r="DN484" t="s">
        <v>6</v>
      </c>
      <c r="DO484">
        <v>0</v>
      </c>
    </row>
    <row r="485" spans="1:119" x14ac:dyDescent="0.2">
      <c r="A485">
        <f>ROW(Source!A754)</f>
        <v>754</v>
      </c>
      <c r="B485">
        <v>92810797</v>
      </c>
      <c r="C485">
        <v>92813673</v>
      </c>
      <c r="D485">
        <v>0</v>
      </c>
      <c r="E485">
        <v>1</v>
      </c>
      <c r="F485">
        <v>1</v>
      </c>
      <c r="G485">
        <v>1</v>
      </c>
      <c r="H485">
        <v>3</v>
      </c>
      <c r="I485" t="s">
        <v>273</v>
      </c>
      <c r="J485" t="s">
        <v>71</v>
      </c>
      <c r="K485" t="s">
        <v>274</v>
      </c>
      <c r="L485">
        <v>1339</v>
      </c>
      <c r="N485">
        <v>1007</v>
      </c>
      <c r="O485" t="s">
        <v>70</v>
      </c>
      <c r="P485" t="s">
        <v>70</v>
      </c>
      <c r="Q485">
        <v>1</v>
      </c>
      <c r="W485">
        <v>0</v>
      </c>
      <c r="X485">
        <v>1476377462</v>
      </c>
      <c r="Y485">
        <f t="shared" si="130"/>
        <v>2.04</v>
      </c>
      <c r="AA485">
        <v>7537.15</v>
      </c>
      <c r="AB485">
        <v>0</v>
      </c>
      <c r="AC485">
        <v>0</v>
      </c>
      <c r="AD485">
        <v>0</v>
      </c>
      <c r="AE485">
        <v>7880.09</v>
      </c>
      <c r="AF485">
        <v>0</v>
      </c>
      <c r="AG485">
        <v>0</v>
      </c>
      <c r="AH485">
        <v>0</v>
      </c>
      <c r="AI485">
        <v>9.92</v>
      </c>
      <c r="AJ485">
        <v>1</v>
      </c>
      <c r="AK485">
        <v>1</v>
      </c>
      <c r="AL485">
        <v>1</v>
      </c>
      <c r="AM485">
        <v>0</v>
      </c>
      <c r="AN485">
        <v>0</v>
      </c>
      <c r="AO485">
        <v>0</v>
      </c>
      <c r="AP485">
        <v>1</v>
      </c>
      <c r="AQ485">
        <v>0</v>
      </c>
      <c r="AR485">
        <v>0</v>
      </c>
      <c r="AS485" t="s">
        <v>6</v>
      </c>
      <c r="AT485">
        <v>2.04</v>
      </c>
      <c r="AU485" t="s">
        <v>6</v>
      </c>
      <c r="AV485">
        <v>0</v>
      </c>
      <c r="AW485">
        <v>1</v>
      </c>
      <c r="AX485">
        <v>-1</v>
      </c>
      <c r="AY485">
        <v>0</v>
      </c>
      <c r="AZ485">
        <v>0</v>
      </c>
      <c r="BA485" t="s">
        <v>6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ROUND(Y485*Source!I754,7)</f>
        <v>4.7328000000000001</v>
      </c>
      <c r="CY485">
        <f>AA485</f>
        <v>7537.15</v>
      </c>
      <c r="CZ485">
        <f>AE485</f>
        <v>7880.09</v>
      </c>
      <c r="DA485">
        <f>AI485</f>
        <v>9.92</v>
      </c>
      <c r="DB485">
        <f t="shared" si="131"/>
        <v>16075.38</v>
      </c>
      <c r="DC485">
        <f t="shared" si="132"/>
        <v>0</v>
      </c>
      <c r="DD485" t="s">
        <v>6</v>
      </c>
      <c r="DE485" t="s">
        <v>6</v>
      </c>
      <c r="DF485">
        <f>ROUND(ROUND(AE485*AI485,0)*CX485,0)</f>
        <v>369963</v>
      </c>
      <c r="DG485">
        <f>ROUND(ROUND(AF485,0)*CX485,0)</f>
        <v>0</v>
      </c>
      <c r="DH485">
        <f>ROUND(ROUND(AG485,0)*CX485,0)</f>
        <v>0</v>
      </c>
      <c r="DI485">
        <f>ROUND(ROUND(AH485,0)*CX485,0)</f>
        <v>0</v>
      </c>
      <c r="DJ485">
        <f>DF485</f>
        <v>369963</v>
      </c>
      <c r="DK485">
        <v>0</v>
      </c>
      <c r="DL485" t="s">
        <v>6</v>
      </c>
      <c r="DM485">
        <v>0</v>
      </c>
      <c r="DN485" t="s">
        <v>6</v>
      </c>
      <c r="DO485">
        <v>0</v>
      </c>
    </row>
    <row r="486" spans="1:119" x14ac:dyDescent="0.2">
      <c r="A486">
        <f>ROW(Source!A756)</f>
        <v>756</v>
      </c>
      <c r="B486">
        <v>92810797</v>
      </c>
      <c r="C486">
        <v>92813687</v>
      </c>
      <c r="D486">
        <v>48043811</v>
      </c>
      <c r="E486">
        <v>68</v>
      </c>
      <c r="F486">
        <v>1</v>
      </c>
      <c r="G486">
        <v>1</v>
      </c>
      <c r="H486">
        <v>1</v>
      </c>
      <c r="I486" t="s">
        <v>652</v>
      </c>
      <c r="J486" t="s">
        <v>6</v>
      </c>
      <c r="K486" t="s">
        <v>653</v>
      </c>
      <c r="L486">
        <v>1191</v>
      </c>
      <c r="N486">
        <v>1013</v>
      </c>
      <c r="O486" t="s">
        <v>633</v>
      </c>
      <c r="P486" t="s">
        <v>633</v>
      </c>
      <c r="Q486">
        <v>1</v>
      </c>
      <c r="W486">
        <v>0</v>
      </c>
      <c r="X486">
        <v>-366857280</v>
      </c>
      <c r="Y486">
        <f>(AT486*ROUND(3,7))</f>
        <v>1.32</v>
      </c>
      <c r="AA486">
        <v>0</v>
      </c>
      <c r="AB486">
        <v>0</v>
      </c>
      <c r="AC486">
        <v>0</v>
      </c>
      <c r="AD486">
        <v>356.11</v>
      </c>
      <c r="AE486">
        <v>0</v>
      </c>
      <c r="AF486">
        <v>0</v>
      </c>
      <c r="AG486">
        <v>0</v>
      </c>
      <c r="AH486">
        <v>7.94</v>
      </c>
      <c r="AI486">
        <v>1</v>
      </c>
      <c r="AJ486">
        <v>1</v>
      </c>
      <c r="AK486">
        <v>1</v>
      </c>
      <c r="AL486">
        <v>44.85</v>
      </c>
      <c r="AM486">
        <v>4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6</v>
      </c>
      <c r="AT486">
        <v>0.44</v>
      </c>
      <c r="AU486" t="s">
        <v>438</v>
      </c>
      <c r="AV486">
        <v>1</v>
      </c>
      <c r="AW486">
        <v>2</v>
      </c>
      <c r="AX486">
        <v>92813693</v>
      </c>
      <c r="AY486">
        <v>1</v>
      </c>
      <c r="AZ486">
        <v>0</v>
      </c>
      <c r="BA486">
        <v>461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U486">
        <f>ROUND(AT486*Source!I756*AH486*AL486,0)</f>
        <v>364</v>
      </c>
      <c r="CV486">
        <f>ROUND(Y486*Source!I756,7)</f>
        <v>3.0623999999999998</v>
      </c>
      <c r="CW486">
        <v>0</v>
      </c>
      <c r="CX486">
        <f>ROUND(Y486*Source!I756,7)</f>
        <v>3.0623999999999998</v>
      </c>
      <c r="CY486">
        <f>AD486</f>
        <v>356.11</v>
      </c>
      <c r="CZ486">
        <f>AH486</f>
        <v>7.94</v>
      </c>
      <c r="DA486">
        <f>AL486</f>
        <v>44.85</v>
      </c>
      <c r="DB486">
        <f>ROUND((ROUND(AT486*CZ486,2)*ROUND(3,7)),2)</f>
        <v>10.47</v>
      </c>
      <c r="DC486">
        <f>ROUND((ROUND(AT486*AG486,2)*ROUND(3,7)),2)</f>
        <v>0</v>
      </c>
      <c r="DD486" t="s">
        <v>6</v>
      </c>
      <c r="DE486" t="s">
        <v>6</v>
      </c>
      <c r="DF486">
        <f>ROUND(ROUND(AE486,0)*CX486,0)</f>
        <v>0</v>
      </c>
      <c r="DG486">
        <f>ROUND(ROUND(AF486,0)*CX486,0)</f>
        <v>0</v>
      </c>
      <c r="DH486">
        <f>ROUND(ROUND(AG486,0)*CX486,0)</f>
        <v>0</v>
      </c>
      <c r="DI486">
        <f>ROUND(ROUND(AH486*AL486,0)*CX486,0)</f>
        <v>1090</v>
      </c>
      <c r="DJ486">
        <f>DI486</f>
        <v>1090</v>
      </c>
      <c r="DK486">
        <v>0</v>
      </c>
      <c r="DL486" t="s">
        <v>6</v>
      </c>
      <c r="DM486">
        <v>0</v>
      </c>
      <c r="DN486" t="s">
        <v>6</v>
      </c>
      <c r="DO486">
        <v>0</v>
      </c>
    </row>
    <row r="487" spans="1:119" x14ac:dyDescent="0.2">
      <c r="A487">
        <f>ROW(Source!A756)</f>
        <v>756</v>
      </c>
      <c r="B487">
        <v>92810797</v>
      </c>
      <c r="C487">
        <v>92813687</v>
      </c>
      <c r="D487">
        <v>48044033</v>
      </c>
      <c r="E487">
        <v>68</v>
      </c>
      <c r="F487">
        <v>1</v>
      </c>
      <c r="G487">
        <v>1</v>
      </c>
      <c r="H487">
        <v>1</v>
      </c>
      <c r="I487" t="s">
        <v>634</v>
      </c>
      <c r="J487" t="s">
        <v>6</v>
      </c>
      <c r="K487" t="s">
        <v>635</v>
      </c>
      <c r="L487">
        <v>1191</v>
      </c>
      <c r="N487">
        <v>1013</v>
      </c>
      <c r="O487" t="s">
        <v>633</v>
      </c>
      <c r="P487" t="s">
        <v>633</v>
      </c>
      <c r="Q487">
        <v>1</v>
      </c>
      <c r="W487">
        <v>0</v>
      </c>
      <c r="X487">
        <v>-1417349443</v>
      </c>
      <c r="Y487">
        <f>(AT487*ROUND(3,7))</f>
        <v>0.63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0</v>
      </c>
      <c r="AH487">
        <v>0</v>
      </c>
      <c r="AI487">
        <v>1</v>
      </c>
      <c r="AJ487">
        <v>1</v>
      </c>
      <c r="AK487">
        <v>44.85</v>
      </c>
      <c r="AL487">
        <v>1</v>
      </c>
      <c r="AM487">
        <v>4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6</v>
      </c>
      <c r="AT487">
        <v>0.21</v>
      </c>
      <c r="AU487" t="s">
        <v>438</v>
      </c>
      <c r="AV487">
        <v>2</v>
      </c>
      <c r="AW487">
        <v>2</v>
      </c>
      <c r="AX487">
        <v>92813694</v>
      </c>
      <c r="AY487">
        <v>1</v>
      </c>
      <c r="AZ487">
        <v>0</v>
      </c>
      <c r="BA487">
        <v>462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ROUND(Y487*Source!I756,7)</f>
        <v>1.4616</v>
      </c>
      <c r="CY487">
        <f>AD487</f>
        <v>0</v>
      </c>
      <c r="CZ487">
        <f>AH487</f>
        <v>0</v>
      </c>
      <c r="DA487">
        <f>AL487</f>
        <v>1</v>
      </c>
      <c r="DB487">
        <f>ROUND((ROUND(AT487*CZ487,2)*ROUND(3,7)),2)</f>
        <v>0</v>
      </c>
      <c r="DC487">
        <f>ROUND((ROUND(AT487*AG487,2)*ROUND(3,7)),2)</f>
        <v>0</v>
      </c>
      <c r="DD487" t="s">
        <v>6</v>
      </c>
      <c r="DE487" t="s">
        <v>6</v>
      </c>
      <c r="DF487">
        <f>ROUND(ROUND(AE487,0)*CX487,0)</f>
        <v>0</v>
      </c>
      <c r="DG487">
        <f>ROUND(ROUND(AF487,0)*CX487,0)</f>
        <v>0</v>
      </c>
      <c r="DH487">
        <f>ROUND(ROUND(AG487*AK487,0)*CX487,0)</f>
        <v>0</v>
      </c>
      <c r="DI487">
        <f>ROUND(ROUND(AH487,0)*CX487,0)</f>
        <v>0</v>
      </c>
      <c r="DJ487">
        <f>DI487</f>
        <v>0</v>
      </c>
      <c r="DK487">
        <v>0</v>
      </c>
      <c r="DL487" t="s">
        <v>6</v>
      </c>
      <c r="DM487">
        <v>0</v>
      </c>
      <c r="DN487" t="s">
        <v>6</v>
      </c>
      <c r="DO487">
        <v>0</v>
      </c>
    </row>
    <row r="488" spans="1:119" x14ac:dyDescent="0.2">
      <c r="A488">
        <f>ROW(Source!A756)</f>
        <v>756</v>
      </c>
      <c r="B488">
        <v>92810797</v>
      </c>
      <c r="C488">
        <v>92813687</v>
      </c>
      <c r="D488">
        <v>48205768</v>
      </c>
      <c r="E488">
        <v>1</v>
      </c>
      <c r="F488">
        <v>1</v>
      </c>
      <c r="G488">
        <v>1</v>
      </c>
      <c r="H488">
        <v>2</v>
      </c>
      <c r="I488" t="s">
        <v>636</v>
      </c>
      <c r="J488" t="s">
        <v>637</v>
      </c>
      <c r="K488" t="s">
        <v>638</v>
      </c>
      <c r="L488">
        <v>1367</v>
      </c>
      <c r="N488">
        <v>1011</v>
      </c>
      <c r="O488" t="s">
        <v>639</v>
      </c>
      <c r="P488" t="s">
        <v>639</v>
      </c>
      <c r="Q488">
        <v>1</v>
      </c>
      <c r="W488">
        <v>0</v>
      </c>
      <c r="X488">
        <v>1098214667</v>
      </c>
      <c r="Y488">
        <f>(AT488*ROUND(3,7))</f>
        <v>0.63</v>
      </c>
      <c r="AA488">
        <v>0</v>
      </c>
      <c r="AB488">
        <v>491.41</v>
      </c>
      <c r="AC488">
        <v>605.48</v>
      </c>
      <c r="AD488">
        <v>0</v>
      </c>
      <c r="AE488">
        <v>0</v>
      </c>
      <c r="AF488">
        <v>31.26</v>
      </c>
      <c r="AG488">
        <v>13.5</v>
      </c>
      <c r="AH488">
        <v>0</v>
      </c>
      <c r="AI488">
        <v>1</v>
      </c>
      <c r="AJ488">
        <v>15.72</v>
      </c>
      <c r="AK488">
        <v>44.85</v>
      </c>
      <c r="AL488">
        <v>1</v>
      </c>
      <c r="AM488">
        <v>4</v>
      </c>
      <c r="AN488">
        <v>0</v>
      </c>
      <c r="AO488">
        <v>1</v>
      </c>
      <c r="AP488">
        <v>1</v>
      </c>
      <c r="AQ488">
        <v>0</v>
      </c>
      <c r="AR488">
        <v>0</v>
      </c>
      <c r="AS488" t="s">
        <v>6</v>
      </c>
      <c r="AT488">
        <v>0.21</v>
      </c>
      <c r="AU488" t="s">
        <v>438</v>
      </c>
      <c r="AV488">
        <v>0</v>
      </c>
      <c r="AW488">
        <v>2</v>
      </c>
      <c r="AX488">
        <v>92813695</v>
      </c>
      <c r="AY488">
        <v>1</v>
      </c>
      <c r="AZ488">
        <v>0</v>
      </c>
      <c r="BA488">
        <v>463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f>ROUND(Y488*Source!I756*DO488,7)</f>
        <v>0</v>
      </c>
      <c r="CX488">
        <f>ROUND(Y488*Source!I756,7)</f>
        <v>1.4616</v>
      </c>
      <c r="CY488">
        <f>AB488</f>
        <v>491.41</v>
      </c>
      <c r="CZ488">
        <f>AF488</f>
        <v>31.26</v>
      </c>
      <c r="DA488">
        <f>AJ488</f>
        <v>15.72</v>
      </c>
      <c r="DB488">
        <f>ROUND((ROUND(AT488*CZ488,2)*ROUND(3,7)),2)</f>
        <v>19.68</v>
      </c>
      <c r="DC488">
        <f>ROUND((ROUND(AT488*AG488,2)*ROUND(3,7)),2)</f>
        <v>8.52</v>
      </c>
      <c r="DD488" t="s">
        <v>6</v>
      </c>
      <c r="DE488" t="s">
        <v>6</v>
      </c>
      <c r="DF488">
        <f>ROUND(ROUND(AE488,0)*CX488,0)</f>
        <v>0</v>
      </c>
      <c r="DG488">
        <f>ROUND(ROUND(AF488*AJ488,0)*CX488,0)</f>
        <v>718</v>
      </c>
      <c r="DH488">
        <f>ROUND(ROUND(AG488*AK488,0)*CX488,0)</f>
        <v>884</v>
      </c>
      <c r="DI488">
        <f>ROUND(ROUND(AH488,0)*CX488,0)</f>
        <v>0</v>
      </c>
      <c r="DJ488">
        <f>DG488</f>
        <v>718</v>
      </c>
      <c r="DK488">
        <v>0</v>
      </c>
      <c r="DL488" t="s">
        <v>6</v>
      </c>
      <c r="DM488">
        <v>0</v>
      </c>
      <c r="DN488" t="s">
        <v>6</v>
      </c>
      <c r="DO488">
        <v>0</v>
      </c>
    </row>
    <row r="489" spans="1:119" x14ac:dyDescent="0.2">
      <c r="A489">
        <f>ROW(Source!A756)</f>
        <v>756</v>
      </c>
      <c r="B489">
        <v>92810797</v>
      </c>
      <c r="C489">
        <v>92813687</v>
      </c>
      <c r="D489">
        <v>48205852</v>
      </c>
      <c r="E489">
        <v>1</v>
      </c>
      <c r="F489">
        <v>1</v>
      </c>
      <c r="G489">
        <v>1</v>
      </c>
      <c r="H489">
        <v>2</v>
      </c>
      <c r="I489" t="s">
        <v>654</v>
      </c>
      <c r="J489" t="s">
        <v>655</v>
      </c>
      <c r="K489" t="s">
        <v>656</v>
      </c>
      <c r="L489">
        <v>1367</v>
      </c>
      <c r="N489">
        <v>1011</v>
      </c>
      <c r="O489" t="s">
        <v>639</v>
      </c>
      <c r="P489" t="s">
        <v>639</v>
      </c>
      <c r="Q489">
        <v>1</v>
      </c>
      <c r="W489">
        <v>0</v>
      </c>
      <c r="X489">
        <v>3123306</v>
      </c>
      <c r="Y489">
        <f>(AT489*ROUND(3,7))</f>
        <v>6</v>
      </c>
      <c r="AA489">
        <v>0</v>
      </c>
      <c r="AB489">
        <v>7.86</v>
      </c>
      <c r="AC489">
        <v>0</v>
      </c>
      <c r="AD489">
        <v>0</v>
      </c>
      <c r="AE489">
        <v>0</v>
      </c>
      <c r="AF489">
        <v>0.5</v>
      </c>
      <c r="AG489">
        <v>0</v>
      </c>
      <c r="AH489">
        <v>0</v>
      </c>
      <c r="AI489">
        <v>1</v>
      </c>
      <c r="AJ489">
        <v>15.72</v>
      </c>
      <c r="AK489">
        <v>44.85</v>
      </c>
      <c r="AL489">
        <v>1</v>
      </c>
      <c r="AM489">
        <v>4</v>
      </c>
      <c r="AN489">
        <v>0</v>
      </c>
      <c r="AO489">
        <v>1</v>
      </c>
      <c r="AP489">
        <v>1</v>
      </c>
      <c r="AQ489">
        <v>0</v>
      </c>
      <c r="AR489">
        <v>0</v>
      </c>
      <c r="AS489" t="s">
        <v>6</v>
      </c>
      <c r="AT489">
        <v>2</v>
      </c>
      <c r="AU489" t="s">
        <v>438</v>
      </c>
      <c r="AV489">
        <v>0</v>
      </c>
      <c r="AW489">
        <v>2</v>
      </c>
      <c r="AX489">
        <v>92813696</v>
      </c>
      <c r="AY489">
        <v>1</v>
      </c>
      <c r="AZ489">
        <v>0</v>
      </c>
      <c r="BA489">
        <v>464</v>
      </c>
      <c r="BB489">
        <v>0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0</v>
      </c>
      <c r="BL489">
        <v>0</v>
      </c>
      <c r="BM489">
        <v>0</v>
      </c>
      <c r="BN489">
        <v>0</v>
      </c>
      <c r="BO489">
        <v>0</v>
      </c>
      <c r="BP489">
        <v>0</v>
      </c>
      <c r="BQ489">
        <v>0</v>
      </c>
      <c r="BR489">
        <v>0</v>
      </c>
      <c r="BS489">
        <v>0</v>
      </c>
      <c r="BT489">
        <v>0</v>
      </c>
      <c r="BU489">
        <v>0</v>
      </c>
      <c r="BV489">
        <v>0</v>
      </c>
      <c r="BW489">
        <v>0</v>
      </c>
      <c r="CV489">
        <v>0</v>
      </c>
      <c r="CW489">
        <f>ROUND(Y489*Source!I756*DO489,7)</f>
        <v>0</v>
      </c>
      <c r="CX489">
        <f>ROUND(Y489*Source!I756,7)</f>
        <v>13.92</v>
      </c>
      <c r="CY489">
        <f>AB489</f>
        <v>7.86</v>
      </c>
      <c r="CZ489">
        <f>AF489</f>
        <v>0.5</v>
      </c>
      <c r="DA489">
        <f>AJ489</f>
        <v>15.72</v>
      </c>
      <c r="DB489">
        <f>ROUND((ROUND(AT489*CZ489,2)*ROUND(3,7)),2)</f>
        <v>3</v>
      </c>
      <c r="DC489">
        <f>ROUND((ROUND(AT489*AG489,2)*ROUND(3,7)),2)</f>
        <v>0</v>
      </c>
      <c r="DD489" t="s">
        <v>6</v>
      </c>
      <c r="DE489" t="s">
        <v>6</v>
      </c>
      <c r="DF489">
        <f>ROUND(ROUND(AE489,0)*CX489,0)</f>
        <v>0</v>
      </c>
      <c r="DG489">
        <f>ROUND(ROUND(AF489*AJ489,0)*CX489,0)</f>
        <v>111</v>
      </c>
      <c r="DH489">
        <f>ROUND(ROUND(AG489*AK489,0)*CX489,0)</f>
        <v>0</v>
      </c>
      <c r="DI489">
        <f>ROUND(ROUND(AH489,0)*CX489,0)</f>
        <v>0</v>
      </c>
      <c r="DJ489">
        <f>DG489</f>
        <v>111</v>
      </c>
      <c r="DK489">
        <v>0</v>
      </c>
      <c r="DL489" t="s">
        <v>6</v>
      </c>
      <c r="DM489">
        <v>0</v>
      </c>
      <c r="DN489" t="s">
        <v>6</v>
      </c>
      <c r="DO489">
        <v>0</v>
      </c>
    </row>
    <row r="490" spans="1:119" x14ac:dyDescent="0.2">
      <c r="A490">
        <f>ROW(Source!A756)</f>
        <v>756</v>
      </c>
      <c r="B490">
        <v>92810797</v>
      </c>
      <c r="C490">
        <v>92813687</v>
      </c>
      <c r="D490">
        <v>0</v>
      </c>
      <c r="E490">
        <v>1</v>
      </c>
      <c r="F490">
        <v>1</v>
      </c>
      <c r="G490">
        <v>1</v>
      </c>
      <c r="H490">
        <v>3</v>
      </c>
      <c r="I490" t="s">
        <v>273</v>
      </c>
      <c r="J490" t="s">
        <v>71</v>
      </c>
      <c r="K490" t="s">
        <v>274</v>
      </c>
      <c r="L490">
        <v>1339</v>
      </c>
      <c r="N490">
        <v>1007</v>
      </c>
      <c r="O490" t="s">
        <v>70</v>
      </c>
      <c r="P490" t="s">
        <v>70</v>
      </c>
      <c r="Q490">
        <v>1</v>
      </c>
      <c r="W490">
        <v>0</v>
      </c>
      <c r="X490">
        <v>1476377462</v>
      </c>
      <c r="Y490">
        <f>(AT490*ROUND(3,7))</f>
        <v>1.53</v>
      </c>
      <c r="AA490">
        <v>7537.15</v>
      </c>
      <c r="AB490">
        <v>0</v>
      </c>
      <c r="AC490">
        <v>0</v>
      </c>
      <c r="AD490">
        <v>0</v>
      </c>
      <c r="AE490">
        <v>7880.09</v>
      </c>
      <c r="AF490">
        <v>0</v>
      </c>
      <c r="AG490">
        <v>0</v>
      </c>
      <c r="AH490">
        <v>0</v>
      </c>
      <c r="AI490">
        <v>9.92</v>
      </c>
      <c r="AJ490">
        <v>1</v>
      </c>
      <c r="AK490">
        <v>1</v>
      </c>
      <c r="AL490">
        <v>1</v>
      </c>
      <c r="AM490">
        <v>0</v>
      </c>
      <c r="AN490">
        <v>0</v>
      </c>
      <c r="AO490">
        <v>0</v>
      </c>
      <c r="AP490">
        <v>1</v>
      </c>
      <c r="AQ490">
        <v>0</v>
      </c>
      <c r="AR490">
        <v>0</v>
      </c>
      <c r="AS490" t="s">
        <v>6</v>
      </c>
      <c r="AT490">
        <v>0.51</v>
      </c>
      <c r="AU490" t="s">
        <v>438</v>
      </c>
      <c r="AV490">
        <v>0</v>
      </c>
      <c r="AW490">
        <v>1</v>
      </c>
      <c r="AX490">
        <v>-1</v>
      </c>
      <c r="AY490">
        <v>0</v>
      </c>
      <c r="AZ490">
        <v>0</v>
      </c>
      <c r="BA490" t="s">
        <v>6</v>
      </c>
      <c r="BB490">
        <v>0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0</v>
      </c>
      <c r="BL490">
        <v>0</v>
      </c>
      <c r="BM490">
        <v>0</v>
      </c>
      <c r="BN490">
        <v>0</v>
      </c>
      <c r="BO490">
        <v>0</v>
      </c>
      <c r="BP490">
        <v>0</v>
      </c>
      <c r="BQ490">
        <v>0</v>
      </c>
      <c r="BR490">
        <v>0</v>
      </c>
      <c r="BS490">
        <v>0</v>
      </c>
      <c r="BT490">
        <v>0</v>
      </c>
      <c r="BU490">
        <v>0</v>
      </c>
      <c r="BV490">
        <v>0</v>
      </c>
      <c r="BW490">
        <v>0</v>
      </c>
      <c r="CV490">
        <v>0</v>
      </c>
      <c r="CW490">
        <v>0</v>
      </c>
      <c r="CX490">
        <f>ROUND(Y490*Source!I756,7)</f>
        <v>3.5495999999999999</v>
      </c>
      <c r="CY490">
        <f>AA490</f>
        <v>7537.15</v>
      </c>
      <c r="CZ490">
        <f>AE490</f>
        <v>7880.09</v>
      </c>
      <c r="DA490">
        <f>AI490</f>
        <v>9.92</v>
      </c>
      <c r="DB490">
        <f>ROUND((ROUND(AT490*CZ490,2)*ROUND(3,7)),2)</f>
        <v>12056.55</v>
      </c>
      <c r="DC490">
        <f>ROUND((ROUND(AT490*AG490,2)*ROUND(3,7)),2)</f>
        <v>0</v>
      </c>
      <c r="DD490" t="s">
        <v>6</v>
      </c>
      <c r="DE490" t="s">
        <v>6</v>
      </c>
      <c r="DF490">
        <f>ROUND(ROUND(AE490*AI490,0)*CX490,0)</f>
        <v>277472</v>
      </c>
      <c r="DG490">
        <f>ROUND(ROUND(AF490,0)*CX490,0)</f>
        <v>0</v>
      </c>
      <c r="DH490">
        <f>ROUND(ROUND(AG490,0)*CX490,0)</f>
        <v>0</v>
      </c>
      <c r="DI490">
        <f>ROUND(ROUND(AH490,0)*CX490,0)</f>
        <v>0</v>
      </c>
      <c r="DJ490">
        <f>DF490</f>
        <v>277472</v>
      </c>
      <c r="DK490">
        <v>0</v>
      </c>
      <c r="DL490" t="s">
        <v>6</v>
      </c>
      <c r="DM490">
        <v>0</v>
      </c>
      <c r="DN490" t="s">
        <v>6</v>
      </c>
      <c r="DO490">
        <v>0</v>
      </c>
    </row>
    <row r="491" spans="1:119" x14ac:dyDescent="0.2">
      <c r="A491">
        <f>ROW(Source!A758)</f>
        <v>758</v>
      </c>
      <c r="B491">
        <v>92810797</v>
      </c>
      <c r="C491">
        <v>92813699</v>
      </c>
      <c r="D491">
        <v>48043853</v>
      </c>
      <c r="E491">
        <v>68</v>
      </c>
      <c r="F491">
        <v>1</v>
      </c>
      <c r="G491">
        <v>1</v>
      </c>
      <c r="H491">
        <v>1</v>
      </c>
      <c r="I491" t="s">
        <v>692</v>
      </c>
      <c r="J491" t="s">
        <v>6</v>
      </c>
      <c r="K491" t="s">
        <v>693</v>
      </c>
      <c r="L491">
        <v>1191</v>
      </c>
      <c r="N491">
        <v>1013</v>
      </c>
      <c r="O491" t="s">
        <v>633</v>
      </c>
      <c r="P491" t="s">
        <v>633</v>
      </c>
      <c r="Q491">
        <v>1</v>
      </c>
      <c r="W491">
        <v>0</v>
      </c>
      <c r="X491">
        <v>1893946532</v>
      </c>
      <c r="Y491">
        <f>AT491</f>
        <v>69</v>
      </c>
      <c r="AA491">
        <v>0</v>
      </c>
      <c r="AB491">
        <v>0</v>
      </c>
      <c r="AC491">
        <v>0</v>
      </c>
      <c r="AD491">
        <v>406.79</v>
      </c>
      <c r="AE491">
        <v>0</v>
      </c>
      <c r="AF491">
        <v>0</v>
      </c>
      <c r="AG491">
        <v>0</v>
      </c>
      <c r="AH491">
        <v>9.07</v>
      </c>
      <c r="AI491">
        <v>1</v>
      </c>
      <c r="AJ491">
        <v>1</v>
      </c>
      <c r="AK491">
        <v>1</v>
      </c>
      <c r="AL491">
        <v>44.85</v>
      </c>
      <c r="AM491">
        <v>4</v>
      </c>
      <c r="AN491">
        <v>0</v>
      </c>
      <c r="AO491">
        <v>1</v>
      </c>
      <c r="AP491">
        <v>0</v>
      </c>
      <c r="AQ491">
        <v>0</v>
      </c>
      <c r="AR491">
        <v>0</v>
      </c>
      <c r="AS491" t="s">
        <v>6</v>
      </c>
      <c r="AT491">
        <v>69</v>
      </c>
      <c r="AU491" t="s">
        <v>6</v>
      </c>
      <c r="AV491">
        <v>1</v>
      </c>
      <c r="AW491">
        <v>2</v>
      </c>
      <c r="AX491">
        <v>92813705</v>
      </c>
      <c r="AY491">
        <v>1</v>
      </c>
      <c r="AZ491">
        <v>0</v>
      </c>
      <c r="BA491">
        <v>466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CU491">
        <f>ROUND(AT491*Source!I758*AH491*AL491,0)</f>
        <v>65119</v>
      </c>
      <c r="CV491">
        <f>ROUND(Y491*Source!I758,7)</f>
        <v>160.08000000000001</v>
      </c>
      <c r="CW491">
        <v>0</v>
      </c>
      <c r="CX491">
        <f>ROUND(Y491*Source!I758,7)</f>
        <v>160.08000000000001</v>
      </c>
      <c r="CY491">
        <f>AD491</f>
        <v>406.79</v>
      </c>
      <c r="CZ491">
        <f>AH491</f>
        <v>9.07</v>
      </c>
      <c r="DA491">
        <f>AL491</f>
        <v>44.85</v>
      </c>
      <c r="DB491">
        <f>ROUND(ROUND(AT491*CZ491,2),2)</f>
        <v>625.83000000000004</v>
      </c>
      <c r="DC491">
        <f>ROUND(ROUND(AT491*AG491,2),2)</f>
        <v>0</v>
      </c>
      <c r="DD491" t="s">
        <v>6</v>
      </c>
      <c r="DE491" t="s">
        <v>6</v>
      </c>
      <c r="DF491">
        <f>ROUND(ROUND(AE491,0)*CX491,0)</f>
        <v>0</v>
      </c>
      <c r="DG491">
        <f>ROUND(ROUND(AF491,0)*CX491,0)</f>
        <v>0</v>
      </c>
      <c r="DH491">
        <f>ROUND(ROUND(AG491,0)*CX491,0)</f>
        <v>0</v>
      </c>
      <c r="DI491">
        <f>ROUND(ROUND(AH491*AL491,0)*CX491,0)</f>
        <v>65153</v>
      </c>
      <c r="DJ491">
        <f>DI491</f>
        <v>65153</v>
      </c>
      <c r="DK491">
        <v>0</v>
      </c>
      <c r="DL491" t="s">
        <v>6</v>
      </c>
      <c r="DM491">
        <v>0</v>
      </c>
      <c r="DN491" t="s">
        <v>6</v>
      </c>
      <c r="DO491">
        <v>0</v>
      </c>
    </row>
    <row r="492" spans="1:119" x14ac:dyDescent="0.2">
      <c r="A492">
        <f>ROW(Source!A758)</f>
        <v>758</v>
      </c>
      <c r="B492">
        <v>92810797</v>
      </c>
      <c r="C492">
        <v>92813699</v>
      </c>
      <c r="D492">
        <v>48207178</v>
      </c>
      <c r="E492">
        <v>1</v>
      </c>
      <c r="F492">
        <v>1</v>
      </c>
      <c r="G492">
        <v>1</v>
      </c>
      <c r="H492">
        <v>2</v>
      </c>
      <c r="I492" t="s">
        <v>694</v>
      </c>
      <c r="J492" t="s">
        <v>695</v>
      </c>
      <c r="K492" t="s">
        <v>696</v>
      </c>
      <c r="L492">
        <v>1367</v>
      </c>
      <c r="N492">
        <v>1011</v>
      </c>
      <c r="O492" t="s">
        <v>639</v>
      </c>
      <c r="P492" t="s">
        <v>639</v>
      </c>
      <c r="Q492">
        <v>1</v>
      </c>
      <c r="W492">
        <v>0</v>
      </c>
      <c r="X492">
        <v>-1773517564</v>
      </c>
      <c r="Y492">
        <f>(AT492*ROUND(0.5,7))</f>
        <v>13.795</v>
      </c>
      <c r="AA492">
        <v>0</v>
      </c>
      <c r="AB492">
        <v>23.58</v>
      </c>
      <c r="AC492">
        <v>0</v>
      </c>
      <c r="AD492">
        <v>0</v>
      </c>
      <c r="AE492">
        <v>0</v>
      </c>
      <c r="AF492">
        <v>1.5</v>
      </c>
      <c r="AG492">
        <v>0</v>
      </c>
      <c r="AH492">
        <v>0</v>
      </c>
      <c r="AI492">
        <v>1</v>
      </c>
      <c r="AJ492">
        <v>15.72</v>
      </c>
      <c r="AK492">
        <v>44.85</v>
      </c>
      <c r="AL492">
        <v>1</v>
      </c>
      <c r="AM492">
        <v>4</v>
      </c>
      <c r="AN492">
        <v>0</v>
      </c>
      <c r="AO492">
        <v>1</v>
      </c>
      <c r="AP492">
        <v>1</v>
      </c>
      <c r="AQ492">
        <v>0</v>
      </c>
      <c r="AR492">
        <v>0</v>
      </c>
      <c r="AS492" t="s">
        <v>6</v>
      </c>
      <c r="AT492">
        <v>27.59</v>
      </c>
      <c r="AU492" t="s">
        <v>282</v>
      </c>
      <c r="AV492">
        <v>0</v>
      </c>
      <c r="AW492">
        <v>2</v>
      </c>
      <c r="AX492">
        <v>92813706</v>
      </c>
      <c r="AY492">
        <v>1</v>
      </c>
      <c r="AZ492">
        <v>0</v>
      </c>
      <c r="BA492">
        <v>467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CV492">
        <v>0</v>
      </c>
      <c r="CW492">
        <f>ROUND(Y492*Source!I758*DO492,7)</f>
        <v>0</v>
      </c>
      <c r="CX492">
        <f>ROUND(Y492*Source!I758,7)</f>
        <v>32.004399999999997</v>
      </c>
      <c r="CY492">
        <f>AB492</f>
        <v>23.58</v>
      </c>
      <c r="CZ492">
        <f>AF492</f>
        <v>1.5</v>
      </c>
      <c r="DA492">
        <f>AJ492</f>
        <v>15.72</v>
      </c>
      <c r="DB492">
        <f>ROUND((ROUND(AT492*CZ492,2)*ROUND(0.5,7)),2)</f>
        <v>20.7</v>
      </c>
      <c r="DC492">
        <f>ROUND((ROUND(AT492*AG492,2)*ROUND(0.5,7)),2)</f>
        <v>0</v>
      </c>
      <c r="DD492" t="s">
        <v>6</v>
      </c>
      <c r="DE492" t="s">
        <v>6</v>
      </c>
      <c r="DF492">
        <f>ROUND(ROUND(AE492,0)*CX492,0)</f>
        <v>0</v>
      </c>
      <c r="DG492">
        <f>ROUND(ROUND(AF492*AJ492,0)*CX492,0)</f>
        <v>768</v>
      </c>
      <c r="DH492">
        <f>ROUND(ROUND(AG492*AK492,0)*CX492,0)</f>
        <v>0</v>
      </c>
      <c r="DI492">
        <f>ROUND(ROUND(AH492,0)*CX492,0)</f>
        <v>0</v>
      </c>
      <c r="DJ492">
        <f>DG492</f>
        <v>768</v>
      </c>
      <c r="DK492">
        <v>0</v>
      </c>
      <c r="DL492" t="s">
        <v>6</v>
      </c>
      <c r="DM492">
        <v>0</v>
      </c>
      <c r="DN492" t="s">
        <v>6</v>
      </c>
      <c r="DO492">
        <v>0</v>
      </c>
    </row>
    <row r="493" spans="1:119" x14ac:dyDescent="0.2">
      <c r="A493">
        <f>ROW(Source!A758)</f>
        <v>758</v>
      </c>
      <c r="B493">
        <v>92810797</v>
      </c>
      <c r="C493">
        <v>92813699</v>
      </c>
      <c r="D493">
        <v>48207369</v>
      </c>
      <c r="E493">
        <v>1</v>
      </c>
      <c r="F493">
        <v>1</v>
      </c>
      <c r="G493">
        <v>1</v>
      </c>
      <c r="H493">
        <v>2</v>
      </c>
      <c r="I493" t="s">
        <v>697</v>
      </c>
      <c r="J493" t="s">
        <v>698</v>
      </c>
      <c r="K493" t="s">
        <v>699</v>
      </c>
      <c r="L493">
        <v>1367</v>
      </c>
      <c r="N493">
        <v>1011</v>
      </c>
      <c r="O493" t="s">
        <v>639</v>
      </c>
      <c r="P493" t="s">
        <v>639</v>
      </c>
      <c r="Q493">
        <v>1</v>
      </c>
      <c r="W493">
        <v>0</v>
      </c>
      <c r="X493">
        <v>1549254237</v>
      </c>
      <c r="Y493">
        <f>(AT493*ROUND(0.5,7))</f>
        <v>0.9</v>
      </c>
      <c r="AA493">
        <v>0</v>
      </c>
      <c r="AB493">
        <v>51.72</v>
      </c>
      <c r="AC493">
        <v>0</v>
      </c>
      <c r="AD493">
        <v>0</v>
      </c>
      <c r="AE493">
        <v>0</v>
      </c>
      <c r="AF493">
        <v>3.29</v>
      </c>
      <c r="AG493">
        <v>0</v>
      </c>
      <c r="AH493">
        <v>0</v>
      </c>
      <c r="AI493">
        <v>1</v>
      </c>
      <c r="AJ493">
        <v>15.72</v>
      </c>
      <c r="AK493">
        <v>44.85</v>
      </c>
      <c r="AL493">
        <v>1</v>
      </c>
      <c r="AM493">
        <v>4</v>
      </c>
      <c r="AN493">
        <v>0</v>
      </c>
      <c r="AO493">
        <v>1</v>
      </c>
      <c r="AP493">
        <v>1</v>
      </c>
      <c r="AQ493">
        <v>0</v>
      </c>
      <c r="AR493">
        <v>0</v>
      </c>
      <c r="AS493" t="s">
        <v>6</v>
      </c>
      <c r="AT493">
        <v>1.8</v>
      </c>
      <c r="AU493" t="s">
        <v>282</v>
      </c>
      <c r="AV493">
        <v>0</v>
      </c>
      <c r="AW493">
        <v>2</v>
      </c>
      <c r="AX493">
        <v>92813707</v>
      </c>
      <c r="AY493">
        <v>1</v>
      </c>
      <c r="AZ493">
        <v>0</v>
      </c>
      <c r="BA493">
        <v>468</v>
      </c>
      <c r="BB493">
        <v>0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0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0</v>
      </c>
      <c r="BQ493">
        <v>0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0</v>
      </c>
      <c r="CV493">
        <v>0</v>
      </c>
      <c r="CW493">
        <f>ROUND(Y493*Source!I758*DO493,7)</f>
        <v>0</v>
      </c>
      <c r="CX493">
        <f>ROUND(Y493*Source!I758,7)</f>
        <v>2.0880000000000001</v>
      </c>
      <c r="CY493">
        <f>AB493</f>
        <v>51.72</v>
      </c>
      <c r="CZ493">
        <f>AF493</f>
        <v>3.29</v>
      </c>
      <c r="DA493">
        <f>AJ493</f>
        <v>15.72</v>
      </c>
      <c r="DB493">
        <f>ROUND((ROUND(AT493*CZ493,2)*ROUND(0.5,7)),2)</f>
        <v>2.96</v>
      </c>
      <c r="DC493">
        <f>ROUND((ROUND(AT493*AG493,2)*ROUND(0.5,7)),2)</f>
        <v>0</v>
      </c>
      <c r="DD493" t="s">
        <v>6</v>
      </c>
      <c r="DE493" t="s">
        <v>6</v>
      </c>
      <c r="DF493">
        <f>ROUND(ROUND(AE493,0)*CX493,0)</f>
        <v>0</v>
      </c>
      <c r="DG493">
        <f>ROUND(ROUND(AF493*AJ493,0)*CX493,0)</f>
        <v>109</v>
      </c>
      <c r="DH493">
        <f>ROUND(ROUND(AG493*AK493,0)*CX493,0)</f>
        <v>0</v>
      </c>
      <c r="DI493">
        <f>ROUND(ROUND(AH493,0)*CX493,0)</f>
        <v>0</v>
      </c>
      <c r="DJ493">
        <f>DG493</f>
        <v>109</v>
      </c>
      <c r="DK493">
        <v>0</v>
      </c>
      <c r="DL493" t="s">
        <v>6</v>
      </c>
      <c r="DM493">
        <v>0</v>
      </c>
      <c r="DN493" t="s">
        <v>6</v>
      </c>
      <c r="DO493">
        <v>0</v>
      </c>
    </row>
    <row r="494" spans="1:119" x14ac:dyDescent="0.2">
      <c r="A494">
        <f>ROW(Source!A758)</f>
        <v>758</v>
      </c>
      <c r="B494">
        <v>92810797</v>
      </c>
      <c r="C494">
        <v>92813699</v>
      </c>
      <c r="D494">
        <v>49523203</v>
      </c>
      <c r="E494">
        <v>1</v>
      </c>
      <c r="F494">
        <v>1</v>
      </c>
      <c r="G494">
        <v>1</v>
      </c>
      <c r="H494">
        <v>3</v>
      </c>
      <c r="I494" t="s">
        <v>657</v>
      </c>
      <c r="J494" t="s">
        <v>658</v>
      </c>
      <c r="K494" t="s">
        <v>659</v>
      </c>
      <c r="L494">
        <v>1339</v>
      </c>
      <c r="N494">
        <v>1007</v>
      </c>
      <c r="O494" t="s">
        <v>70</v>
      </c>
      <c r="P494" t="s">
        <v>70</v>
      </c>
      <c r="Q494">
        <v>1</v>
      </c>
      <c r="W494">
        <v>0</v>
      </c>
      <c r="X494">
        <v>-143474561</v>
      </c>
      <c r="Y494">
        <f t="shared" ref="Y494:Y523" si="133">AT494</f>
        <v>2</v>
      </c>
      <c r="AA494">
        <v>24.2</v>
      </c>
      <c r="AB494">
        <v>0</v>
      </c>
      <c r="AC494">
        <v>0</v>
      </c>
      <c r="AD494">
        <v>0</v>
      </c>
      <c r="AE494">
        <v>2.44</v>
      </c>
      <c r="AF494">
        <v>0</v>
      </c>
      <c r="AG494">
        <v>0</v>
      </c>
      <c r="AH494">
        <v>0</v>
      </c>
      <c r="AI494">
        <v>9.92</v>
      </c>
      <c r="AJ494">
        <v>1</v>
      </c>
      <c r="AK494">
        <v>1</v>
      </c>
      <c r="AL494">
        <v>1</v>
      </c>
      <c r="AM494">
        <v>4</v>
      </c>
      <c r="AN494">
        <v>0</v>
      </c>
      <c r="AO494">
        <v>1</v>
      </c>
      <c r="AP494">
        <v>1</v>
      </c>
      <c r="AQ494">
        <v>0</v>
      </c>
      <c r="AR494">
        <v>0</v>
      </c>
      <c r="AS494" t="s">
        <v>6</v>
      </c>
      <c r="AT494">
        <v>2</v>
      </c>
      <c r="AU494" t="s">
        <v>6</v>
      </c>
      <c r="AV494">
        <v>0</v>
      </c>
      <c r="AW494">
        <v>2</v>
      </c>
      <c r="AX494">
        <v>92813708</v>
      </c>
      <c r="AY494">
        <v>1</v>
      </c>
      <c r="AZ494">
        <v>0</v>
      </c>
      <c r="BA494">
        <v>469</v>
      </c>
      <c r="BB494">
        <v>0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0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0</v>
      </c>
      <c r="BQ494">
        <v>0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0</v>
      </c>
      <c r="CV494">
        <v>0</v>
      </c>
      <c r="CW494">
        <v>0</v>
      </c>
      <c r="CX494">
        <f>ROUND(Y494*Source!I758,7)</f>
        <v>4.6399999999999997</v>
      </c>
      <c r="CY494">
        <f>AA494</f>
        <v>24.2</v>
      </c>
      <c r="CZ494">
        <f>AE494</f>
        <v>2.44</v>
      </c>
      <c r="DA494">
        <f>AI494</f>
        <v>9.92</v>
      </c>
      <c r="DB494">
        <f t="shared" ref="DB494:DB523" si="134">ROUND(ROUND(AT494*CZ494,2),2)</f>
        <v>4.88</v>
      </c>
      <c r="DC494">
        <f t="shared" ref="DC494:DC523" si="135">ROUND(ROUND(AT494*AG494,2),2)</f>
        <v>0</v>
      </c>
      <c r="DD494" t="s">
        <v>6</v>
      </c>
      <c r="DE494" t="s">
        <v>6</v>
      </c>
      <c r="DF494">
        <f>ROUND(ROUND(AE494*AI494,0)*CX494,0)</f>
        <v>111</v>
      </c>
      <c r="DG494">
        <f>ROUND(ROUND(AF494,0)*CX494,0)</f>
        <v>0</v>
      </c>
      <c r="DH494">
        <f>ROUND(ROUND(AG494,0)*CX494,0)</f>
        <v>0</v>
      </c>
      <c r="DI494">
        <f>ROUND(ROUND(AH494,0)*CX494,0)</f>
        <v>0</v>
      </c>
      <c r="DJ494">
        <f>DF494</f>
        <v>111</v>
      </c>
      <c r="DK494">
        <v>0</v>
      </c>
      <c r="DL494" t="s">
        <v>6</v>
      </c>
      <c r="DM494">
        <v>0</v>
      </c>
      <c r="DN494" t="s">
        <v>6</v>
      </c>
      <c r="DO494">
        <v>0</v>
      </c>
    </row>
    <row r="495" spans="1:119" x14ac:dyDescent="0.2">
      <c r="A495">
        <f>ROW(Source!A758)</f>
        <v>758</v>
      </c>
      <c r="B495">
        <v>92810797</v>
      </c>
      <c r="C495">
        <v>92813699</v>
      </c>
      <c r="D495">
        <v>48059305</v>
      </c>
      <c r="E495">
        <v>1</v>
      </c>
      <c r="F495">
        <v>1</v>
      </c>
      <c r="G495">
        <v>1</v>
      </c>
      <c r="H495">
        <v>3</v>
      </c>
      <c r="I495" t="s">
        <v>284</v>
      </c>
      <c r="J495" t="s">
        <v>286</v>
      </c>
      <c r="K495" t="s">
        <v>285</v>
      </c>
      <c r="L495">
        <v>1346</v>
      </c>
      <c r="N495">
        <v>1009</v>
      </c>
      <c r="O495" t="s">
        <v>32</v>
      </c>
      <c r="P495" t="s">
        <v>32</v>
      </c>
      <c r="Q495">
        <v>1</v>
      </c>
      <c r="W495">
        <v>1</v>
      </c>
      <c r="X495">
        <v>-1794109170</v>
      </c>
      <c r="Y495">
        <f t="shared" si="133"/>
        <v>-2</v>
      </c>
      <c r="AA495">
        <v>56.64</v>
      </c>
      <c r="AB495">
        <v>0</v>
      </c>
      <c r="AC495">
        <v>0</v>
      </c>
      <c r="AD495">
        <v>0</v>
      </c>
      <c r="AE495">
        <v>5.71</v>
      </c>
      <c r="AF495">
        <v>0</v>
      </c>
      <c r="AG495">
        <v>0</v>
      </c>
      <c r="AH495">
        <v>0</v>
      </c>
      <c r="AI495">
        <v>9.92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1</v>
      </c>
      <c r="AP495">
        <v>0</v>
      </c>
      <c r="AQ495">
        <v>0</v>
      </c>
      <c r="AR495">
        <v>0</v>
      </c>
      <c r="AS495" t="s">
        <v>6</v>
      </c>
      <c r="AT495">
        <v>-2</v>
      </c>
      <c r="AU495" t="s">
        <v>6</v>
      </c>
      <c r="AV495">
        <v>0</v>
      </c>
      <c r="AW495">
        <v>2</v>
      </c>
      <c r="AX495">
        <v>92813709</v>
      </c>
      <c r="AY495">
        <v>1</v>
      </c>
      <c r="AZ495">
        <v>6144</v>
      </c>
      <c r="BA495">
        <v>470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ROUND(Y495*Source!I758,7)</f>
        <v>-4.6399999999999997</v>
      </c>
      <c r="CY495">
        <f>AA495</f>
        <v>56.64</v>
      </c>
      <c r="CZ495">
        <f>AE495</f>
        <v>5.71</v>
      </c>
      <c r="DA495">
        <f>AI495</f>
        <v>9.92</v>
      </c>
      <c r="DB495">
        <f t="shared" si="134"/>
        <v>-11.42</v>
      </c>
      <c r="DC495">
        <f t="shared" si="135"/>
        <v>0</v>
      </c>
      <c r="DD495" t="s">
        <v>6</v>
      </c>
      <c r="DE495" t="s">
        <v>6</v>
      </c>
      <c r="DF495">
        <f>ROUND(ROUND(AE495*AI495,0)*CX495,0)</f>
        <v>-264</v>
      </c>
      <c r="DG495">
        <f>ROUND(ROUND(AF495,0)*CX495,0)</f>
        <v>0</v>
      </c>
      <c r="DH495">
        <f>ROUND(ROUND(AG495,0)*CX495,0)</f>
        <v>0</v>
      </c>
      <c r="DI495">
        <f>ROUND(ROUND(AH495,0)*CX495,0)</f>
        <v>0</v>
      </c>
      <c r="DJ495">
        <f>DF495</f>
        <v>-264</v>
      </c>
      <c r="DK495">
        <v>0</v>
      </c>
      <c r="DL495" t="s">
        <v>6</v>
      </c>
      <c r="DM495">
        <v>0</v>
      </c>
      <c r="DN495" t="s">
        <v>6</v>
      </c>
      <c r="DO495">
        <v>0</v>
      </c>
    </row>
    <row r="496" spans="1:119" x14ac:dyDescent="0.2">
      <c r="A496">
        <f>ROW(Source!A760)</f>
        <v>760</v>
      </c>
      <c r="B496">
        <v>92810797</v>
      </c>
      <c r="C496">
        <v>92813711</v>
      </c>
      <c r="D496">
        <v>49510719</v>
      </c>
      <c r="E496">
        <v>70</v>
      </c>
      <c r="F496">
        <v>1</v>
      </c>
      <c r="G496">
        <v>1</v>
      </c>
      <c r="H496">
        <v>1</v>
      </c>
      <c r="I496" t="s">
        <v>660</v>
      </c>
      <c r="J496" t="s">
        <v>6</v>
      </c>
      <c r="K496" t="s">
        <v>661</v>
      </c>
      <c r="L496">
        <v>1191</v>
      </c>
      <c r="N496">
        <v>1013</v>
      </c>
      <c r="O496" t="s">
        <v>633</v>
      </c>
      <c r="P496" t="s">
        <v>633</v>
      </c>
      <c r="Q496">
        <v>1</v>
      </c>
      <c r="W496">
        <v>0</v>
      </c>
      <c r="X496">
        <v>784619160</v>
      </c>
      <c r="Y496">
        <f t="shared" si="133"/>
        <v>234.92</v>
      </c>
      <c r="AA496">
        <v>0</v>
      </c>
      <c r="AB496">
        <v>0</v>
      </c>
      <c r="AC496">
        <v>0</v>
      </c>
      <c r="AD496">
        <v>391.99</v>
      </c>
      <c r="AE496">
        <v>0</v>
      </c>
      <c r="AF496">
        <v>0</v>
      </c>
      <c r="AG496">
        <v>0</v>
      </c>
      <c r="AH496">
        <v>8.74</v>
      </c>
      <c r="AI496">
        <v>1</v>
      </c>
      <c r="AJ496">
        <v>1</v>
      </c>
      <c r="AK496">
        <v>1</v>
      </c>
      <c r="AL496">
        <v>44.85</v>
      </c>
      <c r="AM496">
        <v>4</v>
      </c>
      <c r="AN496">
        <v>0</v>
      </c>
      <c r="AO496">
        <v>1</v>
      </c>
      <c r="AP496">
        <v>1</v>
      </c>
      <c r="AQ496">
        <v>0</v>
      </c>
      <c r="AR496">
        <v>0</v>
      </c>
      <c r="AS496" t="s">
        <v>6</v>
      </c>
      <c r="AT496">
        <v>234.92</v>
      </c>
      <c r="AU496" t="s">
        <v>6</v>
      </c>
      <c r="AV496">
        <v>1</v>
      </c>
      <c r="AW496">
        <v>2</v>
      </c>
      <c r="AX496">
        <v>92813724</v>
      </c>
      <c r="AY496">
        <v>1</v>
      </c>
      <c r="AZ496">
        <v>0</v>
      </c>
      <c r="BA496">
        <v>471</v>
      </c>
      <c r="BB496">
        <v>0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0</v>
      </c>
      <c r="BN496">
        <v>0</v>
      </c>
      <c r="BO496">
        <v>0</v>
      </c>
      <c r="BP496">
        <v>0</v>
      </c>
      <c r="BQ496">
        <v>0</v>
      </c>
      <c r="BR496">
        <v>0</v>
      </c>
      <c r="BS496">
        <v>0</v>
      </c>
      <c r="BT496">
        <v>0</v>
      </c>
      <c r="BU496">
        <v>0</v>
      </c>
      <c r="BV496">
        <v>0</v>
      </c>
      <c r="BW496">
        <v>0</v>
      </c>
      <c r="CU496">
        <f>ROUND(AT496*Source!I760*AH496*AL496,0)</f>
        <v>213640</v>
      </c>
      <c r="CV496">
        <f>ROUND(Y496*Source!I760,7)</f>
        <v>545.01440000000002</v>
      </c>
      <c r="CW496">
        <v>0</v>
      </c>
      <c r="CX496">
        <f>ROUND(Y496*Source!I760,7)</f>
        <v>545.01440000000002</v>
      </c>
      <c r="CY496">
        <f>AD496</f>
        <v>391.99</v>
      </c>
      <c r="CZ496">
        <f>AH496</f>
        <v>8.74</v>
      </c>
      <c r="DA496">
        <f>AL496</f>
        <v>44.85</v>
      </c>
      <c r="DB496">
        <f t="shared" si="134"/>
        <v>2053.1999999999998</v>
      </c>
      <c r="DC496">
        <f t="shared" si="135"/>
        <v>0</v>
      </c>
      <c r="DD496" t="s">
        <v>6</v>
      </c>
      <c r="DE496" t="s">
        <v>6</v>
      </c>
      <c r="DF496">
        <f t="shared" ref="DF496:DF501" si="136">ROUND(ROUND(AE496,0)*CX496,0)</f>
        <v>0</v>
      </c>
      <c r="DG496">
        <f>ROUND(ROUND(AF496,0)*CX496,0)</f>
        <v>0</v>
      </c>
      <c r="DH496">
        <f>ROUND(ROUND(AG496,0)*CX496,0)</f>
        <v>0</v>
      </c>
      <c r="DI496">
        <f>ROUND(ROUND(AH496*AL496,0)*CX496,0)</f>
        <v>213646</v>
      </c>
      <c r="DJ496">
        <f>DI496</f>
        <v>213646</v>
      </c>
      <c r="DK496">
        <v>0</v>
      </c>
      <c r="DL496" t="s">
        <v>6</v>
      </c>
      <c r="DM496">
        <v>0</v>
      </c>
      <c r="DN496" t="s">
        <v>6</v>
      </c>
      <c r="DO496">
        <v>0</v>
      </c>
    </row>
    <row r="497" spans="1:119" x14ac:dyDescent="0.2">
      <c r="A497">
        <f>ROW(Source!A760)</f>
        <v>760</v>
      </c>
      <c r="B497">
        <v>92810797</v>
      </c>
      <c r="C497">
        <v>92813711</v>
      </c>
      <c r="D497">
        <v>49510905</v>
      </c>
      <c r="E497">
        <v>70</v>
      </c>
      <c r="F497">
        <v>1</v>
      </c>
      <c r="G497">
        <v>1</v>
      </c>
      <c r="H497">
        <v>1</v>
      </c>
      <c r="I497" t="s">
        <v>634</v>
      </c>
      <c r="J497" t="s">
        <v>6</v>
      </c>
      <c r="K497" t="s">
        <v>635</v>
      </c>
      <c r="L497">
        <v>1191</v>
      </c>
      <c r="N497">
        <v>1013</v>
      </c>
      <c r="O497" t="s">
        <v>633</v>
      </c>
      <c r="P497" t="s">
        <v>633</v>
      </c>
      <c r="Q497">
        <v>1</v>
      </c>
      <c r="W497">
        <v>0</v>
      </c>
      <c r="X497">
        <v>-1417349443</v>
      </c>
      <c r="Y497">
        <f t="shared" si="133"/>
        <v>1.73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44.85</v>
      </c>
      <c r="AL497">
        <v>1</v>
      </c>
      <c r="AM497">
        <v>4</v>
      </c>
      <c r="AN497">
        <v>0</v>
      </c>
      <c r="AO497">
        <v>1</v>
      </c>
      <c r="AP497">
        <v>1</v>
      </c>
      <c r="AQ497">
        <v>0</v>
      </c>
      <c r="AR497">
        <v>0</v>
      </c>
      <c r="AS497" t="s">
        <v>6</v>
      </c>
      <c r="AT497">
        <v>1.73</v>
      </c>
      <c r="AU497" t="s">
        <v>6</v>
      </c>
      <c r="AV497">
        <v>2</v>
      </c>
      <c r="AW497">
        <v>2</v>
      </c>
      <c r="AX497">
        <v>92813725</v>
      </c>
      <c r="AY497">
        <v>1</v>
      </c>
      <c r="AZ497">
        <v>0</v>
      </c>
      <c r="BA497">
        <v>472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ROUND(Y497*Source!I760,7)</f>
        <v>4.0136000000000003</v>
      </c>
      <c r="CY497">
        <f>AD497</f>
        <v>0</v>
      </c>
      <c r="CZ497">
        <f>AH497</f>
        <v>0</v>
      </c>
      <c r="DA497">
        <f>AL497</f>
        <v>1</v>
      </c>
      <c r="DB497">
        <f t="shared" si="134"/>
        <v>0</v>
      </c>
      <c r="DC497">
        <f t="shared" si="135"/>
        <v>0</v>
      </c>
      <c r="DD497" t="s">
        <v>6</v>
      </c>
      <c r="DE497" t="s">
        <v>6</v>
      </c>
      <c r="DF497">
        <f t="shared" si="136"/>
        <v>0</v>
      </c>
      <c r="DG497">
        <f>ROUND(ROUND(AF497,0)*CX497,0)</f>
        <v>0</v>
      </c>
      <c r="DH497">
        <f>ROUND(ROUND(AG497*AK497,0)*CX497,0)</f>
        <v>0</v>
      </c>
      <c r="DI497">
        <f t="shared" ref="DI497:DI507" si="137">ROUND(ROUND(AH497,0)*CX497,0)</f>
        <v>0</v>
      </c>
      <c r="DJ497">
        <f>DI497</f>
        <v>0</v>
      </c>
      <c r="DK497">
        <v>0</v>
      </c>
      <c r="DL497" t="s">
        <v>6</v>
      </c>
      <c r="DM497">
        <v>0</v>
      </c>
      <c r="DN497" t="s">
        <v>6</v>
      </c>
      <c r="DO497">
        <v>0</v>
      </c>
    </row>
    <row r="498" spans="1:119" x14ac:dyDescent="0.2">
      <c r="A498">
        <f>ROW(Source!A760)</f>
        <v>760</v>
      </c>
      <c r="B498">
        <v>92810797</v>
      </c>
      <c r="C498">
        <v>92813711</v>
      </c>
      <c r="D498">
        <v>49672514</v>
      </c>
      <c r="E498">
        <v>1</v>
      </c>
      <c r="F498">
        <v>1</v>
      </c>
      <c r="G498">
        <v>1</v>
      </c>
      <c r="H498">
        <v>2</v>
      </c>
      <c r="I498" t="s">
        <v>684</v>
      </c>
      <c r="J498" t="s">
        <v>685</v>
      </c>
      <c r="K498" t="s">
        <v>686</v>
      </c>
      <c r="L498">
        <v>1367</v>
      </c>
      <c r="N498">
        <v>1011</v>
      </c>
      <c r="O498" t="s">
        <v>639</v>
      </c>
      <c r="P498" t="s">
        <v>639</v>
      </c>
      <c r="Q498">
        <v>1</v>
      </c>
      <c r="W498">
        <v>0</v>
      </c>
      <c r="X498">
        <v>-1799663302</v>
      </c>
      <c r="Y498">
        <f t="shared" si="133"/>
        <v>0.02</v>
      </c>
      <c r="AA498">
        <v>0</v>
      </c>
      <c r="AB498">
        <v>1311.52</v>
      </c>
      <c r="AC498">
        <v>605.48</v>
      </c>
      <c r="AD498">
        <v>0</v>
      </c>
      <c r="AE498">
        <v>0</v>
      </c>
      <c r="AF498">
        <v>83.43</v>
      </c>
      <c r="AG498">
        <v>13.5</v>
      </c>
      <c r="AH498">
        <v>0</v>
      </c>
      <c r="AI498">
        <v>1</v>
      </c>
      <c r="AJ498">
        <v>15.72</v>
      </c>
      <c r="AK498">
        <v>44.85</v>
      </c>
      <c r="AL498">
        <v>1</v>
      </c>
      <c r="AM498">
        <v>4</v>
      </c>
      <c r="AN498">
        <v>0</v>
      </c>
      <c r="AO498">
        <v>1</v>
      </c>
      <c r="AP498">
        <v>1</v>
      </c>
      <c r="AQ498">
        <v>0</v>
      </c>
      <c r="AR498">
        <v>0</v>
      </c>
      <c r="AS498" t="s">
        <v>6</v>
      </c>
      <c r="AT498">
        <v>0.02</v>
      </c>
      <c r="AU498" t="s">
        <v>6</v>
      </c>
      <c r="AV498">
        <v>0</v>
      </c>
      <c r="AW498">
        <v>2</v>
      </c>
      <c r="AX498">
        <v>92813726</v>
      </c>
      <c r="AY498">
        <v>1</v>
      </c>
      <c r="AZ498">
        <v>0</v>
      </c>
      <c r="BA498">
        <v>473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CV498">
        <v>0</v>
      </c>
      <c r="CW498">
        <f>ROUND(Y498*Source!I760*DO498,7)</f>
        <v>0</v>
      </c>
      <c r="CX498">
        <f>ROUND(Y498*Source!I760,7)</f>
        <v>4.6399999999999997E-2</v>
      </c>
      <c r="CY498">
        <f>AB498</f>
        <v>1311.52</v>
      </c>
      <c r="CZ498">
        <f>AF498</f>
        <v>83.43</v>
      </c>
      <c r="DA498">
        <f>AJ498</f>
        <v>15.72</v>
      </c>
      <c r="DB498">
        <f t="shared" si="134"/>
        <v>1.67</v>
      </c>
      <c r="DC498">
        <f t="shared" si="135"/>
        <v>0.27</v>
      </c>
      <c r="DD498" t="s">
        <v>6</v>
      </c>
      <c r="DE498" t="s">
        <v>6</v>
      </c>
      <c r="DF498">
        <f t="shared" si="136"/>
        <v>0</v>
      </c>
      <c r="DG498">
        <f>ROUND(ROUND(AF498*AJ498,0)*CX498,0)</f>
        <v>61</v>
      </c>
      <c r="DH498">
        <f>ROUND(ROUND(AG498*AK498,0)*CX498,0)</f>
        <v>28</v>
      </c>
      <c r="DI498">
        <f t="shared" si="137"/>
        <v>0</v>
      </c>
      <c r="DJ498">
        <f>DG498</f>
        <v>61</v>
      </c>
      <c r="DK498">
        <v>0</v>
      </c>
      <c r="DL498" t="s">
        <v>6</v>
      </c>
      <c r="DM498">
        <v>0</v>
      </c>
      <c r="DN498" t="s">
        <v>6</v>
      </c>
      <c r="DO498">
        <v>0</v>
      </c>
    </row>
    <row r="499" spans="1:119" x14ac:dyDescent="0.2">
      <c r="A499">
        <f>ROW(Source!A760)</f>
        <v>760</v>
      </c>
      <c r="B499">
        <v>92810797</v>
      </c>
      <c r="C499">
        <v>92813711</v>
      </c>
      <c r="D499">
        <v>49672573</v>
      </c>
      <c r="E499">
        <v>1</v>
      </c>
      <c r="F499">
        <v>1</v>
      </c>
      <c r="G499">
        <v>1</v>
      </c>
      <c r="H499">
        <v>2</v>
      </c>
      <c r="I499" t="s">
        <v>678</v>
      </c>
      <c r="J499" t="s">
        <v>679</v>
      </c>
      <c r="K499" t="s">
        <v>680</v>
      </c>
      <c r="L499">
        <v>1367</v>
      </c>
      <c r="N499">
        <v>1011</v>
      </c>
      <c r="O499" t="s">
        <v>639</v>
      </c>
      <c r="P499" t="s">
        <v>639</v>
      </c>
      <c r="Q499">
        <v>1</v>
      </c>
      <c r="W499">
        <v>0</v>
      </c>
      <c r="X499">
        <v>-430484415</v>
      </c>
      <c r="Y499">
        <f t="shared" si="133"/>
        <v>0.01</v>
      </c>
      <c r="AA499">
        <v>0</v>
      </c>
      <c r="AB499">
        <v>1814.09</v>
      </c>
      <c r="AC499">
        <v>605.48</v>
      </c>
      <c r="AD499">
        <v>0</v>
      </c>
      <c r="AE499">
        <v>0</v>
      </c>
      <c r="AF499">
        <v>115.4</v>
      </c>
      <c r="AG499">
        <v>13.5</v>
      </c>
      <c r="AH499">
        <v>0</v>
      </c>
      <c r="AI499">
        <v>1</v>
      </c>
      <c r="AJ499">
        <v>15.72</v>
      </c>
      <c r="AK499">
        <v>44.85</v>
      </c>
      <c r="AL499">
        <v>1</v>
      </c>
      <c r="AM499">
        <v>4</v>
      </c>
      <c r="AN499">
        <v>0</v>
      </c>
      <c r="AO499">
        <v>1</v>
      </c>
      <c r="AP499">
        <v>1</v>
      </c>
      <c r="AQ499">
        <v>0</v>
      </c>
      <c r="AR499">
        <v>0</v>
      </c>
      <c r="AS499" t="s">
        <v>6</v>
      </c>
      <c r="AT499">
        <v>0.01</v>
      </c>
      <c r="AU499" t="s">
        <v>6</v>
      </c>
      <c r="AV499">
        <v>0</v>
      </c>
      <c r="AW499">
        <v>2</v>
      </c>
      <c r="AX499">
        <v>92813727</v>
      </c>
      <c r="AY499">
        <v>1</v>
      </c>
      <c r="AZ499">
        <v>0</v>
      </c>
      <c r="BA499">
        <v>474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CV499">
        <v>0</v>
      </c>
      <c r="CW499">
        <f>ROUND(Y499*Source!I760*DO499,7)</f>
        <v>0</v>
      </c>
      <c r="CX499">
        <f>ROUND(Y499*Source!I760,7)</f>
        <v>2.3199999999999998E-2</v>
      </c>
      <c r="CY499">
        <f>AB499</f>
        <v>1814.09</v>
      </c>
      <c r="CZ499">
        <f>AF499</f>
        <v>115.4</v>
      </c>
      <c r="DA499">
        <f>AJ499</f>
        <v>15.72</v>
      </c>
      <c r="DB499">
        <f t="shared" si="134"/>
        <v>1.1499999999999999</v>
      </c>
      <c r="DC499">
        <f t="shared" si="135"/>
        <v>0.14000000000000001</v>
      </c>
      <c r="DD499" t="s">
        <v>6</v>
      </c>
      <c r="DE499" t="s">
        <v>6</v>
      </c>
      <c r="DF499">
        <f t="shared" si="136"/>
        <v>0</v>
      </c>
      <c r="DG499">
        <f>ROUND(ROUND(AF499*AJ499,0)*CX499,0)</f>
        <v>42</v>
      </c>
      <c r="DH499">
        <f>ROUND(ROUND(AG499*AK499,0)*CX499,0)</f>
        <v>14</v>
      </c>
      <c r="DI499">
        <f t="shared" si="137"/>
        <v>0</v>
      </c>
      <c r="DJ499">
        <f>DG499</f>
        <v>42</v>
      </c>
      <c r="DK499">
        <v>0</v>
      </c>
      <c r="DL499" t="s">
        <v>6</v>
      </c>
      <c r="DM499">
        <v>0</v>
      </c>
      <c r="DN499" t="s">
        <v>6</v>
      </c>
      <c r="DO499">
        <v>0</v>
      </c>
    </row>
    <row r="500" spans="1:119" x14ac:dyDescent="0.2">
      <c r="A500">
        <f>ROW(Source!A760)</f>
        <v>760</v>
      </c>
      <c r="B500">
        <v>92810797</v>
      </c>
      <c r="C500">
        <v>92813711</v>
      </c>
      <c r="D500">
        <v>49672890</v>
      </c>
      <c r="E500">
        <v>1</v>
      </c>
      <c r="F500">
        <v>1</v>
      </c>
      <c r="G500">
        <v>1</v>
      </c>
      <c r="H500">
        <v>2</v>
      </c>
      <c r="I500" t="s">
        <v>665</v>
      </c>
      <c r="J500" t="s">
        <v>666</v>
      </c>
      <c r="K500" t="s">
        <v>667</v>
      </c>
      <c r="L500">
        <v>1367</v>
      </c>
      <c r="N500">
        <v>1011</v>
      </c>
      <c r="O500" t="s">
        <v>639</v>
      </c>
      <c r="P500" t="s">
        <v>639</v>
      </c>
      <c r="Q500">
        <v>1</v>
      </c>
      <c r="W500">
        <v>0</v>
      </c>
      <c r="X500">
        <v>1385328552</v>
      </c>
      <c r="Y500">
        <f t="shared" si="133"/>
        <v>1.69</v>
      </c>
      <c r="AA500">
        <v>0</v>
      </c>
      <c r="AB500">
        <v>194.77</v>
      </c>
      <c r="AC500">
        <v>451.19</v>
      </c>
      <c r="AD500">
        <v>0</v>
      </c>
      <c r="AE500">
        <v>0</v>
      </c>
      <c r="AF500">
        <v>12.39</v>
      </c>
      <c r="AG500">
        <v>10.06</v>
      </c>
      <c r="AH500">
        <v>0</v>
      </c>
      <c r="AI500">
        <v>1</v>
      </c>
      <c r="AJ500">
        <v>15.72</v>
      </c>
      <c r="AK500">
        <v>44.85</v>
      </c>
      <c r="AL500">
        <v>1</v>
      </c>
      <c r="AM500">
        <v>4</v>
      </c>
      <c r="AN500">
        <v>0</v>
      </c>
      <c r="AO500">
        <v>1</v>
      </c>
      <c r="AP500">
        <v>1</v>
      </c>
      <c r="AQ500">
        <v>0</v>
      </c>
      <c r="AR500">
        <v>0</v>
      </c>
      <c r="AS500" t="s">
        <v>6</v>
      </c>
      <c r="AT500">
        <v>1.69</v>
      </c>
      <c r="AU500" t="s">
        <v>6</v>
      </c>
      <c r="AV500">
        <v>0</v>
      </c>
      <c r="AW500">
        <v>2</v>
      </c>
      <c r="AX500">
        <v>92813728</v>
      </c>
      <c r="AY500">
        <v>1</v>
      </c>
      <c r="AZ500">
        <v>0</v>
      </c>
      <c r="BA500">
        <v>475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CV500">
        <v>0</v>
      </c>
      <c r="CW500">
        <f>ROUND(Y500*Source!I760*DO500,7)</f>
        <v>0</v>
      </c>
      <c r="CX500">
        <f>ROUND(Y500*Source!I760,7)</f>
        <v>3.9207999999999998</v>
      </c>
      <c r="CY500">
        <f>AB500</f>
        <v>194.77</v>
      </c>
      <c r="CZ500">
        <f>AF500</f>
        <v>12.39</v>
      </c>
      <c r="DA500">
        <f>AJ500</f>
        <v>15.72</v>
      </c>
      <c r="DB500">
        <f t="shared" si="134"/>
        <v>20.94</v>
      </c>
      <c r="DC500">
        <f t="shared" si="135"/>
        <v>17</v>
      </c>
      <c r="DD500" t="s">
        <v>6</v>
      </c>
      <c r="DE500" t="s">
        <v>6</v>
      </c>
      <c r="DF500">
        <f t="shared" si="136"/>
        <v>0</v>
      </c>
      <c r="DG500">
        <f>ROUND(ROUND(AF500*AJ500,0)*CX500,0)</f>
        <v>765</v>
      </c>
      <c r="DH500">
        <f>ROUND(ROUND(AG500*AK500,0)*CX500,0)</f>
        <v>1768</v>
      </c>
      <c r="DI500">
        <f t="shared" si="137"/>
        <v>0</v>
      </c>
      <c r="DJ500">
        <f>DG500</f>
        <v>765</v>
      </c>
      <c r="DK500">
        <v>0</v>
      </c>
      <c r="DL500" t="s">
        <v>6</v>
      </c>
      <c r="DM500">
        <v>0</v>
      </c>
      <c r="DN500" t="s">
        <v>6</v>
      </c>
      <c r="DO500">
        <v>0</v>
      </c>
    </row>
    <row r="501" spans="1:119" x14ac:dyDescent="0.2">
      <c r="A501">
        <f>ROW(Source!A760)</f>
        <v>760</v>
      </c>
      <c r="B501">
        <v>92810797</v>
      </c>
      <c r="C501">
        <v>92813711</v>
      </c>
      <c r="D501">
        <v>49673503</v>
      </c>
      <c r="E501">
        <v>1</v>
      </c>
      <c r="F501">
        <v>1</v>
      </c>
      <c r="G501">
        <v>1</v>
      </c>
      <c r="H501">
        <v>2</v>
      </c>
      <c r="I501" t="s">
        <v>643</v>
      </c>
      <c r="J501" t="s">
        <v>644</v>
      </c>
      <c r="K501" t="s">
        <v>645</v>
      </c>
      <c r="L501">
        <v>1367</v>
      </c>
      <c r="N501">
        <v>1011</v>
      </c>
      <c r="O501" t="s">
        <v>639</v>
      </c>
      <c r="P501" t="s">
        <v>639</v>
      </c>
      <c r="Q501">
        <v>1</v>
      </c>
      <c r="W501">
        <v>0</v>
      </c>
      <c r="X501">
        <v>509054691</v>
      </c>
      <c r="Y501">
        <f t="shared" si="133"/>
        <v>0.01</v>
      </c>
      <c r="AA501">
        <v>0</v>
      </c>
      <c r="AB501">
        <v>1032.96</v>
      </c>
      <c r="AC501">
        <v>520.26</v>
      </c>
      <c r="AD501">
        <v>0</v>
      </c>
      <c r="AE501">
        <v>0</v>
      </c>
      <c r="AF501">
        <v>65.709999999999994</v>
      </c>
      <c r="AG501">
        <v>11.6</v>
      </c>
      <c r="AH501">
        <v>0</v>
      </c>
      <c r="AI501">
        <v>1</v>
      </c>
      <c r="AJ501">
        <v>15.72</v>
      </c>
      <c r="AK501">
        <v>44.85</v>
      </c>
      <c r="AL501">
        <v>1</v>
      </c>
      <c r="AM501">
        <v>4</v>
      </c>
      <c r="AN501">
        <v>0</v>
      </c>
      <c r="AO501">
        <v>1</v>
      </c>
      <c r="AP501">
        <v>1</v>
      </c>
      <c r="AQ501">
        <v>0</v>
      </c>
      <c r="AR501">
        <v>0</v>
      </c>
      <c r="AS501" t="s">
        <v>6</v>
      </c>
      <c r="AT501">
        <v>0.01</v>
      </c>
      <c r="AU501" t="s">
        <v>6</v>
      </c>
      <c r="AV501">
        <v>0</v>
      </c>
      <c r="AW501">
        <v>2</v>
      </c>
      <c r="AX501">
        <v>92813729</v>
      </c>
      <c r="AY501">
        <v>1</v>
      </c>
      <c r="AZ501">
        <v>0</v>
      </c>
      <c r="BA501">
        <v>476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CV501">
        <v>0</v>
      </c>
      <c r="CW501">
        <f>ROUND(Y501*Source!I760*DO501,7)</f>
        <v>0</v>
      </c>
      <c r="CX501">
        <f>ROUND(Y501*Source!I760,7)</f>
        <v>2.3199999999999998E-2</v>
      </c>
      <c r="CY501">
        <f>AB501</f>
        <v>1032.96</v>
      </c>
      <c r="CZ501">
        <f>AF501</f>
        <v>65.709999999999994</v>
      </c>
      <c r="DA501">
        <f>AJ501</f>
        <v>15.72</v>
      </c>
      <c r="DB501">
        <f t="shared" si="134"/>
        <v>0.66</v>
      </c>
      <c r="DC501">
        <f t="shared" si="135"/>
        <v>0.12</v>
      </c>
      <c r="DD501" t="s">
        <v>6</v>
      </c>
      <c r="DE501" t="s">
        <v>6</v>
      </c>
      <c r="DF501">
        <f t="shared" si="136"/>
        <v>0</v>
      </c>
      <c r="DG501">
        <f>ROUND(ROUND(AF501*AJ501,0)*CX501,0)</f>
        <v>24</v>
      </c>
      <c r="DH501">
        <f>ROUND(ROUND(AG501*AK501,0)*CX501,0)</f>
        <v>12</v>
      </c>
      <c r="DI501">
        <f t="shared" si="137"/>
        <v>0</v>
      </c>
      <c r="DJ501">
        <f>DG501</f>
        <v>24</v>
      </c>
      <c r="DK501">
        <v>0</v>
      </c>
      <c r="DL501" t="s">
        <v>6</v>
      </c>
      <c r="DM501">
        <v>0</v>
      </c>
      <c r="DN501" t="s">
        <v>6</v>
      </c>
      <c r="DO501">
        <v>0</v>
      </c>
    </row>
    <row r="502" spans="1:119" x14ac:dyDescent="0.2">
      <c r="A502">
        <f>ROW(Source!A760)</f>
        <v>760</v>
      </c>
      <c r="B502">
        <v>92810797</v>
      </c>
      <c r="C502">
        <v>92813711</v>
      </c>
      <c r="D502">
        <v>49523203</v>
      </c>
      <c r="E502">
        <v>1</v>
      </c>
      <c r="F502">
        <v>1</v>
      </c>
      <c r="G502">
        <v>1</v>
      </c>
      <c r="H502">
        <v>3</v>
      </c>
      <c r="I502" t="s">
        <v>657</v>
      </c>
      <c r="J502" t="s">
        <v>658</v>
      </c>
      <c r="K502" t="s">
        <v>659</v>
      </c>
      <c r="L502">
        <v>1339</v>
      </c>
      <c r="N502">
        <v>1007</v>
      </c>
      <c r="O502" t="s">
        <v>70</v>
      </c>
      <c r="P502" t="s">
        <v>70</v>
      </c>
      <c r="Q502">
        <v>1</v>
      </c>
      <c r="W502">
        <v>0</v>
      </c>
      <c r="X502">
        <v>-143474561</v>
      </c>
      <c r="Y502">
        <f t="shared" si="133"/>
        <v>0.44</v>
      </c>
      <c r="AA502">
        <v>24.2</v>
      </c>
      <c r="AB502">
        <v>0</v>
      </c>
      <c r="AC502">
        <v>0</v>
      </c>
      <c r="AD502">
        <v>0</v>
      </c>
      <c r="AE502">
        <v>2.44</v>
      </c>
      <c r="AF502">
        <v>0</v>
      </c>
      <c r="AG502">
        <v>0</v>
      </c>
      <c r="AH502">
        <v>0</v>
      </c>
      <c r="AI502">
        <v>9.92</v>
      </c>
      <c r="AJ502">
        <v>1</v>
      </c>
      <c r="AK502">
        <v>1</v>
      </c>
      <c r="AL502">
        <v>1</v>
      </c>
      <c r="AM502">
        <v>4</v>
      </c>
      <c r="AN502">
        <v>0</v>
      </c>
      <c r="AO502">
        <v>1</v>
      </c>
      <c r="AP502">
        <v>1</v>
      </c>
      <c r="AQ502">
        <v>0</v>
      </c>
      <c r="AR502">
        <v>0</v>
      </c>
      <c r="AS502" t="s">
        <v>6</v>
      </c>
      <c r="AT502">
        <v>0.44</v>
      </c>
      <c r="AU502" t="s">
        <v>6</v>
      </c>
      <c r="AV502">
        <v>0</v>
      </c>
      <c r="AW502">
        <v>2</v>
      </c>
      <c r="AX502">
        <v>92813730</v>
      </c>
      <c r="AY502">
        <v>1</v>
      </c>
      <c r="AZ502">
        <v>0</v>
      </c>
      <c r="BA502">
        <v>477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CV502">
        <v>0</v>
      </c>
      <c r="CW502">
        <v>0</v>
      </c>
      <c r="CX502">
        <f>ROUND(Y502*Source!I760,7)</f>
        <v>1.0207999999999999</v>
      </c>
      <c r="CY502">
        <f t="shared" ref="CY502:CY507" si="138">AA502</f>
        <v>24.2</v>
      </c>
      <c r="CZ502">
        <f t="shared" ref="CZ502:CZ507" si="139">AE502</f>
        <v>2.44</v>
      </c>
      <c r="DA502">
        <f t="shared" ref="DA502:DA507" si="140">AI502</f>
        <v>9.92</v>
      </c>
      <c r="DB502">
        <f t="shared" si="134"/>
        <v>1.07</v>
      </c>
      <c r="DC502">
        <f t="shared" si="135"/>
        <v>0</v>
      </c>
      <c r="DD502" t="s">
        <v>6</v>
      </c>
      <c r="DE502" t="s">
        <v>6</v>
      </c>
      <c r="DF502">
        <f t="shared" ref="DF502:DF507" si="141">ROUND(ROUND(AE502*AI502,0)*CX502,0)</f>
        <v>24</v>
      </c>
      <c r="DG502">
        <f t="shared" ref="DG502:DG509" si="142">ROUND(ROUND(AF502,0)*CX502,0)</f>
        <v>0</v>
      </c>
      <c r="DH502">
        <f t="shared" ref="DH502:DH508" si="143">ROUND(ROUND(AG502,0)*CX502,0)</f>
        <v>0</v>
      </c>
      <c r="DI502">
        <f t="shared" si="137"/>
        <v>0</v>
      </c>
      <c r="DJ502">
        <f t="shared" ref="DJ502:DJ507" si="144">DF502</f>
        <v>24</v>
      </c>
      <c r="DK502">
        <v>0</v>
      </c>
      <c r="DL502" t="s">
        <v>6</v>
      </c>
      <c r="DM502">
        <v>0</v>
      </c>
      <c r="DN502" t="s">
        <v>6</v>
      </c>
      <c r="DO502">
        <v>0</v>
      </c>
    </row>
    <row r="503" spans="1:119" x14ac:dyDescent="0.2">
      <c r="A503">
        <f>ROW(Source!A760)</f>
        <v>760</v>
      </c>
      <c r="B503">
        <v>92810797</v>
      </c>
      <c r="C503">
        <v>92813711</v>
      </c>
      <c r="D503">
        <v>49528707</v>
      </c>
      <c r="E503">
        <v>1</v>
      </c>
      <c r="F503">
        <v>1</v>
      </c>
      <c r="G503">
        <v>1</v>
      </c>
      <c r="H503">
        <v>3</v>
      </c>
      <c r="I503" t="s">
        <v>668</v>
      </c>
      <c r="J503" t="s">
        <v>669</v>
      </c>
      <c r="K503" t="s">
        <v>670</v>
      </c>
      <c r="L503">
        <v>1348</v>
      </c>
      <c r="N503">
        <v>1009</v>
      </c>
      <c r="O503" t="s">
        <v>37</v>
      </c>
      <c r="P503" t="s">
        <v>37</v>
      </c>
      <c r="Q503">
        <v>1000</v>
      </c>
      <c r="W503">
        <v>0</v>
      </c>
      <c r="X503">
        <v>-1724628855</v>
      </c>
      <c r="Y503">
        <f t="shared" si="133"/>
        <v>8.9999999999999993E-3</v>
      </c>
      <c r="AA503">
        <v>64608.959999999999</v>
      </c>
      <c r="AB503">
        <v>0</v>
      </c>
      <c r="AC503">
        <v>0</v>
      </c>
      <c r="AD503">
        <v>0</v>
      </c>
      <c r="AE503">
        <v>6513</v>
      </c>
      <c r="AF503">
        <v>0</v>
      </c>
      <c r="AG503">
        <v>0</v>
      </c>
      <c r="AH503">
        <v>0</v>
      </c>
      <c r="AI503">
        <v>9.92</v>
      </c>
      <c r="AJ503">
        <v>1</v>
      </c>
      <c r="AK503">
        <v>1</v>
      </c>
      <c r="AL503">
        <v>1</v>
      </c>
      <c r="AM503">
        <v>4</v>
      </c>
      <c r="AN503">
        <v>0</v>
      </c>
      <c r="AO503">
        <v>1</v>
      </c>
      <c r="AP503">
        <v>1</v>
      </c>
      <c r="AQ503">
        <v>0</v>
      </c>
      <c r="AR503">
        <v>0</v>
      </c>
      <c r="AS503" t="s">
        <v>6</v>
      </c>
      <c r="AT503">
        <v>8.9999999999999993E-3</v>
      </c>
      <c r="AU503" t="s">
        <v>6</v>
      </c>
      <c r="AV503">
        <v>0</v>
      </c>
      <c r="AW503">
        <v>2</v>
      </c>
      <c r="AX503">
        <v>92813731</v>
      </c>
      <c r="AY503">
        <v>1</v>
      </c>
      <c r="AZ503">
        <v>0</v>
      </c>
      <c r="BA503">
        <v>478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CV503">
        <v>0</v>
      </c>
      <c r="CW503">
        <v>0</v>
      </c>
      <c r="CX503">
        <f>ROUND(Y503*Source!I760,7)</f>
        <v>2.0879999999999999E-2</v>
      </c>
      <c r="CY503">
        <f t="shared" si="138"/>
        <v>64608.959999999999</v>
      </c>
      <c r="CZ503">
        <f t="shared" si="139"/>
        <v>6513</v>
      </c>
      <c r="DA503">
        <f t="shared" si="140"/>
        <v>9.92</v>
      </c>
      <c r="DB503">
        <f t="shared" si="134"/>
        <v>58.62</v>
      </c>
      <c r="DC503">
        <f t="shared" si="135"/>
        <v>0</v>
      </c>
      <c r="DD503" t="s">
        <v>6</v>
      </c>
      <c r="DE503" t="s">
        <v>6</v>
      </c>
      <c r="DF503">
        <f t="shared" si="141"/>
        <v>1349</v>
      </c>
      <c r="DG503">
        <f t="shared" si="142"/>
        <v>0</v>
      </c>
      <c r="DH503">
        <f t="shared" si="143"/>
        <v>0</v>
      </c>
      <c r="DI503">
        <f t="shared" si="137"/>
        <v>0</v>
      </c>
      <c r="DJ503">
        <f t="shared" si="144"/>
        <v>1349</v>
      </c>
      <c r="DK503">
        <v>0</v>
      </c>
      <c r="DL503" t="s">
        <v>6</v>
      </c>
      <c r="DM503">
        <v>0</v>
      </c>
      <c r="DN503" t="s">
        <v>6</v>
      </c>
      <c r="DO503">
        <v>0</v>
      </c>
    </row>
    <row r="504" spans="1:119" x14ac:dyDescent="0.2">
      <c r="A504">
        <f>ROW(Source!A760)</f>
        <v>760</v>
      </c>
      <c r="B504">
        <v>92810797</v>
      </c>
      <c r="C504">
        <v>92813711</v>
      </c>
      <c r="D504">
        <v>49538590</v>
      </c>
      <c r="E504">
        <v>1</v>
      </c>
      <c r="F504">
        <v>1</v>
      </c>
      <c r="G504">
        <v>1</v>
      </c>
      <c r="H504">
        <v>3</v>
      </c>
      <c r="I504" t="s">
        <v>219</v>
      </c>
      <c r="J504" t="s">
        <v>221</v>
      </c>
      <c r="K504" t="s">
        <v>220</v>
      </c>
      <c r="L504">
        <v>1327</v>
      </c>
      <c r="N504">
        <v>1005</v>
      </c>
      <c r="O504" t="s">
        <v>155</v>
      </c>
      <c r="P504" t="s">
        <v>155</v>
      </c>
      <c r="Q504">
        <v>1</v>
      </c>
      <c r="W504">
        <v>0</v>
      </c>
      <c r="X504">
        <v>-532750779</v>
      </c>
      <c r="Y504">
        <f t="shared" si="133"/>
        <v>102</v>
      </c>
      <c r="AA504">
        <v>1210.6400000000001</v>
      </c>
      <c r="AB504">
        <v>0</v>
      </c>
      <c r="AC504">
        <v>0</v>
      </c>
      <c r="AD504">
        <v>0</v>
      </c>
      <c r="AE504">
        <v>122.04</v>
      </c>
      <c r="AF504">
        <v>0</v>
      </c>
      <c r="AG504">
        <v>0</v>
      </c>
      <c r="AH504">
        <v>0</v>
      </c>
      <c r="AI504">
        <v>9.92</v>
      </c>
      <c r="AJ504">
        <v>1</v>
      </c>
      <c r="AK504">
        <v>1</v>
      </c>
      <c r="AL504">
        <v>1</v>
      </c>
      <c r="AM504">
        <v>4</v>
      </c>
      <c r="AN504">
        <v>0</v>
      </c>
      <c r="AO504">
        <v>0</v>
      </c>
      <c r="AP504">
        <v>1</v>
      </c>
      <c r="AQ504">
        <v>0</v>
      </c>
      <c r="AR504">
        <v>0</v>
      </c>
      <c r="AS504" t="s">
        <v>6</v>
      </c>
      <c r="AT504">
        <v>102</v>
      </c>
      <c r="AU504" t="s">
        <v>6</v>
      </c>
      <c r="AV504">
        <v>0</v>
      </c>
      <c r="AW504">
        <v>1</v>
      </c>
      <c r="AX504">
        <v>-1</v>
      </c>
      <c r="AY504">
        <v>0</v>
      </c>
      <c r="AZ504">
        <v>0</v>
      </c>
      <c r="BA504" t="s">
        <v>6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ROUND(Y504*Source!I760,7)</f>
        <v>236.64</v>
      </c>
      <c r="CY504">
        <f t="shared" si="138"/>
        <v>1210.6400000000001</v>
      </c>
      <c r="CZ504">
        <f t="shared" si="139"/>
        <v>122.04</v>
      </c>
      <c r="DA504">
        <f t="shared" si="140"/>
        <v>9.92</v>
      </c>
      <c r="DB504">
        <f t="shared" si="134"/>
        <v>12448.08</v>
      </c>
      <c r="DC504">
        <f t="shared" si="135"/>
        <v>0</v>
      </c>
      <c r="DD504" t="s">
        <v>6</v>
      </c>
      <c r="DE504" t="s">
        <v>6</v>
      </c>
      <c r="DF504">
        <f t="shared" si="141"/>
        <v>286571</v>
      </c>
      <c r="DG504">
        <f t="shared" si="142"/>
        <v>0</v>
      </c>
      <c r="DH504">
        <f t="shared" si="143"/>
        <v>0</v>
      </c>
      <c r="DI504">
        <f t="shared" si="137"/>
        <v>0</v>
      </c>
      <c r="DJ504">
        <f t="shared" si="144"/>
        <v>286571</v>
      </c>
      <c r="DK504">
        <v>0</v>
      </c>
      <c r="DL504" t="s">
        <v>6</v>
      </c>
      <c r="DM504">
        <v>0</v>
      </c>
      <c r="DN504" t="s">
        <v>6</v>
      </c>
      <c r="DO504">
        <v>0</v>
      </c>
    </row>
    <row r="505" spans="1:119" x14ac:dyDescent="0.2">
      <c r="A505">
        <f>ROW(Source!A760)</f>
        <v>760</v>
      </c>
      <c r="B505">
        <v>92810797</v>
      </c>
      <c r="C505">
        <v>92813711</v>
      </c>
      <c r="D505">
        <v>49547103</v>
      </c>
      <c r="E505">
        <v>1</v>
      </c>
      <c r="F505">
        <v>1</v>
      </c>
      <c r="G505">
        <v>1</v>
      </c>
      <c r="H505">
        <v>3</v>
      </c>
      <c r="I505" t="s">
        <v>223</v>
      </c>
      <c r="J505" t="s">
        <v>225</v>
      </c>
      <c r="K505" t="s">
        <v>224</v>
      </c>
      <c r="L505">
        <v>1339</v>
      </c>
      <c r="N505">
        <v>1007</v>
      </c>
      <c r="O505" t="s">
        <v>70</v>
      </c>
      <c r="P505" t="s">
        <v>70</v>
      </c>
      <c r="Q505">
        <v>1</v>
      </c>
      <c r="W505">
        <v>0</v>
      </c>
      <c r="X505">
        <v>1733916981</v>
      </c>
      <c r="Y505">
        <f t="shared" si="133"/>
        <v>0.01</v>
      </c>
      <c r="AA505">
        <v>24800</v>
      </c>
      <c r="AB505">
        <v>0</v>
      </c>
      <c r="AC505">
        <v>0</v>
      </c>
      <c r="AD505">
        <v>0</v>
      </c>
      <c r="AE505">
        <v>2500</v>
      </c>
      <c r="AF505">
        <v>0</v>
      </c>
      <c r="AG505">
        <v>0</v>
      </c>
      <c r="AH505">
        <v>0</v>
      </c>
      <c r="AI505">
        <v>9.92</v>
      </c>
      <c r="AJ505">
        <v>1</v>
      </c>
      <c r="AK505">
        <v>1</v>
      </c>
      <c r="AL505">
        <v>1</v>
      </c>
      <c r="AM505">
        <v>4</v>
      </c>
      <c r="AN505">
        <v>0</v>
      </c>
      <c r="AO505">
        <v>0</v>
      </c>
      <c r="AP505">
        <v>1</v>
      </c>
      <c r="AQ505">
        <v>0</v>
      </c>
      <c r="AR505">
        <v>0</v>
      </c>
      <c r="AS505" t="s">
        <v>6</v>
      </c>
      <c r="AT505">
        <v>0.01</v>
      </c>
      <c r="AU505" t="s">
        <v>6</v>
      </c>
      <c r="AV505">
        <v>0</v>
      </c>
      <c r="AW505">
        <v>1</v>
      </c>
      <c r="AX505">
        <v>-1</v>
      </c>
      <c r="AY505">
        <v>0</v>
      </c>
      <c r="AZ505">
        <v>0</v>
      </c>
      <c r="BA505" t="s">
        <v>6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CV505">
        <v>0</v>
      </c>
      <c r="CW505">
        <v>0</v>
      </c>
      <c r="CX505">
        <f>ROUND(Y505*Source!I760,7)</f>
        <v>2.3199999999999998E-2</v>
      </c>
      <c r="CY505">
        <f t="shared" si="138"/>
        <v>24800</v>
      </c>
      <c r="CZ505">
        <f t="shared" si="139"/>
        <v>2500</v>
      </c>
      <c r="DA505">
        <f t="shared" si="140"/>
        <v>9.92</v>
      </c>
      <c r="DB505">
        <f t="shared" si="134"/>
        <v>25</v>
      </c>
      <c r="DC505">
        <f t="shared" si="135"/>
        <v>0</v>
      </c>
      <c r="DD505" t="s">
        <v>6</v>
      </c>
      <c r="DE505" t="s">
        <v>6</v>
      </c>
      <c r="DF505">
        <f t="shared" si="141"/>
        <v>575</v>
      </c>
      <c r="DG505">
        <f t="shared" si="142"/>
        <v>0</v>
      </c>
      <c r="DH505">
        <f t="shared" si="143"/>
        <v>0</v>
      </c>
      <c r="DI505">
        <f t="shared" si="137"/>
        <v>0</v>
      </c>
      <c r="DJ505">
        <f t="shared" si="144"/>
        <v>575</v>
      </c>
      <c r="DK505">
        <v>0</v>
      </c>
      <c r="DL505" t="s">
        <v>6</v>
      </c>
      <c r="DM505">
        <v>0</v>
      </c>
      <c r="DN505" t="s">
        <v>6</v>
      </c>
      <c r="DO505">
        <v>0</v>
      </c>
    </row>
    <row r="506" spans="1:119" x14ac:dyDescent="0.2">
      <c r="A506">
        <f>ROW(Source!A760)</f>
        <v>760</v>
      </c>
      <c r="B506">
        <v>92810797</v>
      </c>
      <c r="C506">
        <v>92813711</v>
      </c>
      <c r="D506">
        <v>49553506</v>
      </c>
      <c r="E506">
        <v>1</v>
      </c>
      <c r="F506">
        <v>1</v>
      </c>
      <c r="G506">
        <v>1</v>
      </c>
      <c r="H506">
        <v>3</v>
      </c>
      <c r="I506" t="s">
        <v>227</v>
      </c>
      <c r="J506" t="s">
        <v>229</v>
      </c>
      <c r="K506" t="s">
        <v>228</v>
      </c>
      <c r="L506">
        <v>1346</v>
      </c>
      <c r="N506">
        <v>1009</v>
      </c>
      <c r="O506" t="s">
        <v>32</v>
      </c>
      <c r="P506" t="s">
        <v>32</v>
      </c>
      <c r="Q506">
        <v>1</v>
      </c>
      <c r="W506">
        <v>0</v>
      </c>
      <c r="X506">
        <v>-1263215297</v>
      </c>
      <c r="Y506">
        <f t="shared" si="133"/>
        <v>1200</v>
      </c>
      <c r="AA506">
        <v>13.59</v>
      </c>
      <c r="AB506">
        <v>0</v>
      </c>
      <c r="AC506">
        <v>0</v>
      </c>
      <c r="AD506">
        <v>0</v>
      </c>
      <c r="AE506">
        <v>1.37</v>
      </c>
      <c r="AF506">
        <v>0</v>
      </c>
      <c r="AG506">
        <v>0</v>
      </c>
      <c r="AH506">
        <v>0</v>
      </c>
      <c r="AI506">
        <v>9.92</v>
      </c>
      <c r="AJ506">
        <v>1</v>
      </c>
      <c r="AK506">
        <v>1</v>
      </c>
      <c r="AL506">
        <v>1</v>
      </c>
      <c r="AM506">
        <v>4</v>
      </c>
      <c r="AN506">
        <v>0</v>
      </c>
      <c r="AO506">
        <v>0</v>
      </c>
      <c r="AP506">
        <v>1</v>
      </c>
      <c r="AQ506">
        <v>0</v>
      </c>
      <c r="AR506">
        <v>0</v>
      </c>
      <c r="AS506" t="s">
        <v>6</v>
      </c>
      <c r="AT506">
        <v>1200</v>
      </c>
      <c r="AU506" t="s">
        <v>6</v>
      </c>
      <c r="AV506">
        <v>0</v>
      </c>
      <c r="AW506">
        <v>1</v>
      </c>
      <c r="AX506">
        <v>-1</v>
      </c>
      <c r="AY506">
        <v>0</v>
      </c>
      <c r="AZ506">
        <v>0</v>
      </c>
      <c r="BA506" t="s">
        <v>6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ROUND(Y506*Source!I760,7)</f>
        <v>2784</v>
      </c>
      <c r="CY506">
        <f t="shared" si="138"/>
        <v>13.59</v>
      </c>
      <c r="CZ506">
        <f t="shared" si="139"/>
        <v>1.37</v>
      </c>
      <c r="DA506">
        <f t="shared" si="140"/>
        <v>9.92</v>
      </c>
      <c r="DB506">
        <f t="shared" si="134"/>
        <v>1644</v>
      </c>
      <c r="DC506">
        <f t="shared" si="135"/>
        <v>0</v>
      </c>
      <c r="DD506" t="s">
        <v>6</v>
      </c>
      <c r="DE506" t="s">
        <v>6</v>
      </c>
      <c r="DF506">
        <f t="shared" si="141"/>
        <v>38976</v>
      </c>
      <c r="DG506">
        <f t="shared" si="142"/>
        <v>0</v>
      </c>
      <c r="DH506">
        <f t="shared" si="143"/>
        <v>0</v>
      </c>
      <c r="DI506">
        <f t="shared" si="137"/>
        <v>0</v>
      </c>
      <c r="DJ506">
        <f t="shared" si="144"/>
        <v>38976</v>
      </c>
      <c r="DK506">
        <v>0</v>
      </c>
      <c r="DL506" t="s">
        <v>6</v>
      </c>
      <c r="DM506">
        <v>0</v>
      </c>
      <c r="DN506" t="s">
        <v>6</v>
      </c>
      <c r="DO506">
        <v>0</v>
      </c>
    </row>
    <row r="507" spans="1:119" x14ac:dyDescent="0.2">
      <c r="A507">
        <f>ROW(Source!A760)</f>
        <v>760</v>
      </c>
      <c r="B507">
        <v>92810797</v>
      </c>
      <c r="C507">
        <v>92813711</v>
      </c>
      <c r="D507">
        <v>0</v>
      </c>
      <c r="E507">
        <v>1</v>
      </c>
      <c r="F507">
        <v>1</v>
      </c>
      <c r="G507">
        <v>1</v>
      </c>
      <c r="H507">
        <v>3</v>
      </c>
      <c r="I507" t="s">
        <v>144</v>
      </c>
      <c r="J507" t="s">
        <v>6</v>
      </c>
      <c r="K507" t="s">
        <v>231</v>
      </c>
      <c r="L507">
        <v>1348</v>
      </c>
      <c r="N507">
        <v>1009</v>
      </c>
      <c r="O507" t="s">
        <v>37</v>
      </c>
      <c r="P507" t="s">
        <v>37</v>
      </c>
      <c r="Q507">
        <v>1000</v>
      </c>
      <c r="W507">
        <v>0</v>
      </c>
      <c r="X507">
        <v>-489987425</v>
      </c>
      <c r="Y507">
        <f t="shared" si="133"/>
        <v>1.2E-2</v>
      </c>
      <c r="AA507">
        <v>40330</v>
      </c>
      <c r="AB507">
        <v>0</v>
      </c>
      <c r="AC507">
        <v>0</v>
      </c>
      <c r="AD507">
        <v>0</v>
      </c>
      <c r="AE507">
        <v>42165.02</v>
      </c>
      <c r="AF507">
        <v>0</v>
      </c>
      <c r="AG507">
        <v>0</v>
      </c>
      <c r="AH507">
        <v>0</v>
      </c>
      <c r="AI507">
        <v>9.92</v>
      </c>
      <c r="AJ507">
        <v>1</v>
      </c>
      <c r="AK507">
        <v>1</v>
      </c>
      <c r="AL507">
        <v>1</v>
      </c>
      <c r="AM507">
        <v>4</v>
      </c>
      <c r="AN507">
        <v>0</v>
      </c>
      <c r="AO507">
        <v>0</v>
      </c>
      <c r="AP507">
        <v>1</v>
      </c>
      <c r="AQ507">
        <v>0</v>
      </c>
      <c r="AR507">
        <v>0</v>
      </c>
      <c r="AS507" t="s">
        <v>6</v>
      </c>
      <c r="AT507">
        <v>1.2E-2</v>
      </c>
      <c r="AU507" t="s">
        <v>6</v>
      </c>
      <c r="AV507">
        <v>0</v>
      </c>
      <c r="AW507">
        <v>1</v>
      </c>
      <c r="AX507">
        <v>-1</v>
      </c>
      <c r="AY507">
        <v>0</v>
      </c>
      <c r="AZ507">
        <v>0</v>
      </c>
      <c r="BA507" t="s">
        <v>6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CV507">
        <v>0</v>
      </c>
      <c r="CW507">
        <v>0</v>
      </c>
      <c r="CX507">
        <f>ROUND(Y507*Source!I760,7)</f>
        <v>2.784E-2</v>
      </c>
      <c r="CY507">
        <f t="shared" si="138"/>
        <v>40330</v>
      </c>
      <c r="CZ507">
        <f t="shared" si="139"/>
        <v>42165.02</v>
      </c>
      <c r="DA507">
        <f t="shared" si="140"/>
        <v>9.92</v>
      </c>
      <c r="DB507">
        <f t="shared" si="134"/>
        <v>505.98</v>
      </c>
      <c r="DC507">
        <f t="shared" si="135"/>
        <v>0</v>
      </c>
      <c r="DD507" t="s">
        <v>6</v>
      </c>
      <c r="DE507" t="s">
        <v>6</v>
      </c>
      <c r="DF507">
        <f t="shared" si="141"/>
        <v>11645</v>
      </c>
      <c r="DG507">
        <f t="shared" si="142"/>
        <v>0</v>
      </c>
      <c r="DH507">
        <f t="shared" si="143"/>
        <v>0</v>
      </c>
      <c r="DI507">
        <f t="shared" si="137"/>
        <v>0</v>
      </c>
      <c r="DJ507">
        <f t="shared" si="144"/>
        <v>11645</v>
      </c>
      <c r="DK507">
        <v>0</v>
      </c>
      <c r="DL507" t="s">
        <v>6</v>
      </c>
      <c r="DM507">
        <v>0</v>
      </c>
      <c r="DN507" t="s">
        <v>6</v>
      </c>
      <c r="DO507">
        <v>0</v>
      </c>
    </row>
    <row r="508" spans="1:119" x14ac:dyDescent="0.2">
      <c r="A508">
        <f>ROW(Source!A800)</f>
        <v>800</v>
      </c>
      <c r="B508">
        <v>92810797</v>
      </c>
      <c r="C508">
        <v>92813740</v>
      </c>
      <c r="D508">
        <v>48043837</v>
      </c>
      <c r="E508">
        <v>68</v>
      </c>
      <c r="F508">
        <v>1</v>
      </c>
      <c r="G508">
        <v>1</v>
      </c>
      <c r="H508">
        <v>1</v>
      </c>
      <c r="I508" t="s">
        <v>674</v>
      </c>
      <c r="J508" t="s">
        <v>6</v>
      </c>
      <c r="K508" t="s">
        <v>675</v>
      </c>
      <c r="L508">
        <v>1191</v>
      </c>
      <c r="N508">
        <v>1013</v>
      </c>
      <c r="O508" t="s">
        <v>633</v>
      </c>
      <c r="P508" t="s">
        <v>633</v>
      </c>
      <c r="Q508">
        <v>1</v>
      </c>
      <c r="W508">
        <v>0</v>
      </c>
      <c r="X508">
        <v>1049124552</v>
      </c>
      <c r="Y508">
        <f t="shared" si="133"/>
        <v>3.45</v>
      </c>
      <c r="AA508">
        <v>0</v>
      </c>
      <c r="AB508">
        <v>0</v>
      </c>
      <c r="AC508">
        <v>0</v>
      </c>
      <c r="AD508">
        <v>382.57</v>
      </c>
      <c r="AE508">
        <v>0</v>
      </c>
      <c r="AF508">
        <v>0</v>
      </c>
      <c r="AG508">
        <v>0</v>
      </c>
      <c r="AH508">
        <v>8.5299999999999994</v>
      </c>
      <c r="AI508">
        <v>1</v>
      </c>
      <c r="AJ508">
        <v>1</v>
      </c>
      <c r="AK508">
        <v>1</v>
      </c>
      <c r="AL508">
        <v>44.85</v>
      </c>
      <c r="AM508">
        <v>4</v>
      </c>
      <c r="AN508">
        <v>0</v>
      </c>
      <c r="AO508">
        <v>1</v>
      </c>
      <c r="AP508">
        <v>0</v>
      </c>
      <c r="AQ508">
        <v>0</v>
      </c>
      <c r="AR508">
        <v>0</v>
      </c>
      <c r="AS508" t="s">
        <v>6</v>
      </c>
      <c r="AT508">
        <v>3.45</v>
      </c>
      <c r="AU508" t="s">
        <v>6</v>
      </c>
      <c r="AV508">
        <v>1</v>
      </c>
      <c r="AW508">
        <v>2</v>
      </c>
      <c r="AX508">
        <v>92813746</v>
      </c>
      <c r="AY508">
        <v>1</v>
      </c>
      <c r="AZ508">
        <v>0</v>
      </c>
      <c r="BA508">
        <v>483</v>
      </c>
      <c r="BB508">
        <v>0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0</v>
      </c>
      <c r="BL508">
        <v>0</v>
      </c>
      <c r="BM508">
        <v>0</v>
      </c>
      <c r="BN508">
        <v>0</v>
      </c>
      <c r="BO508">
        <v>0</v>
      </c>
      <c r="BP508">
        <v>0</v>
      </c>
      <c r="BQ508">
        <v>0</v>
      </c>
      <c r="BR508">
        <v>0</v>
      </c>
      <c r="BS508">
        <v>0</v>
      </c>
      <c r="BT508">
        <v>0</v>
      </c>
      <c r="BU508">
        <v>0</v>
      </c>
      <c r="BV508">
        <v>0</v>
      </c>
      <c r="BW508">
        <v>0</v>
      </c>
      <c r="CU508">
        <f>ROUND(AT508*Source!I800*AH508*AL508,0)</f>
        <v>22691</v>
      </c>
      <c r="CV508">
        <f>ROUND(Y508*Source!I800,7)</f>
        <v>59.312399999999997</v>
      </c>
      <c r="CW508">
        <v>0</v>
      </c>
      <c r="CX508">
        <f>ROUND(Y508*Source!I800,7)</f>
        <v>59.312399999999997</v>
      </c>
      <c r="CY508">
        <f>AD508</f>
        <v>382.57</v>
      </c>
      <c r="CZ508">
        <f>AH508</f>
        <v>8.5299999999999994</v>
      </c>
      <c r="DA508">
        <f>AL508</f>
        <v>44.85</v>
      </c>
      <c r="DB508">
        <f t="shared" si="134"/>
        <v>29.43</v>
      </c>
      <c r="DC508">
        <f t="shared" si="135"/>
        <v>0</v>
      </c>
      <c r="DD508" t="s">
        <v>6</v>
      </c>
      <c r="DE508" t="s">
        <v>6</v>
      </c>
      <c r="DF508">
        <f>ROUND(ROUND(AE508,0)*CX508,0)</f>
        <v>0</v>
      </c>
      <c r="DG508">
        <f t="shared" si="142"/>
        <v>0</v>
      </c>
      <c r="DH508">
        <f t="shared" si="143"/>
        <v>0</v>
      </c>
      <c r="DI508">
        <f>ROUND(ROUND(AH508*AL508,0)*CX508,0)</f>
        <v>22717</v>
      </c>
      <c r="DJ508">
        <f>DI508</f>
        <v>22717</v>
      </c>
      <c r="DK508">
        <v>0</v>
      </c>
      <c r="DL508" t="s">
        <v>6</v>
      </c>
      <c r="DM508">
        <v>0</v>
      </c>
      <c r="DN508" t="s">
        <v>6</v>
      </c>
      <c r="DO508">
        <v>0</v>
      </c>
    </row>
    <row r="509" spans="1:119" x14ac:dyDescent="0.2">
      <c r="A509">
        <f>ROW(Source!A800)</f>
        <v>800</v>
      </c>
      <c r="B509">
        <v>92810797</v>
      </c>
      <c r="C509">
        <v>92813740</v>
      </c>
      <c r="D509">
        <v>48044033</v>
      </c>
      <c r="E509">
        <v>68</v>
      </c>
      <c r="F509">
        <v>1</v>
      </c>
      <c r="G509">
        <v>1</v>
      </c>
      <c r="H509">
        <v>1</v>
      </c>
      <c r="I509" t="s">
        <v>634</v>
      </c>
      <c r="J509" t="s">
        <v>6</v>
      </c>
      <c r="K509" t="s">
        <v>635</v>
      </c>
      <c r="L509">
        <v>1191</v>
      </c>
      <c r="N509">
        <v>1013</v>
      </c>
      <c r="O509" t="s">
        <v>633</v>
      </c>
      <c r="P509" t="s">
        <v>633</v>
      </c>
      <c r="Q509">
        <v>1</v>
      </c>
      <c r="W509">
        <v>0</v>
      </c>
      <c r="X509">
        <v>-1417349443</v>
      </c>
      <c r="Y509">
        <f t="shared" si="133"/>
        <v>0.02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1</v>
      </c>
      <c r="AJ509">
        <v>1</v>
      </c>
      <c r="AK509">
        <v>44.85</v>
      </c>
      <c r="AL509">
        <v>1</v>
      </c>
      <c r="AM509">
        <v>4</v>
      </c>
      <c r="AN509">
        <v>0</v>
      </c>
      <c r="AO509">
        <v>1</v>
      </c>
      <c r="AP509">
        <v>0</v>
      </c>
      <c r="AQ509">
        <v>0</v>
      </c>
      <c r="AR509">
        <v>0</v>
      </c>
      <c r="AS509" t="s">
        <v>6</v>
      </c>
      <c r="AT509">
        <v>0.02</v>
      </c>
      <c r="AU509" t="s">
        <v>6</v>
      </c>
      <c r="AV509">
        <v>2</v>
      </c>
      <c r="AW509">
        <v>2</v>
      </c>
      <c r="AX509">
        <v>92813747</v>
      </c>
      <c r="AY509">
        <v>1</v>
      </c>
      <c r="AZ509">
        <v>0</v>
      </c>
      <c r="BA509">
        <v>484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CV509">
        <v>0</v>
      </c>
      <c r="CW509">
        <v>0</v>
      </c>
      <c r="CX509">
        <f>ROUND(Y509*Source!I800,7)</f>
        <v>0.34383999999999998</v>
      </c>
      <c r="CY509">
        <f>AD509</f>
        <v>0</v>
      </c>
      <c r="CZ509">
        <f>AH509</f>
        <v>0</v>
      </c>
      <c r="DA509">
        <f>AL509</f>
        <v>1</v>
      </c>
      <c r="DB509">
        <f t="shared" si="134"/>
        <v>0</v>
      </c>
      <c r="DC509">
        <f t="shared" si="135"/>
        <v>0</v>
      </c>
      <c r="DD509" t="s">
        <v>6</v>
      </c>
      <c r="DE509" t="s">
        <v>6</v>
      </c>
      <c r="DF509">
        <f>ROUND(ROUND(AE509,0)*CX509,0)</f>
        <v>0</v>
      </c>
      <c r="DG509">
        <f t="shared" si="142"/>
        <v>0</v>
      </c>
      <c r="DH509">
        <f>ROUND(ROUND(AG509*AK509,0)*CX509,0)</f>
        <v>0</v>
      </c>
      <c r="DI509">
        <f>ROUND(ROUND(AH509,0)*CX509,0)</f>
        <v>0</v>
      </c>
      <c r="DJ509">
        <f>DI509</f>
        <v>0</v>
      </c>
      <c r="DK509">
        <v>0</v>
      </c>
      <c r="DL509" t="s">
        <v>6</v>
      </c>
      <c r="DM509">
        <v>0</v>
      </c>
      <c r="DN509" t="s">
        <v>6</v>
      </c>
      <c r="DO509">
        <v>0</v>
      </c>
    </row>
    <row r="510" spans="1:119" x14ac:dyDescent="0.2">
      <c r="A510">
        <f>ROW(Source!A800)</f>
        <v>800</v>
      </c>
      <c r="B510">
        <v>92810797</v>
      </c>
      <c r="C510">
        <v>92813740</v>
      </c>
      <c r="D510">
        <v>48206504</v>
      </c>
      <c r="E510">
        <v>1</v>
      </c>
      <c r="F510">
        <v>1</v>
      </c>
      <c r="G510">
        <v>1</v>
      </c>
      <c r="H510">
        <v>2</v>
      </c>
      <c r="I510" t="s">
        <v>643</v>
      </c>
      <c r="J510" t="s">
        <v>644</v>
      </c>
      <c r="K510" t="s">
        <v>645</v>
      </c>
      <c r="L510">
        <v>1367</v>
      </c>
      <c r="N510">
        <v>1011</v>
      </c>
      <c r="O510" t="s">
        <v>639</v>
      </c>
      <c r="P510" t="s">
        <v>639</v>
      </c>
      <c r="Q510">
        <v>1</v>
      </c>
      <c r="W510">
        <v>0</v>
      </c>
      <c r="X510">
        <v>2001246382</v>
      </c>
      <c r="Y510">
        <f t="shared" si="133"/>
        <v>0.02</v>
      </c>
      <c r="AA510">
        <v>0</v>
      </c>
      <c r="AB510">
        <v>1032.96</v>
      </c>
      <c r="AC510">
        <v>520.26</v>
      </c>
      <c r="AD510">
        <v>0</v>
      </c>
      <c r="AE510">
        <v>0</v>
      </c>
      <c r="AF510">
        <v>65.709999999999994</v>
      </c>
      <c r="AG510">
        <v>11.6</v>
      </c>
      <c r="AH510">
        <v>0</v>
      </c>
      <c r="AI510">
        <v>1</v>
      </c>
      <c r="AJ510">
        <v>15.72</v>
      </c>
      <c r="AK510">
        <v>44.85</v>
      </c>
      <c r="AL510">
        <v>1</v>
      </c>
      <c r="AM510">
        <v>4</v>
      </c>
      <c r="AN510">
        <v>0</v>
      </c>
      <c r="AO510">
        <v>1</v>
      </c>
      <c r="AP510">
        <v>0</v>
      </c>
      <c r="AQ510">
        <v>0</v>
      </c>
      <c r="AR510">
        <v>0</v>
      </c>
      <c r="AS510" t="s">
        <v>6</v>
      </c>
      <c r="AT510">
        <v>0.02</v>
      </c>
      <c r="AU510" t="s">
        <v>6</v>
      </c>
      <c r="AV510">
        <v>0</v>
      </c>
      <c r="AW510">
        <v>2</v>
      </c>
      <c r="AX510">
        <v>92813748</v>
      </c>
      <c r="AY510">
        <v>1</v>
      </c>
      <c r="AZ510">
        <v>0</v>
      </c>
      <c r="BA510">
        <v>485</v>
      </c>
      <c r="BB510">
        <v>0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0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0</v>
      </c>
      <c r="BQ510">
        <v>0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0</v>
      </c>
      <c r="CV510">
        <v>0</v>
      </c>
      <c r="CW510">
        <f>ROUND(Y510*Source!I800*DO510,7)</f>
        <v>0</v>
      </c>
      <c r="CX510">
        <f>ROUND(Y510*Source!I800,7)</f>
        <v>0.34383999999999998</v>
      </c>
      <c r="CY510">
        <f>AB510</f>
        <v>1032.96</v>
      </c>
      <c r="CZ510">
        <f>AF510</f>
        <v>65.709999999999994</v>
      </c>
      <c r="DA510">
        <f>AJ510</f>
        <v>15.72</v>
      </c>
      <c r="DB510">
        <f t="shared" si="134"/>
        <v>1.31</v>
      </c>
      <c r="DC510">
        <f t="shared" si="135"/>
        <v>0.23</v>
      </c>
      <c r="DD510" t="s">
        <v>6</v>
      </c>
      <c r="DE510" t="s">
        <v>6</v>
      </c>
      <c r="DF510">
        <f>ROUND(ROUND(AE510,0)*CX510,0)</f>
        <v>0</v>
      </c>
      <c r="DG510">
        <f>ROUND(ROUND(AF510*AJ510,0)*CX510,0)</f>
        <v>355</v>
      </c>
      <c r="DH510">
        <f>ROUND(ROUND(AG510*AK510,0)*CX510,0)</f>
        <v>179</v>
      </c>
      <c r="DI510">
        <f>ROUND(ROUND(AH510,0)*CX510,0)</f>
        <v>0</v>
      </c>
      <c r="DJ510">
        <f>DG510</f>
        <v>355</v>
      </c>
      <c r="DK510">
        <v>0</v>
      </c>
      <c r="DL510" t="s">
        <v>6</v>
      </c>
      <c r="DM510">
        <v>0</v>
      </c>
      <c r="DN510" t="s">
        <v>6</v>
      </c>
      <c r="DO510">
        <v>0</v>
      </c>
    </row>
    <row r="511" spans="1:119" x14ac:dyDescent="0.2">
      <c r="A511">
        <f>ROW(Source!A800)</f>
        <v>800</v>
      </c>
      <c r="B511">
        <v>92810797</v>
      </c>
      <c r="C511">
        <v>92813740</v>
      </c>
      <c r="D511">
        <v>48056849</v>
      </c>
      <c r="E511">
        <v>1</v>
      </c>
      <c r="F511">
        <v>1</v>
      </c>
      <c r="G511">
        <v>1</v>
      </c>
      <c r="H511">
        <v>3</v>
      </c>
      <c r="I511" t="s">
        <v>153</v>
      </c>
      <c r="J511" t="s">
        <v>156</v>
      </c>
      <c r="K511" t="s">
        <v>154</v>
      </c>
      <c r="L511">
        <v>1327</v>
      </c>
      <c r="N511">
        <v>1005</v>
      </c>
      <c r="O511" t="s">
        <v>155</v>
      </c>
      <c r="P511" t="s">
        <v>155</v>
      </c>
      <c r="Q511">
        <v>1</v>
      </c>
      <c r="W511">
        <v>1</v>
      </c>
      <c r="X511">
        <v>-2139829613</v>
      </c>
      <c r="Y511">
        <f t="shared" si="133"/>
        <v>-122.4</v>
      </c>
      <c r="AA511">
        <v>120.92</v>
      </c>
      <c r="AB511">
        <v>0</v>
      </c>
      <c r="AC511">
        <v>0</v>
      </c>
      <c r="AD511">
        <v>0</v>
      </c>
      <c r="AE511">
        <v>12.19</v>
      </c>
      <c r="AF511">
        <v>0</v>
      </c>
      <c r="AG511">
        <v>0</v>
      </c>
      <c r="AH511">
        <v>0</v>
      </c>
      <c r="AI511">
        <v>9.92</v>
      </c>
      <c r="AJ511">
        <v>1</v>
      </c>
      <c r="AK511">
        <v>1</v>
      </c>
      <c r="AL511">
        <v>1</v>
      </c>
      <c r="AM511">
        <v>0</v>
      </c>
      <c r="AN511">
        <v>0</v>
      </c>
      <c r="AO511">
        <v>1</v>
      </c>
      <c r="AP511">
        <v>0</v>
      </c>
      <c r="AQ511">
        <v>0</v>
      </c>
      <c r="AR511">
        <v>0</v>
      </c>
      <c r="AS511" t="s">
        <v>6</v>
      </c>
      <c r="AT511">
        <v>-122.4</v>
      </c>
      <c r="AU511" t="s">
        <v>6</v>
      </c>
      <c r="AV511">
        <v>0</v>
      </c>
      <c r="AW511">
        <v>2</v>
      </c>
      <c r="AX511">
        <v>92813749</v>
      </c>
      <c r="AY511">
        <v>1</v>
      </c>
      <c r="AZ511">
        <v>6144</v>
      </c>
      <c r="BA511">
        <v>486</v>
      </c>
      <c r="BB511">
        <v>0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0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0</v>
      </c>
      <c r="BQ511">
        <v>0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0</v>
      </c>
      <c r="CV511">
        <v>0</v>
      </c>
      <c r="CW511">
        <v>0</v>
      </c>
      <c r="CX511">
        <f>ROUND(Y511*Source!I800,7)</f>
        <v>-2104.3008</v>
      </c>
      <c r="CY511">
        <f>AA511</f>
        <v>120.92</v>
      </c>
      <c r="CZ511">
        <f>AE511</f>
        <v>12.19</v>
      </c>
      <c r="DA511">
        <f>AI511</f>
        <v>9.92</v>
      </c>
      <c r="DB511">
        <f t="shared" si="134"/>
        <v>-1492.06</v>
      </c>
      <c r="DC511">
        <f t="shared" si="135"/>
        <v>0</v>
      </c>
      <c r="DD511" t="s">
        <v>6</v>
      </c>
      <c r="DE511" t="s">
        <v>6</v>
      </c>
      <c r="DF511">
        <f>ROUND(ROUND(AE511*AI511,0)*CX511,0)</f>
        <v>-254620</v>
      </c>
      <c r="DG511">
        <f>ROUND(ROUND(AF511,0)*CX511,0)</f>
        <v>0</v>
      </c>
      <c r="DH511">
        <f>ROUND(ROUND(AG511,0)*CX511,0)</f>
        <v>0</v>
      </c>
      <c r="DI511">
        <f>ROUND(ROUND(AH511,0)*CX511,0)</f>
        <v>0</v>
      </c>
      <c r="DJ511">
        <f>DF511</f>
        <v>-254620</v>
      </c>
      <c r="DK511">
        <v>0</v>
      </c>
      <c r="DL511" t="s">
        <v>6</v>
      </c>
      <c r="DM511">
        <v>0</v>
      </c>
      <c r="DN511" t="s">
        <v>6</v>
      </c>
      <c r="DO511">
        <v>0</v>
      </c>
    </row>
    <row r="512" spans="1:119" x14ac:dyDescent="0.2">
      <c r="A512">
        <f>ROW(Source!A800)</f>
        <v>800</v>
      </c>
      <c r="B512">
        <v>92810797</v>
      </c>
      <c r="C512">
        <v>92813740</v>
      </c>
      <c r="D512">
        <v>49523688</v>
      </c>
      <c r="E512">
        <v>1</v>
      </c>
      <c r="F512">
        <v>1</v>
      </c>
      <c r="G512">
        <v>1</v>
      </c>
      <c r="H512">
        <v>3</v>
      </c>
      <c r="I512" t="s">
        <v>158</v>
      </c>
      <c r="J512" t="s">
        <v>160</v>
      </c>
      <c r="K512" t="s">
        <v>159</v>
      </c>
      <c r="L512">
        <v>1327</v>
      </c>
      <c r="N512">
        <v>1005</v>
      </c>
      <c r="O512" t="s">
        <v>155</v>
      </c>
      <c r="P512" t="s">
        <v>155</v>
      </c>
      <c r="Q512">
        <v>1</v>
      </c>
      <c r="W512">
        <v>0</v>
      </c>
      <c r="X512">
        <v>-748384222</v>
      </c>
      <c r="Y512">
        <f t="shared" si="133"/>
        <v>122.4</v>
      </c>
      <c r="AA512">
        <v>19.239999999999998</v>
      </c>
      <c r="AB512">
        <v>0</v>
      </c>
      <c r="AC512">
        <v>0</v>
      </c>
      <c r="AD512">
        <v>0</v>
      </c>
      <c r="AE512">
        <v>1.94</v>
      </c>
      <c r="AF512">
        <v>0</v>
      </c>
      <c r="AG512">
        <v>0</v>
      </c>
      <c r="AH512">
        <v>0</v>
      </c>
      <c r="AI512">
        <v>9.92</v>
      </c>
      <c r="AJ512">
        <v>1</v>
      </c>
      <c r="AK512">
        <v>1</v>
      </c>
      <c r="AL512">
        <v>1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 t="s">
        <v>6</v>
      </c>
      <c r="AT512">
        <v>122.4</v>
      </c>
      <c r="AU512" t="s">
        <v>6</v>
      </c>
      <c r="AV512">
        <v>0</v>
      </c>
      <c r="AW512">
        <v>1</v>
      </c>
      <c r="AX512">
        <v>-1</v>
      </c>
      <c r="AY512">
        <v>0</v>
      </c>
      <c r="AZ512">
        <v>0</v>
      </c>
      <c r="BA512" t="s">
        <v>6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CV512">
        <v>0</v>
      </c>
      <c r="CW512">
        <v>0</v>
      </c>
      <c r="CX512">
        <f>ROUND(Y512*Source!I800,7)</f>
        <v>2104.3008</v>
      </c>
      <c r="CY512">
        <f>AA512</f>
        <v>19.239999999999998</v>
      </c>
      <c r="CZ512">
        <f>AE512</f>
        <v>1.94</v>
      </c>
      <c r="DA512">
        <f>AI512</f>
        <v>9.92</v>
      </c>
      <c r="DB512">
        <f t="shared" si="134"/>
        <v>237.46</v>
      </c>
      <c r="DC512">
        <f t="shared" si="135"/>
        <v>0</v>
      </c>
      <c r="DD512" t="s">
        <v>6</v>
      </c>
      <c r="DE512" t="s">
        <v>6</v>
      </c>
      <c r="DF512">
        <f>ROUND(ROUND(AE512*AI512,0)*CX512,0)</f>
        <v>39982</v>
      </c>
      <c r="DG512">
        <f>ROUND(ROUND(AF512,0)*CX512,0)</f>
        <v>0</v>
      </c>
      <c r="DH512">
        <f>ROUND(ROUND(AG512,0)*CX512,0)</f>
        <v>0</v>
      </c>
      <c r="DI512">
        <f>ROUND(ROUND(AH512,0)*CX512,0)</f>
        <v>0</v>
      </c>
      <c r="DJ512">
        <f>DF512</f>
        <v>39982</v>
      </c>
      <c r="DK512">
        <v>0</v>
      </c>
      <c r="DL512" t="s">
        <v>6</v>
      </c>
      <c r="DM512">
        <v>0</v>
      </c>
      <c r="DN512" t="s">
        <v>6</v>
      </c>
      <c r="DO512">
        <v>0</v>
      </c>
    </row>
    <row r="513" spans="1:119" x14ac:dyDescent="0.2">
      <c r="A513">
        <f>ROW(Source!A803)</f>
        <v>803</v>
      </c>
      <c r="B513">
        <v>92810797</v>
      </c>
      <c r="C513">
        <v>92813752</v>
      </c>
      <c r="D513">
        <v>48043853</v>
      </c>
      <c r="E513">
        <v>68</v>
      </c>
      <c r="F513">
        <v>1</v>
      </c>
      <c r="G513">
        <v>1</v>
      </c>
      <c r="H513">
        <v>1</v>
      </c>
      <c r="I513" t="s">
        <v>692</v>
      </c>
      <c r="J513" t="s">
        <v>6</v>
      </c>
      <c r="K513" t="s">
        <v>693</v>
      </c>
      <c r="L513">
        <v>1191</v>
      </c>
      <c r="N513">
        <v>1013</v>
      </c>
      <c r="O513" t="s">
        <v>633</v>
      </c>
      <c r="P513" t="s">
        <v>633</v>
      </c>
      <c r="Q513">
        <v>1</v>
      </c>
      <c r="W513">
        <v>0</v>
      </c>
      <c r="X513">
        <v>1893946532</v>
      </c>
      <c r="Y513">
        <f t="shared" si="133"/>
        <v>4.1399999999999997</v>
      </c>
      <c r="AA513">
        <v>0</v>
      </c>
      <c r="AB513">
        <v>0</v>
      </c>
      <c r="AC513">
        <v>0</v>
      </c>
      <c r="AD513">
        <v>406.79</v>
      </c>
      <c r="AE513">
        <v>0</v>
      </c>
      <c r="AF513">
        <v>0</v>
      </c>
      <c r="AG513">
        <v>0</v>
      </c>
      <c r="AH513">
        <v>9.07</v>
      </c>
      <c r="AI513">
        <v>1</v>
      </c>
      <c r="AJ513">
        <v>1</v>
      </c>
      <c r="AK513">
        <v>1</v>
      </c>
      <c r="AL513">
        <v>44.85</v>
      </c>
      <c r="AM513">
        <v>4</v>
      </c>
      <c r="AN513">
        <v>0</v>
      </c>
      <c r="AO513">
        <v>1</v>
      </c>
      <c r="AP513">
        <v>0</v>
      </c>
      <c r="AQ513">
        <v>0</v>
      </c>
      <c r="AR513">
        <v>0</v>
      </c>
      <c r="AS513" t="s">
        <v>6</v>
      </c>
      <c r="AT513">
        <v>4.1399999999999997</v>
      </c>
      <c r="AU513" t="s">
        <v>6</v>
      </c>
      <c r="AV513">
        <v>1</v>
      </c>
      <c r="AW513">
        <v>2</v>
      </c>
      <c r="AX513">
        <v>92813758</v>
      </c>
      <c r="AY513">
        <v>1</v>
      </c>
      <c r="AZ513">
        <v>0</v>
      </c>
      <c r="BA513">
        <v>487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CU513">
        <f>ROUND(AT513*Source!I803*AH513*AL513,0)</f>
        <v>30988</v>
      </c>
      <c r="CV513">
        <f>ROUND(Y513*Source!I803,7)</f>
        <v>76.176000000000002</v>
      </c>
      <c r="CW513">
        <v>0</v>
      </c>
      <c r="CX513">
        <f>ROUND(Y513*Source!I803,7)</f>
        <v>76.176000000000002</v>
      </c>
      <c r="CY513">
        <f>AD513</f>
        <v>406.79</v>
      </c>
      <c r="CZ513">
        <f>AH513</f>
        <v>9.07</v>
      </c>
      <c r="DA513">
        <f>AL513</f>
        <v>44.85</v>
      </c>
      <c r="DB513">
        <f t="shared" si="134"/>
        <v>37.549999999999997</v>
      </c>
      <c r="DC513">
        <f t="shared" si="135"/>
        <v>0</v>
      </c>
      <c r="DD513" t="s">
        <v>6</v>
      </c>
      <c r="DE513" t="s">
        <v>6</v>
      </c>
      <c r="DF513">
        <f>ROUND(ROUND(AE513,0)*CX513,0)</f>
        <v>0</v>
      </c>
      <c r="DG513">
        <f>ROUND(ROUND(AF513,0)*CX513,0)</f>
        <v>0</v>
      </c>
      <c r="DH513">
        <f>ROUND(ROUND(AG513,0)*CX513,0)</f>
        <v>0</v>
      </c>
      <c r="DI513">
        <f>ROUND(ROUND(AH513*AL513,0)*CX513,0)</f>
        <v>31004</v>
      </c>
      <c r="DJ513">
        <f>DI513</f>
        <v>31004</v>
      </c>
      <c r="DK513">
        <v>0</v>
      </c>
      <c r="DL513" t="s">
        <v>6</v>
      </c>
      <c r="DM513">
        <v>0</v>
      </c>
      <c r="DN513" t="s">
        <v>6</v>
      </c>
      <c r="DO513">
        <v>0</v>
      </c>
    </row>
    <row r="514" spans="1:119" x14ac:dyDescent="0.2">
      <c r="A514">
        <f>ROW(Source!A803)</f>
        <v>803</v>
      </c>
      <c r="B514">
        <v>92810797</v>
      </c>
      <c r="C514">
        <v>92813752</v>
      </c>
      <c r="D514">
        <v>48044033</v>
      </c>
      <c r="E514">
        <v>68</v>
      </c>
      <c r="F514">
        <v>1</v>
      </c>
      <c r="G514">
        <v>1</v>
      </c>
      <c r="H514">
        <v>1</v>
      </c>
      <c r="I514" t="s">
        <v>634</v>
      </c>
      <c r="J514" t="s">
        <v>6</v>
      </c>
      <c r="K514" t="s">
        <v>635</v>
      </c>
      <c r="L514">
        <v>1191</v>
      </c>
      <c r="N514">
        <v>1013</v>
      </c>
      <c r="O514" t="s">
        <v>633</v>
      </c>
      <c r="P514" t="s">
        <v>633</v>
      </c>
      <c r="Q514">
        <v>1</v>
      </c>
      <c r="W514">
        <v>0</v>
      </c>
      <c r="X514">
        <v>-1417349443</v>
      </c>
      <c r="Y514">
        <f t="shared" si="133"/>
        <v>0.11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44.85</v>
      </c>
      <c r="AL514">
        <v>1</v>
      </c>
      <c r="AM514">
        <v>4</v>
      </c>
      <c r="AN514">
        <v>0</v>
      </c>
      <c r="AO514">
        <v>1</v>
      </c>
      <c r="AP514">
        <v>0</v>
      </c>
      <c r="AQ514">
        <v>0</v>
      </c>
      <c r="AR514">
        <v>0</v>
      </c>
      <c r="AS514" t="s">
        <v>6</v>
      </c>
      <c r="AT514">
        <v>0.11</v>
      </c>
      <c r="AU514" t="s">
        <v>6</v>
      </c>
      <c r="AV514">
        <v>2</v>
      </c>
      <c r="AW514">
        <v>2</v>
      </c>
      <c r="AX514">
        <v>92813759</v>
      </c>
      <c r="AY514">
        <v>1</v>
      </c>
      <c r="AZ514">
        <v>0</v>
      </c>
      <c r="BA514">
        <v>488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ROUND(Y514*Source!I803,7)</f>
        <v>2.024</v>
      </c>
      <c r="CY514">
        <f>AD514</f>
        <v>0</v>
      </c>
      <c r="CZ514">
        <f>AH514</f>
        <v>0</v>
      </c>
      <c r="DA514">
        <f>AL514</f>
        <v>1</v>
      </c>
      <c r="DB514">
        <f t="shared" si="134"/>
        <v>0</v>
      </c>
      <c r="DC514">
        <f t="shared" si="135"/>
        <v>0</v>
      </c>
      <c r="DD514" t="s">
        <v>6</v>
      </c>
      <c r="DE514" t="s">
        <v>6</v>
      </c>
      <c r="DF514">
        <f>ROUND(ROUND(AE514,0)*CX514,0)</f>
        <v>0</v>
      </c>
      <c r="DG514">
        <f>ROUND(ROUND(AF514,0)*CX514,0)</f>
        <v>0</v>
      </c>
      <c r="DH514">
        <f>ROUND(ROUND(AG514*AK514,0)*CX514,0)</f>
        <v>0</v>
      </c>
      <c r="DI514">
        <f>ROUND(ROUND(AH514,0)*CX514,0)</f>
        <v>0</v>
      </c>
      <c r="DJ514">
        <f>DI514</f>
        <v>0</v>
      </c>
      <c r="DK514">
        <v>0</v>
      </c>
      <c r="DL514" t="s">
        <v>6</v>
      </c>
      <c r="DM514">
        <v>0</v>
      </c>
      <c r="DN514" t="s">
        <v>6</v>
      </c>
      <c r="DO514">
        <v>0</v>
      </c>
    </row>
    <row r="515" spans="1:119" x14ac:dyDescent="0.2">
      <c r="A515">
        <f>ROW(Source!A803)</f>
        <v>803</v>
      </c>
      <c r="B515">
        <v>92810797</v>
      </c>
      <c r="C515">
        <v>92813752</v>
      </c>
      <c r="D515">
        <v>48206504</v>
      </c>
      <c r="E515">
        <v>1</v>
      </c>
      <c r="F515">
        <v>1</v>
      </c>
      <c r="G515">
        <v>1</v>
      </c>
      <c r="H515">
        <v>2</v>
      </c>
      <c r="I515" t="s">
        <v>643</v>
      </c>
      <c r="J515" t="s">
        <v>644</v>
      </c>
      <c r="K515" t="s">
        <v>645</v>
      </c>
      <c r="L515">
        <v>1367</v>
      </c>
      <c r="N515">
        <v>1011</v>
      </c>
      <c r="O515" t="s">
        <v>639</v>
      </c>
      <c r="P515" t="s">
        <v>639</v>
      </c>
      <c r="Q515">
        <v>1</v>
      </c>
      <c r="W515">
        <v>0</v>
      </c>
      <c r="X515">
        <v>2001246382</v>
      </c>
      <c r="Y515">
        <f t="shared" si="133"/>
        <v>0.11</v>
      </c>
      <c r="AA515">
        <v>0</v>
      </c>
      <c r="AB515">
        <v>1032.96</v>
      </c>
      <c r="AC515">
        <v>520.26</v>
      </c>
      <c r="AD515">
        <v>0</v>
      </c>
      <c r="AE515">
        <v>0</v>
      </c>
      <c r="AF515">
        <v>65.709999999999994</v>
      </c>
      <c r="AG515">
        <v>11.6</v>
      </c>
      <c r="AH515">
        <v>0</v>
      </c>
      <c r="AI515">
        <v>1</v>
      </c>
      <c r="AJ515">
        <v>15.72</v>
      </c>
      <c r="AK515">
        <v>44.85</v>
      </c>
      <c r="AL515">
        <v>1</v>
      </c>
      <c r="AM515">
        <v>4</v>
      </c>
      <c r="AN515">
        <v>0</v>
      </c>
      <c r="AO515">
        <v>1</v>
      </c>
      <c r="AP515">
        <v>0</v>
      </c>
      <c r="AQ515">
        <v>0</v>
      </c>
      <c r="AR515">
        <v>0</v>
      </c>
      <c r="AS515" t="s">
        <v>6</v>
      </c>
      <c r="AT515">
        <v>0.11</v>
      </c>
      <c r="AU515" t="s">
        <v>6</v>
      </c>
      <c r="AV515">
        <v>0</v>
      </c>
      <c r="AW515">
        <v>2</v>
      </c>
      <c r="AX515">
        <v>92813760</v>
      </c>
      <c r="AY515">
        <v>1</v>
      </c>
      <c r="AZ515">
        <v>0</v>
      </c>
      <c r="BA515">
        <v>489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CV515">
        <v>0</v>
      </c>
      <c r="CW515">
        <f>ROUND(Y515*Source!I803*DO515,7)</f>
        <v>0</v>
      </c>
      <c r="CX515">
        <f>ROUND(Y515*Source!I803,7)</f>
        <v>2.024</v>
      </c>
      <c r="CY515">
        <f>AB515</f>
        <v>1032.96</v>
      </c>
      <c r="CZ515">
        <f>AF515</f>
        <v>65.709999999999994</v>
      </c>
      <c r="DA515">
        <f>AJ515</f>
        <v>15.72</v>
      </c>
      <c r="DB515">
        <f t="shared" si="134"/>
        <v>7.23</v>
      </c>
      <c r="DC515">
        <f t="shared" si="135"/>
        <v>1.28</v>
      </c>
      <c r="DD515" t="s">
        <v>6</v>
      </c>
      <c r="DE515" t="s">
        <v>6</v>
      </c>
      <c r="DF515">
        <f>ROUND(ROUND(AE515,0)*CX515,0)</f>
        <v>0</v>
      </c>
      <c r="DG515">
        <f>ROUND(ROUND(AF515*AJ515,0)*CX515,0)</f>
        <v>2091</v>
      </c>
      <c r="DH515">
        <f>ROUND(ROUND(AG515*AK515,0)*CX515,0)</f>
        <v>1052</v>
      </c>
      <c r="DI515">
        <f>ROUND(ROUND(AH515,0)*CX515,0)</f>
        <v>0</v>
      </c>
      <c r="DJ515">
        <f>DG515</f>
        <v>2091</v>
      </c>
      <c r="DK515">
        <v>0</v>
      </c>
      <c r="DL515" t="s">
        <v>6</v>
      </c>
      <c r="DM515">
        <v>0</v>
      </c>
      <c r="DN515" t="s">
        <v>6</v>
      </c>
      <c r="DO515">
        <v>0</v>
      </c>
    </row>
    <row r="516" spans="1:119" x14ac:dyDescent="0.2">
      <c r="A516">
        <f>ROW(Source!A803)</f>
        <v>803</v>
      </c>
      <c r="B516">
        <v>92810797</v>
      </c>
      <c r="C516">
        <v>92813752</v>
      </c>
      <c r="D516">
        <v>49523706</v>
      </c>
      <c r="E516">
        <v>1</v>
      </c>
      <c r="F516">
        <v>1</v>
      </c>
      <c r="G516">
        <v>1</v>
      </c>
      <c r="H516">
        <v>3</v>
      </c>
      <c r="I516" t="s">
        <v>266</v>
      </c>
      <c r="J516" t="s">
        <v>269</v>
      </c>
      <c r="K516" t="s">
        <v>267</v>
      </c>
      <c r="L516">
        <v>1301</v>
      </c>
      <c r="N516">
        <v>1003</v>
      </c>
      <c r="O516" t="s">
        <v>268</v>
      </c>
      <c r="P516" t="s">
        <v>268</v>
      </c>
      <c r="Q516">
        <v>1</v>
      </c>
      <c r="W516">
        <v>0</v>
      </c>
      <c r="X516">
        <v>-13007914</v>
      </c>
      <c r="Y516">
        <f t="shared" si="133"/>
        <v>105</v>
      </c>
      <c r="AA516">
        <v>16.670000000000002</v>
      </c>
      <c r="AB516">
        <v>0</v>
      </c>
      <c r="AC516">
        <v>0</v>
      </c>
      <c r="AD516">
        <v>0</v>
      </c>
      <c r="AE516">
        <v>1.68</v>
      </c>
      <c r="AF516">
        <v>0</v>
      </c>
      <c r="AG516">
        <v>0</v>
      </c>
      <c r="AH516">
        <v>0</v>
      </c>
      <c r="AI516">
        <v>9.92</v>
      </c>
      <c r="AJ516">
        <v>1</v>
      </c>
      <c r="AK516">
        <v>1</v>
      </c>
      <c r="AL516">
        <v>1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 t="s">
        <v>6</v>
      </c>
      <c r="AT516">
        <v>105</v>
      </c>
      <c r="AU516" t="s">
        <v>6</v>
      </c>
      <c r="AV516">
        <v>0</v>
      </c>
      <c r="AW516">
        <v>1</v>
      </c>
      <c r="AX516">
        <v>-1</v>
      </c>
      <c r="AY516">
        <v>0</v>
      </c>
      <c r="AZ516">
        <v>0</v>
      </c>
      <c r="BA516" t="s">
        <v>6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ROUND(Y516*Source!I803,7)</f>
        <v>1932</v>
      </c>
      <c r="CY516">
        <f>AA516</f>
        <v>16.670000000000002</v>
      </c>
      <c r="CZ516">
        <f>AE516</f>
        <v>1.68</v>
      </c>
      <c r="DA516">
        <f>AI516</f>
        <v>9.92</v>
      </c>
      <c r="DB516">
        <f t="shared" si="134"/>
        <v>176.4</v>
      </c>
      <c r="DC516">
        <f t="shared" si="135"/>
        <v>0</v>
      </c>
      <c r="DD516" t="s">
        <v>6</v>
      </c>
      <c r="DE516" t="s">
        <v>6</v>
      </c>
      <c r="DF516">
        <f>ROUND(ROUND(AE516*AI516,0)*CX516,0)</f>
        <v>32844</v>
      </c>
      <c r="DG516">
        <f>ROUND(ROUND(AF516,0)*CX516,0)</f>
        <v>0</v>
      </c>
      <c r="DH516">
        <f>ROUND(ROUND(AG516,0)*CX516,0)</f>
        <v>0</v>
      </c>
      <c r="DI516">
        <f>ROUND(ROUND(AH516,0)*CX516,0)</f>
        <v>0</v>
      </c>
      <c r="DJ516">
        <f>DF516</f>
        <v>32844</v>
      </c>
      <c r="DK516">
        <v>0</v>
      </c>
      <c r="DL516" t="s">
        <v>6</v>
      </c>
      <c r="DM516">
        <v>0</v>
      </c>
      <c r="DN516" t="s">
        <v>6</v>
      </c>
      <c r="DO516">
        <v>0</v>
      </c>
    </row>
    <row r="517" spans="1:119" x14ac:dyDescent="0.2">
      <c r="A517">
        <f>ROW(Source!A803)</f>
        <v>803</v>
      </c>
      <c r="B517">
        <v>92810797</v>
      </c>
      <c r="C517">
        <v>92813752</v>
      </c>
      <c r="D517">
        <v>48056876</v>
      </c>
      <c r="E517">
        <v>1</v>
      </c>
      <c r="F517">
        <v>1</v>
      </c>
      <c r="G517">
        <v>1</v>
      </c>
      <c r="H517">
        <v>3</v>
      </c>
      <c r="I517" t="s">
        <v>262</v>
      </c>
      <c r="J517" t="s">
        <v>264</v>
      </c>
      <c r="K517" t="s">
        <v>263</v>
      </c>
      <c r="L517">
        <v>1308</v>
      </c>
      <c r="N517">
        <v>1003</v>
      </c>
      <c r="O517" t="s">
        <v>254</v>
      </c>
      <c r="P517" t="s">
        <v>254</v>
      </c>
      <c r="Q517">
        <v>100</v>
      </c>
      <c r="W517">
        <v>1</v>
      </c>
      <c r="X517">
        <v>1075842345</v>
      </c>
      <c r="Y517">
        <f t="shared" si="133"/>
        <v>-1.05</v>
      </c>
      <c r="AA517">
        <v>24800</v>
      </c>
      <c r="AB517">
        <v>0</v>
      </c>
      <c r="AC517">
        <v>0</v>
      </c>
      <c r="AD517">
        <v>0</v>
      </c>
      <c r="AE517">
        <v>2500</v>
      </c>
      <c r="AF517">
        <v>0</v>
      </c>
      <c r="AG517">
        <v>0</v>
      </c>
      <c r="AH517">
        <v>0</v>
      </c>
      <c r="AI517">
        <v>9.92</v>
      </c>
      <c r="AJ517">
        <v>1</v>
      </c>
      <c r="AK517">
        <v>1</v>
      </c>
      <c r="AL517">
        <v>1</v>
      </c>
      <c r="AM517">
        <v>0</v>
      </c>
      <c r="AN517">
        <v>0</v>
      </c>
      <c r="AO517">
        <v>1</v>
      </c>
      <c r="AP517">
        <v>0</v>
      </c>
      <c r="AQ517">
        <v>0</v>
      </c>
      <c r="AR517">
        <v>0</v>
      </c>
      <c r="AS517" t="s">
        <v>6</v>
      </c>
      <c r="AT517">
        <v>-1.05</v>
      </c>
      <c r="AU517" t="s">
        <v>6</v>
      </c>
      <c r="AV517">
        <v>0</v>
      </c>
      <c r="AW517">
        <v>2</v>
      </c>
      <c r="AX517">
        <v>92813761</v>
      </c>
      <c r="AY517">
        <v>1</v>
      </c>
      <c r="AZ517">
        <v>6144</v>
      </c>
      <c r="BA517">
        <v>490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CV517">
        <v>0</v>
      </c>
      <c r="CW517">
        <v>0</v>
      </c>
      <c r="CX517">
        <f>ROUND(Y517*Source!I803,7)</f>
        <v>-19.32</v>
      </c>
      <c r="CY517">
        <f>AA517</f>
        <v>24800</v>
      </c>
      <c r="CZ517">
        <f>AE517</f>
        <v>2500</v>
      </c>
      <c r="DA517">
        <f>AI517</f>
        <v>9.92</v>
      </c>
      <c r="DB517">
        <f t="shared" si="134"/>
        <v>-2625</v>
      </c>
      <c r="DC517">
        <f t="shared" si="135"/>
        <v>0</v>
      </c>
      <c r="DD517" t="s">
        <v>6</v>
      </c>
      <c r="DE517" t="s">
        <v>6</v>
      </c>
      <c r="DF517">
        <f>ROUND(ROUND(AE517*AI517,0)*CX517,0)</f>
        <v>-479136</v>
      </c>
      <c r="DG517">
        <f>ROUND(ROUND(AF517,0)*CX517,0)</f>
        <v>0</v>
      </c>
      <c r="DH517">
        <f>ROUND(ROUND(AG517,0)*CX517,0)</f>
        <v>0</v>
      </c>
      <c r="DI517">
        <f>ROUND(ROUND(AH517,0)*CX517,0)</f>
        <v>0</v>
      </c>
      <c r="DJ517">
        <f>DF517</f>
        <v>-479136</v>
      </c>
      <c r="DK517">
        <v>0</v>
      </c>
      <c r="DL517" t="s">
        <v>6</v>
      </c>
      <c r="DM517">
        <v>0</v>
      </c>
      <c r="DN517" t="s">
        <v>6</v>
      </c>
      <c r="DO517">
        <v>0</v>
      </c>
    </row>
    <row r="518" spans="1:119" x14ac:dyDescent="0.2">
      <c r="A518">
        <f>ROW(Source!A806)</f>
        <v>806</v>
      </c>
      <c r="B518">
        <v>92810797</v>
      </c>
      <c r="C518">
        <v>92813764</v>
      </c>
      <c r="D518">
        <v>48043811</v>
      </c>
      <c r="E518">
        <v>68</v>
      </c>
      <c r="F518">
        <v>1</v>
      </c>
      <c r="G518">
        <v>1</v>
      </c>
      <c r="H518">
        <v>1</v>
      </c>
      <c r="I518" t="s">
        <v>652</v>
      </c>
      <c r="J518" t="s">
        <v>6</v>
      </c>
      <c r="K518" t="s">
        <v>653</v>
      </c>
      <c r="L518">
        <v>1191</v>
      </c>
      <c r="N518">
        <v>1013</v>
      </c>
      <c r="O518" t="s">
        <v>633</v>
      </c>
      <c r="P518" t="s">
        <v>633</v>
      </c>
      <c r="Q518">
        <v>1</v>
      </c>
      <c r="W518">
        <v>0</v>
      </c>
      <c r="X518">
        <v>-366857280</v>
      </c>
      <c r="Y518">
        <f t="shared" si="133"/>
        <v>35.6</v>
      </c>
      <c r="AA518">
        <v>0</v>
      </c>
      <c r="AB518">
        <v>0</v>
      </c>
      <c r="AC518">
        <v>0</v>
      </c>
      <c r="AD518">
        <v>356.11</v>
      </c>
      <c r="AE518">
        <v>0</v>
      </c>
      <c r="AF518">
        <v>0</v>
      </c>
      <c r="AG518">
        <v>0</v>
      </c>
      <c r="AH518">
        <v>7.94</v>
      </c>
      <c r="AI518">
        <v>1</v>
      </c>
      <c r="AJ518">
        <v>1</v>
      </c>
      <c r="AK518">
        <v>1</v>
      </c>
      <c r="AL518">
        <v>44.85</v>
      </c>
      <c r="AM518">
        <v>4</v>
      </c>
      <c r="AN518">
        <v>0</v>
      </c>
      <c r="AO518">
        <v>1</v>
      </c>
      <c r="AP518">
        <v>0</v>
      </c>
      <c r="AQ518">
        <v>0</v>
      </c>
      <c r="AR518">
        <v>0</v>
      </c>
      <c r="AS518" t="s">
        <v>6</v>
      </c>
      <c r="AT518">
        <v>35.6</v>
      </c>
      <c r="AU518" t="s">
        <v>6</v>
      </c>
      <c r="AV518">
        <v>1</v>
      </c>
      <c r="AW518">
        <v>2</v>
      </c>
      <c r="AX518">
        <v>92813771</v>
      </c>
      <c r="AY518">
        <v>1</v>
      </c>
      <c r="AZ518">
        <v>0</v>
      </c>
      <c r="BA518">
        <v>491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CU518">
        <f>ROUND(AT518*Source!I806*AH518*AL518,0)</f>
        <v>217951</v>
      </c>
      <c r="CV518">
        <f>ROUND(Y518*Source!I806,7)</f>
        <v>612.03520000000003</v>
      </c>
      <c r="CW518">
        <v>0</v>
      </c>
      <c r="CX518">
        <f>ROUND(Y518*Source!I806,7)</f>
        <v>612.03520000000003</v>
      </c>
      <c r="CY518">
        <f>AD518</f>
        <v>356.11</v>
      </c>
      <c r="CZ518">
        <f>AH518</f>
        <v>7.94</v>
      </c>
      <c r="DA518">
        <f>AL518</f>
        <v>44.85</v>
      </c>
      <c r="DB518">
        <f t="shared" si="134"/>
        <v>282.66000000000003</v>
      </c>
      <c r="DC518">
        <f t="shared" si="135"/>
        <v>0</v>
      </c>
      <c r="DD518" t="s">
        <v>6</v>
      </c>
      <c r="DE518" t="s">
        <v>6</v>
      </c>
      <c r="DF518">
        <f>ROUND(ROUND(AE518,0)*CX518,0)</f>
        <v>0</v>
      </c>
      <c r="DG518">
        <f>ROUND(ROUND(AF518,0)*CX518,0)</f>
        <v>0</v>
      </c>
      <c r="DH518">
        <f>ROUND(ROUND(AG518,0)*CX518,0)</f>
        <v>0</v>
      </c>
      <c r="DI518">
        <f>ROUND(ROUND(AH518*AL518,0)*CX518,0)</f>
        <v>217885</v>
      </c>
      <c r="DJ518">
        <f>DI518</f>
        <v>217885</v>
      </c>
      <c r="DK518">
        <v>0</v>
      </c>
      <c r="DL518" t="s">
        <v>6</v>
      </c>
      <c r="DM518">
        <v>0</v>
      </c>
      <c r="DN518" t="s">
        <v>6</v>
      </c>
      <c r="DO518">
        <v>0</v>
      </c>
    </row>
    <row r="519" spans="1:119" x14ac:dyDescent="0.2">
      <c r="A519">
        <f>ROW(Source!A806)</f>
        <v>806</v>
      </c>
      <c r="B519">
        <v>92810797</v>
      </c>
      <c r="C519">
        <v>92813764</v>
      </c>
      <c r="D519">
        <v>48044033</v>
      </c>
      <c r="E519">
        <v>68</v>
      </c>
      <c r="F519">
        <v>1</v>
      </c>
      <c r="G519">
        <v>1</v>
      </c>
      <c r="H519">
        <v>1</v>
      </c>
      <c r="I519" t="s">
        <v>634</v>
      </c>
      <c r="J519" t="s">
        <v>6</v>
      </c>
      <c r="K519" t="s">
        <v>635</v>
      </c>
      <c r="L519">
        <v>1191</v>
      </c>
      <c r="N519">
        <v>1013</v>
      </c>
      <c r="O519" t="s">
        <v>633</v>
      </c>
      <c r="P519" t="s">
        <v>633</v>
      </c>
      <c r="Q519">
        <v>1</v>
      </c>
      <c r="W519">
        <v>0</v>
      </c>
      <c r="X519">
        <v>-1417349443</v>
      </c>
      <c r="Y519">
        <f t="shared" si="133"/>
        <v>1.27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0</v>
      </c>
      <c r="AH519">
        <v>0</v>
      </c>
      <c r="AI519">
        <v>1</v>
      </c>
      <c r="AJ519">
        <v>1</v>
      </c>
      <c r="AK519">
        <v>44.85</v>
      </c>
      <c r="AL519">
        <v>1</v>
      </c>
      <c r="AM519">
        <v>4</v>
      </c>
      <c r="AN519">
        <v>0</v>
      </c>
      <c r="AO519">
        <v>1</v>
      </c>
      <c r="AP519">
        <v>0</v>
      </c>
      <c r="AQ519">
        <v>0</v>
      </c>
      <c r="AR519">
        <v>0</v>
      </c>
      <c r="AS519" t="s">
        <v>6</v>
      </c>
      <c r="AT519">
        <v>1.27</v>
      </c>
      <c r="AU519" t="s">
        <v>6</v>
      </c>
      <c r="AV519">
        <v>2</v>
      </c>
      <c r="AW519">
        <v>2</v>
      </c>
      <c r="AX519">
        <v>92813772</v>
      </c>
      <c r="AY519">
        <v>1</v>
      </c>
      <c r="AZ519">
        <v>0</v>
      </c>
      <c r="BA519">
        <v>492</v>
      </c>
      <c r="BB519">
        <v>0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0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0</v>
      </c>
      <c r="BQ519">
        <v>0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0</v>
      </c>
      <c r="CV519">
        <v>0</v>
      </c>
      <c r="CW519">
        <v>0</v>
      </c>
      <c r="CX519">
        <f>ROUND(Y519*Source!I806,7)</f>
        <v>21.833839999999999</v>
      </c>
      <c r="CY519">
        <f>AD519</f>
        <v>0</v>
      </c>
      <c r="CZ519">
        <f>AH519</f>
        <v>0</v>
      </c>
      <c r="DA519">
        <f>AL519</f>
        <v>1</v>
      </c>
      <c r="DB519">
        <f t="shared" si="134"/>
        <v>0</v>
      </c>
      <c r="DC519">
        <f t="shared" si="135"/>
        <v>0</v>
      </c>
      <c r="DD519" t="s">
        <v>6</v>
      </c>
      <c r="DE519" t="s">
        <v>6</v>
      </c>
      <c r="DF519">
        <f>ROUND(ROUND(AE519,0)*CX519,0)</f>
        <v>0</v>
      </c>
      <c r="DG519">
        <f>ROUND(ROUND(AF519,0)*CX519,0)</f>
        <v>0</v>
      </c>
      <c r="DH519">
        <f>ROUND(ROUND(AG519*AK519,0)*CX519,0)</f>
        <v>0</v>
      </c>
      <c r="DI519">
        <f>ROUND(ROUND(AH519,0)*CX519,0)</f>
        <v>0</v>
      </c>
      <c r="DJ519">
        <f>DI519</f>
        <v>0</v>
      </c>
      <c r="DK519">
        <v>0</v>
      </c>
      <c r="DL519" t="s">
        <v>6</v>
      </c>
      <c r="DM519">
        <v>0</v>
      </c>
      <c r="DN519" t="s">
        <v>6</v>
      </c>
      <c r="DO519">
        <v>0</v>
      </c>
    </row>
    <row r="520" spans="1:119" x14ac:dyDescent="0.2">
      <c r="A520">
        <f>ROW(Source!A806)</f>
        <v>806</v>
      </c>
      <c r="B520">
        <v>92810797</v>
      </c>
      <c r="C520">
        <v>92813764</v>
      </c>
      <c r="D520">
        <v>48205768</v>
      </c>
      <c r="E520">
        <v>1</v>
      </c>
      <c r="F520">
        <v>1</v>
      </c>
      <c r="G520">
        <v>1</v>
      </c>
      <c r="H520">
        <v>2</v>
      </c>
      <c r="I520" t="s">
        <v>636</v>
      </c>
      <c r="J520" t="s">
        <v>637</v>
      </c>
      <c r="K520" t="s">
        <v>638</v>
      </c>
      <c r="L520">
        <v>1367</v>
      </c>
      <c r="N520">
        <v>1011</v>
      </c>
      <c r="O520" t="s">
        <v>639</v>
      </c>
      <c r="P520" t="s">
        <v>639</v>
      </c>
      <c r="Q520">
        <v>1</v>
      </c>
      <c r="W520">
        <v>0</v>
      </c>
      <c r="X520">
        <v>1098214667</v>
      </c>
      <c r="Y520">
        <f t="shared" si="133"/>
        <v>1.27</v>
      </c>
      <c r="AA520">
        <v>0</v>
      </c>
      <c r="AB520">
        <v>491.41</v>
      </c>
      <c r="AC520">
        <v>605.48</v>
      </c>
      <c r="AD520">
        <v>0</v>
      </c>
      <c r="AE520">
        <v>0</v>
      </c>
      <c r="AF520">
        <v>31.26</v>
      </c>
      <c r="AG520">
        <v>13.5</v>
      </c>
      <c r="AH520">
        <v>0</v>
      </c>
      <c r="AI520">
        <v>1</v>
      </c>
      <c r="AJ520">
        <v>15.72</v>
      </c>
      <c r="AK520">
        <v>44.85</v>
      </c>
      <c r="AL520">
        <v>1</v>
      </c>
      <c r="AM520">
        <v>4</v>
      </c>
      <c r="AN520">
        <v>0</v>
      </c>
      <c r="AO520">
        <v>1</v>
      </c>
      <c r="AP520">
        <v>0</v>
      </c>
      <c r="AQ520">
        <v>0</v>
      </c>
      <c r="AR520">
        <v>0</v>
      </c>
      <c r="AS520" t="s">
        <v>6</v>
      </c>
      <c r="AT520">
        <v>1.27</v>
      </c>
      <c r="AU520" t="s">
        <v>6</v>
      </c>
      <c r="AV520">
        <v>0</v>
      </c>
      <c r="AW520">
        <v>2</v>
      </c>
      <c r="AX520">
        <v>92813773</v>
      </c>
      <c r="AY520">
        <v>1</v>
      </c>
      <c r="AZ520">
        <v>0</v>
      </c>
      <c r="BA520">
        <v>493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CV520">
        <v>0</v>
      </c>
      <c r="CW520">
        <f>ROUND(Y520*Source!I806*DO520,7)</f>
        <v>0</v>
      </c>
      <c r="CX520">
        <f>ROUND(Y520*Source!I806,7)</f>
        <v>21.833839999999999</v>
      </c>
      <c r="CY520">
        <f>AB520</f>
        <v>491.41</v>
      </c>
      <c r="CZ520">
        <f>AF520</f>
        <v>31.26</v>
      </c>
      <c r="DA520">
        <f>AJ520</f>
        <v>15.72</v>
      </c>
      <c r="DB520">
        <f t="shared" si="134"/>
        <v>39.700000000000003</v>
      </c>
      <c r="DC520">
        <f t="shared" si="135"/>
        <v>17.149999999999999</v>
      </c>
      <c r="DD520" t="s">
        <v>6</v>
      </c>
      <c r="DE520" t="s">
        <v>6</v>
      </c>
      <c r="DF520">
        <f>ROUND(ROUND(AE520,0)*CX520,0)</f>
        <v>0</v>
      </c>
      <c r="DG520">
        <f>ROUND(ROUND(AF520*AJ520,0)*CX520,0)</f>
        <v>10720</v>
      </c>
      <c r="DH520">
        <f>ROUND(ROUND(AG520*AK520,0)*CX520,0)</f>
        <v>13209</v>
      </c>
      <c r="DI520">
        <f>ROUND(ROUND(AH520,0)*CX520,0)</f>
        <v>0</v>
      </c>
      <c r="DJ520">
        <f>DG520</f>
        <v>10720</v>
      </c>
      <c r="DK520">
        <v>0</v>
      </c>
      <c r="DL520" t="s">
        <v>6</v>
      </c>
      <c r="DM520">
        <v>0</v>
      </c>
      <c r="DN520" t="s">
        <v>6</v>
      </c>
      <c r="DO520">
        <v>0</v>
      </c>
    </row>
    <row r="521" spans="1:119" x14ac:dyDescent="0.2">
      <c r="A521">
        <f>ROW(Source!A806)</f>
        <v>806</v>
      </c>
      <c r="B521">
        <v>92810797</v>
      </c>
      <c r="C521">
        <v>92813764</v>
      </c>
      <c r="D521">
        <v>48205852</v>
      </c>
      <c r="E521">
        <v>1</v>
      </c>
      <c r="F521">
        <v>1</v>
      </c>
      <c r="G521">
        <v>1</v>
      </c>
      <c r="H521">
        <v>2</v>
      </c>
      <c r="I521" t="s">
        <v>654</v>
      </c>
      <c r="J521" t="s">
        <v>655</v>
      </c>
      <c r="K521" t="s">
        <v>656</v>
      </c>
      <c r="L521">
        <v>1367</v>
      </c>
      <c r="N521">
        <v>1011</v>
      </c>
      <c r="O521" t="s">
        <v>639</v>
      </c>
      <c r="P521" t="s">
        <v>639</v>
      </c>
      <c r="Q521">
        <v>1</v>
      </c>
      <c r="W521">
        <v>0</v>
      </c>
      <c r="X521">
        <v>3123306</v>
      </c>
      <c r="Y521">
        <f t="shared" si="133"/>
        <v>7.82</v>
      </c>
      <c r="AA521">
        <v>0</v>
      </c>
      <c r="AB521">
        <v>7.86</v>
      </c>
      <c r="AC521">
        <v>0</v>
      </c>
      <c r="AD521">
        <v>0</v>
      </c>
      <c r="AE521">
        <v>0</v>
      </c>
      <c r="AF521">
        <v>0.5</v>
      </c>
      <c r="AG521">
        <v>0</v>
      </c>
      <c r="AH521">
        <v>0</v>
      </c>
      <c r="AI521">
        <v>1</v>
      </c>
      <c r="AJ521">
        <v>15.72</v>
      </c>
      <c r="AK521">
        <v>44.85</v>
      </c>
      <c r="AL521">
        <v>1</v>
      </c>
      <c r="AM521">
        <v>4</v>
      </c>
      <c r="AN521">
        <v>0</v>
      </c>
      <c r="AO521">
        <v>1</v>
      </c>
      <c r="AP521">
        <v>0</v>
      </c>
      <c r="AQ521">
        <v>0</v>
      </c>
      <c r="AR521">
        <v>0</v>
      </c>
      <c r="AS521" t="s">
        <v>6</v>
      </c>
      <c r="AT521">
        <v>7.82</v>
      </c>
      <c r="AU521" t="s">
        <v>6</v>
      </c>
      <c r="AV521">
        <v>0</v>
      </c>
      <c r="AW521">
        <v>2</v>
      </c>
      <c r="AX521">
        <v>92813774</v>
      </c>
      <c r="AY521">
        <v>1</v>
      </c>
      <c r="AZ521">
        <v>0</v>
      </c>
      <c r="BA521">
        <v>494</v>
      </c>
      <c r="BB521">
        <v>0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0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0</v>
      </c>
      <c r="BQ521">
        <v>0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0</v>
      </c>
      <c r="CV521">
        <v>0</v>
      </c>
      <c r="CW521">
        <f>ROUND(Y521*Source!I806*DO521,7)</f>
        <v>0</v>
      </c>
      <c r="CX521">
        <f>ROUND(Y521*Source!I806,7)</f>
        <v>134.44144</v>
      </c>
      <c r="CY521">
        <f>AB521</f>
        <v>7.86</v>
      </c>
      <c r="CZ521">
        <f>AF521</f>
        <v>0.5</v>
      </c>
      <c r="DA521">
        <f>AJ521</f>
        <v>15.72</v>
      </c>
      <c r="DB521">
        <f t="shared" si="134"/>
        <v>3.91</v>
      </c>
      <c r="DC521">
        <f t="shared" si="135"/>
        <v>0</v>
      </c>
      <c r="DD521" t="s">
        <v>6</v>
      </c>
      <c r="DE521" t="s">
        <v>6</v>
      </c>
      <c r="DF521">
        <f>ROUND(ROUND(AE521,0)*CX521,0)</f>
        <v>0</v>
      </c>
      <c r="DG521">
        <f>ROUND(ROUND(AF521*AJ521,0)*CX521,0)</f>
        <v>1076</v>
      </c>
      <c r="DH521">
        <f>ROUND(ROUND(AG521*AK521,0)*CX521,0)</f>
        <v>0</v>
      </c>
      <c r="DI521">
        <f>ROUND(ROUND(AH521,0)*CX521,0)</f>
        <v>0</v>
      </c>
      <c r="DJ521">
        <f>DG521</f>
        <v>1076</v>
      </c>
      <c r="DK521">
        <v>0</v>
      </c>
      <c r="DL521" t="s">
        <v>6</v>
      </c>
      <c r="DM521">
        <v>0</v>
      </c>
      <c r="DN521" t="s">
        <v>6</v>
      </c>
      <c r="DO521">
        <v>0</v>
      </c>
    </row>
    <row r="522" spans="1:119" x14ac:dyDescent="0.2">
      <c r="A522">
        <f>ROW(Source!A806)</f>
        <v>806</v>
      </c>
      <c r="B522">
        <v>92810797</v>
      </c>
      <c r="C522">
        <v>92813764</v>
      </c>
      <c r="D522">
        <v>49523203</v>
      </c>
      <c r="E522">
        <v>1</v>
      </c>
      <c r="F522">
        <v>1</v>
      </c>
      <c r="G522">
        <v>1</v>
      </c>
      <c r="H522">
        <v>3</v>
      </c>
      <c r="I522" t="s">
        <v>657</v>
      </c>
      <c r="J522" t="s">
        <v>658</v>
      </c>
      <c r="K522" t="s">
        <v>659</v>
      </c>
      <c r="L522">
        <v>1339</v>
      </c>
      <c r="N522">
        <v>1007</v>
      </c>
      <c r="O522" t="s">
        <v>70</v>
      </c>
      <c r="P522" t="s">
        <v>70</v>
      </c>
      <c r="Q522">
        <v>1</v>
      </c>
      <c r="W522">
        <v>0</v>
      </c>
      <c r="X522">
        <v>-143474561</v>
      </c>
      <c r="Y522">
        <f t="shared" si="133"/>
        <v>3.5</v>
      </c>
      <c r="AA522">
        <v>24.2</v>
      </c>
      <c r="AB522">
        <v>0</v>
      </c>
      <c r="AC522">
        <v>0</v>
      </c>
      <c r="AD522">
        <v>0</v>
      </c>
      <c r="AE522">
        <v>2.44</v>
      </c>
      <c r="AF522">
        <v>0</v>
      </c>
      <c r="AG522">
        <v>0</v>
      </c>
      <c r="AH522">
        <v>0</v>
      </c>
      <c r="AI522">
        <v>9.92</v>
      </c>
      <c r="AJ522">
        <v>1</v>
      </c>
      <c r="AK522">
        <v>1</v>
      </c>
      <c r="AL522">
        <v>1</v>
      </c>
      <c r="AM522">
        <v>4</v>
      </c>
      <c r="AN522">
        <v>0</v>
      </c>
      <c r="AO522">
        <v>1</v>
      </c>
      <c r="AP522">
        <v>1</v>
      </c>
      <c r="AQ522">
        <v>0</v>
      </c>
      <c r="AR522">
        <v>0</v>
      </c>
      <c r="AS522" t="s">
        <v>6</v>
      </c>
      <c r="AT522">
        <v>3.5</v>
      </c>
      <c r="AU522" t="s">
        <v>6</v>
      </c>
      <c r="AV522">
        <v>0</v>
      </c>
      <c r="AW522">
        <v>2</v>
      </c>
      <c r="AX522">
        <v>92813775</v>
      </c>
      <c r="AY522">
        <v>1</v>
      </c>
      <c r="AZ522">
        <v>0</v>
      </c>
      <c r="BA522">
        <v>495</v>
      </c>
      <c r="BB522">
        <v>0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0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0</v>
      </c>
      <c r="BQ522">
        <v>0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0</v>
      </c>
      <c r="CV522">
        <v>0</v>
      </c>
      <c r="CW522">
        <v>0</v>
      </c>
      <c r="CX522">
        <f>ROUND(Y522*Source!I806,7)</f>
        <v>60.171999999999997</v>
      </c>
      <c r="CY522">
        <f>AA522</f>
        <v>24.2</v>
      </c>
      <c r="CZ522">
        <f>AE522</f>
        <v>2.44</v>
      </c>
      <c r="DA522">
        <f>AI522</f>
        <v>9.92</v>
      </c>
      <c r="DB522">
        <f t="shared" si="134"/>
        <v>8.5399999999999991</v>
      </c>
      <c r="DC522">
        <f t="shared" si="135"/>
        <v>0</v>
      </c>
      <c r="DD522" t="s">
        <v>6</v>
      </c>
      <c r="DE522" t="s">
        <v>6</v>
      </c>
      <c r="DF522">
        <f>ROUND(ROUND(AE522*AI522,0)*CX522,0)</f>
        <v>1444</v>
      </c>
      <c r="DG522">
        <f>ROUND(ROUND(AF522,0)*CX522,0)</f>
        <v>0</v>
      </c>
      <c r="DH522">
        <f>ROUND(ROUND(AG522,0)*CX522,0)</f>
        <v>0</v>
      </c>
      <c r="DI522">
        <f>ROUND(ROUND(AH522,0)*CX522,0)</f>
        <v>0</v>
      </c>
      <c r="DJ522">
        <f>DF522</f>
        <v>1444</v>
      </c>
      <c r="DK522">
        <v>0</v>
      </c>
      <c r="DL522" t="s">
        <v>6</v>
      </c>
      <c r="DM522">
        <v>0</v>
      </c>
      <c r="DN522" t="s">
        <v>6</v>
      </c>
      <c r="DO522">
        <v>0</v>
      </c>
    </row>
    <row r="523" spans="1:119" x14ac:dyDescent="0.2">
      <c r="A523">
        <f>ROW(Source!A806)</f>
        <v>806</v>
      </c>
      <c r="B523">
        <v>92810797</v>
      </c>
      <c r="C523">
        <v>92813764</v>
      </c>
      <c r="D523">
        <v>0</v>
      </c>
      <c r="E523">
        <v>1</v>
      </c>
      <c r="F523">
        <v>1</v>
      </c>
      <c r="G523">
        <v>1</v>
      </c>
      <c r="H523">
        <v>3</v>
      </c>
      <c r="I523" t="s">
        <v>273</v>
      </c>
      <c r="J523" t="s">
        <v>71</v>
      </c>
      <c r="K523" t="s">
        <v>274</v>
      </c>
      <c r="L523">
        <v>1339</v>
      </c>
      <c r="N523">
        <v>1007</v>
      </c>
      <c r="O523" t="s">
        <v>70</v>
      </c>
      <c r="P523" t="s">
        <v>70</v>
      </c>
      <c r="Q523">
        <v>1</v>
      </c>
      <c r="W523">
        <v>0</v>
      </c>
      <c r="X523">
        <v>1476377462</v>
      </c>
      <c r="Y523">
        <f t="shared" si="133"/>
        <v>2.04</v>
      </c>
      <c r="AA523">
        <v>7537.15</v>
      </c>
      <c r="AB523">
        <v>0</v>
      </c>
      <c r="AC523">
        <v>0</v>
      </c>
      <c r="AD523">
        <v>0</v>
      </c>
      <c r="AE523">
        <v>7880.09</v>
      </c>
      <c r="AF523">
        <v>0</v>
      </c>
      <c r="AG523">
        <v>0</v>
      </c>
      <c r="AH523">
        <v>0</v>
      </c>
      <c r="AI523">
        <v>9.92</v>
      </c>
      <c r="AJ523">
        <v>1</v>
      </c>
      <c r="AK523">
        <v>1</v>
      </c>
      <c r="AL523">
        <v>1</v>
      </c>
      <c r="AM523">
        <v>0</v>
      </c>
      <c r="AN523">
        <v>0</v>
      </c>
      <c r="AO523">
        <v>0</v>
      </c>
      <c r="AP523">
        <v>1</v>
      </c>
      <c r="AQ523">
        <v>0</v>
      </c>
      <c r="AR523">
        <v>0</v>
      </c>
      <c r="AS523" t="s">
        <v>6</v>
      </c>
      <c r="AT523">
        <v>2.04</v>
      </c>
      <c r="AU523" t="s">
        <v>6</v>
      </c>
      <c r="AV523">
        <v>0</v>
      </c>
      <c r="AW523">
        <v>1</v>
      </c>
      <c r="AX523">
        <v>-1</v>
      </c>
      <c r="AY523">
        <v>0</v>
      </c>
      <c r="AZ523">
        <v>0</v>
      </c>
      <c r="BA523" t="s">
        <v>6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CV523">
        <v>0</v>
      </c>
      <c r="CW523">
        <v>0</v>
      </c>
      <c r="CX523">
        <f>ROUND(Y523*Source!I806,7)</f>
        <v>35.071680000000001</v>
      </c>
      <c r="CY523">
        <f>AA523</f>
        <v>7537.15</v>
      </c>
      <c r="CZ523">
        <f>AE523</f>
        <v>7880.09</v>
      </c>
      <c r="DA523">
        <f>AI523</f>
        <v>9.92</v>
      </c>
      <c r="DB523">
        <f t="shared" si="134"/>
        <v>16075.38</v>
      </c>
      <c r="DC523">
        <f t="shared" si="135"/>
        <v>0</v>
      </c>
      <c r="DD523" t="s">
        <v>6</v>
      </c>
      <c r="DE523" t="s">
        <v>6</v>
      </c>
      <c r="DF523">
        <f>ROUND(ROUND(AE523*AI523,0)*CX523,0)</f>
        <v>2741553</v>
      </c>
      <c r="DG523">
        <f>ROUND(ROUND(AF523,0)*CX523,0)</f>
        <v>0</v>
      </c>
      <c r="DH523">
        <f>ROUND(ROUND(AG523,0)*CX523,0)</f>
        <v>0</v>
      </c>
      <c r="DI523">
        <f>ROUND(ROUND(AH523,0)*CX523,0)</f>
        <v>0</v>
      </c>
      <c r="DJ523">
        <f>DF523</f>
        <v>2741553</v>
      </c>
      <c r="DK523">
        <v>0</v>
      </c>
      <c r="DL523" t="s">
        <v>6</v>
      </c>
      <c r="DM523">
        <v>0</v>
      </c>
      <c r="DN523" t="s">
        <v>6</v>
      </c>
      <c r="DO523">
        <v>0</v>
      </c>
    </row>
    <row r="524" spans="1:119" x14ac:dyDescent="0.2">
      <c r="A524">
        <f>ROW(Source!A808)</f>
        <v>808</v>
      </c>
      <c r="B524">
        <v>92810797</v>
      </c>
      <c r="C524">
        <v>92813778</v>
      </c>
      <c r="D524">
        <v>48043811</v>
      </c>
      <c r="E524">
        <v>68</v>
      </c>
      <c r="F524">
        <v>1</v>
      </c>
      <c r="G524">
        <v>1</v>
      </c>
      <c r="H524">
        <v>1</v>
      </c>
      <c r="I524" t="s">
        <v>652</v>
      </c>
      <c r="J524" t="s">
        <v>6</v>
      </c>
      <c r="K524" t="s">
        <v>653</v>
      </c>
      <c r="L524">
        <v>1191</v>
      </c>
      <c r="N524">
        <v>1013</v>
      </c>
      <c r="O524" t="s">
        <v>633</v>
      </c>
      <c r="P524" t="s">
        <v>633</v>
      </c>
      <c r="Q524">
        <v>1</v>
      </c>
      <c r="W524">
        <v>0</v>
      </c>
      <c r="X524">
        <v>-366857280</v>
      </c>
      <c r="Y524">
        <f>(AT524*ROUND(7,7))</f>
        <v>3.08</v>
      </c>
      <c r="AA524">
        <v>0</v>
      </c>
      <c r="AB524">
        <v>0</v>
      </c>
      <c r="AC524">
        <v>0</v>
      </c>
      <c r="AD524">
        <v>356.11</v>
      </c>
      <c r="AE524">
        <v>0</v>
      </c>
      <c r="AF524">
        <v>0</v>
      </c>
      <c r="AG524">
        <v>0</v>
      </c>
      <c r="AH524">
        <v>7.94</v>
      </c>
      <c r="AI524">
        <v>1</v>
      </c>
      <c r="AJ524">
        <v>1</v>
      </c>
      <c r="AK524">
        <v>1</v>
      </c>
      <c r="AL524">
        <v>44.85</v>
      </c>
      <c r="AM524">
        <v>4</v>
      </c>
      <c r="AN524">
        <v>0</v>
      </c>
      <c r="AO524">
        <v>1</v>
      </c>
      <c r="AP524">
        <v>1</v>
      </c>
      <c r="AQ524">
        <v>0</v>
      </c>
      <c r="AR524">
        <v>0</v>
      </c>
      <c r="AS524" t="s">
        <v>6</v>
      </c>
      <c r="AT524">
        <v>0.44</v>
      </c>
      <c r="AU524" t="s">
        <v>459</v>
      </c>
      <c r="AV524">
        <v>1</v>
      </c>
      <c r="AW524">
        <v>2</v>
      </c>
      <c r="AX524">
        <v>92813784</v>
      </c>
      <c r="AY524">
        <v>1</v>
      </c>
      <c r="AZ524">
        <v>0</v>
      </c>
      <c r="BA524">
        <v>497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U524">
        <f>ROUND(AT524*Source!I808*AH524*AL524,0)</f>
        <v>2694</v>
      </c>
      <c r="CV524">
        <f>ROUND(Y524*Source!I808,7)</f>
        <v>52.951360000000001</v>
      </c>
      <c r="CW524">
        <v>0</v>
      </c>
      <c r="CX524">
        <f>ROUND(Y524*Source!I808,7)</f>
        <v>52.951360000000001</v>
      </c>
      <c r="CY524">
        <f>AD524</f>
        <v>356.11</v>
      </c>
      <c r="CZ524">
        <f>AH524</f>
        <v>7.94</v>
      </c>
      <c r="DA524">
        <f>AL524</f>
        <v>44.85</v>
      </c>
      <c r="DB524">
        <f>ROUND((ROUND(AT524*CZ524,2)*ROUND(7,7)),2)</f>
        <v>24.43</v>
      </c>
      <c r="DC524">
        <f>ROUND((ROUND(AT524*AG524,2)*ROUND(7,7)),2)</f>
        <v>0</v>
      </c>
      <c r="DD524" t="s">
        <v>6</v>
      </c>
      <c r="DE524" t="s">
        <v>6</v>
      </c>
      <c r="DF524">
        <f>ROUND(ROUND(AE524,0)*CX524,0)</f>
        <v>0</v>
      </c>
      <c r="DG524">
        <f>ROUND(ROUND(AF524,0)*CX524,0)</f>
        <v>0</v>
      </c>
      <c r="DH524">
        <f>ROUND(ROUND(AG524,0)*CX524,0)</f>
        <v>0</v>
      </c>
      <c r="DI524">
        <f>ROUND(ROUND(AH524*AL524,0)*CX524,0)</f>
        <v>18851</v>
      </c>
      <c r="DJ524">
        <f>DI524</f>
        <v>18851</v>
      </c>
      <c r="DK524">
        <v>0</v>
      </c>
      <c r="DL524" t="s">
        <v>6</v>
      </c>
      <c r="DM524">
        <v>0</v>
      </c>
      <c r="DN524" t="s">
        <v>6</v>
      </c>
      <c r="DO524">
        <v>0</v>
      </c>
    </row>
    <row r="525" spans="1:119" x14ac:dyDescent="0.2">
      <c r="A525">
        <f>ROW(Source!A808)</f>
        <v>808</v>
      </c>
      <c r="B525">
        <v>92810797</v>
      </c>
      <c r="C525">
        <v>92813778</v>
      </c>
      <c r="D525">
        <v>48044033</v>
      </c>
      <c r="E525">
        <v>68</v>
      </c>
      <c r="F525">
        <v>1</v>
      </c>
      <c r="G525">
        <v>1</v>
      </c>
      <c r="H525">
        <v>1</v>
      </c>
      <c r="I525" t="s">
        <v>634</v>
      </c>
      <c r="J525" t="s">
        <v>6</v>
      </c>
      <c r="K525" t="s">
        <v>635</v>
      </c>
      <c r="L525">
        <v>1191</v>
      </c>
      <c r="N525">
        <v>1013</v>
      </c>
      <c r="O525" t="s">
        <v>633</v>
      </c>
      <c r="P525" t="s">
        <v>633</v>
      </c>
      <c r="Q525">
        <v>1</v>
      </c>
      <c r="W525">
        <v>0</v>
      </c>
      <c r="X525">
        <v>-1417349443</v>
      </c>
      <c r="Y525">
        <f>(AT525*ROUND(7,7))</f>
        <v>1.47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1</v>
      </c>
      <c r="AJ525">
        <v>1</v>
      </c>
      <c r="AK525">
        <v>44.85</v>
      </c>
      <c r="AL525">
        <v>1</v>
      </c>
      <c r="AM525">
        <v>4</v>
      </c>
      <c r="AN525">
        <v>0</v>
      </c>
      <c r="AO525">
        <v>1</v>
      </c>
      <c r="AP525">
        <v>1</v>
      </c>
      <c r="AQ525">
        <v>0</v>
      </c>
      <c r="AR525">
        <v>0</v>
      </c>
      <c r="AS525" t="s">
        <v>6</v>
      </c>
      <c r="AT525">
        <v>0.21</v>
      </c>
      <c r="AU525" t="s">
        <v>459</v>
      </c>
      <c r="AV525">
        <v>2</v>
      </c>
      <c r="AW525">
        <v>2</v>
      </c>
      <c r="AX525">
        <v>92813785</v>
      </c>
      <c r="AY525">
        <v>1</v>
      </c>
      <c r="AZ525">
        <v>0</v>
      </c>
      <c r="BA525">
        <v>498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CV525">
        <v>0</v>
      </c>
      <c r="CW525">
        <v>0</v>
      </c>
      <c r="CX525">
        <f>ROUND(Y525*Source!I808,7)</f>
        <v>25.27224</v>
      </c>
      <c r="CY525">
        <f>AD525</f>
        <v>0</v>
      </c>
      <c r="CZ525">
        <f>AH525</f>
        <v>0</v>
      </c>
      <c r="DA525">
        <f>AL525</f>
        <v>1</v>
      </c>
      <c r="DB525">
        <f>ROUND((ROUND(AT525*CZ525,2)*ROUND(7,7)),2)</f>
        <v>0</v>
      </c>
      <c r="DC525">
        <f>ROUND((ROUND(AT525*AG525,2)*ROUND(7,7)),2)</f>
        <v>0</v>
      </c>
      <c r="DD525" t="s">
        <v>6</v>
      </c>
      <c r="DE525" t="s">
        <v>6</v>
      </c>
      <c r="DF525">
        <f>ROUND(ROUND(AE525,0)*CX525,0)</f>
        <v>0</v>
      </c>
      <c r="DG525">
        <f>ROUND(ROUND(AF525,0)*CX525,0)</f>
        <v>0</v>
      </c>
      <c r="DH525">
        <f>ROUND(ROUND(AG525*AK525,0)*CX525,0)</f>
        <v>0</v>
      </c>
      <c r="DI525">
        <f>ROUND(ROUND(AH525,0)*CX525,0)</f>
        <v>0</v>
      </c>
      <c r="DJ525">
        <f>DI525</f>
        <v>0</v>
      </c>
      <c r="DK525">
        <v>0</v>
      </c>
      <c r="DL525" t="s">
        <v>6</v>
      </c>
      <c r="DM525">
        <v>0</v>
      </c>
      <c r="DN525" t="s">
        <v>6</v>
      </c>
      <c r="DO525">
        <v>0</v>
      </c>
    </row>
    <row r="526" spans="1:119" x14ac:dyDescent="0.2">
      <c r="A526">
        <f>ROW(Source!A808)</f>
        <v>808</v>
      </c>
      <c r="B526">
        <v>92810797</v>
      </c>
      <c r="C526">
        <v>92813778</v>
      </c>
      <c r="D526">
        <v>48205768</v>
      </c>
      <c r="E526">
        <v>1</v>
      </c>
      <c r="F526">
        <v>1</v>
      </c>
      <c r="G526">
        <v>1</v>
      </c>
      <c r="H526">
        <v>2</v>
      </c>
      <c r="I526" t="s">
        <v>636</v>
      </c>
      <c r="J526" t="s">
        <v>637</v>
      </c>
      <c r="K526" t="s">
        <v>638</v>
      </c>
      <c r="L526">
        <v>1367</v>
      </c>
      <c r="N526">
        <v>1011</v>
      </c>
      <c r="O526" t="s">
        <v>639</v>
      </c>
      <c r="P526" t="s">
        <v>639</v>
      </c>
      <c r="Q526">
        <v>1</v>
      </c>
      <c r="W526">
        <v>0</v>
      </c>
      <c r="X526">
        <v>1098214667</v>
      </c>
      <c r="Y526">
        <f>(AT526*ROUND(7,7))</f>
        <v>1.47</v>
      </c>
      <c r="AA526">
        <v>0</v>
      </c>
      <c r="AB526">
        <v>491.41</v>
      </c>
      <c r="AC526">
        <v>605.48</v>
      </c>
      <c r="AD526">
        <v>0</v>
      </c>
      <c r="AE526">
        <v>0</v>
      </c>
      <c r="AF526">
        <v>31.26</v>
      </c>
      <c r="AG526">
        <v>13.5</v>
      </c>
      <c r="AH526">
        <v>0</v>
      </c>
      <c r="AI526">
        <v>1</v>
      </c>
      <c r="AJ526">
        <v>15.72</v>
      </c>
      <c r="AK526">
        <v>44.85</v>
      </c>
      <c r="AL526">
        <v>1</v>
      </c>
      <c r="AM526">
        <v>4</v>
      </c>
      <c r="AN526">
        <v>0</v>
      </c>
      <c r="AO526">
        <v>1</v>
      </c>
      <c r="AP526">
        <v>1</v>
      </c>
      <c r="AQ526">
        <v>0</v>
      </c>
      <c r="AR526">
        <v>0</v>
      </c>
      <c r="AS526" t="s">
        <v>6</v>
      </c>
      <c r="AT526">
        <v>0.21</v>
      </c>
      <c r="AU526" t="s">
        <v>459</v>
      </c>
      <c r="AV526">
        <v>0</v>
      </c>
      <c r="AW526">
        <v>2</v>
      </c>
      <c r="AX526">
        <v>92813786</v>
      </c>
      <c r="AY526">
        <v>1</v>
      </c>
      <c r="AZ526">
        <v>0</v>
      </c>
      <c r="BA526">
        <v>499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f>ROUND(Y526*Source!I808*DO526,7)</f>
        <v>0</v>
      </c>
      <c r="CX526">
        <f>ROUND(Y526*Source!I808,7)</f>
        <v>25.27224</v>
      </c>
      <c r="CY526">
        <f>AB526</f>
        <v>491.41</v>
      </c>
      <c r="CZ526">
        <f>AF526</f>
        <v>31.26</v>
      </c>
      <c r="DA526">
        <f>AJ526</f>
        <v>15.72</v>
      </c>
      <c r="DB526">
        <f>ROUND((ROUND(AT526*CZ526,2)*ROUND(7,7)),2)</f>
        <v>45.92</v>
      </c>
      <c r="DC526">
        <f>ROUND((ROUND(AT526*AG526,2)*ROUND(7,7)),2)</f>
        <v>19.88</v>
      </c>
      <c r="DD526" t="s">
        <v>6</v>
      </c>
      <c r="DE526" t="s">
        <v>6</v>
      </c>
      <c r="DF526">
        <f>ROUND(ROUND(AE526,0)*CX526,0)</f>
        <v>0</v>
      </c>
      <c r="DG526">
        <f>ROUND(ROUND(AF526*AJ526,0)*CX526,0)</f>
        <v>12409</v>
      </c>
      <c r="DH526">
        <f>ROUND(ROUND(AG526*AK526,0)*CX526,0)</f>
        <v>15290</v>
      </c>
      <c r="DI526">
        <f>ROUND(ROUND(AH526,0)*CX526,0)</f>
        <v>0</v>
      </c>
      <c r="DJ526">
        <f>DG526</f>
        <v>12409</v>
      </c>
      <c r="DK526">
        <v>0</v>
      </c>
      <c r="DL526" t="s">
        <v>6</v>
      </c>
      <c r="DM526">
        <v>0</v>
      </c>
      <c r="DN526" t="s">
        <v>6</v>
      </c>
      <c r="DO526">
        <v>0</v>
      </c>
    </row>
    <row r="527" spans="1:119" x14ac:dyDescent="0.2">
      <c r="A527">
        <f>ROW(Source!A808)</f>
        <v>808</v>
      </c>
      <c r="B527">
        <v>92810797</v>
      </c>
      <c r="C527">
        <v>92813778</v>
      </c>
      <c r="D527">
        <v>48205852</v>
      </c>
      <c r="E527">
        <v>1</v>
      </c>
      <c r="F527">
        <v>1</v>
      </c>
      <c r="G527">
        <v>1</v>
      </c>
      <c r="H527">
        <v>2</v>
      </c>
      <c r="I527" t="s">
        <v>654</v>
      </c>
      <c r="J527" t="s">
        <v>655</v>
      </c>
      <c r="K527" t="s">
        <v>656</v>
      </c>
      <c r="L527">
        <v>1367</v>
      </c>
      <c r="N527">
        <v>1011</v>
      </c>
      <c r="O527" t="s">
        <v>639</v>
      </c>
      <c r="P527" t="s">
        <v>639</v>
      </c>
      <c r="Q527">
        <v>1</v>
      </c>
      <c r="W527">
        <v>0</v>
      </c>
      <c r="X527">
        <v>3123306</v>
      </c>
      <c r="Y527">
        <f>(AT527*ROUND(7,7))</f>
        <v>14</v>
      </c>
      <c r="AA527">
        <v>0</v>
      </c>
      <c r="AB527">
        <v>7.86</v>
      </c>
      <c r="AC527">
        <v>0</v>
      </c>
      <c r="AD527">
        <v>0</v>
      </c>
      <c r="AE527">
        <v>0</v>
      </c>
      <c r="AF527">
        <v>0.5</v>
      </c>
      <c r="AG527">
        <v>0</v>
      </c>
      <c r="AH527">
        <v>0</v>
      </c>
      <c r="AI527">
        <v>1</v>
      </c>
      <c r="AJ527">
        <v>15.72</v>
      </c>
      <c r="AK527">
        <v>44.85</v>
      </c>
      <c r="AL527">
        <v>1</v>
      </c>
      <c r="AM527">
        <v>4</v>
      </c>
      <c r="AN527">
        <v>0</v>
      </c>
      <c r="AO527">
        <v>1</v>
      </c>
      <c r="AP527">
        <v>1</v>
      </c>
      <c r="AQ527">
        <v>0</v>
      </c>
      <c r="AR527">
        <v>0</v>
      </c>
      <c r="AS527" t="s">
        <v>6</v>
      </c>
      <c r="AT527">
        <v>2</v>
      </c>
      <c r="AU527" t="s">
        <v>459</v>
      </c>
      <c r="AV527">
        <v>0</v>
      </c>
      <c r="AW527">
        <v>2</v>
      </c>
      <c r="AX527">
        <v>92813787</v>
      </c>
      <c r="AY527">
        <v>1</v>
      </c>
      <c r="AZ527">
        <v>0</v>
      </c>
      <c r="BA527">
        <v>500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CV527">
        <v>0</v>
      </c>
      <c r="CW527">
        <f>ROUND(Y527*Source!I808*DO527,7)</f>
        <v>0</v>
      </c>
      <c r="CX527">
        <f>ROUND(Y527*Source!I808,7)</f>
        <v>240.68799999999999</v>
      </c>
      <c r="CY527">
        <f>AB527</f>
        <v>7.86</v>
      </c>
      <c r="CZ527">
        <f>AF527</f>
        <v>0.5</v>
      </c>
      <c r="DA527">
        <f>AJ527</f>
        <v>15.72</v>
      </c>
      <c r="DB527">
        <f>ROUND((ROUND(AT527*CZ527,2)*ROUND(7,7)),2)</f>
        <v>7</v>
      </c>
      <c r="DC527">
        <f>ROUND((ROUND(AT527*AG527,2)*ROUND(7,7)),2)</f>
        <v>0</v>
      </c>
      <c r="DD527" t="s">
        <v>6</v>
      </c>
      <c r="DE527" t="s">
        <v>6</v>
      </c>
      <c r="DF527">
        <f>ROUND(ROUND(AE527,0)*CX527,0)</f>
        <v>0</v>
      </c>
      <c r="DG527">
        <f>ROUND(ROUND(AF527*AJ527,0)*CX527,0)</f>
        <v>1926</v>
      </c>
      <c r="DH527">
        <f>ROUND(ROUND(AG527*AK527,0)*CX527,0)</f>
        <v>0</v>
      </c>
      <c r="DI527">
        <f>ROUND(ROUND(AH527,0)*CX527,0)</f>
        <v>0</v>
      </c>
      <c r="DJ527">
        <f>DG527</f>
        <v>1926</v>
      </c>
      <c r="DK527">
        <v>0</v>
      </c>
      <c r="DL527" t="s">
        <v>6</v>
      </c>
      <c r="DM527">
        <v>0</v>
      </c>
      <c r="DN527" t="s">
        <v>6</v>
      </c>
      <c r="DO527">
        <v>0</v>
      </c>
    </row>
    <row r="528" spans="1:119" x14ac:dyDescent="0.2">
      <c r="A528">
        <f>ROW(Source!A808)</f>
        <v>808</v>
      </c>
      <c r="B528">
        <v>92810797</v>
      </c>
      <c r="C528">
        <v>92813778</v>
      </c>
      <c r="D528">
        <v>0</v>
      </c>
      <c r="E528">
        <v>1</v>
      </c>
      <c r="F528">
        <v>1</v>
      </c>
      <c r="G528">
        <v>1</v>
      </c>
      <c r="H528">
        <v>3</v>
      </c>
      <c r="I528" t="s">
        <v>273</v>
      </c>
      <c r="J528" t="s">
        <v>71</v>
      </c>
      <c r="K528" t="s">
        <v>274</v>
      </c>
      <c r="L528">
        <v>1339</v>
      </c>
      <c r="N528">
        <v>1007</v>
      </c>
      <c r="O528" t="s">
        <v>70</v>
      </c>
      <c r="P528" t="s">
        <v>70</v>
      </c>
      <c r="Q528">
        <v>1</v>
      </c>
      <c r="W528">
        <v>0</v>
      </c>
      <c r="X528">
        <v>1476377462</v>
      </c>
      <c r="Y528">
        <f>(AT528*ROUND(7,7))</f>
        <v>3.5700000000000003</v>
      </c>
      <c r="AA528">
        <v>7537.15</v>
      </c>
      <c r="AB528">
        <v>0</v>
      </c>
      <c r="AC528">
        <v>0</v>
      </c>
      <c r="AD528">
        <v>0</v>
      </c>
      <c r="AE528">
        <v>7880.09</v>
      </c>
      <c r="AF528">
        <v>0</v>
      </c>
      <c r="AG528">
        <v>0</v>
      </c>
      <c r="AH528">
        <v>0</v>
      </c>
      <c r="AI528">
        <v>9.92</v>
      </c>
      <c r="AJ528">
        <v>1</v>
      </c>
      <c r="AK528">
        <v>1</v>
      </c>
      <c r="AL528">
        <v>1</v>
      </c>
      <c r="AM528">
        <v>0</v>
      </c>
      <c r="AN528">
        <v>0</v>
      </c>
      <c r="AO528">
        <v>0</v>
      </c>
      <c r="AP528">
        <v>1</v>
      </c>
      <c r="AQ528">
        <v>0</v>
      </c>
      <c r="AR528">
        <v>0</v>
      </c>
      <c r="AS528" t="s">
        <v>6</v>
      </c>
      <c r="AT528">
        <v>0.51</v>
      </c>
      <c r="AU528" t="s">
        <v>459</v>
      </c>
      <c r="AV528">
        <v>0</v>
      </c>
      <c r="AW528">
        <v>1</v>
      </c>
      <c r="AX528">
        <v>-1</v>
      </c>
      <c r="AY528">
        <v>0</v>
      </c>
      <c r="AZ528">
        <v>0</v>
      </c>
      <c r="BA528" t="s">
        <v>6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CV528">
        <v>0</v>
      </c>
      <c r="CW528">
        <v>0</v>
      </c>
      <c r="CX528">
        <f>ROUND(Y528*Source!I808,7)</f>
        <v>61.375439999999998</v>
      </c>
      <c r="CY528">
        <f>AA528</f>
        <v>7537.15</v>
      </c>
      <c r="CZ528">
        <f>AE528</f>
        <v>7880.09</v>
      </c>
      <c r="DA528">
        <f>AI528</f>
        <v>9.92</v>
      </c>
      <c r="DB528">
        <f>ROUND((ROUND(AT528*CZ528,2)*ROUND(7,7)),2)</f>
        <v>28131.95</v>
      </c>
      <c r="DC528">
        <f>ROUND((ROUND(AT528*AG528,2)*ROUND(7,7)),2)</f>
        <v>0</v>
      </c>
      <c r="DD528" t="s">
        <v>6</v>
      </c>
      <c r="DE528" t="s">
        <v>6</v>
      </c>
      <c r="DF528">
        <f>ROUND(ROUND(AE528*AI528,0)*CX528,0)</f>
        <v>4797718</v>
      </c>
      <c r="DG528">
        <f>ROUND(ROUND(AF528,0)*CX528,0)</f>
        <v>0</v>
      </c>
      <c r="DH528">
        <f>ROUND(ROUND(AG528,0)*CX528,0)</f>
        <v>0</v>
      </c>
      <c r="DI528">
        <f>ROUND(ROUND(AH528,0)*CX528,0)</f>
        <v>0</v>
      </c>
      <c r="DJ528">
        <f>DF528</f>
        <v>4797718</v>
      </c>
      <c r="DK528">
        <v>0</v>
      </c>
      <c r="DL528" t="s">
        <v>6</v>
      </c>
      <c r="DM528">
        <v>0</v>
      </c>
      <c r="DN528" t="s">
        <v>6</v>
      </c>
      <c r="DO528">
        <v>0</v>
      </c>
    </row>
    <row r="529" spans="1:119" x14ac:dyDescent="0.2">
      <c r="A529">
        <f>ROW(Source!A810)</f>
        <v>810</v>
      </c>
      <c r="B529">
        <v>92810797</v>
      </c>
      <c r="C529">
        <v>92813790</v>
      </c>
      <c r="D529">
        <v>48043853</v>
      </c>
      <c r="E529">
        <v>68</v>
      </c>
      <c r="F529">
        <v>1</v>
      </c>
      <c r="G529">
        <v>1</v>
      </c>
      <c r="H529">
        <v>1</v>
      </c>
      <c r="I529" t="s">
        <v>692</v>
      </c>
      <c r="J529" t="s">
        <v>6</v>
      </c>
      <c r="K529" t="s">
        <v>693</v>
      </c>
      <c r="L529">
        <v>1191</v>
      </c>
      <c r="N529">
        <v>1013</v>
      </c>
      <c r="O529" t="s">
        <v>633</v>
      </c>
      <c r="P529" t="s">
        <v>633</v>
      </c>
      <c r="Q529">
        <v>1</v>
      </c>
      <c r="W529">
        <v>0</v>
      </c>
      <c r="X529">
        <v>1893946532</v>
      </c>
      <c r="Y529">
        <f>AT529</f>
        <v>69</v>
      </c>
      <c r="AA529">
        <v>0</v>
      </c>
      <c r="AB529">
        <v>0</v>
      </c>
      <c r="AC529">
        <v>0</v>
      </c>
      <c r="AD529">
        <v>406.79</v>
      </c>
      <c r="AE529">
        <v>0</v>
      </c>
      <c r="AF529">
        <v>0</v>
      </c>
      <c r="AG529">
        <v>0</v>
      </c>
      <c r="AH529">
        <v>9.07</v>
      </c>
      <c r="AI529">
        <v>1</v>
      </c>
      <c r="AJ529">
        <v>1</v>
      </c>
      <c r="AK529">
        <v>1</v>
      </c>
      <c r="AL529">
        <v>44.85</v>
      </c>
      <c r="AM529">
        <v>4</v>
      </c>
      <c r="AN529">
        <v>0</v>
      </c>
      <c r="AO529">
        <v>1</v>
      </c>
      <c r="AP529">
        <v>0</v>
      </c>
      <c r="AQ529">
        <v>0</v>
      </c>
      <c r="AR529">
        <v>0</v>
      </c>
      <c r="AS529" t="s">
        <v>6</v>
      </c>
      <c r="AT529">
        <v>69</v>
      </c>
      <c r="AU529" t="s">
        <v>6</v>
      </c>
      <c r="AV529">
        <v>1</v>
      </c>
      <c r="AW529">
        <v>2</v>
      </c>
      <c r="AX529">
        <v>92813796</v>
      </c>
      <c r="AY529">
        <v>1</v>
      </c>
      <c r="AZ529">
        <v>0</v>
      </c>
      <c r="BA529">
        <v>502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CU529">
        <f>ROUND(AT529*Source!I810*AH529*AL529,0)</f>
        <v>482553</v>
      </c>
      <c r="CV529">
        <f>ROUND(Y529*Source!I810,7)</f>
        <v>1186.248</v>
      </c>
      <c r="CW529">
        <v>0</v>
      </c>
      <c r="CX529">
        <f>ROUND(Y529*Source!I810,7)</f>
        <v>1186.248</v>
      </c>
      <c r="CY529">
        <f>AD529</f>
        <v>406.79</v>
      </c>
      <c r="CZ529">
        <f>AH529</f>
        <v>9.07</v>
      </c>
      <c r="DA529">
        <f>AL529</f>
        <v>44.85</v>
      </c>
      <c r="DB529">
        <f>ROUND(ROUND(AT529*CZ529,2),2)</f>
        <v>625.83000000000004</v>
      </c>
      <c r="DC529">
        <f>ROUND(ROUND(AT529*AG529,2),2)</f>
        <v>0</v>
      </c>
      <c r="DD529" t="s">
        <v>6</v>
      </c>
      <c r="DE529" t="s">
        <v>6</v>
      </c>
      <c r="DF529">
        <f>ROUND(ROUND(AE529,0)*CX529,0)</f>
        <v>0</v>
      </c>
      <c r="DG529">
        <f>ROUND(ROUND(AF529,0)*CX529,0)</f>
        <v>0</v>
      </c>
      <c r="DH529">
        <f>ROUND(ROUND(AG529,0)*CX529,0)</f>
        <v>0</v>
      </c>
      <c r="DI529">
        <f>ROUND(ROUND(AH529*AL529,0)*CX529,0)</f>
        <v>482803</v>
      </c>
      <c r="DJ529">
        <f>DI529</f>
        <v>482803</v>
      </c>
      <c r="DK529">
        <v>0</v>
      </c>
      <c r="DL529" t="s">
        <v>6</v>
      </c>
      <c r="DM529">
        <v>0</v>
      </c>
      <c r="DN529" t="s">
        <v>6</v>
      </c>
      <c r="DO529">
        <v>0</v>
      </c>
    </row>
    <row r="530" spans="1:119" x14ac:dyDescent="0.2">
      <c r="A530">
        <f>ROW(Source!A810)</f>
        <v>810</v>
      </c>
      <c r="B530">
        <v>92810797</v>
      </c>
      <c r="C530">
        <v>92813790</v>
      </c>
      <c r="D530">
        <v>48207178</v>
      </c>
      <c r="E530">
        <v>1</v>
      </c>
      <c r="F530">
        <v>1</v>
      </c>
      <c r="G530">
        <v>1</v>
      </c>
      <c r="H530">
        <v>2</v>
      </c>
      <c r="I530" t="s">
        <v>694</v>
      </c>
      <c r="J530" t="s">
        <v>695</v>
      </c>
      <c r="K530" t="s">
        <v>696</v>
      </c>
      <c r="L530">
        <v>1367</v>
      </c>
      <c r="N530">
        <v>1011</v>
      </c>
      <c r="O530" t="s">
        <v>639</v>
      </c>
      <c r="P530" t="s">
        <v>639</v>
      </c>
      <c r="Q530">
        <v>1</v>
      </c>
      <c r="W530">
        <v>0</v>
      </c>
      <c r="X530">
        <v>-1773517564</v>
      </c>
      <c r="Y530">
        <f>(AT530*ROUND(0.5,7))</f>
        <v>13.795</v>
      </c>
      <c r="AA530">
        <v>0</v>
      </c>
      <c r="AB530">
        <v>23.58</v>
      </c>
      <c r="AC530">
        <v>0</v>
      </c>
      <c r="AD530">
        <v>0</v>
      </c>
      <c r="AE530">
        <v>0</v>
      </c>
      <c r="AF530">
        <v>1.5</v>
      </c>
      <c r="AG530">
        <v>0</v>
      </c>
      <c r="AH530">
        <v>0</v>
      </c>
      <c r="AI530">
        <v>1</v>
      </c>
      <c r="AJ530">
        <v>15.72</v>
      </c>
      <c r="AK530">
        <v>44.85</v>
      </c>
      <c r="AL530">
        <v>1</v>
      </c>
      <c r="AM530">
        <v>4</v>
      </c>
      <c r="AN530">
        <v>0</v>
      </c>
      <c r="AO530">
        <v>1</v>
      </c>
      <c r="AP530">
        <v>1</v>
      </c>
      <c r="AQ530">
        <v>0</v>
      </c>
      <c r="AR530">
        <v>0</v>
      </c>
      <c r="AS530" t="s">
        <v>6</v>
      </c>
      <c r="AT530">
        <v>27.59</v>
      </c>
      <c r="AU530" t="s">
        <v>282</v>
      </c>
      <c r="AV530">
        <v>0</v>
      </c>
      <c r="AW530">
        <v>2</v>
      </c>
      <c r="AX530">
        <v>92813797</v>
      </c>
      <c r="AY530">
        <v>1</v>
      </c>
      <c r="AZ530">
        <v>0</v>
      </c>
      <c r="BA530">
        <v>503</v>
      </c>
      <c r="BB530">
        <v>0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0</v>
      </c>
      <c r="BL530">
        <v>0</v>
      </c>
      <c r="BM530">
        <v>0</v>
      </c>
      <c r="BN530">
        <v>0</v>
      </c>
      <c r="BO530">
        <v>0</v>
      </c>
      <c r="BP530">
        <v>0</v>
      </c>
      <c r="BQ530">
        <v>0</v>
      </c>
      <c r="BR530">
        <v>0</v>
      </c>
      <c r="BS530">
        <v>0</v>
      </c>
      <c r="BT530">
        <v>0</v>
      </c>
      <c r="BU530">
        <v>0</v>
      </c>
      <c r="BV530">
        <v>0</v>
      </c>
      <c r="BW530">
        <v>0</v>
      </c>
      <c r="CV530">
        <v>0</v>
      </c>
      <c r="CW530">
        <f>ROUND(Y530*Source!I810*DO530,7)</f>
        <v>0</v>
      </c>
      <c r="CX530">
        <f>ROUND(Y530*Source!I810,7)</f>
        <v>237.16363999999999</v>
      </c>
      <c r="CY530">
        <f>AB530</f>
        <v>23.58</v>
      </c>
      <c r="CZ530">
        <f>AF530</f>
        <v>1.5</v>
      </c>
      <c r="DA530">
        <f>AJ530</f>
        <v>15.72</v>
      </c>
      <c r="DB530">
        <f>ROUND((ROUND(AT530*CZ530,2)*ROUND(0.5,7)),2)</f>
        <v>20.7</v>
      </c>
      <c r="DC530">
        <f>ROUND((ROUND(AT530*AG530,2)*ROUND(0.5,7)),2)</f>
        <v>0</v>
      </c>
      <c r="DD530" t="s">
        <v>6</v>
      </c>
      <c r="DE530" t="s">
        <v>6</v>
      </c>
      <c r="DF530">
        <f>ROUND(ROUND(AE530,0)*CX530,0)</f>
        <v>0</v>
      </c>
      <c r="DG530">
        <f>ROUND(ROUND(AF530*AJ530,0)*CX530,0)</f>
        <v>5692</v>
      </c>
      <c r="DH530">
        <f>ROUND(ROUND(AG530*AK530,0)*CX530,0)</f>
        <v>0</v>
      </c>
      <c r="DI530">
        <f>ROUND(ROUND(AH530,0)*CX530,0)</f>
        <v>0</v>
      </c>
      <c r="DJ530">
        <f>DG530</f>
        <v>5692</v>
      </c>
      <c r="DK530">
        <v>0</v>
      </c>
      <c r="DL530" t="s">
        <v>6</v>
      </c>
      <c r="DM530">
        <v>0</v>
      </c>
      <c r="DN530" t="s">
        <v>6</v>
      </c>
      <c r="DO530">
        <v>0</v>
      </c>
    </row>
    <row r="531" spans="1:119" x14ac:dyDescent="0.2">
      <c r="A531">
        <f>ROW(Source!A810)</f>
        <v>810</v>
      </c>
      <c r="B531">
        <v>92810797</v>
      </c>
      <c r="C531">
        <v>92813790</v>
      </c>
      <c r="D531">
        <v>48207369</v>
      </c>
      <c r="E531">
        <v>1</v>
      </c>
      <c r="F531">
        <v>1</v>
      </c>
      <c r="G531">
        <v>1</v>
      </c>
      <c r="H531">
        <v>2</v>
      </c>
      <c r="I531" t="s">
        <v>697</v>
      </c>
      <c r="J531" t="s">
        <v>698</v>
      </c>
      <c r="K531" t="s">
        <v>699</v>
      </c>
      <c r="L531">
        <v>1367</v>
      </c>
      <c r="N531">
        <v>1011</v>
      </c>
      <c r="O531" t="s">
        <v>639</v>
      </c>
      <c r="P531" t="s">
        <v>639</v>
      </c>
      <c r="Q531">
        <v>1</v>
      </c>
      <c r="W531">
        <v>0</v>
      </c>
      <c r="X531">
        <v>1549254237</v>
      </c>
      <c r="Y531">
        <f>(AT531*ROUND(0.5,7))</f>
        <v>0.9</v>
      </c>
      <c r="AA531">
        <v>0</v>
      </c>
      <c r="AB531">
        <v>51.72</v>
      </c>
      <c r="AC531">
        <v>0</v>
      </c>
      <c r="AD531">
        <v>0</v>
      </c>
      <c r="AE531">
        <v>0</v>
      </c>
      <c r="AF531">
        <v>3.29</v>
      </c>
      <c r="AG531">
        <v>0</v>
      </c>
      <c r="AH531">
        <v>0</v>
      </c>
      <c r="AI531">
        <v>1</v>
      </c>
      <c r="AJ531">
        <v>15.72</v>
      </c>
      <c r="AK531">
        <v>44.85</v>
      </c>
      <c r="AL531">
        <v>1</v>
      </c>
      <c r="AM531">
        <v>4</v>
      </c>
      <c r="AN531">
        <v>0</v>
      </c>
      <c r="AO531">
        <v>1</v>
      </c>
      <c r="AP531">
        <v>1</v>
      </c>
      <c r="AQ531">
        <v>0</v>
      </c>
      <c r="AR531">
        <v>0</v>
      </c>
      <c r="AS531" t="s">
        <v>6</v>
      </c>
      <c r="AT531">
        <v>1.8</v>
      </c>
      <c r="AU531" t="s">
        <v>282</v>
      </c>
      <c r="AV531">
        <v>0</v>
      </c>
      <c r="AW531">
        <v>2</v>
      </c>
      <c r="AX531">
        <v>92813798</v>
      </c>
      <c r="AY531">
        <v>1</v>
      </c>
      <c r="AZ531">
        <v>0</v>
      </c>
      <c r="BA531">
        <v>504</v>
      </c>
      <c r="BB531">
        <v>0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0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0</v>
      </c>
      <c r="BQ531">
        <v>0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0</v>
      </c>
      <c r="CV531">
        <v>0</v>
      </c>
      <c r="CW531">
        <f>ROUND(Y531*Source!I810*DO531,7)</f>
        <v>0</v>
      </c>
      <c r="CX531">
        <f>ROUND(Y531*Source!I810,7)</f>
        <v>15.472799999999999</v>
      </c>
      <c r="CY531">
        <f>AB531</f>
        <v>51.72</v>
      </c>
      <c r="CZ531">
        <f>AF531</f>
        <v>3.29</v>
      </c>
      <c r="DA531">
        <f>AJ531</f>
        <v>15.72</v>
      </c>
      <c r="DB531">
        <f>ROUND((ROUND(AT531*CZ531,2)*ROUND(0.5,7)),2)</f>
        <v>2.96</v>
      </c>
      <c r="DC531">
        <f>ROUND((ROUND(AT531*AG531,2)*ROUND(0.5,7)),2)</f>
        <v>0</v>
      </c>
      <c r="DD531" t="s">
        <v>6</v>
      </c>
      <c r="DE531" t="s">
        <v>6</v>
      </c>
      <c r="DF531">
        <f>ROUND(ROUND(AE531,0)*CX531,0)</f>
        <v>0</v>
      </c>
      <c r="DG531">
        <f>ROUND(ROUND(AF531*AJ531,0)*CX531,0)</f>
        <v>805</v>
      </c>
      <c r="DH531">
        <f>ROUND(ROUND(AG531*AK531,0)*CX531,0)</f>
        <v>0</v>
      </c>
      <c r="DI531">
        <f>ROUND(ROUND(AH531,0)*CX531,0)</f>
        <v>0</v>
      </c>
      <c r="DJ531">
        <f>DG531</f>
        <v>805</v>
      </c>
      <c r="DK531">
        <v>0</v>
      </c>
      <c r="DL531" t="s">
        <v>6</v>
      </c>
      <c r="DM531">
        <v>0</v>
      </c>
      <c r="DN531" t="s">
        <v>6</v>
      </c>
      <c r="DO531">
        <v>0</v>
      </c>
    </row>
    <row r="532" spans="1:119" x14ac:dyDescent="0.2">
      <c r="A532">
        <f>ROW(Source!A810)</f>
        <v>810</v>
      </c>
      <c r="B532">
        <v>92810797</v>
      </c>
      <c r="C532">
        <v>92813790</v>
      </c>
      <c r="D532">
        <v>49523203</v>
      </c>
      <c r="E532">
        <v>1</v>
      </c>
      <c r="F532">
        <v>1</v>
      </c>
      <c r="G532">
        <v>1</v>
      </c>
      <c r="H532">
        <v>3</v>
      </c>
      <c r="I532" t="s">
        <v>657</v>
      </c>
      <c r="J532" t="s">
        <v>658</v>
      </c>
      <c r="K532" t="s">
        <v>659</v>
      </c>
      <c r="L532">
        <v>1339</v>
      </c>
      <c r="N532">
        <v>1007</v>
      </c>
      <c r="O532" t="s">
        <v>70</v>
      </c>
      <c r="P532" t="s">
        <v>70</v>
      </c>
      <c r="Q532">
        <v>1</v>
      </c>
      <c r="W532">
        <v>0</v>
      </c>
      <c r="X532">
        <v>-143474561</v>
      </c>
      <c r="Y532">
        <f t="shared" ref="Y532:Y561" si="145">AT532</f>
        <v>2</v>
      </c>
      <c r="AA532">
        <v>24.2</v>
      </c>
      <c r="AB532">
        <v>0</v>
      </c>
      <c r="AC532">
        <v>0</v>
      </c>
      <c r="AD532">
        <v>0</v>
      </c>
      <c r="AE532">
        <v>2.44</v>
      </c>
      <c r="AF532">
        <v>0</v>
      </c>
      <c r="AG532">
        <v>0</v>
      </c>
      <c r="AH532">
        <v>0</v>
      </c>
      <c r="AI532">
        <v>9.92</v>
      </c>
      <c r="AJ532">
        <v>1</v>
      </c>
      <c r="AK532">
        <v>1</v>
      </c>
      <c r="AL532">
        <v>1</v>
      </c>
      <c r="AM532">
        <v>4</v>
      </c>
      <c r="AN532">
        <v>0</v>
      </c>
      <c r="AO532">
        <v>1</v>
      </c>
      <c r="AP532">
        <v>1</v>
      </c>
      <c r="AQ532">
        <v>0</v>
      </c>
      <c r="AR532">
        <v>0</v>
      </c>
      <c r="AS532" t="s">
        <v>6</v>
      </c>
      <c r="AT532">
        <v>2</v>
      </c>
      <c r="AU532" t="s">
        <v>6</v>
      </c>
      <c r="AV532">
        <v>0</v>
      </c>
      <c r="AW532">
        <v>2</v>
      </c>
      <c r="AX532">
        <v>92813799</v>
      </c>
      <c r="AY532">
        <v>1</v>
      </c>
      <c r="AZ532">
        <v>0</v>
      </c>
      <c r="BA532">
        <v>505</v>
      </c>
      <c r="BB532">
        <v>0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0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0</v>
      </c>
      <c r="BQ532">
        <v>0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0</v>
      </c>
      <c r="CV532">
        <v>0</v>
      </c>
      <c r="CW532">
        <v>0</v>
      </c>
      <c r="CX532">
        <f>ROUND(Y532*Source!I810,7)</f>
        <v>34.384</v>
      </c>
      <c r="CY532">
        <f>AA532</f>
        <v>24.2</v>
      </c>
      <c r="CZ532">
        <f>AE532</f>
        <v>2.44</v>
      </c>
      <c r="DA532">
        <f>AI532</f>
        <v>9.92</v>
      </c>
      <c r="DB532">
        <f t="shared" ref="DB532:DB561" si="146">ROUND(ROUND(AT532*CZ532,2),2)</f>
        <v>4.88</v>
      </c>
      <c r="DC532">
        <f t="shared" ref="DC532:DC561" si="147">ROUND(ROUND(AT532*AG532,2),2)</f>
        <v>0</v>
      </c>
      <c r="DD532" t="s">
        <v>6</v>
      </c>
      <c r="DE532" t="s">
        <v>6</v>
      </c>
      <c r="DF532">
        <f>ROUND(ROUND(AE532*AI532,0)*CX532,0)</f>
        <v>825</v>
      </c>
      <c r="DG532">
        <f>ROUND(ROUND(AF532,0)*CX532,0)</f>
        <v>0</v>
      </c>
      <c r="DH532">
        <f>ROUND(ROUND(AG532,0)*CX532,0)</f>
        <v>0</v>
      </c>
      <c r="DI532">
        <f>ROUND(ROUND(AH532,0)*CX532,0)</f>
        <v>0</v>
      </c>
      <c r="DJ532">
        <f>DF532</f>
        <v>825</v>
      </c>
      <c r="DK532">
        <v>0</v>
      </c>
      <c r="DL532" t="s">
        <v>6</v>
      </c>
      <c r="DM532">
        <v>0</v>
      </c>
      <c r="DN532" t="s">
        <v>6</v>
      </c>
      <c r="DO532">
        <v>0</v>
      </c>
    </row>
    <row r="533" spans="1:119" x14ac:dyDescent="0.2">
      <c r="A533">
        <f>ROW(Source!A810)</f>
        <v>810</v>
      </c>
      <c r="B533">
        <v>92810797</v>
      </c>
      <c r="C533">
        <v>92813790</v>
      </c>
      <c r="D533">
        <v>48059305</v>
      </c>
      <c r="E533">
        <v>1</v>
      </c>
      <c r="F533">
        <v>1</v>
      </c>
      <c r="G533">
        <v>1</v>
      </c>
      <c r="H533">
        <v>3</v>
      </c>
      <c r="I533" t="s">
        <v>284</v>
      </c>
      <c r="J533" t="s">
        <v>286</v>
      </c>
      <c r="K533" t="s">
        <v>285</v>
      </c>
      <c r="L533">
        <v>1346</v>
      </c>
      <c r="N533">
        <v>1009</v>
      </c>
      <c r="O533" t="s">
        <v>32</v>
      </c>
      <c r="P533" t="s">
        <v>32</v>
      </c>
      <c r="Q533">
        <v>1</v>
      </c>
      <c r="W533">
        <v>1</v>
      </c>
      <c r="X533">
        <v>-1794109170</v>
      </c>
      <c r="Y533">
        <f t="shared" si="145"/>
        <v>-2</v>
      </c>
      <c r="AA533">
        <v>56.64</v>
      </c>
      <c r="AB533">
        <v>0</v>
      </c>
      <c r="AC533">
        <v>0</v>
      </c>
      <c r="AD533">
        <v>0</v>
      </c>
      <c r="AE533">
        <v>5.71</v>
      </c>
      <c r="AF533">
        <v>0</v>
      </c>
      <c r="AG533">
        <v>0</v>
      </c>
      <c r="AH533">
        <v>0</v>
      </c>
      <c r="AI533">
        <v>9.92</v>
      </c>
      <c r="AJ533">
        <v>1</v>
      </c>
      <c r="AK533">
        <v>1</v>
      </c>
      <c r="AL533">
        <v>1</v>
      </c>
      <c r="AM533">
        <v>0</v>
      </c>
      <c r="AN533">
        <v>0</v>
      </c>
      <c r="AO533">
        <v>1</v>
      </c>
      <c r="AP533">
        <v>0</v>
      </c>
      <c r="AQ533">
        <v>0</v>
      </c>
      <c r="AR533">
        <v>0</v>
      </c>
      <c r="AS533" t="s">
        <v>6</v>
      </c>
      <c r="AT533">
        <v>-2</v>
      </c>
      <c r="AU533" t="s">
        <v>6</v>
      </c>
      <c r="AV533">
        <v>0</v>
      </c>
      <c r="AW533">
        <v>2</v>
      </c>
      <c r="AX533">
        <v>92813800</v>
      </c>
      <c r="AY533">
        <v>1</v>
      </c>
      <c r="AZ533">
        <v>6144</v>
      </c>
      <c r="BA533">
        <v>506</v>
      </c>
      <c r="BB533">
        <v>0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0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0</v>
      </c>
      <c r="BQ533">
        <v>0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0</v>
      </c>
      <c r="CV533">
        <v>0</v>
      </c>
      <c r="CW533">
        <v>0</v>
      </c>
      <c r="CX533">
        <f>ROUND(Y533*Source!I810,7)</f>
        <v>-34.384</v>
      </c>
      <c r="CY533">
        <f>AA533</f>
        <v>56.64</v>
      </c>
      <c r="CZ533">
        <f>AE533</f>
        <v>5.71</v>
      </c>
      <c r="DA533">
        <f>AI533</f>
        <v>9.92</v>
      </c>
      <c r="DB533">
        <f t="shared" si="146"/>
        <v>-11.42</v>
      </c>
      <c r="DC533">
        <f t="shared" si="147"/>
        <v>0</v>
      </c>
      <c r="DD533" t="s">
        <v>6</v>
      </c>
      <c r="DE533" t="s">
        <v>6</v>
      </c>
      <c r="DF533">
        <f>ROUND(ROUND(AE533*AI533,0)*CX533,0)</f>
        <v>-1960</v>
      </c>
      <c r="DG533">
        <f>ROUND(ROUND(AF533,0)*CX533,0)</f>
        <v>0</v>
      </c>
      <c r="DH533">
        <f>ROUND(ROUND(AG533,0)*CX533,0)</f>
        <v>0</v>
      </c>
      <c r="DI533">
        <f>ROUND(ROUND(AH533,0)*CX533,0)</f>
        <v>0</v>
      </c>
      <c r="DJ533">
        <f>DF533</f>
        <v>-1960</v>
      </c>
      <c r="DK533">
        <v>0</v>
      </c>
      <c r="DL533" t="s">
        <v>6</v>
      </c>
      <c r="DM533">
        <v>0</v>
      </c>
      <c r="DN533" t="s">
        <v>6</v>
      </c>
      <c r="DO533">
        <v>0</v>
      </c>
    </row>
    <row r="534" spans="1:119" x14ac:dyDescent="0.2">
      <c r="A534">
        <f>ROW(Source!A812)</f>
        <v>812</v>
      </c>
      <c r="B534">
        <v>92810797</v>
      </c>
      <c r="C534">
        <v>92813802</v>
      </c>
      <c r="D534">
        <v>49510719</v>
      </c>
      <c r="E534">
        <v>70</v>
      </c>
      <c r="F534">
        <v>1</v>
      </c>
      <c r="G534">
        <v>1</v>
      </c>
      <c r="H534">
        <v>1</v>
      </c>
      <c r="I534" t="s">
        <v>660</v>
      </c>
      <c r="J534" t="s">
        <v>6</v>
      </c>
      <c r="K534" t="s">
        <v>661</v>
      </c>
      <c r="L534">
        <v>1191</v>
      </c>
      <c r="N534">
        <v>1013</v>
      </c>
      <c r="O534" t="s">
        <v>633</v>
      </c>
      <c r="P534" t="s">
        <v>633</v>
      </c>
      <c r="Q534">
        <v>1</v>
      </c>
      <c r="W534">
        <v>0</v>
      </c>
      <c r="X534">
        <v>784619160</v>
      </c>
      <c r="Y534">
        <f t="shared" si="145"/>
        <v>234.92</v>
      </c>
      <c r="AA534">
        <v>0</v>
      </c>
      <c r="AB534">
        <v>0</v>
      </c>
      <c r="AC534">
        <v>0</v>
      </c>
      <c r="AD534">
        <v>391.99</v>
      </c>
      <c r="AE534">
        <v>0</v>
      </c>
      <c r="AF534">
        <v>0</v>
      </c>
      <c r="AG534">
        <v>0</v>
      </c>
      <c r="AH534">
        <v>8.74</v>
      </c>
      <c r="AI534">
        <v>1</v>
      </c>
      <c r="AJ534">
        <v>1</v>
      </c>
      <c r="AK534">
        <v>1</v>
      </c>
      <c r="AL534">
        <v>44.85</v>
      </c>
      <c r="AM534">
        <v>4</v>
      </c>
      <c r="AN534">
        <v>0</v>
      </c>
      <c r="AO534">
        <v>1</v>
      </c>
      <c r="AP534">
        <v>1</v>
      </c>
      <c r="AQ534">
        <v>0</v>
      </c>
      <c r="AR534">
        <v>0</v>
      </c>
      <c r="AS534" t="s">
        <v>6</v>
      </c>
      <c r="AT534">
        <v>234.92</v>
      </c>
      <c r="AU534" t="s">
        <v>6</v>
      </c>
      <c r="AV534">
        <v>1</v>
      </c>
      <c r="AW534">
        <v>2</v>
      </c>
      <c r="AX534">
        <v>92813815</v>
      </c>
      <c r="AY534">
        <v>1</v>
      </c>
      <c r="AZ534">
        <v>0</v>
      </c>
      <c r="BA534">
        <v>507</v>
      </c>
      <c r="BB534">
        <v>0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0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0</v>
      </c>
      <c r="BQ534">
        <v>0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0</v>
      </c>
      <c r="CU534">
        <f>ROUND(AT534*Source!I812*AH534*AL534,0)</f>
        <v>1583143</v>
      </c>
      <c r="CV534">
        <f>ROUND(Y534*Source!I812,7)</f>
        <v>4038.7446399999999</v>
      </c>
      <c r="CW534">
        <v>0</v>
      </c>
      <c r="CX534">
        <f>ROUND(Y534*Source!I812,7)</f>
        <v>4038.7446399999999</v>
      </c>
      <c r="CY534">
        <f>AD534</f>
        <v>391.99</v>
      </c>
      <c r="CZ534">
        <f>AH534</f>
        <v>8.74</v>
      </c>
      <c r="DA534">
        <f>AL534</f>
        <v>44.85</v>
      </c>
      <c r="DB534">
        <f t="shared" si="146"/>
        <v>2053.1999999999998</v>
      </c>
      <c r="DC534">
        <f t="shared" si="147"/>
        <v>0</v>
      </c>
      <c r="DD534" t="s">
        <v>6</v>
      </c>
      <c r="DE534" t="s">
        <v>6</v>
      </c>
      <c r="DF534">
        <f t="shared" ref="DF534:DF539" si="148">ROUND(ROUND(AE534,0)*CX534,0)</f>
        <v>0</v>
      </c>
      <c r="DG534">
        <f>ROUND(ROUND(AF534,0)*CX534,0)</f>
        <v>0</v>
      </c>
      <c r="DH534">
        <f>ROUND(ROUND(AG534,0)*CX534,0)</f>
        <v>0</v>
      </c>
      <c r="DI534">
        <f>ROUND(ROUND(AH534*AL534,0)*CX534,0)</f>
        <v>1583188</v>
      </c>
      <c r="DJ534">
        <f>DI534</f>
        <v>1583188</v>
      </c>
      <c r="DK534">
        <v>0</v>
      </c>
      <c r="DL534" t="s">
        <v>6</v>
      </c>
      <c r="DM534">
        <v>0</v>
      </c>
      <c r="DN534" t="s">
        <v>6</v>
      </c>
      <c r="DO534">
        <v>0</v>
      </c>
    </row>
    <row r="535" spans="1:119" x14ac:dyDescent="0.2">
      <c r="A535">
        <f>ROW(Source!A812)</f>
        <v>812</v>
      </c>
      <c r="B535">
        <v>92810797</v>
      </c>
      <c r="C535">
        <v>92813802</v>
      </c>
      <c r="D535">
        <v>49510905</v>
      </c>
      <c r="E535">
        <v>70</v>
      </c>
      <c r="F535">
        <v>1</v>
      </c>
      <c r="G535">
        <v>1</v>
      </c>
      <c r="H535">
        <v>1</v>
      </c>
      <c r="I535" t="s">
        <v>634</v>
      </c>
      <c r="J535" t="s">
        <v>6</v>
      </c>
      <c r="K535" t="s">
        <v>635</v>
      </c>
      <c r="L535">
        <v>1191</v>
      </c>
      <c r="N535">
        <v>1013</v>
      </c>
      <c r="O535" t="s">
        <v>633</v>
      </c>
      <c r="P535" t="s">
        <v>633</v>
      </c>
      <c r="Q535">
        <v>1</v>
      </c>
      <c r="W535">
        <v>0</v>
      </c>
      <c r="X535">
        <v>-1417349443</v>
      </c>
      <c r="Y535">
        <f t="shared" si="145"/>
        <v>1.73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44.85</v>
      </c>
      <c r="AL535">
        <v>1</v>
      </c>
      <c r="AM535">
        <v>4</v>
      </c>
      <c r="AN535">
        <v>0</v>
      </c>
      <c r="AO535">
        <v>1</v>
      </c>
      <c r="AP535">
        <v>1</v>
      </c>
      <c r="AQ535">
        <v>0</v>
      </c>
      <c r="AR535">
        <v>0</v>
      </c>
      <c r="AS535" t="s">
        <v>6</v>
      </c>
      <c r="AT535">
        <v>1.73</v>
      </c>
      <c r="AU535" t="s">
        <v>6</v>
      </c>
      <c r="AV535">
        <v>2</v>
      </c>
      <c r="AW535">
        <v>2</v>
      </c>
      <c r="AX535">
        <v>92813816</v>
      </c>
      <c r="AY535">
        <v>1</v>
      </c>
      <c r="AZ535">
        <v>0</v>
      </c>
      <c r="BA535">
        <v>508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ROUND(Y535*Source!I812,7)</f>
        <v>29.742159999999998</v>
      </c>
      <c r="CY535">
        <f>AD535</f>
        <v>0</v>
      </c>
      <c r="CZ535">
        <f>AH535</f>
        <v>0</v>
      </c>
      <c r="DA535">
        <f>AL535</f>
        <v>1</v>
      </c>
      <c r="DB535">
        <f t="shared" si="146"/>
        <v>0</v>
      </c>
      <c r="DC535">
        <f t="shared" si="147"/>
        <v>0</v>
      </c>
      <c r="DD535" t="s">
        <v>6</v>
      </c>
      <c r="DE535" t="s">
        <v>6</v>
      </c>
      <c r="DF535">
        <f t="shared" si="148"/>
        <v>0</v>
      </c>
      <c r="DG535">
        <f>ROUND(ROUND(AF535,0)*CX535,0)</f>
        <v>0</v>
      </c>
      <c r="DH535">
        <f>ROUND(ROUND(AG535*AK535,0)*CX535,0)</f>
        <v>0</v>
      </c>
      <c r="DI535">
        <f t="shared" ref="DI535:DI545" si="149">ROUND(ROUND(AH535,0)*CX535,0)</f>
        <v>0</v>
      </c>
      <c r="DJ535">
        <f>DI535</f>
        <v>0</v>
      </c>
      <c r="DK535">
        <v>0</v>
      </c>
      <c r="DL535" t="s">
        <v>6</v>
      </c>
      <c r="DM535">
        <v>0</v>
      </c>
      <c r="DN535" t="s">
        <v>6</v>
      </c>
      <c r="DO535">
        <v>0</v>
      </c>
    </row>
    <row r="536" spans="1:119" x14ac:dyDescent="0.2">
      <c r="A536">
        <f>ROW(Source!A812)</f>
        <v>812</v>
      </c>
      <c r="B536">
        <v>92810797</v>
      </c>
      <c r="C536">
        <v>92813802</v>
      </c>
      <c r="D536">
        <v>49672514</v>
      </c>
      <c r="E536">
        <v>1</v>
      </c>
      <c r="F536">
        <v>1</v>
      </c>
      <c r="G536">
        <v>1</v>
      </c>
      <c r="H536">
        <v>2</v>
      </c>
      <c r="I536" t="s">
        <v>684</v>
      </c>
      <c r="J536" t="s">
        <v>685</v>
      </c>
      <c r="K536" t="s">
        <v>686</v>
      </c>
      <c r="L536">
        <v>1367</v>
      </c>
      <c r="N536">
        <v>1011</v>
      </c>
      <c r="O536" t="s">
        <v>639</v>
      </c>
      <c r="P536" t="s">
        <v>639</v>
      </c>
      <c r="Q536">
        <v>1</v>
      </c>
      <c r="W536">
        <v>0</v>
      </c>
      <c r="X536">
        <v>-1799663302</v>
      </c>
      <c r="Y536">
        <f t="shared" si="145"/>
        <v>0.02</v>
      </c>
      <c r="AA536">
        <v>0</v>
      </c>
      <c r="AB536">
        <v>1311.52</v>
      </c>
      <c r="AC536">
        <v>605.48</v>
      </c>
      <c r="AD536">
        <v>0</v>
      </c>
      <c r="AE536">
        <v>0</v>
      </c>
      <c r="AF536">
        <v>83.43</v>
      </c>
      <c r="AG536">
        <v>13.5</v>
      </c>
      <c r="AH536">
        <v>0</v>
      </c>
      <c r="AI536">
        <v>1</v>
      </c>
      <c r="AJ536">
        <v>15.72</v>
      </c>
      <c r="AK536">
        <v>44.85</v>
      </c>
      <c r="AL536">
        <v>1</v>
      </c>
      <c r="AM536">
        <v>4</v>
      </c>
      <c r="AN536">
        <v>0</v>
      </c>
      <c r="AO536">
        <v>1</v>
      </c>
      <c r="AP536">
        <v>1</v>
      </c>
      <c r="AQ536">
        <v>0</v>
      </c>
      <c r="AR536">
        <v>0</v>
      </c>
      <c r="AS536" t="s">
        <v>6</v>
      </c>
      <c r="AT536">
        <v>0.02</v>
      </c>
      <c r="AU536" t="s">
        <v>6</v>
      </c>
      <c r="AV536">
        <v>0</v>
      </c>
      <c r="AW536">
        <v>2</v>
      </c>
      <c r="AX536">
        <v>92813817</v>
      </c>
      <c r="AY536">
        <v>1</v>
      </c>
      <c r="AZ536">
        <v>0</v>
      </c>
      <c r="BA536">
        <v>509</v>
      </c>
      <c r="BB536">
        <v>0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0</v>
      </c>
      <c r="BN536">
        <v>0</v>
      </c>
      <c r="BO536">
        <v>0</v>
      </c>
      <c r="BP536">
        <v>0</v>
      </c>
      <c r="BQ536">
        <v>0</v>
      </c>
      <c r="BR536">
        <v>0</v>
      </c>
      <c r="BS536">
        <v>0</v>
      </c>
      <c r="BT536">
        <v>0</v>
      </c>
      <c r="BU536">
        <v>0</v>
      </c>
      <c r="BV536">
        <v>0</v>
      </c>
      <c r="BW536">
        <v>0</v>
      </c>
      <c r="CV536">
        <v>0</v>
      </c>
      <c r="CW536">
        <f>ROUND(Y536*Source!I812*DO536,7)</f>
        <v>0</v>
      </c>
      <c r="CX536">
        <f>ROUND(Y536*Source!I812,7)</f>
        <v>0.34383999999999998</v>
      </c>
      <c r="CY536">
        <f>AB536</f>
        <v>1311.52</v>
      </c>
      <c r="CZ536">
        <f>AF536</f>
        <v>83.43</v>
      </c>
      <c r="DA536">
        <f>AJ536</f>
        <v>15.72</v>
      </c>
      <c r="DB536">
        <f t="shared" si="146"/>
        <v>1.67</v>
      </c>
      <c r="DC536">
        <f t="shared" si="147"/>
        <v>0.27</v>
      </c>
      <c r="DD536" t="s">
        <v>6</v>
      </c>
      <c r="DE536" t="s">
        <v>6</v>
      </c>
      <c r="DF536">
        <f t="shared" si="148"/>
        <v>0</v>
      </c>
      <c r="DG536">
        <f>ROUND(ROUND(AF536*AJ536,0)*CX536,0)</f>
        <v>451</v>
      </c>
      <c r="DH536">
        <f>ROUND(ROUND(AG536*AK536,0)*CX536,0)</f>
        <v>208</v>
      </c>
      <c r="DI536">
        <f t="shared" si="149"/>
        <v>0</v>
      </c>
      <c r="DJ536">
        <f>DG536</f>
        <v>451</v>
      </c>
      <c r="DK536">
        <v>0</v>
      </c>
      <c r="DL536" t="s">
        <v>6</v>
      </c>
      <c r="DM536">
        <v>0</v>
      </c>
      <c r="DN536" t="s">
        <v>6</v>
      </c>
      <c r="DO536">
        <v>0</v>
      </c>
    </row>
    <row r="537" spans="1:119" x14ac:dyDescent="0.2">
      <c r="A537">
        <f>ROW(Source!A812)</f>
        <v>812</v>
      </c>
      <c r="B537">
        <v>92810797</v>
      </c>
      <c r="C537">
        <v>92813802</v>
      </c>
      <c r="D537">
        <v>49672573</v>
      </c>
      <c r="E537">
        <v>1</v>
      </c>
      <c r="F537">
        <v>1</v>
      </c>
      <c r="G537">
        <v>1</v>
      </c>
      <c r="H537">
        <v>2</v>
      </c>
      <c r="I537" t="s">
        <v>678</v>
      </c>
      <c r="J537" t="s">
        <v>679</v>
      </c>
      <c r="K537" t="s">
        <v>680</v>
      </c>
      <c r="L537">
        <v>1367</v>
      </c>
      <c r="N537">
        <v>1011</v>
      </c>
      <c r="O537" t="s">
        <v>639</v>
      </c>
      <c r="P537" t="s">
        <v>639</v>
      </c>
      <c r="Q537">
        <v>1</v>
      </c>
      <c r="W537">
        <v>0</v>
      </c>
      <c r="X537">
        <v>-430484415</v>
      </c>
      <c r="Y537">
        <f t="shared" si="145"/>
        <v>0.01</v>
      </c>
      <c r="AA537">
        <v>0</v>
      </c>
      <c r="AB537">
        <v>1814.09</v>
      </c>
      <c r="AC537">
        <v>605.48</v>
      </c>
      <c r="AD537">
        <v>0</v>
      </c>
      <c r="AE537">
        <v>0</v>
      </c>
      <c r="AF537">
        <v>115.4</v>
      </c>
      <c r="AG537">
        <v>13.5</v>
      </c>
      <c r="AH537">
        <v>0</v>
      </c>
      <c r="AI537">
        <v>1</v>
      </c>
      <c r="AJ537">
        <v>15.72</v>
      </c>
      <c r="AK537">
        <v>44.85</v>
      </c>
      <c r="AL537">
        <v>1</v>
      </c>
      <c r="AM537">
        <v>4</v>
      </c>
      <c r="AN537">
        <v>0</v>
      </c>
      <c r="AO537">
        <v>1</v>
      </c>
      <c r="AP537">
        <v>1</v>
      </c>
      <c r="AQ537">
        <v>0</v>
      </c>
      <c r="AR537">
        <v>0</v>
      </c>
      <c r="AS537" t="s">
        <v>6</v>
      </c>
      <c r="AT537">
        <v>0.01</v>
      </c>
      <c r="AU537" t="s">
        <v>6</v>
      </c>
      <c r="AV537">
        <v>0</v>
      </c>
      <c r="AW537">
        <v>2</v>
      </c>
      <c r="AX537">
        <v>92813818</v>
      </c>
      <c r="AY537">
        <v>1</v>
      </c>
      <c r="AZ537">
        <v>0</v>
      </c>
      <c r="BA537">
        <v>510</v>
      </c>
      <c r="BB537">
        <v>0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f>ROUND(Y537*Source!I812*DO537,7)</f>
        <v>0</v>
      </c>
      <c r="CX537">
        <f>ROUND(Y537*Source!I812,7)</f>
        <v>0.17191999999999999</v>
      </c>
      <c r="CY537">
        <f>AB537</f>
        <v>1814.09</v>
      </c>
      <c r="CZ537">
        <f>AF537</f>
        <v>115.4</v>
      </c>
      <c r="DA537">
        <f>AJ537</f>
        <v>15.72</v>
      </c>
      <c r="DB537">
        <f t="shared" si="146"/>
        <v>1.1499999999999999</v>
      </c>
      <c r="DC537">
        <f t="shared" si="147"/>
        <v>0.14000000000000001</v>
      </c>
      <c r="DD537" t="s">
        <v>6</v>
      </c>
      <c r="DE537" t="s">
        <v>6</v>
      </c>
      <c r="DF537">
        <f t="shared" si="148"/>
        <v>0</v>
      </c>
      <c r="DG537">
        <f>ROUND(ROUND(AF537*AJ537,0)*CX537,0)</f>
        <v>312</v>
      </c>
      <c r="DH537">
        <f>ROUND(ROUND(AG537*AK537,0)*CX537,0)</f>
        <v>104</v>
      </c>
      <c r="DI537">
        <f t="shared" si="149"/>
        <v>0</v>
      </c>
      <c r="DJ537">
        <f>DG537</f>
        <v>312</v>
      </c>
      <c r="DK537">
        <v>0</v>
      </c>
      <c r="DL537" t="s">
        <v>6</v>
      </c>
      <c r="DM537">
        <v>0</v>
      </c>
      <c r="DN537" t="s">
        <v>6</v>
      </c>
      <c r="DO537">
        <v>0</v>
      </c>
    </row>
    <row r="538" spans="1:119" x14ac:dyDescent="0.2">
      <c r="A538">
        <f>ROW(Source!A812)</f>
        <v>812</v>
      </c>
      <c r="B538">
        <v>92810797</v>
      </c>
      <c r="C538">
        <v>92813802</v>
      </c>
      <c r="D538">
        <v>49672890</v>
      </c>
      <c r="E538">
        <v>1</v>
      </c>
      <c r="F538">
        <v>1</v>
      </c>
      <c r="G538">
        <v>1</v>
      </c>
      <c r="H538">
        <v>2</v>
      </c>
      <c r="I538" t="s">
        <v>665</v>
      </c>
      <c r="J538" t="s">
        <v>666</v>
      </c>
      <c r="K538" t="s">
        <v>667</v>
      </c>
      <c r="L538">
        <v>1367</v>
      </c>
      <c r="N538">
        <v>1011</v>
      </c>
      <c r="O538" t="s">
        <v>639</v>
      </c>
      <c r="P538" t="s">
        <v>639</v>
      </c>
      <c r="Q538">
        <v>1</v>
      </c>
      <c r="W538">
        <v>0</v>
      </c>
      <c r="X538">
        <v>1385328552</v>
      </c>
      <c r="Y538">
        <f t="shared" si="145"/>
        <v>1.69</v>
      </c>
      <c r="AA538">
        <v>0</v>
      </c>
      <c r="AB538">
        <v>194.77</v>
      </c>
      <c r="AC538">
        <v>451.19</v>
      </c>
      <c r="AD538">
        <v>0</v>
      </c>
      <c r="AE538">
        <v>0</v>
      </c>
      <c r="AF538">
        <v>12.39</v>
      </c>
      <c r="AG538">
        <v>10.06</v>
      </c>
      <c r="AH538">
        <v>0</v>
      </c>
      <c r="AI538">
        <v>1</v>
      </c>
      <c r="AJ538">
        <v>15.72</v>
      </c>
      <c r="AK538">
        <v>44.85</v>
      </c>
      <c r="AL538">
        <v>1</v>
      </c>
      <c r="AM538">
        <v>4</v>
      </c>
      <c r="AN538">
        <v>0</v>
      </c>
      <c r="AO538">
        <v>1</v>
      </c>
      <c r="AP538">
        <v>1</v>
      </c>
      <c r="AQ538">
        <v>0</v>
      </c>
      <c r="AR538">
        <v>0</v>
      </c>
      <c r="AS538" t="s">
        <v>6</v>
      </c>
      <c r="AT538">
        <v>1.69</v>
      </c>
      <c r="AU538" t="s">
        <v>6</v>
      </c>
      <c r="AV538">
        <v>0</v>
      </c>
      <c r="AW538">
        <v>2</v>
      </c>
      <c r="AX538">
        <v>92813819</v>
      </c>
      <c r="AY538">
        <v>1</v>
      </c>
      <c r="AZ538">
        <v>0</v>
      </c>
      <c r="BA538">
        <v>511</v>
      </c>
      <c r="BB538">
        <v>0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0</v>
      </c>
      <c r="BL538">
        <v>0</v>
      </c>
      <c r="BM538">
        <v>0</v>
      </c>
      <c r="BN538">
        <v>0</v>
      </c>
      <c r="BO538">
        <v>0</v>
      </c>
      <c r="BP538">
        <v>0</v>
      </c>
      <c r="BQ538">
        <v>0</v>
      </c>
      <c r="BR538">
        <v>0</v>
      </c>
      <c r="BS538">
        <v>0</v>
      </c>
      <c r="BT538">
        <v>0</v>
      </c>
      <c r="BU538">
        <v>0</v>
      </c>
      <c r="BV538">
        <v>0</v>
      </c>
      <c r="BW538">
        <v>0</v>
      </c>
      <c r="CV538">
        <v>0</v>
      </c>
      <c r="CW538">
        <f>ROUND(Y538*Source!I812*DO538,7)</f>
        <v>0</v>
      </c>
      <c r="CX538">
        <f>ROUND(Y538*Source!I812,7)</f>
        <v>29.054480000000002</v>
      </c>
      <c r="CY538">
        <f>AB538</f>
        <v>194.77</v>
      </c>
      <c r="CZ538">
        <f>AF538</f>
        <v>12.39</v>
      </c>
      <c r="DA538">
        <f>AJ538</f>
        <v>15.72</v>
      </c>
      <c r="DB538">
        <f t="shared" si="146"/>
        <v>20.94</v>
      </c>
      <c r="DC538">
        <f t="shared" si="147"/>
        <v>17</v>
      </c>
      <c r="DD538" t="s">
        <v>6</v>
      </c>
      <c r="DE538" t="s">
        <v>6</v>
      </c>
      <c r="DF538">
        <f t="shared" si="148"/>
        <v>0</v>
      </c>
      <c r="DG538">
        <f>ROUND(ROUND(AF538*AJ538,0)*CX538,0)</f>
        <v>5666</v>
      </c>
      <c r="DH538">
        <f>ROUND(ROUND(AG538*AK538,0)*CX538,0)</f>
        <v>13104</v>
      </c>
      <c r="DI538">
        <f t="shared" si="149"/>
        <v>0</v>
      </c>
      <c r="DJ538">
        <f>DG538</f>
        <v>5666</v>
      </c>
      <c r="DK538">
        <v>0</v>
      </c>
      <c r="DL538" t="s">
        <v>6</v>
      </c>
      <c r="DM538">
        <v>0</v>
      </c>
      <c r="DN538" t="s">
        <v>6</v>
      </c>
      <c r="DO538">
        <v>0</v>
      </c>
    </row>
    <row r="539" spans="1:119" x14ac:dyDescent="0.2">
      <c r="A539">
        <f>ROW(Source!A812)</f>
        <v>812</v>
      </c>
      <c r="B539">
        <v>92810797</v>
      </c>
      <c r="C539">
        <v>92813802</v>
      </c>
      <c r="D539">
        <v>49673503</v>
      </c>
      <c r="E539">
        <v>1</v>
      </c>
      <c r="F539">
        <v>1</v>
      </c>
      <c r="G539">
        <v>1</v>
      </c>
      <c r="H539">
        <v>2</v>
      </c>
      <c r="I539" t="s">
        <v>643</v>
      </c>
      <c r="J539" t="s">
        <v>644</v>
      </c>
      <c r="K539" t="s">
        <v>645</v>
      </c>
      <c r="L539">
        <v>1367</v>
      </c>
      <c r="N539">
        <v>1011</v>
      </c>
      <c r="O539" t="s">
        <v>639</v>
      </c>
      <c r="P539" t="s">
        <v>639</v>
      </c>
      <c r="Q539">
        <v>1</v>
      </c>
      <c r="W539">
        <v>0</v>
      </c>
      <c r="X539">
        <v>509054691</v>
      </c>
      <c r="Y539">
        <f t="shared" si="145"/>
        <v>0.01</v>
      </c>
      <c r="AA539">
        <v>0</v>
      </c>
      <c r="AB539">
        <v>1032.96</v>
      </c>
      <c r="AC539">
        <v>520.26</v>
      </c>
      <c r="AD539">
        <v>0</v>
      </c>
      <c r="AE539">
        <v>0</v>
      </c>
      <c r="AF539">
        <v>65.709999999999994</v>
      </c>
      <c r="AG539">
        <v>11.6</v>
      </c>
      <c r="AH539">
        <v>0</v>
      </c>
      <c r="AI539">
        <v>1</v>
      </c>
      <c r="AJ539">
        <v>15.72</v>
      </c>
      <c r="AK539">
        <v>44.85</v>
      </c>
      <c r="AL539">
        <v>1</v>
      </c>
      <c r="AM539">
        <v>4</v>
      </c>
      <c r="AN539">
        <v>0</v>
      </c>
      <c r="AO539">
        <v>1</v>
      </c>
      <c r="AP539">
        <v>1</v>
      </c>
      <c r="AQ539">
        <v>0</v>
      </c>
      <c r="AR539">
        <v>0</v>
      </c>
      <c r="AS539" t="s">
        <v>6</v>
      </c>
      <c r="AT539">
        <v>0.01</v>
      </c>
      <c r="AU539" t="s">
        <v>6</v>
      </c>
      <c r="AV539">
        <v>0</v>
      </c>
      <c r="AW539">
        <v>2</v>
      </c>
      <c r="AX539">
        <v>92813820</v>
      </c>
      <c r="AY539">
        <v>1</v>
      </c>
      <c r="AZ539">
        <v>0</v>
      </c>
      <c r="BA539">
        <v>512</v>
      </c>
      <c r="BB539">
        <v>0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0</v>
      </c>
      <c r="BL539">
        <v>0</v>
      </c>
      <c r="BM539">
        <v>0</v>
      </c>
      <c r="BN539">
        <v>0</v>
      </c>
      <c r="BO539">
        <v>0</v>
      </c>
      <c r="BP539">
        <v>0</v>
      </c>
      <c r="BQ539">
        <v>0</v>
      </c>
      <c r="BR539">
        <v>0</v>
      </c>
      <c r="BS539">
        <v>0</v>
      </c>
      <c r="BT539">
        <v>0</v>
      </c>
      <c r="BU539">
        <v>0</v>
      </c>
      <c r="BV539">
        <v>0</v>
      </c>
      <c r="BW539">
        <v>0</v>
      </c>
      <c r="CV539">
        <v>0</v>
      </c>
      <c r="CW539">
        <f>ROUND(Y539*Source!I812*DO539,7)</f>
        <v>0</v>
      </c>
      <c r="CX539">
        <f>ROUND(Y539*Source!I812,7)</f>
        <v>0.17191999999999999</v>
      </c>
      <c r="CY539">
        <f>AB539</f>
        <v>1032.96</v>
      </c>
      <c r="CZ539">
        <f>AF539</f>
        <v>65.709999999999994</v>
      </c>
      <c r="DA539">
        <f>AJ539</f>
        <v>15.72</v>
      </c>
      <c r="DB539">
        <f t="shared" si="146"/>
        <v>0.66</v>
      </c>
      <c r="DC539">
        <f t="shared" si="147"/>
        <v>0.12</v>
      </c>
      <c r="DD539" t="s">
        <v>6</v>
      </c>
      <c r="DE539" t="s">
        <v>6</v>
      </c>
      <c r="DF539">
        <f t="shared" si="148"/>
        <v>0</v>
      </c>
      <c r="DG539">
        <f>ROUND(ROUND(AF539*AJ539,0)*CX539,0)</f>
        <v>178</v>
      </c>
      <c r="DH539">
        <f>ROUND(ROUND(AG539*AK539,0)*CX539,0)</f>
        <v>89</v>
      </c>
      <c r="DI539">
        <f t="shared" si="149"/>
        <v>0</v>
      </c>
      <c r="DJ539">
        <f>DG539</f>
        <v>178</v>
      </c>
      <c r="DK539">
        <v>0</v>
      </c>
      <c r="DL539" t="s">
        <v>6</v>
      </c>
      <c r="DM539">
        <v>0</v>
      </c>
      <c r="DN539" t="s">
        <v>6</v>
      </c>
      <c r="DO539">
        <v>0</v>
      </c>
    </row>
    <row r="540" spans="1:119" x14ac:dyDescent="0.2">
      <c r="A540">
        <f>ROW(Source!A812)</f>
        <v>812</v>
      </c>
      <c r="B540">
        <v>92810797</v>
      </c>
      <c r="C540">
        <v>92813802</v>
      </c>
      <c r="D540">
        <v>49523203</v>
      </c>
      <c r="E540">
        <v>1</v>
      </c>
      <c r="F540">
        <v>1</v>
      </c>
      <c r="G540">
        <v>1</v>
      </c>
      <c r="H540">
        <v>3</v>
      </c>
      <c r="I540" t="s">
        <v>657</v>
      </c>
      <c r="J540" t="s">
        <v>658</v>
      </c>
      <c r="K540" t="s">
        <v>659</v>
      </c>
      <c r="L540">
        <v>1339</v>
      </c>
      <c r="N540">
        <v>1007</v>
      </c>
      <c r="O540" t="s">
        <v>70</v>
      </c>
      <c r="P540" t="s">
        <v>70</v>
      </c>
      <c r="Q540">
        <v>1</v>
      </c>
      <c r="W540">
        <v>0</v>
      </c>
      <c r="X540">
        <v>-143474561</v>
      </c>
      <c r="Y540">
        <f t="shared" si="145"/>
        <v>0.44</v>
      </c>
      <c r="AA540">
        <v>24.2</v>
      </c>
      <c r="AB540">
        <v>0</v>
      </c>
      <c r="AC540">
        <v>0</v>
      </c>
      <c r="AD540">
        <v>0</v>
      </c>
      <c r="AE540">
        <v>2.44</v>
      </c>
      <c r="AF540">
        <v>0</v>
      </c>
      <c r="AG540">
        <v>0</v>
      </c>
      <c r="AH540">
        <v>0</v>
      </c>
      <c r="AI540">
        <v>9.92</v>
      </c>
      <c r="AJ540">
        <v>1</v>
      </c>
      <c r="AK540">
        <v>1</v>
      </c>
      <c r="AL540">
        <v>1</v>
      </c>
      <c r="AM540">
        <v>4</v>
      </c>
      <c r="AN540">
        <v>0</v>
      </c>
      <c r="AO540">
        <v>1</v>
      </c>
      <c r="AP540">
        <v>1</v>
      </c>
      <c r="AQ540">
        <v>0</v>
      </c>
      <c r="AR540">
        <v>0</v>
      </c>
      <c r="AS540" t="s">
        <v>6</v>
      </c>
      <c r="AT540">
        <v>0.44</v>
      </c>
      <c r="AU540" t="s">
        <v>6</v>
      </c>
      <c r="AV540">
        <v>0</v>
      </c>
      <c r="AW540">
        <v>2</v>
      </c>
      <c r="AX540">
        <v>92813821</v>
      </c>
      <c r="AY540">
        <v>1</v>
      </c>
      <c r="AZ540">
        <v>0</v>
      </c>
      <c r="BA540">
        <v>513</v>
      </c>
      <c r="BB540">
        <v>0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0</v>
      </c>
      <c r="BL540">
        <v>0</v>
      </c>
      <c r="BM540">
        <v>0</v>
      </c>
      <c r="BN540">
        <v>0</v>
      </c>
      <c r="BO540">
        <v>0</v>
      </c>
      <c r="BP540">
        <v>0</v>
      </c>
      <c r="BQ540">
        <v>0</v>
      </c>
      <c r="BR540">
        <v>0</v>
      </c>
      <c r="BS540">
        <v>0</v>
      </c>
      <c r="BT540">
        <v>0</v>
      </c>
      <c r="BU540">
        <v>0</v>
      </c>
      <c r="BV540">
        <v>0</v>
      </c>
      <c r="BW540">
        <v>0</v>
      </c>
      <c r="CV540">
        <v>0</v>
      </c>
      <c r="CW540">
        <v>0</v>
      </c>
      <c r="CX540">
        <f>ROUND(Y540*Source!I812,7)</f>
        <v>7.5644799999999996</v>
      </c>
      <c r="CY540">
        <f t="shared" ref="CY540:CY545" si="150">AA540</f>
        <v>24.2</v>
      </c>
      <c r="CZ540">
        <f t="shared" ref="CZ540:CZ545" si="151">AE540</f>
        <v>2.44</v>
      </c>
      <c r="DA540">
        <f t="shared" ref="DA540:DA545" si="152">AI540</f>
        <v>9.92</v>
      </c>
      <c r="DB540">
        <f t="shared" si="146"/>
        <v>1.07</v>
      </c>
      <c r="DC540">
        <f t="shared" si="147"/>
        <v>0</v>
      </c>
      <c r="DD540" t="s">
        <v>6</v>
      </c>
      <c r="DE540" t="s">
        <v>6</v>
      </c>
      <c r="DF540">
        <f t="shared" ref="DF540:DF545" si="153">ROUND(ROUND(AE540*AI540,0)*CX540,0)</f>
        <v>182</v>
      </c>
      <c r="DG540">
        <f t="shared" ref="DG540:DG547" si="154">ROUND(ROUND(AF540,0)*CX540,0)</f>
        <v>0</v>
      </c>
      <c r="DH540">
        <f t="shared" ref="DH540:DH546" si="155">ROUND(ROUND(AG540,0)*CX540,0)</f>
        <v>0</v>
      </c>
      <c r="DI540">
        <f t="shared" si="149"/>
        <v>0</v>
      </c>
      <c r="DJ540">
        <f t="shared" ref="DJ540:DJ545" si="156">DF540</f>
        <v>182</v>
      </c>
      <c r="DK540">
        <v>0</v>
      </c>
      <c r="DL540" t="s">
        <v>6</v>
      </c>
      <c r="DM540">
        <v>0</v>
      </c>
      <c r="DN540" t="s">
        <v>6</v>
      </c>
      <c r="DO540">
        <v>0</v>
      </c>
    </row>
    <row r="541" spans="1:119" x14ac:dyDescent="0.2">
      <c r="A541">
        <f>ROW(Source!A812)</f>
        <v>812</v>
      </c>
      <c r="B541">
        <v>92810797</v>
      </c>
      <c r="C541">
        <v>92813802</v>
      </c>
      <c r="D541">
        <v>49528707</v>
      </c>
      <c r="E541">
        <v>1</v>
      </c>
      <c r="F541">
        <v>1</v>
      </c>
      <c r="G541">
        <v>1</v>
      </c>
      <c r="H541">
        <v>3</v>
      </c>
      <c r="I541" t="s">
        <v>668</v>
      </c>
      <c r="J541" t="s">
        <v>669</v>
      </c>
      <c r="K541" t="s">
        <v>670</v>
      </c>
      <c r="L541">
        <v>1348</v>
      </c>
      <c r="N541">
        <v>1009</v>
      </c>
      <c r="O541" t="s">
        <v>37</v>
      </c>
      <c r="P541" t="s">
        <v>37</v>
      </c>
      <c r="Q541">
        <v>1000</v>
      </c>
      <c r="W541">
        <v>0</v>
      </c>
      <c r="X541">
        <v>-1724628855</v>
      </c>
      <c r="Y541">
        <f t="shared" si="145"/>
        <v>8.9999999999999993E-3</v>
      </c>
      <c r="AA541">
        <v>64608.959999999999</v>
      </c>
      <c r="AB541">
        <v>0</v>
      </c>
      <c r="AC541">
        <v>0</v>
      </c>
      <c r="AD541">
        <v>0</v>
      </c>
      <c r="AE541">
        <v>6513</v>
      </c>
      <c r="AF541">
        <v>0</v>
      </c>
      <c r="AG541">
        <v>0</v>
      </c>
      <c r="AH541">
        <v>0</v>
      </c>
      <c r="AI541">
        <v>9.92</v>
      </c>
      <c r="AJ541">
        <v>1</v>
      </c>
      <c r="AK541">
        <v>1</v>
      </c>
      <c r="AL541">
        <v>1</v>
      </c>
      <c r="AM541">
        <v>4</v>
      </c>
      <c r="AN541">
        <v>0</v>
      </c>
      <c r="AO541">
        <v>1</v>
      </c>
      <c r="AP541">
        <v>1</v>
      </c>
      <c r="AQ541">
        <v>0</v>
      </c>
      <c r="AR541">
        <v>0</v>
      </c>
      <c r="AS541" t="s">
        <v>6</v>
      </c>
      <c r="AT541">
        <v>8.9999999999999993E-3</v>
      </c>
      <c r="AU541" t="s">
        <v>6</v>
      </c>
      <c r="AV541">
        <v>0</v>
      </c>
      <c r="AW541">
        <v>2</v>
      </c>
      <c r="AX541">
        <v>92813822</v>
      </c>
      <c r="AY541">
        <v>1</v>
      </c>
      <c r="AZ541">
        <v>0</v>
      </c>
      <c r="BA541">
        <v>514</v>
      </c>
      <c r="BB541">
        <v>0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0</v>
      </c>
      <c r="BL541">
        <v>0</v>
      </c>
      <c r="BM541">
        <v>0</v>
      </c>
      <c r="BN541">
        <v>0</v>
      </c>
      <c r="BO541">
        <v>0</v>
      </c>
      <c r="BP541">
        <v>0</v>
      </c>
      <c r="BQ541">
        <v>0</v>
      </c>
      <c r="BR541">
        <v>0</v>
      </c>
      <c r="BS541">
        <v>0</v>
      </c>
      <c r="BT541">
        <v>0</v>
      </c>
      <c r="BU541">
        <v>0</v>
      </c>
      <c r="BV541">
        <v>0</v>
      </c>
      <c r="BW541">
        <v>0</v>
      </c>
      <c r="CV541">
        <v>0</v>
      </c>
      <c r="CW541">
        <v>0</v>
      </c>
      <c r="CX541">
        <f>ROUND(Y541*Source!I812,7)</f>
        <v>0.154728</v>
      </c>
      <c r="CY541">
        <f t="shared" si="150"/>
        <v>64608.959999999999</v>
      </c>
      <c r="CZ541">
        <f t="shared" si="151"/>
        <v>6513</v>
      </c>
      <c r="DA541">
        <f t="shared" si="152"/>
        <v>9.92</v>
      </c>
      <c r="DB541">
        <f t="shared" si="146"/>
        <v>58.62</v>
      </c>
      <c r="DC541">
        <f t="shared" si="147"/>
        <v>0</v>
      </c>
      <c r="DD541" t="s">
        <v>6</v>
      </c>
      <c r="DE541" t="s">
        <v>6</v>
      </c>
      <c r="DF541">
        <f t="shared" si="153"/>
        <v>9997</v>
      </c>
      <c r="DG541">
        <f t="shared" si="154"/>
        <v>0</v>
      </c>
      <c r="DH541">
        <f t="shared" si="155"/>
        <v>0</v>
      </c>
      <c r="DI541">
        <f t="shared" si="149"/>
        <v>0</v>
      </c>
      <c r="DJ541">
        <f t="shared" si="156"/>
        <v>9997</v>
      </c>
      <c r="DK541">
        <v>0</v>
      </c>
      <c r="DL541" t="s">
        <v>6</v>
      </c>
      <c r="DM541">
        <v>0</v>
      </c>
      <c r="DN541" t="s">
        <v>6</v>
      </c>
      <c r="DO541">
        <v>0</v>
      </c>
    </row>
    <row r="542" spans="1:119" x14ac:dyDescent="0.2">
      <c r="A542">
        <f>ROW(Source!A812)</f>
        <v>812</v>
      </c>
      <c r="B542">
        <v>92810797</v>
      </c>
      <c r="C542">
        <v>92813802</v>
      </c>
      <c r="D542">
        <v>49538590</v>
      </c>
      <c r="E542">
        <v>1</v>
      </c>
      <c r="F542">
        <v>1</v>
      </c>
      <c r="G542">
        <v>1</v>
      </c>
      <c r="H542">
        <v>3</v>
      </c>
      <c r="I542" t="s">
        <v>219</v>
      </c>
      <c r="J542" t="s">
        <v>221</v>
      </c>
      <c r="K542" t="s">
        <v>220</v>
      </c>
      <c r="L542">
        <v>1327</v>
      </c>
      <c r="N542">
        <v>1005</v>
      </c>
      <c r="O542" t="s">
        <v>155</v>
      </c>
      <c r="P542" t="s">
        <v>155</v>
      </c>
      <c r="Q542">
        <v>1</v>
      </c>
      <c r="W542">
        <v>0</v>
      </c>
      <c r="X542">
        <v>-532750779</v>
      </c>
      <c r="Y542">
        <f t="shared" si="145"/>
        <v>102</v>
      </c>
      <c r="AA542">
        <v>1210.6400000000001</v>
      </c>
      <c r="AB542">
        <v>0</v>
      </c>
      <c r="AC542">
        <v>0</v>
      </c>
      <c r="AD542">
        <v>0</v>
      </c>
      <c r="AE542">
        <v>122.04</v>
      </c>
      <c r="AF542">
        <v>0</v>
      </c>
      <c r="AG542">
        <v>0</v>
      </c>
      <c r="AH542">
        <v>0</v>
      </c>
      <c r="AI542">
        <v>9.92</v>
      </c>
      <c r="AJ542">
        <v>1</v>
      </c>
      <c r="AK542">
        <v>1</v>
      </c>
      <c r="AL542">
        <v>1</v>
      </c>
      <c r="AM542">
        <v>4</v>
      </c>
      <c r="AN542">
        <v>0</v>
      </c>
      <c r="AO542">
        <v>0</v>
      </c>
      <c r="AP542">
        <v>1</v>
      </c>
      <c r="AQ542">
        <v>0</v>
      </c>
      <c r="AR542">
        <v>0</v>
      </c>
      <c r="AS542" t="s">
        <v>6</v>
      </c>
      <c r="AT542">
        <v>102</v>
      </c>
      <c r="AU542" t="s">
        <v>6</v>
      </c>
      <c r="AV542">
        <v>0</v>
      </c>
      <c r="AW542">
        <v>1</v>
      </c>
      <c r="AX542">
        <v>-1</v>
      </c>
      <c r="AY542">
        <v>0</v>
      </c>
      <c r="AZ542">
        <v>0</v>
      </c>
      <c r="BA542" t="s">
        <v>6</v>
      </c>
      <c r="BB542">
        <v>0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0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0</v>
      </c>
      <c r="BQ542">
        <v>0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0</v>
      </c>
      <c r="CV542">
        <v>0</v>
      </c>
      <c r="CW542">
        <v>0</v>
      </c>
      <c r="CX542">
        <f>ROUND(Y542*Source!I812,7)</f>
        <v>1753.5840000000001</v>
      </c>
      <c r="CY542">
        <f t="shared" si="150"/>
        <v>1210.6400000000001</v>
      </c>
      <c r="CZ542">
        <f t="shared" si="151"/>
        <v>122.04</v>
      </c>
      <c r="DA542">
        <f t="shared" si="152"/>
        <v>9.92</v>
      </c>
      <c r="DB542">
        <f t="shared" si="146"/>
        <v>12448.08</v>
      </c>
      <c r="DC542">
        <f t="shared" si="147"/>
        <v>0</v>
      </c>
      <c r="DD542" t="s">
        <v>6</v>
      </c>
      <c r="DE542" t="s">
        <v>6</v>
      </c>
      <c r="DF542">
        <f t="shared" si="153"/>
        <v>2123590</v>
      </c>
      <c r="DG542">
        <f t="shared" si="154"/>
        <v>0</v>
      </c>
      <c r="DH542">
        <f t="shared" si="155"/>
        <v>0</v>
      </c>
      <c r="DI542">
        <f t="shared" si="149"/>
        <v>0</v>
      </c>
      <c r="DJ542">
        <f t="shared" si="156"/>
        <v>2123590</v>
      </c>
      <c r="DK542">
        <v>0</v>
      </c>
      <c r="DL542" t="s">
        <v>6</v>
      </c>
      <c r="DM542">
        <v>0</v>
      </c>
      <c r="DN542" t="s">
        <v>6</v>
      </c>
      <c r="DO542">
        <v>0</v>
      </c>
    </row>
    <row r="543" spans="1:119" x14ac:dyDescent="0.2">
      <c r="A543">
        <f>ROW(Source!A812)</f>
        <v>812</v>
      </c>
      <c r="B543">
        <v>92810797</v>
      </c>
      <c r="C543">
        <v>92813802</v>
      </c>
      <c r="D543">
        <v>49547103</v>
      </c>
      <c r="E543">
        <v>1</v>
      </c>
      <c r="F543">
        <v>1</v>
      </c>
      <c r="G543">
        <v>1</v>
      </c>
      <c r="H543">
        <v>3</v>
      </c>
      <c r="I543" t="s">
        <v>223</v>
      </c>
      <c r="J543" t="s">
        <v>225</v>
      </c>
      <c r="K543" t="s">
        <v>224</v>
      </c>
      <c r="L543">
        <v>1339</v>
      </c>
      <c r="N543">
        <v>1007</v>
      </c>
      <c r="O543" t="s">
        <v>70</v>
      </c>
      <c r="P543" t="s">
        <v>70</v>
      </c>
      <c r="Q543">
        <v>1</v>
      </c>
      <c r="W543">
        <v>0</v>
      </c>
      <c r="X543">
        <v>1733916981</v>
      </c>
      <c r="Y543">
        <f t="shared" si="145"/>
        <v>0.01</v>
      </c>
      <c r="AA543">
        <v>24800</v>
      </c>
      <c r="AB543">
        <v>0</v>
      </c>
      <c r="AC543">
        <v>0</v>
      </c>
      <c r="AD543">
        <v>0</v>
      </c>
      <c r="AE543">
        <v>2500</v>
      </c>
      <c r="AF543">
        <v>0</v>
      </c>
      <c r="AG543">
        <v>0</v>
      </c>
      <c r="AH543">
        <v>0</v>
      </c>
      <c r="AI543">
        <v>9.92</v>
      </c>
      <c r="AJ543">
        <v>1</v>
      </c>
      <c r="AK543">
        <v>1</v>
      </c>
      <c r="AL543">
        <v>1</v>
      </c>
      <c r="AM543">
        <v>4</v>
      </c>
      <c r="AN543">
        <v>0</v>
      </c>
      <c r="AO543">
        <v>0</v>
      </c>
      <c r="AP543">
        <v>1</v>
      </c>
      <c r="AQ543">
        <v>0</v>
      </c>
      <c r="AR543">
        <v>0</v>
      </c>
      <c r="AS543" t="s">
        <v>6</v>
      </c>
      <c r="AT543">
        <v>0.01</v>
      </c>
      <c r="AU543" t="s">
        <v>6</v>
      </c>
      <c r="AV543">
        <v>0</v>
      </c>
      <c r="AW543">
        <v>1</v>
      </c>
      <c r="AX543">
        <v>-1</v>
      </c>
      <c r="AY543">
        <v>0</v>
      </c>
      <c r="AZ543">
        <v>0</v>
      </c>
      <c r="BA543" t="s">
        <v>6</v>
      </c>
      <c r="BB543">
        <v>0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0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0</v>
      </c>
      <c r="BQ543">
        <v>0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0</v>
      </c>
      <c r="CV543">
        <v>0</v>
      </c>
      <c r="CW543">
        <v>0</v>
      </c>
      <c r="CX543">
        <f>ROUND(Y543*Source!I812,7)</f>
        <v>0.17191999999999999</v>
      </c>
      <c r="CY543">
        <f t="shared" si="150"/>
        <v>24800</v>
      </c>
      <c r="CZ543">
        <f t="shared" si="151"/>
        <v>2500</v>
      </c>
      <c r="DA543">
        <f t="shared" si="152"/>
        <v>9.92</v>
      </c>
      <c r="DB543">
        <f t="shared" si="146"/>
        <v>25</v>
      </c>
      <c r="DC543">
        <f t="shared" si="147"/>
        <v>0</v>
      </c>
      <c r="DD543" t="s">
        <v>6</v>
      </c>
      <c r="DE543" t="s">
        <v>6</v>
      </c>
      <c r="DF543">
        <f t="shared" si="153"/>
        <v>4264</v>
      </c>
      <c r="DG543">
        <f t="shared" si="154"/>
        <v>0</v>
      </c>
      <c r="DH543">
        <f t="shared" si="155"/>
        <v>0</v>
      </c>
      <c r="DI543">
        <f t="shared" si="149"/>
        <v>0</v>
      </c>
      <c r="DJ543">
        <f t="shared" si="156"/>
        <v>4264</v>
      </c>
      <c r="DK543">
        <v>0</v>
      </c>
      <c r="DL543" t="s">
        <v>6</v>
      </c>
      <c r="DM543">
        <v>0</v>
      </c>
      <c r="DN543" t="s">
        <v>6</v>
      </c>
      <c r="DO543">
        <v>0</v>
      </c>
    </row>
    <row r="544" spans="1:119" x14ac:dyDescent="0.2">
      <c r="A544">
        <f>ROW(Source!A812)</f>
        <v>812</v>
      </c>
      <c r="B544">
        <v>92810797</v>
      </c>
      <c r="C544">
        <v>92813802</v>
      </c>
      <c r="D544">
        <v>49553506</v>
      </c>
      <c r="E544">
        <v>1</v>
      </c>
      <c r="F544">
        <v>1</v>
      </c>
      <c r="G544">
        <v>1</v>
      </c>
      <c r="H544">
        <v>3</v>
      </c>
      <c r="I544" t="s">
        <v>227</v>
      </c>
      <c r="J544" t="s">
        <v>229</v>
      </c>
      <c r="K544" t="s">
        <v>228</v>
      </c>
      <c r="L544">
        <v>1346</v>
      </c>
      <c r="N544">
        <v>1009</v>
      </c>
      <c r="O544" t="s">
        <v>32</v>
      </c>
      <c r="P544" t="s">
        <v>32</v>
      </c>
      <c r="Q544">
        <v>1</v>
      </c>
      <c r="W544">
        <v>0</v>
      </c>
      <c r="X544">
        <v>-1263215297</v>
      </c>
      <c r="Y544">
        <f t="shared" si="145"/>
        <v>1200</v>
      </c>
      <c r="AA544">
        <v>13.59</v>
      </c>
      <c r="AB544">
        <v>0</v>
      </c>
      <c r="AC544">
        <v>0</v>
      </c>
      <c r="AD544">
        <v>0</v>
      </c>
      <c r="AE544">
        <v>1.37</v>
      </c>
      <c r="AF544">
        <v>0</v>
      </c>
      <c r="AG544">
        <v>0</v>
      </c>
      <c r="AH544">
        <v>0</v>
      </c>
      <c r="AI544">
        <v>9.92</v>
      </c>
      <c r="AJ544">
        <v>1</v>
      </c>
      <c r="AK544">
        <v>1</v>
      </c>
      <c r="AL544">
        <v>1</v>
      </c>
      <c r="AM544">
        <v>4</v>
      </c>
      <c r="AN544">
        <v>0</v>
      </c>
      <c r="AO544">
        <v>0</v>
      </c>
      <c r="AP544">
        <v>1</v>
      </c>
      <c r="AQ544">
        <v>0</v>
      </c>
      <c r="AR544">
        <v>0</v>
      </c>
      <c r="AS544" t="s">
        <v>6</v>
      </c>
      <c r="AT544">
        <v>1200</v>
      </c>
      <c r="AU544" t="s">
        <v>6</v>
      </c>
      <c r="AV544">
        <v>0</v>
      </c>
      <c r="AW544">
        <v>1</v>
      </c>
      <c r="AX544">
        <v>-1</v>
      </c>
      <c r="AY544">
        <v>0</v>
      </c>
      <c r="AZ544">
        <v>0</v>
      </c>
      <c r="BA544" t="s">
        <v>6</v>
      </c>
      <c r="BB544">
        <v>0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0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0</v>
      </c>
      <c r="BQ544">
        <v>0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0</v>
      </c>
      <c r="CV544">
        <v>0</v>
      </c>
      <c r="CW544">
        <v>0</v>
      </c>
      <c r="CX544">
        <f>ROUND(Y544*Source!I812,7)</f>
        <v>20630.400000000001</v>
      </c>
      <c r="CY544">
        <f t="shared" si="150"/>
        <v>13.59</v>
      </c>
      <c r="CZ544">
        <f t="shared" si="151"/>
        <v>1.37</v>
      </c>
      <c r="DA544">
        <f t="shared" si="152"/>
        <v>9.92</v>
      </c>
      <c r="DB544">
        <f t="shared" si="146"/>
        <v>1644</v>
      </c>
      <c r="DC544">
        <f t="shared" si="147"/>
        <v>0</v>
      </c>
      <c r="DD544" t="s">
        <v>6</v>
      </c>
      <c r="DE544" t="s">
        <v>6</v>
      </c>
      <c r="DF544">
        <f t="shared" si="153"/>
        <v>288826</v>
      </c>
      <c r="DG544">
        <f t="shared" si="154"/>
        <v>0</v>
      </c>
      <c r="DH544">
        <f t="shared" si="155"/>
        <v>0</v>
      </c>
      <c r="DI544">
        <f t="shared" si="149"/>
        <v>0</v>
      </c>
      <c r="DJ544">
        <f t="shared" si="156"/>
        <v>288826</v>
      </c>
      <c r="DK544">
        <v>0</v>
      </c>
      <c r="DL544" t="s">
        <v>6</v>
      </c>
      <c r="DM544">
        <v>0</v>
      </c>
      <c r="DN544" t="s">
        <v>6</v>
      </c>
      <c r="DO544">
        <v>0</v>
      </c>
    </row>
    <row r="545" spans="1:119" x14ac:dyDescent="0.2">
      <c r="A545">
        <f>ROW(Source!A812)</f>
        <v>812</v>
      </c>
      <c r="B545">
        <v>92810797</v>
      </c>
      <c r="C545">
        <v>92813802</v>
      </c>
      <c r="D545">
        <v>0</v>
      </c>
      <c r="E545">
        <v>1</v>
      </c>
      <c r="F545">
        <v>1</v>
      </c>
      <c r="G545">
        <v>1</v>
      </c>
      <c r="H545">
        <v>3</v>
      </c>
      <c r="I545" t="s">
        <v>144</v>
      </c>
      <c r="J545" t="s">
        <v>6</v>
      </c>
      <c r="K545" t="s">
        <v>231</v>
      </c>
      <c r="L545">
        <v>1348</v>
      </c>
      <c r="N545">
        <v>1009</v>
      </c>
      <c r="O545" t="s">
        <v>37</v>
      </c>
      <c r="P545" t="s">
        <v>37</v>
      </c>
      <c r="Q545">
        <v>1000</v>
      </c>
      <c r="W545">
        <v>0</v>
      </c>
      <c r="X545">
        <v>-489987425</v>
      </c>
      <c r="Y545">
        <f t="shared" si="145"/>
        <v>1.2E-2</v>
      </c>
      <c r="AA545">
        <v>40330</v>
      </c>
      <c r="AB545">
        <v>0</v>
      </c>
      <c r="AC545">
        <v>0</v>
      </c>
      <c r="AD545">
        <v>0</v>
      </c>
      <c r="AE545">
        <v>42165.02</v>
      </c>
      <c r="AF545">
        <v>0</v>
      </c>
      <c r="AG545">
        <v>0</v>
      </c>
      <c r="AH545">
        <v>0</v>
      </c>
      <c r="AI545">
        <v>9.92</v>
      </c>
      <c r="AJ545">
        <v>1</v>
      </c>
      <c r="AK545">
        <v>1</v>
      </c>
      <c r="AL545">
        <v>1</v>
      </c>
      <c r="AM545">
        <v>4</v>
      </c>
      <c r="AN545">
        <v>0</v>
      </c>
      <c r="AO545">
        <v>0</v>
      </c>
      <c r="AP545">
        <v>1</v>
      </c>
      <c r="AQ545">
        <v>0</v>
      </c>
      <c r="AR545">
        <v>0</v>
      </c>
      <c r="AS545" t="s">
        <v>6</v>
      </c>
      <c r="AT545">
        <v>1.2E-2</v>
      </c>
      <c r="AU545" t="s">
        <v>6</v>
      </c>
      <c r="AV545">
        <v>0</v>
      </c>
      <c r="AW545">
        <v>1</v>
      </c>
      <c r="AX545">
        <v>-1</v>
      </c>
      <c r="AY545">
        <v>0</v>
      </c>
      <c r="AZ545">
        <v>0</v>
      </c>
      <c r="BA545" t="s">
        <v>6</v>
      </c>
      <c r="BB545">
        <v>0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0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0</v>
      </c>
      <c r="BQ545">
        <v>0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0</v>
      </c>
      <c r="CV545">
        <v>0</v>
      </c>
      <c r="CW545">
        <v>0</v>
      </c>
      <c r="CX545">
        <f>ROUND(Y545*Source!I812,7)</f>
        <v>0.20630399999999999</v>
      </c>
      <c r="CY545">
        <f t="shared" si="150"/>
        <v>40330</v>
      </c>
      <c r="CZ545">
        <f t="shared" si="151"/>
        <v>42165.02</v>
      </c>
      <c r="DA545">
        <f t="shared" si="152"/>
        <v>9.92</v>
      </c>
      <c r="DB545">
        <f t="shared" si="146"/>
        <v>505.98</v>
      </c>
      <c r="DC545">
        <f t="shared" si="147"/>
        <v>0</v>
      </c>
      <c r="DD545" t="s">
        <v>6</v>
      </c>
      <c r="DE545" t="s">
        <v>6</v>
      </c>
      <c r="DF545">
        <f t="shared" si="153"/>
        <v>86292</v>
      </c>
      <c r="DG545">
        <f t="shared" si="154"/>
        <v>0</v>
      </c>
      <c r="DH545">
        <f t="shared" si="155"/>
        <v>0</v>
      </c>
      <c r="DI545">
        <f t="shared" si="149"/>
        <v>0</v>
      </c>
      <c r="DJ545">
        <f t="shared" si="156"/>
        <v>86292</v>
      </c>
      <c r="DK545">
        <v>0</v>
      </c>
      <c r="DL545" t="s">
        <v>6</v>
      </c>
      <c r="DM545">
        <v>0</v>
      </c>
      <c r="DN545" t="s">
        <v>6</v>
      </c>
      <c r="DO545">
        <v>0</v>
      </c>
    </row>
    <row r="546" spans="1:119" x14ac:dyDescent="0.2">
      <c r="A546">
        <f>ROW(Source!A852)</f>
        <v>852</v>
      </c>
      <c r="B546">
        <v>92810797</v>
      </c>
      <c r="C546">
        <v>92813831</v>
      </c>
      <c r="D546">
        <v>48043837</v>
      </c>
      <c r="E546">
        <v>68</v>
      </c>
      <c r="F546">
        <v>1</v>
      </c>
      <c r="G546">
        <v>1</v>
      </c>
      <c r="H546">
        <v>1</v>
      </c>
      <c r="I546" t="s">
        <v>674</v>
      </c>
      <c r="J546" t="s">
        <v>6</v>
      </c>
      <c r="K546" t="s">
        <v>675</v>
      </c>
      <c r="L546">
        <v>1191</v>
      </c>
      <c r="N546">
        <v>1013</v>
      </c>
      <c r="O546" t="s">
        <v>633</v>
      </c>
      <c r="P546" t="s">
        <v>633</v>
      </c>
      <c r="Q546">
        <v>1</v>
      </c>
      <c r="W546">
        <v>0</v>
      </c>
      <c r="X546">
        <v>1049124552</v>
      </c>
      <c r="Y546">
        <f t="shared" si="145"/>
        <v>3.45</v>
      </c>
      <c r="AA546">
        <v>0</v>
      </c>
      <c r="AB546">
        <v>0</v>
      </c>
      <c r="AC546">
        <v>0</v>
      </c>
      <c r="AD546">
        <v>382.57</v>
      </c>
      <c r="AE546">
        <v>0</v>
      </c>
      <c r="AF546">
        <v>0</v>
      </c>
      <c r="AG546">
        <v>0</v>
      </c>
      <c r="AH546">
        <v>8.5299999999999994</v>
      </c>
      <c r="AI546">
        <v>1</v>
      </c>
      <c r="AJ546">
        <v>1</v>
      </c>
      <c r="AK546">
        <v>1</v>
      </c>
      <c r="AL546">
        <v>44.85</v>
      </c>
      <c r="AM546">
        <v>4</v>
      </c>
      <c r="AN546">
        <v>0</v>
      </c>
      <c r="AO546">
        <v>1</v>
      </c>
      <c r="AP546">
        <v>0</v>
      </c>
      <c r="AQ546">
        <v>0</v>
      </c>
      <c r="AR546">
        <v>0</v>
      </c>
      <c r="AS546" t="s">
        <v>6</v>
      </c>
      <c r="AT546">
        <v>3.45</v>
      </c>
      <c r="AU546" t="s">
        <v>6</v>
      </c>
      <c r="AV546">
        <v>1</v>
      </c>
      <c r="AW546">
        <v>2</v>
      </c>
      <c r="AX546">
        <v>92813837</v>
      </c>
      <c r="AY546">
        <v>1</v>
      </c>
      <c r="AZ546">
        <v>0</v>
      </c>
      <c r="BA546">
        <v>519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U546">
        <f>ROUND(AT546*Source!I852*AH546*AL546,0)</f>
        <v>12780</v>
      </c>
      <c r="CV546">
        <f>ROUND(Y546*Source!I852,7)</f>
        <v>33.406350000000003</v>
      </c>
      <c r="CW546">
        <v>0</v>
      </c>
      <c r="CX546">
        <f>ROUND(Y546*Source!I852,7)</f>
        <v>33.406350000000003</v>
      </c>
      <c r="CY546">
        <f>AD546</f>
        <v>382.57</v>
      </c>
      <c r="CZ546">
        <f>AH546</f>
        <v>8.5299999999999994</v>
      </c>
      <c r="DA546">
        <f>AL546</f>
        <v>44.85</v>
      </c>
      <c r="DB546">
        <f t="shared" si="146"/>
        <v>29.43</v>
      </c>
      <c r="DC546">
        <f t="shared" si="147"/>
        <v>0</v>
      </c>
      <c r="DD546" t="s">
        <v>6</v>
      </c>
      <c r="DE546" t="s">
        <v>6</v>
      </c>
      <c r="DF546">
        <f>ROUND(ROUND(AE546,0)*CX546,0)</f>
        <v>0</v>
      </c>
      <c r="DG546">
        <f t="shared" si="154"/>
        <v>0</v>
      </c>
      <c r="DH546">
        <f t="shared" si="155"/>
        <v>0</v>
      </c>
      <c r="DI546">
        <f>ROUND(ROUND(AH546*AL546,0)*CX546,0)</f>
        <v>12795</v>
      </c>
      <c r="DJ546">
        <f>DI546</f>
        <v>12795</v>
      </c>
      <c r="DK546">
        <v>0</v>
      </c>
      <c r="DL546" t="s">
        <v>6</v>
      </c>
      <c r="DM546">
        <v>0</v>
      </c>
      <c r="DN546" t="s">
        <v>6</v>
      </c>
      <c r="DO546">
        <v>0</v>
      </c>
    </row>
    <row r="547" spans="1:119" x14ac:dyDescent="0.2">
      <c r="A547">
        <f>ROW(Source!A852)</f>
        <v>852</v>
      </c>
      <c r="B547">
        <v>92810797</v>
      </c>
      <c r="C547">
        <v>92813831</v>
      </c>
      <c r="D547">
        <v>48044033</v>
      </c>
      <c r="E547">
        <v>68</v>
      </c>
      <c r="F547">
        <v>1</v>
      </c>
      <c r="G547">
        <v>1</v>
      </c>
      <c r="H547">
        <v>1</v>
      </c>
      <c r="I547" t="s">
        <v>634</v>
      </c>
      <c r="J547" t="s">
        <v>6</v>
      </c>
      <c r="K547" t="s">
        <v>635</v>
      </c>
      <c r="L547">
        <v>1191</v>
      </c>
      <c r="N547">
        <v>1013</v>
      </c>
      <c r="O547" t="s">
        <v>633</v>
      </c>
      <c r="P547" t="s">
        <v>633</v>
      </c>
      <c r="Q547">
        <v>1</v>
      </c>
      <c r="W547">
        <v>0</v>
      </c>
      <c r="X547">
        <v>-1417349443</v>
      </c>
      <c r="Y547">
        <f t="shared" si="145"/>
        <v>0.02</v>
      </c>
      <c r="AA547">
        <v>0</v>
      </c>
      <c r="AB547">
        <v>0</v>
      </c>
      <c r="AC547">
        <v>0</v>
      </c>
      <c r="AD547">
        <v>0</v>
      </c>
      <c r="AE547">
        <v>0</v>
      </c>
      <c r="AF547">
        <v>0</v>
      </c>
      <c r="AG547">
        <v>0</v>
      </c>
      <c r="AH547">
        <v>0</v>
      </c>
      <c r="AI547">
        <v>1</v>
      </c>
      <c r="AJ547">
        <v>1</v>
      </c>
      <c r="AK547">
        <v>44.85</v>
      </c>
      <c r="AL547">
        <v>1</v>
      </c>
      <c r="AM547">
        <v>4</v>
      </c>
      <c r="AN547">
        <v>0</v>
      </c>
      <c r="AO547">
        <v>1</v>
      </c>
      <c r="AP547">
        <v>0</v>
      </c>
      <c r="AQ547">
        <v>0</v>
      </c>
      <c r="AR547">
        <v>0</v>
      </c>
      <c r="AS547" t="s">
        <v>6</v>
      </c>
      <c r="AT547">
        <v>0.02</v>
      </c>
      <c r="AU547" t="s">
        <v>6</v>
      </c>
      <c r="AV547">
        <v>2</v>
      </c>
      <c r="AW547">
        <v>2</v>
      </c>
      <c r="AX547">
        <v>92813838</v>
      </c>
      <c r="AY547">
        <v>1</v>
      </c>
      <c r="AZ547">
        <v>0</v>
      </c>
      <c r="BA547">
        <v>520</v>
      </c>
      <c r="BB547">
        <v>0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0</v>
      </c>
      <c r="BN547">
        <v>0</v>
      </c>
      <c r="BO547">
        <v>0</v>
      </c>
      <c r="BP547">
        <v>0</v>
      </c>
      <c r="BQ547">
        <v>0</v>
      </c>
      <c r="BR547">
        <v>0</v>
      </c>
      <c r="BS547">
        <v>0</v>
      </c>
      <c r="BT547">
        <v>0</v>
      </c>
      <c r="BU547">
        <v>0</v>
      </c>
      <c r="BV547">
        <v>0</v>
      </c>
      <c r="BW547">
        <v>0</v>
      </c>
      <c r="CV547">
        <v>0</v>
      </c>
      <c r="CW547">
        <v>0</v>
      </c>
      <c r="CX547">
        <f>ROUND(Y547*Source!I852,7)</f>
        <v>0.19366</v>
      </c>
      <c r="CY547">
        <f>AD547</f>
        <v>0</v>
      </c>
      <c r="CZ547">
        <f>AH547</f>
        <v>0</v>
      </c>
      <c r="DA547">
        <f>AL547</f>
        <v>1</v>
      </c>
      <c r="DB547">
        <f t="shared" si="146"/>
        <v>0</v>
      </c>
      <c r="DC547">
        <f t="shared" si="147"/>
        <v>0</v>
      </c>
      <c r="DD547" t="s">
        <v>6</v>
      </c>
      <c r="DE547" t="s">
        <v>6</v>
      </c>
      <c r="DF547">
        <f>ROUND(ROUND(AE547,0)*CX547,0)</f>
        <v>0</v>
      </c>
      <c r="DG547">
        <f t="shared" si="154"/>
        <v>0</v>
      </c>
      <c r="DH547">
        <f>ROUND(ROUND(AG547*AK547,0)*CX547,0)</f>
        <v>0</v>
      </c>
      <c r="DI547">
        <f>ROUND(ROUND(AH547,0)*CX547,0)</f>
        <v>0</v>
      </c>
      <c r="DJ547">
        <f>DI547</f>
        <v>0</v>
      </c>
      <c r="DK547">
        <v>0</v>
      </c>
      <c r="DL547" t="s">
        <v>6</v>
      </c>
      <c r="DM547">
        <v>0</v>
      </c>
      <c r="DN547" t="s">
        <v>6</v>
      </c>
      <c r="DO547">
        <v>0</v>
      </c>
    </row>
    <row r="548" spans="1:119" x14ac:dyDescent="0.2">
      <c r="A548">
        <f>ROW(Source!A852)</f>
        <v>852</v>
      </c>
      <c r="B548">
        <v>92810797</v>
      </c>
      <c r="C548">
        <v>92813831</v>
      </c>
      <c r="D548">
        <v>48206504</v>
      </c>
      <c r="E548">
        <v>1</v>
      </c>
      <c r="F548">
        <v>1</v>
      </c>
      <c r="G548">
        <v>1</v>
      </c>
      <c r="H548">
        <v>2</v>
      </c>
      <c r="I548" t="s">
        <v>643</v>
      </c>
      <c r="J548" t="s">
        <v>644</v>
      </c>
      <c r="K548" t="s">
        <v>645</v>
      </c>
      <c r="L548">
        <v>1367</v>
      </c>
      <c r="N548">
        <v>1011</v>
      </c>
      <c r="O548" t="s">
        <v>639</v>
      </c>
      <c r="P548" t="s">
        <v>639</v>
      </c>
      <c r="Q548">
        <v>1</v>
      </c>
      <c r="W548">
        <v>0</v>
      </c>
      <c r="X548">
        <v>2001246382</v>
      </c>
      <c r="Y548">
        <f t="shared" si="145"/>
        <v>0.02</v>
      </c>
      <c r="AA548">
        <v>0</v>
      </c>
      <c r="AB548">
        <v>1032.96</v>
      </c>
      <c r="AC548">
        <v>520.26</v>
      </c>
      <c r="AD548">
        <v>0</v>
      </c>
      <c r="AE548">
        <v>0</v>
      </c>
      <c r="AF548">
        <v>65.709999999999994</v>
      </c>
      <c r="AG548">
        <v>11.6</v>
      </c>
      <c r="AH548">
        <v>0</v>
      </c>
      <c r="AI548">
        <v>1</v>
      </c>
      <c r="AJ548">
        <v>15.72</v>
      </c>
      <c r="AK548">
        <v>44.85</v>
      </c>
      <c r="AL548">
        <v>1</v>
      </c>
      <c r="AM548">
        <v>4</v>
      </c>
      <c r="AN548">
        <v>0</v>
      </c>
      <c r="AO548">
        <v>1</v>
      </c>
      <c r="AP548">
        <v>0</v>
      </c>
      <c r="AQ548">
        <v>0</v>
      </c>
      <c r="AR548">
        <v>0</v>
      </c>
      <c r="AS548" t="s">
        <v>6</v>
      </c>
      <c r="AT548">
        <v>0.02</v>
      </c>
      <c r="AU548" t="s">
        <v>6</v>
      </c>
      <c r="AV548">
        <v>0</v>
      </c>
      <c r="AW548">
        <v>2</v>
      </c>
      <c r="AX548">
        <v>92813839</v>
      </c>
      <c r="AY548">
        <v>1</v>
      </c>
      <c r="AZ548">
        <v>0</v>
      </c>
      <c r="BA548">
        <v>521</v>
      </c>
      <c r="BB548">
        <v>0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f>ROUND(Y548*Source!I852*DO548,7)</f>
        <v>0</v>
      </c>
      <c r="CX548">
        <f>ROUND(Y548*Source!I852,7)</f>
        <v>0.19366</v>
      </c>
      <c r="CY548">
        <f>AB548</f>
        <v>1032.96</v>
      </c>
      <c r="CZ548">
        <f>AF548</f>
        <v>65.709999999999994</v>
      </c>
      <c r="DA548">
        <f>AJ548</f>
        <v>15.72</v>
      </c>
      <c r="DB548">
        <f t="shared" si="146"/>
        <v>1.31</v>
      </c>
      <c r="DC548">
        <f t="shared" si="147"/>
        <v>0.23</v>
      </c>
      <c r="DD548" t="s">
        <v>6</v>
      </c>
      <c r="DE548" t="s">
        <v>6</v>
      </c>
      <c r="DF548">
        <f>ROUND(ROUND(AE548,0)*CX548,0)</f>
        <v>0</v>
      </c>
      <c r="DG548">
        <f>ROUND(ROUND(AF548*AJ548,0)*CX548,0)</f>
        <v>200</v>
      </c>
      <c r="DH548">
        <f>ROUND(ROUND(AG548*AK548,0)*CX548,0)</f>
        <v>101</v>
      </c>
      <c r="DI548">
        <f>ROUND(ROUND(AH548,0)*CX548,0)</f>
        <v>0</v>
      </c>
      <c r="DJ548">
        <f>DG548</f>
        <v>200</v>
      </c>
      <c r="DK548">
        <v>0</v>
      </c>
      <c r="DL548" t="s">
        <v>6</v>
      </c>
      <c r="DM548">
        <v>0</v>
      </c>
      <c r="DN548" t="s">
        <v>6</v>
      </c>
      <c r="DO548">
        <v>0</v>
      </c>
    </row>
    <row r="549" spans="1:119" x14ac:dyDescent="0.2">
      <c r="A549">
        <f>ROW(Source!A852)</f>
        <v>852</v>
      </c>
      <c r="B549">
        <v>92810797</v>
      </c>
      <c r="C549">
        <v>92813831</v>
      </c>
      <c r="D549">
        <v>48056849</v>
      </c>
      <c r="E549">
        <v>1</v>
      </c>
      <c r="F549">
        <v>1</v>
      </c>
      <c r="G549">
        <v>1</v>
      </c>
      <c r="H549">
        <v>3</v>
      </c>
      <c r="I549" t="s">
        <v>153</v>
      </c>
      <c r="J549" t="s">
        <v>156</v>
      </c>
      <c r="K549" t="s">
        <v>154</v>
      </c>
      <c r="L549">
        <v>1327</v>
      </c>
      <c r="N549">
        <v>1005</v>
      </c>
      <c r="O549" t="s">
        <v>155</v>
      </c>
      <c r="P549" t="s">
        <v>155</v>
      </c>
      <c r="Q549">
        <v>1</v>
      </c>
      <c r="W549">
        <v>1</v>
      </c>
      <c r="X549">
        <v>-2139829613</v>
      </c>
      <c r="Y549">
        <f t="shared" si="145"/>
        <v>-122.4</v>
      </c>
      <c r="AA549">
        <v>120.92</v>
      </c>
      <c r="AB549">
        <v>0</v>
      </c>
      <c r="AC549">
        <v>0</v>
      </c>
      <c r="AD549">
        <v>0</v>
      </c>
      <c r="AE549">
        <v>12.19</v>
      </c>
      <c r="AF549">
        <v>0</v>
      </c>
      <c r="AG549">
        <v>0</v>
      </c>
      <c r="AH549">
        <v>0</v>
      </c>
      <c r="AI549">
        <v>9.92</v>
      </c>
      <c r="AJ549">
        <v>1</v>
      </c>
      <c r="AK549">
        <v>1</v>
      </c>
      <c r="AL549">
        <v>1</v>
      </c>
      <c r="AM549">
        <v>0</v>
      </c>
      <c r="AN549">
        <v>0</v>
      </c>
      <c r="AO549">
        <v>1</v>
      </c>
      <c r="AP549">
        <v>0</v>
      </c>
      <c r="AQ549">
        <v>0</v>
      </c>
      <c r="AR549">
        <v>0</v>
      </c>
      <c r="AS549" t="s">
        <v>6</v>
      </c>
      <c r="AT549">
        <v>-122.4</v>
      </c>
      <c r="AU549" t="s">
        <v>6</v>
      </c>
      <c r="AV549">
        <v>0</v>
      </c>
      <c r="AW549">
        <v>2</v>
      </c>
      <c r="AX549">
        <v>92813840</v>
      </c>
      <c r="AY549">
        <v>1</v>
      </c>
      <c r="AZ549">
        <v>6144</v>
      </c>
      <c r="BA549">
        <v>522</v>
      </c>
      <c r="BB549">
        <v>0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0</v>
      </c>
      <c r="BL549">
        <v>0</v>
      </c>
      <c r="BM549">
        <v>0</v>
      </c>
      <c r="BN549">
        <v>0</v>
      </c>
      <c r="BO549">
        <v>0</v>
      </c>
      <c r="BP549">
        <v>0</v>
      </c>
      <c r="BQ549">
        <v>0</v>
      </c>
      <c r="BR549">
        <v>0</v>
      </c>
      <c r="BS549">
        <v>0</v>
      </c>
      <c r="BT549">
        <v>0</v>
      </c>
      <c r="BU549">
        <v>0</v>
      </c>
      <c r="BV549">
        <v>0</v>
      </c>
      <c r="BW549">
        <v>0</v>
      </c>
      <c r="CV549">
        <v>0</v>
      </c>
      <c r="CW549">
        <v>0</v>
      </c>
      <c r="CX549">
        <f>ROUND(Y549*Source!I852,7)</f>
        <v>-1185.1992</v>
      </c>
      <c r="CY549">
        <f>AA549</f>
        <v>120.92</v>
      </c>
      <c r="CZ549">
        <f>AE549</f>
        <v>12.19</v>
      </c>
      <c r="DA549">
        <f>AI549</f>
        <v>9.92</v>
      </c>
      <c r="DB549">
        <f t="shared" si="146"/>
        <v>-1492.06</v>
      </c>
      <c r="DC549">
        <f t="shared" si="147"/>
        <v>0</v>
      </c>
      <c r="DD549" t="s">
        <v>6</v>
      </c>
      <c r="DE549" t="s">
        <v>6</v>
      </c>
      <c r="DF549">
        <f>ROUND(ROUND(AE549*AI549,0)*CX549,0)</f>
        <v>-143409</v>
      </c>
      <c r="DG549">
        <f>ROUND(ROUND(AF549,0)*CX549,0)</f>
        <v>0</v>
      </c>
      <c r="DH549">
        <f>ROUND(ROUND(AG549,0)*CX549,0)</f>
        <v>0</v>
      </c>
      <c r="DI549">
        <f>ROUND(ROUND(AH549,0)*CX549,0)</f>
        <v>0</v>
      </c>
      <c r="DJ549">
        <f>DF549</f>
        <v>-143409</v>
      </c>
      <c r="DK549">
        <v>0</v>
      </c>
      <c r="DL549" t="s">
        <v>6</v>
      </c>
      <c r="DM549">
        <v>0</v>
      </c>
      <c r="DN549" t="s">
        <v>6</v>
      </c>
      <c r="DO549">
        <v>0</v>
      </c>
    </row>
    <row r="550" spans="1:119" x14ac:dyDescent="0.2">
      <c r="A550">
        <f>ROW(Source!A852)</f>
        <v>852</v>
      </c>
      <c r="B550">
        <v>92810797</v>
      </c>
      <c r="C550">
        <v>92813831</v>
      </c>
      <c r="D550">
        <v>49523688</v>
      </c>
      <c r="E550">
        <v>1</v>
      </c>
      <c r="F550">
        <v>1</v>
      </c>
      <c r="G550">
        <v>1</v>
      </c>
      <c r="H550">
        <v>3</v>
      </c>
      <c r="I550" t="s">
        <v>158</v>
      </c>
      <c r="J550" t="s">
        <v>160</v>
      </c>
      <c r="K550" t="s">
        <v>159</v>
      </c>
      <c r="L550">
        <v>1327</v>
      </c>
      <c r="N550">
        <v>1005</v>
      </c>
      <c r="O550" t="s">
        <v>155</v>
      </c>
      <c r="P550" t="s">
        <v>155</v>
      </c>
      <c r="Q550">
        <v>1</v>
      </c>
      <c r="W550">
        <v>0</v>
      </c>
      <c r="X550">
        <v>-748384222</v>
      </c>
      <c r="Y550">
        <f t="shared" si="145"/>
        <v>122.4</v>
      </c>
      <c r="AA550">
        <v>19.239999999999998</v>
      </c>
      <c r="AB550">
        <v>0</v>
      </c>
      <c r="AC550">
        <v>0</v>
      </c>
      <c r="AD550">
        <v>0</v>
      </c>
      <c r="AE550">
        <v>1.94</v>
      </c>
      <c r="AF550">
        <v>0</v>
      </c>
      <c r="AG550">
        <v>0</v>
      </c>
      <c r="AH550">
        <v>0</v>
      </c>
      <c r="AI550">
        <v>9.92</v>
      </c>
      <c r="AJ550">
        <v>1</v>
      </c>
      <c r="AK550">
        <v>1</v>
      </c>
      <c r="AL550">
        <v>1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  <c r="AS550" t="s">
        <v>6</v>
      </c>
      <c r="AT550">
        <v>122.4</v>
      </c>
      <c r="AU550" t="s">
        <v>6</v>
      </c>
      <c r="AV550">
        <v>0</v>
      </c>
      <c r="AW550">
        <v>1</v>
      </c>
      <c r="AX550">
        <v>-1</v>
      </c>
      <c r="AY550">
        <v>0</v>
      </c>
      <c r="AZ550">
        <v>0</v>
      </c>
      <c r="BA550" t="s">
        <v>6</v>
      </c>
      <c r="BB550">
        <v>0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0</v>
      </c>
      <c r="BL550">
        <v>0</v>
      </c>
      <c r="BM550">
        <v>0</v>
      </c>
      <c r="BN550">
        <v>0</v>
      </c>
      <c r="BO550">
        <v>0</v>
      </c>
      <c r="BP550">
        <v>0</v>
      </c>
      <c r="BQ550">
        <v>0</v>
      </c>
      <c r="BR550">
        <v>0</v>
      </c>
      <c r="BS550">
        <v>0</v>
      </c>
      <c r="BT550">
        <v>0</v>
      </c>
      <c r="BU550">
        <v>0</v>
      </c>
      <c r="BV550">
        <v>0</v>
      </c>
      <c r="BW550">
        <v>0</v>
      </c>
      <c r="CV550">
        <v>0</v>
      </c>
      <c r="CW550">
        <v>0</v>
      </c>
      <c r="CX550">
        <f>ROUND(Y550*Source!I852,7)</f>
        <v>1185.1992</v>
      </c>
      <c r="CY550">
        <f>AA550</f>
        <v>19.239999999999998</v>
      </c>
      <c r="CZ550">
        <f>AE550</f>
        <v>1.94</v>
      </c>
      <c r="DA550">
        <f>AI550</f>
        <v>9.92</v>
      </c>
      <c r="DB550">
        <f t="shared" si="146"/>
        <v>237.46</v>
      </c>
      <c r="DC550">
        <f t="shared" si="147"/>
        <v>0</v>
      </c>
      <c r="DD550" t="s">
        <v>6</v>
      </c>
      <c r="DE550" t="s">
        <v>6</v>
      </c>
      <c r="DF550">
        <f>ROUND(ROUND(AE550*AI550,0)*CX550,0)</f>
        <v>22519</v>
      </c>
      <c r="DG550">
        <f>ROUND(ROUND(AF550,0)*CX550,0)</f>
        <v>0</v>
      </c>
      <c r="DH550">
        <f>ROUND(ROUND(AG550,0)*CX550,0)</f>
        <v>0</v>
      </c>
      <c r="DI550">
        <f>ROUND(ROUND(AH550,0)*CX550,0)</f>
        <v>0</v>
      </c>
      <c r="DJ550">
        <f>DF550</f>
        <v>22519</v>
      </c>
      <c r="DK550">
        <v>0</v>
      </c>
      <c r="DL550" t="s">
        <v>6</v>
      </c>
      <c r="DM550">
        <v>0</v>
      </c>
      <c r="DN550" t="s">
        <v>6</v>
      </c>
      <c r="DO550">
        <v>0</v>
      </c>
    </row>
    <row r="551" spans="1:119" x14ac:dyDescent="0.2">
      <c r="A551">
        <f>ROW(Source!A855)</f>
        <v>855</v>
      </c>
      <c r="B551">
        <v>92810797</v>
      </c>
      <c r="C551">
        <v>92813843</v>
      </c>
      <c r="D551">
        <v>48043853</v>
      </c>
      <c r="E551">
        <v>68</v>
      </c>
      <c r="F551">
        <v>1</v>
      </c>
      <c r="G551">
        <v>1</v>
      </c>
      <c r="H551">
        <v>1</v>
      </c>
      <c r="I551" t="s">
        <v>692</v>
      </c>
      <c r="J551" t="s">
        <v>6</v>
      </c>
      <c r="K551" t="s">
        <v>693</v>
      </c>
      <c r="L551">
        <v>1191</v>
      </c>
      <c r="N551">
        <v>1013</v>
      </c>
      <c r="O551" t="s">
        <v>633</v>
      </c>
      <c r="P551" t="s">
        <v>633</v>
      </c>
      <c r="Q551">
        <v>1</v>
      </c>
      <c r="W551">
        <v>0</v>
      </c>
      <c r="X551">
        <v>1893946532</v>
      </c>
      <c r="Y551">
        <f t="shared" si="145"/>
        <v>4.1399999999999997</v>
      </c>
      <c r="AA551">
        <v>0</v>
      </c>
      <c r="AB551">
        <v>0</v>
      </c>
      <c r="AC551">
        <v>0</v>
      </c>
      <c r="AD551">
        <v>406.79</v>
      </c>
      <c r="AE551">
        <v>0</v>
      </c>
      <c r="AF551">
        <v>0</v>
      </c>
      <c r="AG551">
        <v>0</v>
      </c>
      <c r="AH551">
        <v>9.07</v>
      </c>
      <c r="AI551">
        <v>1</v>
      </c>
      <c r="AJ551">
        <v>1</v>
      </c>
      <c r="AK551">
        <v>1</v>
      </c>
      <c r="AL551">
        <v>44.85</v>
      </c>
      <c r="AM551">
        <v>4</v>
      </c>
      <c r="AN551">
        <v>0</v>
      </c>
      <c r="AO551">
        <v>1</v>
      </c>
      <c r="AP551">
        <v>0</v>
      </c>
      <c r="AQ551">
        <v>0</v>
      </c>
      <c r="AR551">
        <v>0</v>
      </c>
      <c r="AS551" t="s">
        <v>6</v>
      </c>
      <c r="AT551">
        <v>4.1399999999999997</v>
      </c>
      <c r="AU551" t="s">
        <v>6</v>
      </c>
      <c r="AV551">
        <v>1</v>
      </c>
      <c r="AW551">
        <v>2</v>
      </c>
      <c r="AX551">
        <v>92813849</v>
      </c>
      <c r="AY551">
        <v>1</v>
      </c>
      <c r="AZ551">
        <v>0</v>
      </c>
      <c r="BA551">
        <v>523</v>
      </c>
      <c r="BB551">
        <v>0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0</v>
      </c>
      <c r="BL551">
        <v>0</v>
      </c>
      <c r="BM551">
        <v>0</v>
      </c>
      <c r="BN551">
        <v>0</v>
      </c>
      <c r="BO551">
        <v>0</v>
      </c>
      <c r="BP551">
        <v>0</v>
      </c>
      <c r="BQ551">
        <v>0</v>
      </c>
      <c r="BR551">
        <v>0</v>
      </c>
      <c r="BS551">
        <v>0</v>
      </c>
      <c r="BT551">
        <v>0</v>
      </c>
      <c r="BU551">
        <v>0</v>
      </c>
      <c r="BV551">
        <v>0</v>
      </c>
      <c r="BW551">
        <v>0</v>
      </c>
      <c r="CU551">
        <f>ROUND(AT551*Source!I855*AH551*AL551,0)</f>
        <v>17447</v>
      </c>
      <c r="CV551">
        <f>ROUND(Y551*Source!I855,7)</f>
        <v>42.8904</v>
      </c>
      <c r="CW551">
        <v>0</v>
      </c>
      <c r="CX551">
        <f>ROUND(Y551*Source!I855,7)</f>
        <v>42.8904</v>
      </c>
      <c r="CY551">
        <f>AD551</f>
        <v>406.79</v>
      </c>
      <c r="CZ551">
        <f>AH551</f>
        <v>9.07</v>
      </c>
      <c r="DA551">
        <f>AL551</f>
        <v>44.85</v>
      </c>
      <c r="DB551">
        <f t="shared" si="146"/>
        <v>37.549999999999997</v>
      </c>
      <c r="DC551">
        <f t="shared" si="147"/>
        <v>0</v>
      </c>
      <c r="DD551" t="s">
        <v>6</v>
      </c>
      <c r="DE551" t="s">
        <v>6</v>
      </c>
      <c r="DF551">
        <f>ROUND(ROUND(AE551,0)*CX551,0)</f>
        <v>0</v>
      </c>
      <c r="DG551">
        <f>ROUND(ROUND(AF551,0)*CX551,0)</f>
        <v>0</v>
      </c>
      <c r="DH551">
        <f>ROUND(ROUND(AG551,0)*CX551,0)</f>
        <v>0</v>
      </c>
      <c r="DI551">
        <f>ROUND(ROUND(AH551*AL551,0)*CX551,0)</f>
        <v>17456</v>
      </c>
      <c r="DJ551">
        <f>DI551</f>
        <v>17456</v>
      </c>
      <c r="DK551">
        <v>0</v>
      </c>
      <c r="DL551" t="s">
        <v>6</v>
      </c>
      <c r="DM551">
        <v>0</v>
      </c>
      <c r="DN551" t="s">
        <v>6</v>
      </c>
      <c r="DO551">
        <v>0</v>
      </c>
    </row>
    <row r="552" spans="1:119" x14ac:dyDescent="0.2">
      <c r="A552">
        <f>ROW(Source!A855)</f>
        <v>855</v>
      </c>
      <c r="B552">
        <v>92810797</v>
      </c>
      <c r="C552">
        <v>92813843</v>
      </c>
      <c r="D552">
        <v>48044033</v>
      </c>
      <c r="E552">
        <v>68</v>
      </c>
      <c r="F552">
        <v>1</v>
      </c>
      <c r="G552">
        <v>1</v>
      </c>
      <c r="H552">
        <v>1</v>
      </c>
      <c r="I552" t="s">
        <v>634</v>
      </c>
      <c r="J552" t="s">
        <v>6</v>
      </c>
      <c r="K552" t="s">
        <v>635</v>
      </c>
      <c r="L552">
        <v>1191</v>
      </c>
      <c r="N552">
        <v>1013</v>
      </c>
      <c r="O552" t="s">
        <v>633</v>
      </c>
      <c r="P552" t="s">
        <v>633</v>
      </c>
      <c r="Q552">
        <v>1</v>
      </c>
      <c r="W552">
        <v>0</v>
      </c>
      <c r="X552">
        <v>-1417349443</v>
      </c>
      <c r="Y552">
        <f t="shared" si="145"/>
        <v>0.11</v>
      </c>
      <c r="AA552">
        <v>0</v>
      </c>
      <c r="AB552">
        <v>0</v>
      </c>
      <c r="AC552">
        <v>0</v>
      </c>
      <c r="AD552">
        <v>0</v>
      </c>
      <c r="AE552">
        <v>0</v>
      </c>
      <c r="AF552">
        <v>0</v>
      </c>
      <c r="AG552">
        <v>0</v>
      </c>
      <c r="AH552">
        <v>0</v>
      </c>
      <c r="AI552">
        <v>1</v>
      </c>
      <c r="AJ552">
        <v>1</v>
      </c>
      <c r="AK552">
        <v>44.85</v>
      </c>
      <c r="AL552">
        <v>1</v>
      </c>
      <c r="AM552">
        <v>4</v>
      </c>
      <c r="AN552">
        <v>0</v>
      </c>
      <c r="AO552">
        <v>1</v>
      </c>
      <c r="AP552">
        <v>0</v>
      </c>
      <c r="AQ552">
        <v>0</v>
      </c>
      <c r="AR552">
        <v>0</v>
      </c>
      <c r="AS552" t="s">
        <v>6</v>
      </c>
      <c r="AT552">
        <v>0.11</v>
      </c>
      <c r="AU552" t="s">
        <v>6</v>
      </c>
      <c r="AV552">
        <v>2</v>
      </c>
      <c r="AW552">
        <v>2</v>
      </c>
      <c r="AX552">
        <v>92813850</v>
      </c>
      <c r="AY552">
        <v>1</v>
      </c>
      <c r="AZ552">
        <v>0</v>
      </c>
      <c r="BA552">
        <v>524</v>
      </c>
      <c r="BB552">
        <v>0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0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0</v>
      </c>
      <c r="BQ552">
        <v>0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0</v>
      </c>
      <c r="CV552">
        <v>0</v>
      </c>
      <c r="CW552">
        <v>0</v>
      </c>
      <c r="CX552">
        <f>ROUND(Y552*Source!I855,7)</f>
        <v>1.1395999999999999</v>
      </c>
      <c r="CY552">
        <f>AD552</f>
        <v>0</v>
      </c>
      <c r="CZ552">
        <f>AH552</f>
        <v>0</v>
      </c>
      <c r="DA552">
        <f>AL552</f>
        <v>1</v>
      </c>
      <c r="DB552">
        <f t="shared" si="146"/>
        <v>0</v>
      </c>
      <c r="DC552">
        <f t="shared" si="147"/>
        <v>0</v>
      </c>
      <c r="DD552" t="s">
        <v>6</v>
      </c>
      <c r="DE552" t="s">
        <v>6</v>
      </c>
      <c r="DF552">
        <f>ROUND(ROUND(AE552,0)*CX552,0)</f>
        <v>0</v>
      </c>
      <c r="DG552">
        <f>ROUND(ROUND(AF552,0)*CX552,0)</f>
        <v>0</v>
      </c>
      <c r="DH552">
        <f>ROUND(ROUND(AG552*AK552,0)*CX552,0)</f>
        <v>0</v>
      </c>
      <c r="DI552">
        <f>ROUND(ROUND(AH552,0)*CX552,0)</f>
        <v>0</v>
      </c>
      <c r="DJ552">
        <f>DI552</f>
        <v>0</v>
      </c>
      <c r="DK552">
        <v>0</v>
      </c>
      <c r="DL552" t="s">
        <v>6</v>
      </c>
      <c r="DM552">
        <v>0</v>
      </c>
      <c r="DN552" t="s">
        <v>6</v>
      </c>
      <c r="DO552">
        <v>0</v>
      </c>
    </row>
    <row r="553" spans="1:119" x14ac:dyDescent="0.2">
      <c r="A553">
        <f>ROW(Source!A855)</f>
        <v>855</v>
      </c>
      <c r="B553">
        <v>92810797</v>
      </c>
      <c r="C553">
        <v>92813843</v>
      </c>
      <c r="D553">
        <v>48206504</v>
      </c>
      <c r="E553">
        <v>1</v>
      </c>
      <c r="F553">
        <v>1</v>
      </c>
      <c r="G553">
        <v>1</v>
      </c>
      <c r="H553">
        <v>2</v>
      </c>
      <c r="I553" t="s">
        <v>643</v>
      </c>
      <c r="J553" t="s">
        <v>644</v>
      </c>
      <c r="K553" t="s">
        <v>645</v>
      </c>
      <c r="L553">
        <v>1367</v>
      </c>
      <c r="N553">
        <v>1011</v>
      </c>
      <c r="O553" t="s">
        <v>639</v>
      </c>
      <c r="P553" t="s">
        <v>639</v>
      </c>
      <c r="Q553">
        <v>1</v>
      </c>
      <c r="W553">
        <v>0</v>
      </c>
      <c r="X553">
        <v>2001246382</v>
      </c>
      <c r="Y553">
        <f t="shared" si="145"/>
        <v>0.11</v>
      </c>
      <c r="AA553">
        <v>0</v>
      </c>
      <c r="AB553">
        <v>1032.96</v>
      </c>
      <c r="AC553">
        <v>520.26</v>
      </c>
      <c r="AD553">
        <v>0</v>
      </c>
      <c r="AE553">
        <v>0</v>
      </c>
      <c r="AF553">
        <v>65.709999999999994</v>
      </c>
      <c r="AG553">
        <v>11.6</v>
      </c>
      <c r="AH553">
        <v>0</v>
      </c>
      <c r="AI553">
        <v>1</v>
      </c>
      <c r="AJ553">
        <v>15.72</v>
      </c>
      <c r="AK553">
        <v>44.85</v>
      </c>
      <c r="AL553">
        <v>1</v>
      </c>
      <c r="AM553">
        <v>4</v>
      </c>
      <c r="AN553">
        <v>0</v>
      </c>
      <c r="AO553">
        <v>1</v>
      </c>
      <c r="AP553">
        <v>0</v>
      </c>
      <c r="AQ553">
        <v>0</v>
      </c>
      <c r="AR553">
        <v>0</v>
      </c>
      <c r="AS553" t="s">
        <v>6</v>
      </c>
      <c r="AT553">
        <v>0.11</v>
      </c>
      <c r="AU553" t="s">
        <v>6</v>
      </c>
      <c r="AV553">
        <v>0</v>
      </c>
      <c r="AW553">
        <v>2</v>
      </c>
      <c r="AX553">
        <v>92813851</v>
      </c>
      <c r="AY553">
        <v>1</v>
      </c>
      <c r="AZ553">
        <v>0</v>
      </c>
      <c r="BA553">
        <v>525</v>
      </c>
      <c r="BB553">
        <v>0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0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0</v>
      </c>
      <c r="BQ553">
        <v>0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0</v>
      </c>
      <c r="CV553">
        <v>0</v>
      </c>
      <c r="CW553">
        <f>ROUND(Y553*Source!I855*DO553,7)</f>
        <v>0</v>
      </c>
      <c r="CX553">
        <f>ROUND(Y553*Source!I855,7)</f>
        <v>1.1395999999999999</v>
      </c>
      <c r="CY553">
        <f>AB553</f>
        <v>1032.96</v>
      </c>
      <c r="CZ553">
        <f>AF553</f>
        <v>65.709999999999994</v>
      </c>
      <c r="DA553">
        <f>AJ553</f>
        <v>15.72</v>
      </c>
      <c r="DB553">
        <f t="shared" si="146"/>
        <v>7.23</v>
      </c>
      <c r="DC553">
        <f t="shared" si="147"/>
        <v>1.28</v>
      </c>
      <c r="DD553" t="s">
        <v>6</v>
      </c>
      <c r="DE553" t="s">
        <v>6</v>
      </c>
      <c r="DF553">
        <f>ROUND(ROUND(AE553,0)*CX553,0)</f>
        <v>0</v>
      </c>
      <c r="DG553">
        <f>ROUND(ROUND(AF553*AJ553,0)*CX553,0)</f>
        <v>1177</v>
      </c>
      <c r="DH553">
        <f>ROUND(ROUND(AG553*AK553,0)*CX553,0)</f>
        <v>593</v>
      </c>
      <c r="DI553">
        <f>ROUND(ROUND(AH553,0)*CX553,0)</f>
        <v>0</v>
      </c>
      <c r="DJ553">
        <f>DG553</f>
        <v>1177</v>
      </c>
      <c r="DK553">
        <v>0</v>
      </c>
      <c r="DL553" t="s">
        <v>6</v>
      </c>
      <c r="DM553">
        <v>0</v>
      </c>
      <c r="DN553" t="s">
        <v>6</v>
      </c>
      <c r="DO553">
        <v>0</v>
      </c>
    </row>
    <row r="554" spans="1:119" x14ac:dyDescent="0.2">
      <c r="A554">
        <f>ROW(Source!A855)</f>
        <v>855</v>
      </c>
      <c r="B554">
        <v>92810797</v>
      </c>
      <c r="C554">
        <v>92813843</v>
      </c>
      <c r="D554">
        <v>49523706</v>
      </c>
      <c r="E554">
        <v>1</v>
      </c>
      <c r="F554">
        <v>1</v>
      </c>
      <c r="G554">
        <v>1</v>
      </c>
      <c r="H554">
        <v>3</v>
      </c>
      <c r="I554" t="s">
        <v>266</v>
      </c>
      <c r="J554" t="s">
        <v>269</v>
      </c>
      <c r="K554" t="s">
        <v>267</v>
      </c>
      <c r="L554">
        <v>1301</v>
      </c>
      <c r="N554">
        <v>1003</v>
      </c>
      <c r="O554" t="s">
        <v>268</v>
      </c>
      <c r="P554" t="s">
        <v>268</v>
      </c>
      <c r="Q554">
        <v>1</v>
      </c>
      <c r="W554">
        <v>0</v>
      </c>
      <c r="X554">
        <v>-13007914</v>
      </c>
      <c r="Y554">
        <f t="shared" si="145"/>
        <v>105</v>
      </c>
      <c r="AA554">
        <v>16.670000000000002</v>
      </c>
      <c r="AB554">
        <v>0</v>
      </c>
      <c r="AC554">
        <v>0</v>
      </c>
      <c r="AD554">
        <v>0</v>
      </c>
      <c r="AE554">
        <v>1.68</v>
      </c>
      <c r="AF554">
        <v>0</v>
      </c>
      <c r="AG554">
        <v>0</v>
      </c>
      <c r="AH554">
        <v>0</v>
      </c>
      <c r="AI554">
        <v>9.92</v>
      </c>
      <c r="AJ554">
        <v>1</v>
      </c>
      <c r="AK554">
        <v>1</v>
      </c>
      <c r="AL554">
        <v>1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  <c r="AS554" t="s">
        <v>6</v>
      </c>
      <c r="AT554">
        <v>105</v>
      </c>
      <c r="AU554" t="s">
        <v>6</v>
      </c>
      <c r="AV554">
        <v>0</v>
      </c>
      <c r="AW554">
        <v>1</v>
      </c>
      <c r="AX554">
        <v>-1</v>
      </c>
      <c r="AY554">
        <v>0</v>
      </c>
      <c r="AZ554">
        <v>0</v>
      </c>
      <c r="BA554" t="s">
        <v>6</v>
      </c>
      <c r="BB554">
        <v>0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0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0</v>
      </c>
      <c r="BQ554">
        <v>0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0</v>
      </c>
      <c r="CV554">
        <v>0</v>
      </c>
      <c r="CW554">
        <v>0</v>
      </c>
      <c r="CX554">
        <f>ROUND(Y554*Source!I855,7)</f>
        <v>1087.8</v>
      </c>
      <c r="CY554">
        <f>AA554</f>
        <v>16.670000000000002</v>
      </c>
      <c r="CZ554">
        <f>AE554</f>
        <v>1.68</v>
      </c>
      <c r="DA554">
        <f>AI554</f>
        <v>9.92</v>
      </c>
      <c r="DB554">
        <f t="shared" si="146"/>
        <v>176.4</v>
      </c>
      <c r="DC554">
        <f t="shared" si="147"/>
        <v>0</v>
      </c>
      <c r="DD554" t="s">
        <v>6</v>
      </c>
      <c r="DE554" t="s">
        <v>6</v>
      </c>
      <c r="DF554">
        <f>ROUND(ROUND(AE554*AI554,0)*CX554,0)</f>
        <v>18493</v>
      </c>
      <c r="DG554">
        <f>ROUND(ROUND(AF554,0)*CX554,0)</f>
        <v>0</v>
      </c>
      <c r="DH554">
        <f>ROUND(ROUND(AG554,0)*CX554,0)</f>
        <v>0</v>
      </c>
      <c r="DI554">
        <f>ROUND(ROUND(AH554,0)*CX554,0)</f>
        <v>0</v>
      </c>
      <c r="DJ554">
        <f>DF554</f>
        <v>18493</v>
      </c>
      <c r="DK554">
        <v>0</v>
      </c>
      <c r="DL554" t="s">
        <v>6</v>
      </c>
      <c r="DM554">
        <v>0</v>
      </c>
      <c r="DN554" t="s">
        <v>6</v>
      </c>
      <c r="DO554">
        <v>0</v>
      </c>
    </row>
    <row r="555" spans="1:119" x14ac:dyDescent="0.2">
      <c r="A555">
        <f>ROW(Source!A855)</f>
        <v>855</v>
      </c>
      <c r="B555">
        <v>92810797</v>
      </c>
      <c r="C555">
        <v>92813843</v>
      </c>
      <c r="D555">
        <v>48056876</v>
      </c>
      <c r="E555">
        <v>1</v>
      </c>
      <c r="F555">
        <v>1</v>
      </c>
      <c r="G555">
        <v>1</v>
      </c>
      <c r="H555">
        <v>3</v>
      </c>
      <c r="I555" t="s">
        <v>262</v>
      </c>
      <c r="J555" t="s">
        <v>264</v>
      </c>
      <c r="K555" t="s">
        <v>263</v>
      </c>
      <c r="L555">
        <v>1308</v>
      </c>
      <c r="N555">
        <v>1003</v>
      </c>
      <c r="O555" t="s">
        <v>254</v>
      </c>
      <c r="P555" t="s">
        <v>254</v>
      </c>
      <c r="Q555">
        <v>100</v>
      </c>
      <c r="W555">
        <v>1</v>
      </c>
      <c r="X555">
        <v>1075842345</v>
      </c>
      <c r="Y555">
        <f t="shared" si="145"/>
        <v>-1.05</v>
      </c>
      <c r="AA555">
        <v>24800</v>
      </c>
      <c r="AB555">
        <v>0</v>
      </c>
      <c r="AC555">
        <v>0</v>
      </c>
      <c r="AD555">
        <v>0</v>
      </c>
      <c r="AE555">
        <v>2500</v>
      </c>
      <c r="AF555">
        <v>0</v>
      </c>
      <c r="AG555">
        <v>0</v>
      </c>
      <c r="AH555">
        <v>0</v>
      </c>
      <c r="AI555">
        <v>9.92</v>
      </c>
      <c r="AJ555">
        <v>1</v>
      </c>
      <c r="AK555">
        <v>1</v>
      </c>
      <c r="AL555">
        <v>1</v>
      </c>
      <c r="AM555">
        <v>0</v>
      </c>
      <c r="AN555">
        <v>0</v>
      </c>
      <c r="AO555">
        <v>1</v>
      </c>
      <c r="AP555">
        <v>0</v>
      </c>
      <c r="AQ555">
        <v>0</v>
      </c>
      <c r="AR555">
        <v>0</v>
      </c>
      <c r="AS555" t="s">
        <v>6</v>
      </c>
      <c r="AT555">
        <v>-1.05</v>
      </c>
      <c r="AU555" t="s">
        <v>6</v>
      </c>
      <c r="AV555">
        <v>0</v>
      </c>
      <c r="AW555">
        <v>2</v>
      </c>
      <c r="AX555">
        <v>92813852</v>
      </c>
      <c r="AY555">
        <v>1</v>
      </c>
      <c r="AZ555">
        <v>6144</v>
      </c>
      <c r="BA555">
        <v>526</v>
      </c>
      <c r="BB555">
        <v>0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0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0</v>
      </c>
      <c r="BQ555">
        <v>0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0</v>
      </c>
      <c r="CV555">
        <v>0</v>
      </c>
      <c r="CW555">
        <v>0</v>
      </c>
      <c r="CX555">
        <f>ROUND(Y555*Source!I855,7)</f>
        <v>-10.878</v>
      </c>
      <c r="CY555">
        <f>AA555</f>
        <v>24800</v>
      </c>
      <c r="CZ555">
        <f>AE555</f>
        <v>2500</v>
      </c>
      <c r="DA555">
        <f>AI555</f>
        <v>9.92</v>
      </c>
      <c r="DB555">
        <f t="shared" si="146"/>
        <v>-2625</v>
      </c>
      <c r="DC555">
        <f t="shared" si="147"/>
        <v>0</v>
      </c>
      <c r="DD555" t="s">
        <v>6</v>
      </c>
      <c r="DE555" t="s">
        <v>6</v>
      </c>
      <c r="DF555">
        <f>ROUND(ROUND(AE555*AI555,0)*CX555,0)</f>
        <v>-269774</v>
      </c>
      <c r="DG555">
        <f>ROUND(ROUND(AF555,0)*CX555,0)</f>
        <v>0</v>
      </c>
      <c r="DH555">
        <f>ROUND(ROUND(AG555,0)*CX555,0)</f>
        <v>0</v>
      </c>
      <c r="DI555">
        <f>ROUND(ROUND(AH555,0)*CX555,0)</f>
        <v>0</v>
      </c>
      <c r="DJ555">
        <f>DF555</f>
        <v>-269774</v>
      </c>
      <c r="DK555">
        <v>0</v>
      </c>
      <c r="DL555" t="s">
        <v>6</v>
      </c>
      <c r="DM555">
        <v>0</v>
      </c>
      <c r="DN555" t="s">
        <v>6</v>
      </c>
      <c r="DO555">
        <v>0</v>
      </c>
    </row>
    <row r="556" spans="1:119" x14ac:dyDescent="0.2">
      <c r="A556">
        <f>ROW(Source!A858)</f>
        <v>858</v>
      </c>
      <c r="B556">
        <v>92810797</v>
      </c>
      <c r="C556">
        <v>92813855</v>
      </c>
      <c r="D556">
        <v>48043811</v>
      </c>
      <c r="E556">
        <v>68</v>
      </c>
      <c r="F556">
        <v>1</v>
      </c>
      <c r="G556">
        <v>1</v>
      </c>
      <c r="H556">
        <v>1</v>
      </c>
      <c r="I556" t="s">
        <v>652</v>
      </c>
      <c r="J556" t="s">
        <v>6</v>
      </c>
      <c r="K556" t="s">
        <v>653</v>
      </c>
      <c r="L556">
        <v>1191</v>
      </c>
      <c r="N556">
        <v>1013</v>
      </c>
      <c r="O556" t="s">
        <v>633</v>
      </c>
      <c r="P556" t="s">
        <v>633</v>
      </c>
      <c r="Q556">
        <v>1</v>
      </c>
      <c r="W556">
        <v>0</v>
      </c>
      <c r="X556">
        <v>-366857280</v>
      </c>
      <c r="Y556">
        <f t="shared" si="145"/>
        <v>35.6</v>
      </c>
      <c r="AA556">
        <v>0</v>
      </c>
      <c r="AB556">
        <v>0</v>
      </c>
      <c r="AC556">
        <v>0</v>
      </c>
      <c r="AD556">
        <v>356.11</v>
      </c>
      <c r="AE556">
        <v>0</v>
      </c>
      <c r="AF556">
        <v>0</v>
      </c>
      <c r="AG556">
        <v>0</v>
      </c>
      <c r="AH556">
        <v>7.94</v>
      </c>
      <c r="AI556">
        <v>1</v>
      </c>
      <c r="AJ556">
        <v>1</v>
      </c>
      <c r="AK556">
        <v>1</v>
      </c>
      <c r="AL556">
        <v>44.85</v>
      </c>
      <c r="AM556">
        <v>4</v>
      </c>
      <c r="AN556">
        <v>0</v>
      </c>
      <c r="AO556">
        <v>1</v>
      </c>
      <c r="AP556">
        <v>0</v>
      </c>
      <c r="AQ556">
        <v>0</v>
      </c>
      <c r="AR556">
        <v>0</v>
      </c>
      <c r="AS556" t="s">
        <v>6</v>
      </c>
      <c r="AT556">
        <v>35.6</v>
      </c>
      <c r="AU556" t="s">
        <v>6</v>
      </c>
      <c r="AV556">
        <v>1</v>
      </c>
      <c r="AW556">
        <v>2</v>
      </c>
      <c r="AX556">
        <v>92813862</v>
      </c>
      <c r="AY556">
        <v>1</v>
      </c>
      <c r="AZ556">
        <v>0</v>
      </c>
      <c r="BA556">
        <v>527</v>
      </c>
      <c r="BB556">
        <v>0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0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0</v>
      </c>
      <c r="BQ556">
        <v>0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0</v>
      </c>
      <c r="CU556">
        <f>ROUND(AT556*Source!I858*AH556*AL556,0)</f>
        <v>122756</v>
      </c>
      <c r="CV556">
        <f>ROUND(Y556*Source!I858,7)</f>
        <v>344.71480000000003</v>
      </c>
      <c r="CW556">
        <v>0</v>
      </c>
      <c r="CX556">
        <f>ROUND(Y556*Source!I858,7)</f>
        <v>344.71480000000003</v>
      </c>
      <c r="CY556">
        <f>AD556</f>
        <v>356.11</v>
      </c>
      <c r="CZ556">
        <f>AH556</f>
        <v>7.94</v>
      </c>
      <c r="DA556">
        <f>AL556</f>
        <v>44.85</v>
      </c>
      <c r="DB556">
        <f t="shared" si="146"/>
        <v>282.66000000000003</v>
      </c>
      <c r="DC556">
        <f t="shared" si="147"/>
        <v>0</v>
      </c>
      <c r="DD556" t="s">
        <v>6</v>
      </c>
      <c r="DE556" t="s">
        <v>6</v>
      </c>
      <c r="DF556">
        <f>ROUND(ROUND(AE556,0)*CX556,0)</f>
        <v>0</v>
      </c>
      <c r="DG556">
        <f>ROUND(ROUND(AF556,0)*CX556,0)</f>
        <v>0</v>
      </c>
      <c r="DH556">
        <f>ROUND(ROUND(AG556,0)*CX556,0)</f>
        <v>0</v>
      </c>
      <c r="DI556">
        <f>ROUND(ROUND(AH556*AL556,0)*CX556,0)</f>
        <v>122718</v>
      </c>
      <c r="DJ556">
        <f>DI556</f>
        <v>122718</v>
      </c>
      <c r="DK556">
        <v>0</v>
      </c>
      <c r="DL556" t="s">
        <v>6</v>
      </c>
      <c r="DM556">
        <v>0</v>
      </c>
      <c r="DN556" t="s">
        <v>6</v>
      </c>
      <c r="DO556">
        <v>0</v>
      </c>
    </row>
    <row r="557" spans="1:119" x14ac:dyDescent="0.2">
      <c r="A557">
        <f>ROW(Source!A858)</f>
        <v>858</v>
      </c>
      <c r="B557">
        <v>92810797</v>
      </c>
      <c r="C557">
        <v>92813855</v>
      </c>
      <c r="D557">
        <v>48044033</v>
      </c>
      <c r="E557">
        <v>68</v>
      </c>
      <c r="F557">
        <v>1</v>
      </c>
      <c r="G557">
        <v>1</v>
      </c>
      <c r="H557">
        <v>1</v>
      </c>
      <c r="I557" t="s">
        <v>634</v>
      </c>
      <c r="J557" t="s">
        <v>6</v>
      </c>
      <c r="K557" t="s">
        <v>635</v>
      </c>
      <c r="L557">
        <v>1191</v>
      </c>
      <c r="N557">
        <v>1013</v>
      </c>
      <c r="O557" t="s">
        <v>633</v>
      </c>
      <c r="P557" t="s">
        <v>633</v>
      </c>
      <c r="Q557">
        <v>1</v>
      </c>
      <c r="W557">
        <v>0</v>
      </c>
      <c r="X557">
        <v>-1417349443</v>
      </c>
      <c r="Y557">
        <f t="shared" si="145"/>
        <v>1.27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44.85</v>
      </c>
      <c r="AL557">
        <v>1</v>
      </c>
      <c r="AM557">
        <v>4</v>
      </c>
      <c r="AN557">
        <v>0</v>
      </c>
      <c r="AO557">
        <v>1</v>
      </c>
      <c r="AP557">
        <v>0</v>
      </c>
      <c r="AQ557">
        <v>0</v>
      </c>
      <c r="AR557">
        <v>0</v>
      </c>
      <c r="AS557" t="s">
        <v>6</v>
      </c>
      <c r="AT557">
        <v>1.27</v>
      </c>
      <c r="AU557" t="s">
        <v>6</v>
      </c>
      <c r="AV557">
        <v>2</v>
      </c>
      <c r="AW557">
        <v>2</v>
      </c>
      <c r="AX557">
        <v>92813863</v>
      </c>
      <c r="AY557">
        <v>1</v>
      </c>
      <c r="AZ557">
        <v>0</v>
      </c>
      <c r="BA557">
        <v>528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ROUND(Y557*Source!I858,7)</f>
        <v>12.297409999999999</v>
      </c>
      <c r="CY557">
        <f>AD557</f>
        <v>0</v>
      </c>
      <c r="CZ557">
        <f>AH557</f>
        <v>0</v>
      </c>
      <c r="DA557">
        <f>AL557</f>
        <v>1</v>
      </c>
      <c r="DB557">
        <f t="shared" si="146"/>
        <v>0</v>
      </c>
      <c r="DC557">
        <f t="shared" si="147"/>
        <v>0</v>
      </c>
      <c r="DD557" t="s">
        <v>6</v>
      </c>
      <c r="DE557" t="s">
        <v>6</v>
      </c>
      <c r="DF557">
        <f>ROUND(ROUND(AE557,0)*CX557,0)</f>
        <v>0</v>
      </c>
      <c r="DG557">
        <f>ROUND(ROUND(AF557,0)*CX557,0)</f>
        <v>0</v>
      </c>
      <c r="DH557">
        <f>ROUND(ROUND(AG557*AK557,0)*CX557,0)</f>
        <v>0</v>
      </c>
      <c r="DI557">
        <f>ROUND(ROUND(AH557,0)*CX557,0)</f>
        <v>0</v>
      </c>
      <c r="DJ557">
        <f>DI557</f>
        <v>0</v>
      </c>
      <c r="DK557">
        <v>0</v>
      </c>
      <c r="DL557" t="s">
        <v>6</v>
      </c>
      <c r="DM557">
        <v>0</v>
      </c>
      <c r="DN557" t="s">
        <v>6</v>
      </c>
      <c r="DO557">
        <v>0</v>
      </c>
    </row>
    <row r="558" spans="1:119" x14ac:dyDescent="0.2">
      <c r="A558">
        <f>ROW(Source!A858)</f>
        <v>858</v>
      </c>
      <c r="B558">
        <v>92810797</v>
      </c>
      <c r="C558">
        <v>92813855</v>
      </c>
      <c r="D558">
        <v>48205768</v>
      </c>
      <c r="E558">
        <v>1</v>
      </c>
      <c r="F558">
        <v>1</v>
      </c>
      <c r="G558">
        <v>1</v>
      </c>
      <c r="H558">
        <v>2</v>
      </c>
      <c r="I558" t="s">
        <v>636</v>
      </c>
      <c r="J558" t="s">
        <v>637</v>
      </c>
      <c r="K558" t="s">
        <v>638</v>
      </c>
      <c r="L558">
        <v>1367</v>
      </c>
      <c r="N558">
        <v>1011</v>
      </c>
      <c r="O558" t="s">
        <v>639</v>
      </c>
      <c r="P558" t="s">
        <v>639</v>
      </c>
      <c r="Q558">
        <v>1</v>
      </c>
      <c r="W558">
        <v>0</v>
      </c>
      <c r="X558">
        <v>1098214667</v>
      </c>
      <c r="Y558">
        <f t="shared" si="145"/>
        <v>1.27</v>
      </c>
      <c r="AA558">
        <v>0</v>
      </c>
      <c r="AB558">
        <v>491.41</v>
      </c>
      <c r="AC558">
        <v>605.48</v>
      </c>
      <c r="AD558">
        <v>0</v>
      </c>
      <c r="AE558">
        <v>0</v>
      </c>
      <c r="AF558">
        <v>31.26</v>
      </c>
      <c r="AG558">
        <v>13.5</v>
      </c>
      <c r="AH558">
        <v>0</v>
      </c>
      <c r="AI558">
        <v>1</v>
      </c>
      <c r="AJ558">
        <v>15.72</v>
      </c>
      <c r="AK558">
        <v>44.85</v>
      </c>
      <c r="AL558">
        <v>1</v>
      </c>
      <c r="AM558">
        <v>4</v>
      </c>
      <c r="AN558">
        <v>0</v>
      </c>
      <c r="AO558">
        <v>1</v>
      </c>
      <c r="AP558">
        <v>0</v>
      </c>
      <c r="AQ558">
        <v>0</v>
      </c>
      <c r="AR558">
        <v>0</v>
      </c>
      <c r="AS558" t="s">
        <v>6</v>
      </c>
      <c r="AT558">
        <v>1.27</v>
      </c>
      <c r="AU558" t="s">
        <v>6</v>
      </c>
      <c r="AV558">
        <v>0</v>
      </c>
      <c r="AW558">
        <v>2</v>
      </c>
      <c r="AX558">
        <v>92813864</v>
      </c>
      <c r="AY558">
        <v>1</v>
      </c>
      <c r="AZ558">
        <v>0</v>
      </c>
      <c r="BA558">
        <v>529</v>
      </c>
      <c r="BB558">
        <v>0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0</v>
      </c>
      <c r="BN558">
        <v>0</v>
      </c>
      <c r="BO558">
        <v>0</v>
      </c>
      <c r="BP558">
        <v>0</v>
      </c>
      <c r="BQ558">
        <v>0</v>
      </c>
      <c r="BR558">
        <v>0</v>
      </c>
      <c r="BS558">
        <v>0</v>
      </c>
      <c r="BT558">
        <v>0</v>
      </c>
      <c r="BU558">
        <v>0</v>
      </c>
      <c r="BV558">
        <v>0</v>
      </c>
      <c r="BW558">
        <v>0</v>
      </c>
      <c r="CV558">
        <v>0</v>
      </c>
      <c r="CW558">
        <f>ROUND(Y558*Source!I858*DO558,7)</f>
        <v>0</v>
      </c>
      <c r="CX558">
        <f>ROUND(Y558*Source!I858,7)</f>
        <v>12.297409999999999</v>
      </c>
      <c r="CY558">
        <f>AB558</f>
        <v>491.41</v>
      </c>
      <c r="CZ558">
        <f>AF558</f>
        <v>31.26</v>
      </c>
      <c r="DA558">
        <f>AJ558</f>
        <v>15.72</v>
      </c>
      <c r="DB558">
        <f t="shared" si="146"/>
        <v>39.700000000000003</v>
      </c>
      <c r="DC558">
        <f t="shared" si="147"/>
        <v>17.149999999999999</v>
      </c>
      <c r="DD558" t="s">
        <v>6</v>
      </c>
      <c r="DE558" t="s">
        <v>6</v>
      </c>
      <c r="DF558">
        <f>ROUND(ROUND(AE558,0)*CX558,0)</f>
        <v>0</v>
      </c>
      <c r="DG558">
        <f>ROUND(ROUND(AF558*AJ558,0)*CX558,0)</f>
        <v>6038</v>
      </c>
      <c r="DH558">
        <f>ROUND(ROUND(AG558*AK558,0)*CX558,0)</f>
        <v>7440</v>
      </c>
      <c r="DI558">
        <f>ROUND(ROUND(AH558,0)*CX558,0)</f>
        <v>0</v>
      </c>
      <c r="DJ558">
        <f>DG558</f>
        <v>6038</v>
      </c>
      <c r="DK558">
        <v>0</v>
      </c>
      <c r="DL558" t="s">
        <v>6</v>
      </c>
      <c r="DM558">
        <v>0</v>
      </c>
      <c r="DN558" t="s">
        <v>6</v>
      </c>
      <c r="DO558">
        <v>0</v>
      </c>
    </row>
    <row r="559" spans="1:119" x14ac:dyDescent="0.2">
      <c r="A559">
        <f>ROW(Source!A858)</f>
        <v>858</v>
      </c>
      <c r="B559">
        <v>92810797</v>
      </c>
      <c r="C559">
        <v>92813855</v>
      </c>
      <c r="D559">
        <v>48205852</v>
      </c>
      <c r="E559">
        <v>1</v>
      </c>
      <c r="F559">
        <v>1</v>
      </c>
      <c r="G559">
        <v>1</v>
      </c>
      <c r="H559">
        <v>2</v>
      </c>
      <c r="I559" t="s">
        <v>654</v>
      </c>
      <c r="J559" t="s">
        <v>655</v>
      </c>
      <c r="K559" t="s">
        <v>656</v>
      </c>
      <c r="L559">
        <v>1367</v>
      </c>
      <c r="N559">
        <v>1011</v>
      </c>
      <c r="O559" t="s">
        <v>639</v>
      </c>
      <c r="P559" t="s">
        <v>639</v>
      </c>
      <c r="Q559">
        <v>1</v>
      </c>
      <c r="W559">
        <v>0</v>
      </c>
      <c r="X559">
        <v>3123306</v>
      </c>
      <c r="Y559">
        <f t="shared" si="145"/>
        <v>7.82</v>
      </c>
      <c r="AA559">
        <v>0</v>
      </c>
      <c r="AB559">
        <v>7.86</v>
      </c>
      <c r="AC559">
        <v>0</v>
      </c>
      <c r="AD559">
        <v>0</v>
      </c>
      <c r="AE559">
        <v>0</v>
      </c>
      <c r="AF559">
        <v>0.5</v>
      </c>
      <c r="AG559">
        <v>0</v>
      </c>
      <c r="AH559">
        <v>0</v>
      </c>
      <c r="AI559">
        <v>1</v>
      </c>
      <c r="AJ559">
        <v>15.72</v>
      </c>
      <c r="AK559">
        <v>44.85</v>
      </c>
      <c r="AL559">
        <v>1</v>
      </c>
      <c r="AM559">
        <v>4</v>
      </c>
      <c r="AN559">
        <v>0</v>
      </c>
      <c r="AO559">
        <v>1</v>
      </c>
      <c r="AP559">
        <v>0</v>
      </c>
      <c r="AQ559">
        <v>0</v>
      </c>
      <c r="AR559">
        <v>0</v>
      </c>
      <c r="AS559" t="s">
        <v>6</v>
      </c>
      <c r="AT559">
        <v>7.82</v>
      </c>
      <c r="AU559" t="s">
        <v>6</v>
      </c>
      <c r="AV559">
        <v>0</v>
      </c>
      <c r="AW559">
        <v>2</v>
      </c>
      <c r="AX559">
        <v>92813865</v>
      </c>
      <c r="AY559">
        <v>1</v>
      </c>
      <c r="AZ559">
        <v>0</v>
      </c>
      <c r="BA559">
        <v>530</v>
      </c>
      <c r="BB559">
        <v>0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f>ROUND(Y559*Source!I858*DO559,7)</f>
        <v>0</v>
      </c>
      <c r="CX559">
        <f>ROUND(Y559*Source!I858,7)</f>
        <v>75.721059999999994</v>
      </c>
      <c r="CY559">
        <f>AB559</f>
        <v>7.86</v>
      </c>
      <c r="CZ559">
        <f>AF559</f>
        <v>0.5</v>
      </c>
      <c r="DA559">
        <f>AJ559</f>
        <v>15.72</v>
      </c>
      <c r="DB559">
        <f t="shared" si="146"/>
        <v>3.91</v>
      </c>
      <c r="DC559">
        <f t="shared" si="147"/>
        <v>0</v>
      </c>
      <c r="DD559" t="s">
        <v>6</v>
      </c>
      <c r="DE559" t="s">
        <v>6</v>
      </c>
      <c r="DF559">
        <f>ROUND(ROUND(AE559,0)*CX559,0)</f>
        <v>0</v>
      </c>
      <c r="DG559">
        <f>ROUND(ROUND(AF559*AJ559,0)*CX559,0)</f>
        <v>606</v>
      </c>
      <c r="DH559">
        <f>ROUND(ROUND(AG559*AK559,0)*CX559,0)</f>
        <v>0</v>
      </c>
      <c r="DI559">
        <f>ROUND(ROUND(AH559,0)*CX559,0)</f>
        <v>0</v>
      </c>
      <c r="DJ559">
        <f>DG559</f>
        <v>606</v>
      </c>
      <c r="DK559">
        <v>0</v>
      </c>
      <c r="DL559" t="s">
        <v>6</v>
      </c>
      <c r="DM559">
        <v>0</v>
      </c>
      <c r="DN559" t="s">
        <v>6</v>
      </c>
      <c r="DO559">
        <v>0</v>
      </c>
    </row>
    <row r="560" spans="1:119" x14ac:dyDescent="0.2">
      <c r="A560">
        <f>ROW(Source!A858)</f>
        <v>858</v>
      </c>
      <c r="B560">
        <v>92810797</v>
      </c>
      <c r="C560">
        <v>92813855</v>
      </c>
      <c r="D560">
        <v>49523203</v>
      </c>
      <c r="E560">
        <v>1</v>
      </c>
      <c r="F560">
        <v>1</v>
      </c>
      <c r="G560">
        <v>1</v>
      </c>
      <c r="H560">
        <v>3</v>
      </c>
      <c r="I560" t="s">
        <v>657</v>
      </c>
      <c r="J560" t="s">
        <v>658</v>
      </c>
      <c r="K560" t="s">
        <v>659</v>
      </c>
      <c r="L560">
        <v>1339</v>
      </c>
      <c r="N560">
        <v>1007</v>
      </c>
      <c r="O560" t="s">
        <v>70</v>
      </c>
      <c r="P560" t="s">
        <v>70</v>
      </c>
      <c r="Q560">
        <v>1</v>
      </c>
      <c r="W560">
        <v>0</v>
      </c>
      <c r="X560">
        <v>-143474561</v>
      </c>
      <c r="Y560">
        <f t="shared" si="145"/>
        <v>3.5</v>
      </c>
      <c r="AA560">
        <v>24.2</v>
      </c>
      <c r="AB560">
        <v>0</v>
      </c>
      <c r="AC560">
        <v>0</v>
      </c>
      <c r="AD560">
        <v>0</v>
      </c>
      <c r="AE560">
        <v>2.44</v>
      </c>
      <c r="AF560">
        <v>0</v>
      </c>
      <c r="AG560">
        <v>0</v>
      </c>
      <c r="AH560">
        <v>0</v>
      </c>
      <c r="AI560">
        <v>9.92</v>
      </c>
      <c r="AJ560">
        <v>1</v>
      </c>
      <c r="AK560">
        <v>1</v>
      </c>
      <c r="AL560">
        <v>1</v>
      </c>
      <c r="AM560">
        <v>4</v>
      </c>
      <c r="AN560">
        <v>0</v>
      </c>
      <c r="AO560">
        <v>1</v>
      </c>
      <c r="AP560">
        <v>1</v>
      </c>
      <c r="AQ560">
        <v>0</v>
      </c>
      <c r="AR560">
        <v>0</v>
      </c>
      <c r="AS560" t="s">
        <v>6</v>
      </c>
      <c r="AT560">
        <v>3.5</v>
      </c>
      <c r="AU560" t="s">
        <v>6</v>
      </c>
      <c r="AV560">
        <v>0</v>
      </c>
      <c r="AW560">
        <v>2</v>
      </c>
      <c r="AX560">
        <v>92813866</v>
      </c>
      <c r="AY560">
        <v>1</v>
      </c>
      <c r="AZ560">
        <v>0</v>
      </c>
      <c r="BA560">
        <v>531</v>
      </c>
      <c r="BB560">
        <v>0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0</v>
      </c>
      <c r="BL560">
        <v>0</v>
      </c>
      <c r="BM560">
        <v>0</v>
      </c>
      <c r="BN560">
        <v>0</v>
      </c>
      <c r="BO560">
        <v>0</v>
      </c>
      <c r="BP560">
        <v>0</v>
      </c>
      <c r="BQ560">
        <v>0</v>
      </c>
      <c r="BR560">
        <v>0</v>
      </c>
      <c r="BS560">
        <v>0</v>
      </c>
      <c r="BT560">
        <v>0</v>
      </c>
      <c r="BU560">
        <v>0</v>
      </c>
      <c r="BV560">
        <v>0</v>
      </c>
      <c r="BW560">
        <v>0</v>
      </c>
      <c r="CV560">
        <v>0</v>
      </c>
      <c r="CW560">
        <v>0</v>
      </c>
      <c r="CX560">
        <f>ROUND(Y560*Source!I858,7)</f>
        <v>33.890500000000003</v>
      </c>
      <c r="CY560">
        <f>AA560</f>
        <v>24.2</v>
      </c>
      <c r="CZ560">
        <f>AE560</f>
        <v>2.44</v>
      </c>
      <c r="DA560">
        <f>AI560</f>
        <v>9.92</v>
      </c>
      <c r="DB560">
        <f t="shared" si="146"/>
        <v>8.5399999999999991</v>
      </c>
      <c r="DC560">
        <f t="shared" si="147"/>
        <v>0</v>
      </c>
      <c r="DD560" t="s">
        <v>6</v>
      </c>
      <c r="DE560" t="s">
        <v>6</v>
      </c>
      <c r="DF560">
        <f>ROUND(ROUND(AE560*AI560,0)*CX560,0)</f>
        <v>813</v>
      </c>
      <c r="DG560">
        <f>ROUND(ROUND(AF560,0)*CX560,0)</f>
        <v>0</v>
      </c>
      <c r="DH560">
        <f>ROUND(ROUND(AG560,0)*CX560,0)</f>
        <v>0</v>
      </c>
      <c r="DI560">
        <f>ROUND(ROUND(AH560,0)*CX560,0)</f>
        <v>0</v>
      </c>
      <c r="DJ560">
        <f>DF560</f>
        <v>813</v>
      </c>
      <c r="DK560">
        <v>0</v>
      </c>
      <c r="DL560" t="s">
        <v>6</v>
      </c>
      <c r="DM560">
        <v>0</v>
      </c>
      <c r="DN560" t="s">
        <v>6</v>
      </c>
      <c r="DO560">
        <v>0</v>
      </c>
    </row>
    <row r="561" spans="1:119" x14ac:dyDescent="0.2">
      <c r="A561">
        <f>ROW(Source!A858)</f>
        <v>858</v>
      </c>
      <c r="B561">
        <v>92810797</v>
      </c>
      <c r="C561">
        <v>92813855</v>
      </c>
      <c r="D561">
        <v>0</v>
      </c>
      <c r="E561">
        <v>1</v>
      </c>
      <c r="F561">
        <v>1</v>
      </c>
      <c r="G561">
        <v>1</v>
      </c>
      <c r="H561">
        <v>3</v>
      </c>
      <c r="I561" t="s">
        <v>273</v>
      </c>
      <c r="J561" t="s">
        <v>71</v>
      </c>
      <c r="K561" t="s">
        <v>274</v>
      </c>
      <c r="L561">
        <v>1339</v>
      </c>
      <c r="N561">
        <v>1007</v>
      </c>
      <c r="O561" t="s">
        <v>70</v>
      </c>
      <c r="P561" t="s">
        <v>70</v>
      </c>
      <c r="Q561">
        <v>1</v>
      </c>
      <c r="W561">
        <v>0</v>
      </c>
      <c r="X561">
        <v>1476377462</v>
      </c>
      <c r="Y561">
        <f t="shared" si="145"/>
        <v>2.04</v>
      </c>
      <c r="AA561">
        <v>7537.15</v>
      </c>
      <c r="AB561">
        <v>0</v>
      </c>
      <c r="AC561">
        <v>0</v>
      </c>
      <c r="AD561">
        <v>0</v>
      </c>
      <c r="AE561">
        <v>7880.09</v>
      </c>
      <c r="AF561">
        <v>0</v>
      </c>
      <c r="AG561">
        <v>0</v>
      </c>
      <c r="AH561">
        <v>0</v>
      </c>
      <c r="AI561">
        <v>9.92</v>
      </c>
      <c r="AJ561">
        <v>1</v>
      </c>
      <c r="AK561">
        <v>1</v>
      </c>
      <c r="AL561">
        <v>1</v>
      </c>
      <c r="AM561">
        <v>0</v>
      </c>
      <c r="AN561">
        <v>0</v>
      </c>
      <c r="AO561">
        <v>0</v>
      </c>
      <c r="AP561">
        <v>1</v>
      </c>
      <c r="AQ561">
        <v>0</v>
      </c>
      <c r="AR561">
        <v>0</v>
      </c>
      <c r="AS561" t="s">
        <v>6</v>
      </c>
      <c r="AT561">
        <v>2.04</v>
      </c>
      <c r="AU561" t="s">
        <v>6</v>
      </c>
      <c r="AV561">
        <v>0</v>
      </c>
      <c r="AW561">
        <v>1</v>
      </c>
      <c r="AX561">
        <v>-1</v>
      </c>
      <c r="AY561">
        <v>0</v>
      </c>
      <c r="AZ561">
        <v>0</v>
      </c>
      <c r="BA561" t="s">
        <v>6</v>
      </c>
      <c r="BB561">
        <v>0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0</v>
      </c>
      <c r="BL561">
        <v>0</v>
      </c>
      <c r="BM561">
        <v>0</v>
      </c>
      <c r="BN561">
        <v>0</v>
      </c>
      <c r="BO561">
        <v>0</v>
      </c>
      <c r="BP561">
        <v>0</v>
      </c>
      <c r="BQ561">
        <v>0</v>
      </c>
      <c r="BR561">
        <v>0</v>
      </c>
      <c r="BS561">
        <v>0</v>
      </c>
      <c r="BT561">
        <v>0</v>
      </c>
      <c r="BU561">
        <v>0</v>
      </c>
      <c r="BV561">
        <v>0</v>
      </c>
      <c r="BW561">
        <v>0</v>
      </c>
      <c r="CV561">
        <v>0</v>
      </c>
      <c r="CW561">
        <v>0</v>
      </c>
      <c r="CX561">
        <f>ROUND(Y561*Source!I858,7)</f>
        <v>19.753319999999999</v>
      </c>
      <c r="CY561">
        <f>AA561</f>
        <v>7537.15</v>
      </c>
      <c r="CZ561">
        <f>AE561</f>
        <v>7880.09</v>
      </c>
      <c r="DA561">
        <f>AI561</f>
        <v>9.92</v>
      </c>
      <c r="DB561">
        <f t="shared" si="146"/>
        <v>16075.38</v>
      </c>
      <c r="DC561">
        <f t="shared" si="147"/>
        <v>0</v>
      </c>
      <c r="DD561" t="s">
        <v>6</v>
      </c>
      <c r="DE561" t="s">
        <v>6</v>
      </c>
      <c r="DF561">
        <f>ROUND(ROUND(AE561*AI561,0)*CX561,0)</f>
        <v>1544117</v>
      </c>
      <c r="DG561">
        <f>ROUND(ROUND(AF561,0)*CX561,0)</f>
        <v>0</v>
      </c>
      <c r="DH561">
        <f>ROUND(ROUND(AG561,0)*CX561,0)</f>
        <v>0</v>
      </c>
      <c r="DI561">
        <f>ROUND(ROUND(AH561,0)*CX561,0)</f>
        <v>0</v>
      </c>
      <c r="DJ561">
        <f>DF561</f>
        <v>1544117</v>
      </c>
      <c r="DK561">
        <v>0</v>
      </c>
      <c r="DL561" t="s">
        <v>6</v>
      </c>
      <c r="DM561">
        <v>0</v>
      </c>
      <c r="DN561" t="s">
        <v>6</v>
      </c>
      <c r="DO561">
        <v>0</v>
      </c>
    </row>
    <row r="562" spans="1:119" x14ac:dyDescent="0.2">
      <c r="A562">
        <f>ROW(Source!A860)</f>
        <v>860</v>
      </c>
      <c r="B562">
        <v>92810797</v>
      </c>
      <c r="C562">
        <v>92813869</v>
      </c>
      <c r="D562">
        <v>48043811</v>
      </c>
      <c r="E562">
        <v>68</v>
      </c>
      <c r="F562">
        <v>1</v>
      </c>
      <c r="G562">
        <v>1</v>
      </c>
      <c r="H562">
        <v>1</v>
      </c>
      <c r="I562" t="s">
        <v>652</v>
      </c>
      <c r="J562" t="s">
        <v>6</v>
      </c>
      <c r="K562" t="s">
        <v>653</v>
      </c>
      <c r="L562">
        <v>1191</v>
      </c>
      <c r="N562">
        <v>1013</v>
      </c>
      <c r="O562" t="s">
        <v>633</v>
      </c>
      <c r="P562" t="s">
        <v>633</v>
      </c>
      <c r="Q562">
        <v>1</v>
      </c>
      <c r="W562">
        <v>0</v>
      </c>
      <c r="X562">
        <v>-366857280</v>
      </c>
      <c r="Y562">
        <f>(AT562*ROUND(4,7))</f>
        <v>1.76</v>
      </c>
      <c r="AA562">
        <v>0</v>
      </c>
      <c r="AB562">
        <v>0</v>
      </c>
      <c r="AC562">
        <v>0</v>
      </c>
      <c r="AD562">
        <v>356.11</v>
      </c>
      <c r="AE562">
        <v>0</v>
      </c>
      <c r="AF562">
        <v>0</v>
      </c>
      <c r="AG562">
        <v>0</v>
      </c>
      <c r="AH562">
        <v>7.94</v>
      </c>
      <c r="AI562">
        <v>1</v>
      </c>
      <c r="AJ562">
        <v>1</v>
      </c>
      <c r="AK562">
        <v>1</v>
      </c>
      <c r="AL562">
        <v>44.85</v>
      </c>
      <c r="AM562">
        <v>4</v>
      </c>
      <c r="AN562">
        <v>0</v>
      </c>
      <c r="AO562">
        <v>1</v>
      </c>
      <c r="AP562">
        <v>1</v>
      </c>
      <c r="AQ562">
        <v>0</v>
      </c>
      <c r="AR562">
        <v>0</v>
      </c>
      <c r="AS562" t="s">
        <v>6</v>
      </c>
      <c r="AT562">
        <v>0.44</v>
      </c>
      <c r="AU562" t="s">
        <v>308</v>
      </c>
      <c r="AV562">
        <v>1</v>
      </c>
      <c r="AW562">
        <v>2</v>
      </c>
      <c r="AX562">
        <v>92813875</v>
      </c>
      <c r="AY562">
        <v>1</v>
      </c>
      <c r="AZ562">
        <v>0</v>
      </c>
      <c r="BA562">
        <v>533</v>
      </c>
      <c r="BB562">
        <v>0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0</v>
      </c>
      <c r="BL562">
        <v>0</v>
      </c>
      <c r="BM562">
        <v>0</v>
      </c>
      <c r="BN562">
        <v>0</v>
      </c>
      <c r="BO562">
        <v>0</v>
      </c>
      <c r="BP562">
        <v>0</v>
      </c>
      <c r="BQ562">
        <v>0</v>
      </c>
      <c r="BR562">
        <v>0</v>
      </c>
      <c r="BS562">
        <v>0</v>
      </c>
      <c r="BT562">
        <v>0</v>
      </c>
      <c r="BU562">
        <v>0</v>
      </c>
      <c r="BV562">
        <v>0</v>
      </c>
      <c r="BW562">
        <v>0</v>
      </c>
      <c r="CU562">
        <f>ROUND(AT562*Source!I860*AH562*AL562,0)</f>
        <v>1517</v>
      </c>
      <c r="CV562">
        <f>ROUND(Y562*Source!I860,7)</f>
        <v>17.042079999999999</v>
      </c>
      <c r="CW562">
        <v>0</v>
      </c>
      <c r="CX562">
        <f>ROUND(Y562*Source!I860,7)</f>
        <v>17.042079999999999</v>
      </c>
      <c r="CY562">
        <f>AD562</f>
        <v>356.11</v>
      </c>
      <c r="CZ562">
        <f>AH562</f>
        <v>7.94</v>
      </c>
      <c r="DA562">
        <f>AL562</f>
        <v>44.85</v>
      </c>
      <c r="DB562">
        <f>ROUND((ROUND(AT562*CZ562,2)*ROUND(4,7)),2)</f>
        <v>13.96</v>
      </c>
      <c r="DC562">
        <f>ROUND((ROUND(AT562*AG562,2)*ROUND(4,7)),2)</f>
        <v>0</v>
      </c>
      <c r="DD562" t="s">
        <v>6</v>
      </c>
      <c r="DE562" t="s">
        <v>6</v>
      </c>
      <c r="DF562">
        <f>ROUND(ROUND(AE562,0)*CX562,0)</f>
        <v>0</v>
      </c>
      <c r="DG562">
        <f>ROUND(ROUND(AF562,0)*CX562,0)</f>
        <v>0</v>
      </c>
      <c r="DH562">
        <f>ROUND(ROUND(AG562,0)*CX562,0)</f>
        <v>0</v>
      </c>
      <c r="DI562">
        <f>ROUND(ROUND(AH562*AL562,0)*CX562,0)</f>
        <v>6067</v>
      </c>
      <c r="DJ562">
        <f>DI562</f>
        <v>6067</v>
      </c>
      <c r="DK562">
        <v>0</v>
      </c>
      <c r="DL562" t="s">
        <v>6</v>
      </c>
      <c r="DM562">
        <v>0</v>
      </c>
      <c r="DN562" t="s">
        <v>6</v>
      </c>
      <c r="DO562">
        <v>0</v>
      </c>
    </row>
    <row r="563" spans="1:119" x14ac:dyDescent="0.2">
      <c r="A563">
        <f>ROW(Source!A860)</f>
        <v>860</v>
      </c>
      <c r="B563">
        <v>92810797</v>
      </c>
      <c r="C563">
        <v>92813869</v>
      </c>
      <c r="D563">
        <v>48044033</v>
      </c>
      <c r="E563">
        <v>68</v>
      </c>
      <c r="F563">
        <v>1</v>
      </c>
      <c r="G563">
        <v>1</v>
      </c>
      <c r="H563">
        <v>1</v>
      </c>
      <c r="I563" t="s">
        <v>634</v>
      </c>
      <c r="J563" t="s">
        <v>6</v>
      </c>
      <c r="K563" t="s">
        <v>635</v>
      </c>
      <c r="L563">
        <v>1191</v>
      </c>
      <c r="N563">
        <v>1013</v>
      </c>
      <c r="O563" t="s">
        <v>633</v>
      </c>
      <c r="P563" t="s">
        <v>633</v>
      </c>
      <c r="Q563">
        <v>1</v>
      </c>
      <c r="W563">
        <v>0</v>
      </c>
      <c r="X563">
        <v>-1417349443</v>
      </c>
      <c r="Y563">
        <f>(AT563*ROUND(4,7))</f>
        <v>0.84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  <c r="AH563">
        <v>0</v>
      </c>
      <c r="AI563">
        <v>1</v>
      </c>
      <c r="AJ563">
        <v>1</v>
      </c>
      <c r="AK563">
        <v>44.85</v>
      </c>
      <c r="AL563">
        <v>1</v>
      </c>
      <c r="AM563">
        <v>4</v>
      </c>
      <c r="AN563">
        <v>0</v>
      </c>
      <c r="AO563">
        <v>1</v>
      </c>
      <c r="AP563">
        <v>1</v>
      </c>
      <c r="AQ563">
        <v>0</v>
      </c>
      <c r="AR563">
        <v>0</v>
      </c>
      <c r="AS563" t="s">
        <v>6</v>
      </c>
      <c r="AT563">
        <v>0.21</v>
      </c>
      <c r="AU563" t="s">
        <v>308</v>
      </c>
      <c r="AV563">
        <v>2</v>
      </c>
      <c r="AW563">
        <v>2</v>
      </c>
      <c r="AX563">
        <v>92813876</v>
      </c>
      <c r="AY563">
        <v>1</v>
      </c>
      <c r="AZ563">
        <v>0</v>
      </c>
      <c r="BA563">
        <v>534</v>
      </c>
      <c r="BB563">
        <v>0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0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0</v>
      </c>
      <c r="BQ563">
        <v>0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0</v>
      </c>
      <c r="CV563">
        <v>0</v>
      </c>
      <c r="CW563">
        <v>0</v>
      </c>
      <c r="CX563">
        <f>ROUND(Y563*Source!I860,7)</f>
        <v>8.1337200000000003</v>
      </c>
      <c r="CY563">
        <f>AD563</f>
        <v>0</v>
      </c>
      <c r="CZ563">
        <f>AH563</f>
        <v>0</v>
      </c>
      <c r="DA563">
        <f>AL563</f>
        <v>1</v>
      </c>
      <c r="DB563">
        <f>ROUND((ROUND(AT563*CZ563,2)*ROUND(4,7)),2)</f>
        <v>0</v>
      </c>
      <c r="DC563">
        <f>ROUND((ROUND(AT563*AG563,2)*ROUND(4,7)),2)</f>
        <v>0</v>
      </c>
      <c r="DD563" t="s">
        <v>6</v>
      </c>
      <c r="DE563" t="s">
        <v>6</v>
      </c>
      <c r="DF563">
        <f>ROUND(ROUND(AE563,0)*CX563,0)</f>
        <v>0</v>
      </c>
      <c r="DG563">
        <f>ROUND(ROUND(AF563,0)*CX563,0)</f>
        <v>0</v>
      </c>
      <c r="DH563">
        <f>ROUND(ROUND(AG563*AK563,0)*CX563,0)</f>
        <v>0</v>
      </c>
      <c r="DI563">
        <f>ROUND(ROUND(AH563,0)*CX563,0)</f>
        <v>0</v>
      </c>
      <c r="DJ563">
        <f>DI563</f>
        <v>0</v>
      </c>
      <c r="DK563">
        <v>0</v>
      </c>
      <c r="DL563" t="s">
        <v>6</v>
      </c>
      <c r="DM563">
        <v>0</v>
      </c>
      <c r="DN563" t="s">
        <v>6</v>
      </c>
      <c r="DO563">
        <v>0</v>
      </c>
    </row>
    <row r="564" spans="1:119" x14ac:dyDescent="0.2">
      <c r="A564">
        <f>ROW(Source!A860)</f>
        <v>860</v>
      </c>
      <c r="B564">
        <v>92810797</v>
      </c>
      <c r="C564">
        <v>92813869</v>
      </c>
      <c r="D564">
        <v>48205768</v>
      </c>
      <c r="E564">
        <v>1</v>
      </c>
      <c r="F564">
        <v>1</v>
      </c>
      <c r="G564">
        <v>1</v>
      </c>
      <c r="H564">
        <v>2</v>
      </c>
      <c r="I564" t="s">
        <v>636</v>
      </c>
      <c r="J564" t="s">
        <v>637</v>
      </c>
      <c r="K564" t="s">
        <v>638</v>
      </c>
      <c r="L564">
        <v>1367</v>
      </c>
      <c r="N564">
        <v>1011</v>
      </c>
      <c r="O564" t="s">
        <v>639</v>
      </c>
      <c r="P564" t="s">
        <v>639</v>
      </c>
      <c r="Q564">
        <v>1</v>
      </c>
      <c r="W564">
        <v>0</v>
      </c>
      <c r="X564">
        <v>1098214667</v>
      </c>
      <c r="Y564">
        <f>(AT564*ROUND(4,7))</f>
        <v>0.84</v>
      </c>
      <c r="AA564">
        <v>0</v>
      </c>
      <c r="AB564">
        <v>491.41</v>
      </c>
      <c r="AC564">
        <v>605.48</v>
      </c>
      <c r="AD564">
        <v>0</v>
      </c>
      <c r="AE564">
        <v>0</v>
      </c>
      <c r="AF564">
        <v>31.26</v>
      </c>
      <c r="AG564">
        <v>13.5</v>
      </c>
      <c r="AH564">
        <v>0</v>
      </c>
      <c r="AI564">
        <v>1</v>
      </c>
      <c r="AJ564">
        <v>15.72</v>
      </c>
      <c r="AK564">
        <v>44.85</v>
      </c>
      <c r="AL564">
        <v>1</v>
      </c>
      <c r="AM564">
        <v>4</v>
      </c>
      <c r="AN564">
        <v>0</v>
      </c>
      <c r="AO564">
        <v>1</v>
      </c>
      <c r="AP564">
        <v>1</v>
      </c>
      <c r="AQ564">
        <v>0</v>
      </c>
      <c r="AR564">
        <v>0</v>
      </c>
      <c r="AS564" t="s">
        <v>6</v>
      </c>
      <c r="AT564">
        <v>0.21</v>
      </c>
      <c r="AU564" t="s">
        <v>308</v>
      </c>
      <c r="AV564">
        <v>0</v>
      </c>
      <c r="AW564">
        <v>2</v>
      </c>
      <c r="AX564">
        <v>92813877</v>
      </c>
      <c r="AY564">
        <v>1</v>
      </c>
      <c r="AZ564">
        <v>0</v>
      </c>
      <c r="BA564">
        <v>535</v>
      </c>
      <c r="BB564">
        <v>0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0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0</v>
      </c>
      <c r="BQ564">
        <v>0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0</v>
      </c>
      <c r="CV564">
        <v>0</v>
      </c>
      <c r="CW564">
        <f>ROUND(Y564*Source!I860*DO564,7)</f>
        <v>0</v>
      </c>
      <c r="CX564">
        <f>ROUND(Y564*Source!I860,7)</f>
        <v>8.1337200000000003</v>
      </c>
      <c r="CY564">
        <f>AB564</f>
        <v>491.41</v>
      </c>
      <c r="CZ564">
        <f>AF564</f>
        <v>31.26</v>
      </c>
      <c r="DA564">
        <f>AJ564</f>
        <v>15.72</v>
      </c>
      <c r="DB564">
        <f>ROUND((ROUND(AT564*CZ564,2)*ROUND(4,7)),2)</f>
        <v>26.24</v>
      </c>
      <c r="DC564">
        <f>ROUND((ROUND(AT564*AG564,2)*ROUND(4,7)),2)</f>
        <v>11.36</v>
      </c>
      <c r="DD564" t="s">
        <v>6</v>
      </c>
      <c r="DE564" t="s">
        <v>6</v>
      </c>
      <c r="DF564">
        <f>ROUND(ROUND(AE564,0)*CX564,0)</f>
        <v>0</v>
      </c>
      <c r="DG564">
        <f>ROUND(ROUND(AF564*AJ564,0)*CX564,0)</f>
        <v>3994</v>
      </c>
      <c r="DH564">
        <f>ROUND(ROUND(AG564*AK564,0)*CX564,0)</f>
        <v>4921</v>
      </c>
      <c r="DI564">
        <f>ROUND(ROUND(AH564,0)*CX564,0)</f>
        <v>0</v>
      </c>
      <c r="DJ564">
        <f>DG564</f>
        <v>3994</v>
      </c>
      <c r="DK564">
        <v>0</v>
      </c>
      <c r="DL564" t="s">
        <v>6</v>
      </c>
      <c r="DM564">
        <v>0</v>
      </c>
      <c r="DN564" t="s">
        <v>6</v>
      </c>
      <c r="DO564">
        <v>0</v>
      </c>
    </row>
    <row r="565" spans="1:119" x14ac:dyDescent="0.2">
      <c r="A565">
        <f>ROW(Source!A860)</f>
        <v>860</v>
      </c>
      <c r="B565">
        <v>92810797</v>
      </c>
      <c r="C565">
        <v>92813869</v>
      </c>
      <c r="D565">
        <v>48205852</v>
      </c>
      <c r="E565">
        <v>1</v>
      </c>
      <c r="F565">
        <v>1</v>
      </c>
      <c r="G565">
        <v>1</v>
      </c>
      <c r="H565">
        <v>2</v>
      </c>
      <c r="I565" t="s">
        <v>654</v>
      </c>
      <c r="J565" t="s">
        <v>655</v>
      </c>
      <c r="K565" t="s">
        <v>656</v>
      </c>
      <c r="L565">
        <v>1367</v>
      </c>
      <c r="N565">
        <v>1011</v>
      </c>
      <c r="O565" t="s">
        <v>639</v>
      </c>
      <c r="P565" t="s">
        <v>639</v>
      </c>
      <c r="Q565">
        <v>1</v>
      </c>
      <c r="W565">
        <v>0</v>
      </c>
      <c r="X565">
        <v>3123306</v>
      </c>
      <c r="Y565">
        <f>(AT565*ROUND(4,7))</f>
        <v>8</v>
      </c>
      <c r="AA565">
        <v>0</v>
      </c>
      <c r="AB565">
        <v>7.86</v>
      </c>
      <c r="AC565">
        <v>0</v>
      </c>
      <c r="AD565">
        <v>0</v>
      </c>
      <c r="AE565">
        <v>0</v>
      </c>
      <c r="AF565">
        <v>0.5</v>
      </c>
      <c r="AG565">
        <v>0</v>
      </c>
      <c r="AH565">
        <v>0</v>
      </c>
      <c r="AI565">
        <v>1</v>
      </c>
      <c r="AJ565">
        <v>15.72</v>
      </c>
      <c r="AK565">
        <v>44.85</v>
      </c>
      <c r="AL565">
        <v>1</v>
      </c>
      <c r="AM565">
        <v>4</v>
      </c>
      <c r="AN565">
        <v>0</v>
      </c>
      <c r="AO565">
        <v>1</v>
      </c>
      <c r="AP565">
        <v>1</v>
      </c>
      <c r="AQ565">
        <v>0</v>
      </c>
      <c r="AR565">
        <v>0</v>
      </c>
      <c r="AS565" t="s">
        <v>6</v>
      </c>
      <c r="AT565">
        <v>2</v>
      </c>
      <c r="AU565" t="s">
        <v>308</v>
      </c>
      <c r="AV565">
        <v>0</v>
      </c>
      <c r="AW565">
        <v>2</v>
      </c>
      <c r="AX565">
        <v>92813878</v>
      </c>
      <c r="AY565">
        <v>1</v>
      </c>
      <c r="AZ565">
        <v>0</v>
      </c>
      <c r="BA565">
        <v>536</v>
      </c>
      <c r="BB565">
        <v>0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0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0</v>
      </c>
      <c r="BQ565">
        <v>0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0</v>
      </c>
      <c r="CV565">
        <v>0</v>
      </c>
      <c r="CW565">
        <f>ROUND(Y565*Source!I860*DO565,7)</f>
        <v>0</v>
      </c>
      <c r="CX565">
        <f>ROUND(Y565*Source!I860,7)</f>
        <v>77.463999999999999</v>
      </c>
      <c r="CY565">
        <f>AB565</f>
        <v>7.86</v>
      </c>
      <c r="CZ565">
        <f>AF565</f>
        <v>0.5</v>
      </c>
      <c r="DA565">
        <f>AJ565</f>
        <v>15.72</v>
      </c>
      <c r="DB565">
        <f>ROUND((ROUND(AT565*CZ565,2)*ROUND(4,7)),2)</f>
        <v>4</v>
      </c>
      <c r="DC565">
        <f>ROUND((ROUND(AT565*AG565,2)*ROUND(4,7)),2)</f>
        <v>0</v>
      </c>
      <c r="DD565" t="s">
        <v>6</v>
      </c>
      <c r="DE565" t="s">
        <v>6</v>
      </c>
      <c r="DF565">
        <f>ROUND(ROUND(AE565,0)*CX565,0)</f>
        <v>0</v>
      </c>
      <c r="DG565">
        <f>ROUND(ROUND(AF565*AJ565,0)*CX565,0)</f>
        <v>620</v>
      </c>
      <c r="DH565">
        <f>ROUND(ROUND(AG565*AK565,0)*CX565,0)</f>
        <v>0</v>
      </c>
      <c r="DI565">
        <f>ROUND(ROUND(AH565,0)*CX565,0)</f>
        <v>0</v>
      </c>
      <c r="DJ565">
        <f>DG565</f>
        <v>620</v>
      </c>
      <c r="DK565">
        <v>0</v>
      </c>
      <c r="DL565" t="s">
        <v>6</v>
      </c>
      <c r="DM565">
        <v>0</v>
      </c>
      <c r="DN565" t="s">
        <v>6</v>
      </c>
      <c r="DO565">
        <v>0</v>
      </c>
    </row>
    <row r="566" spans="1:119" x14ac:dyDescent="0.2">
      <c r="A566">
        <f>ROW(Source!A860)</f>
        <v>860</v>
      </c>
      <c r="B566">
        <v>92810797</v>
      </c>
      <c r="C566">
        <v>92813869</v>
      </c>
      <c r="D566">
        <v>0</v>
      </c>
      <c r="E566">
        <v>1</v>
      </c>
      <c r="F566">
        <v>1</v>
      </c>
      <c r="G566">
        <v>1</v>
      </c>
      <c r="H566">
        <v>3</v>
      </c>
      <c r="I566" t="s">
        <v>273</v>
      </c>
      <c r="J566" t="s">
        <v>71</v>
      </c>
      <c r="K566" t="s">
        <v>274</v>
      </c>
      <c r="L566">
        <v>1339</v>
      </c>
      <c r="N566">
        <v>1007</v>
      </c>
      <c r="O566" t="s">
        <v>70</v>
      </c>
      <c r="P566" t="s">
        <v>70</v>
      </c>
      <c r="Q566">
        <v>1</v>
      </c>
      <c r="W566">
        <v>0</v>
      </c>
      <c r="X566">
        <v>1476377462</v>
      </c>
      <c r="Y566">
        <f>(AT566*ROUND(4,7))</f>
        <v>2.04</v>
      </c>
      <c r="AA566">
        <v>7537.15</v>
      </c>
      <c r="AB566">
        <v>0</v>
      </c>
      <c r="AC566">
        <v>0</v>
      </c>
      <c r="AD566">
        <v>0</v>
      </c>
      <c r="AE566">
        <v>7880.09</v>
      </c>
      <c r="AF566">
        <v>0</v>
      </c>
      <c r="AG566">
        <v>0</v>
      </c>
      <c r="AH566">
        <v>0</v>
      </c>
      <c r="AI566">
        <v>9.92</v>
      </c>
      <c r="AJ566">
        <v>1</v>
      </c>
      <c r="AK566">
        <v>1</v>
      </c>
      <c r="AL566">
        <v>1</v>
      </c>
      <c r="AM566">
        <v>0</v>
      </c>
      <c r="AN566">
        <v>0</v>
      </c>
      <c r="AO566">
        <v>0</v>
      </c>
      <c r="AP566">
        <v>1</v>
      </c>
      <c r="AQ566">
        <v>0</v>
      </c>
      <c r="AR566">
        <v>0</v>
      </c>
      <c r="AS566" t="s">
        <v>6</v>
      </c>
      <c r="AT566">
        <v>0.51</v>
      </c>
      <c r="AU566" t="s">
        <v>308</v>
      </c>
      <c r="AV566">
        <v>0</v>
      </c>
      <c r="AW566">
        <v>1</v>
      </c>
      <c r="AX566">
        <v>-1</v>
      </c>
      <c r="AY566">
        <v>0</v>
      </c>
      <c r="AZ566">
        <v>0</v>
      </c>
      <c r="BA566" t="s">
        <v>6</v>
      </c>
      <c r="BB566">
        <v>0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0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0</v>
      </c>
      <c r="BQ566">
        <v>0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0</v>
      </c>
      <c r="CV566">
        <v>0</v>
      </c>
      <c r="CW566">
        <v>0</v>
      </c>
      <c r="CX566">
        <f>ROUND(Y566*Source!I860,7)</f>
        <v>19.753319999999999</v>
      </c>
      <c r="CY566">
        <f>AA566</f>
        <v>7537.15</v>
      </c>
      <c r="CZ566">
        <f>AE566</f>
        <v>7880.09</v>
      </c>
      <c r="DA566">
        <f>AI566</f>
        <v>9.92</v>
      </c>
      <c r="DB566">
        <f>ROUND((ROUND(AT566*CZ566,2)*ROUND(4,7)),2)</f>
        <v>16075.4</v>
      </c>
      <c r="DC566">
        <f>ROUND((ROUND(AT566*AG566,2)*ROUND(4,7)),2)</f>
        <v>0</v>
      </c>
      <c r="DD566" t="s">
        <v>6</v>
      </c>
      <c r="DE566" t="s">
        <v>6</v>
      </c>
      <c r="DF566">
        <f>ROUND(ROUND(AE566*AI566,0)*CX566,0)</f>
        <v>1544117</v>
      </c>
      <c r="DG566">
        <f>ROUND(ROUND(AF566,0)*CX566,0)</f>
        <v>0</v>
      </c>
      <c r="DH566">
        <f>ROUND(ROUND(AG566,0)*CX566,0)</f>
        <v>0</v>
      </c>
      <c r="DI566">
        <f>ROUND(ROUND(AH566,0)*CX566,0)</f>
        <v>0</v>
      </c>
      <c r="DJ566">
        <f>DF566</f>
        <v>1544117</v>
      </c>
      <c r="DK566">
        <v>0</v>
      </c>
      <c r="DL566" t="s">
        <v>6</v>
      </c>
      <c r="DM566">
        <v>0</v>
      </c>
      <c r="DN566" t="s">
        <v>6</v>
      </c>
      <c r="DO566">
        <v>0</v>
      </c>
    </row>
    <row r="567" spans="1:119" x14ac:dyDescent="0.2">
      <c r="A567">
        <f>ROW(Source!A862)</f>
        <v>862</v>
      </c>
      <c r="B567">
        <v>92810797</v>
      </c>
      <c r="C567">
        <v>92813881</v>
      </c>
      <c r="D567">
        <v>48043853</v>
      </c>
      <c r="E567">
        <v>68</v>
      </c>
      <c r="F567">
        <v>1</v>
      </c>
      <c r="G567">
        <v>1</v>
      </c>
      <c r="H567">
        <v>1</v>
      </c>
      <c r="I567" t="s">
        <v>692</v>
      </c>
      <c r="J567" t="s">
        <v>6</v>
      </c>
      <c r="K567" t="s">
        <v>693</v>
      </c>
      <c r="L567">
        <v>1191</v>
      </c>
      <c r="N567">
        <v>1013</v>
      </c>
      <c r="O567" t="s">
        <v>633</v>
      </c>
      <c r="P567" t="s">
        <v>633</v>
      </c>
      <c r="Q567">
        <v>1</v>
      </c>
      <c r="W567">
        <v>0</v>
      </c>
      <c r="X567">
        <v>1893946532</v>
      </c>
      <c r="Y567">
        <f>AT567</f>
        <v>69</v>
      </c>
      <c r="AA567">
        <v>0</v>
      </c>
      <c r="AB567">
        <v>0</v>
      </c>
      <c r="AC567">
        <v>0</v>
      </c>
      <c r="AD567">
        <v>406.79</v>
      </c>
      <c r="AE567">
        <v>0</v>
      </c>
      <c r="AF567">
        <v>0</v>
      </c>
      <c r="AG567">
        <v>0</v>
      </c>
      <c r="AH567">
        <v>9.07</v>
      </c>
      <c r="AI567">
        <v>1</v>
      </c>
      <c r="AJ567">
        <v>1</v>
      </c>
      <c r="AK567">
        <v>1</v>
      </c>
      <c r="AL567">
        <v>44.85</v>
      </c>
      <c r="AM567">
        <v>4</v>
      </c>
      <c r="AN567">
        <v>0</v>
      </c>
      <c r="AO567">
        <v>1</v>
      </c>
      <c r="AP567">
        <v>0</v>
      </c>
      <c r="AQ567">
        <v>0</v>
      </c>
      <c r="AR567">
        <v>0</v>
      </c>
      <c r="AS567" t="s">
        <v>6</v>
      </c>
      <c r="AT567">
        <v>69</v>
      </c>
      <c r="AU567" t="s">
        <v>6</v>
      </c>
      <c r="AV567">
        <v>1</v>
      </c>
      <c r="AW567">
        <v>2</v>
      </c>
      <c r="AX567">
        <v>92813887</v>
      </c>
      <c r="AY567">
        <v>1</v>
      </c>
      <c r="AZ567">
        <v>0</v>
      </c>
      <c r="BA567">
        <v>538</v>
      </c>
      <c r="BB567">
        <v>0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0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0</v>
      </c>
      <c r="BQ567">
        <v>0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0</v>
      </c>
      <c r="CU567">
        <f>ROUND(AT567*Source!I862*AH567*AL567,0)</f>
        <v>271787</v>
      </c>
      <c r="CV567">
        <f>ROUND(Y567*Source!I862,7)</f>
        <v>668.12699999999995</v>
      </c>
      <c r="CW567">
        <v>0</v>
      </c>
      <c r="CX567">
        <f>ROUND(Y567*Source!I862,7)</f>
        <v>668.12699999999995</v>
      </c>
      <c r="CY567">
        <f>AD567</f>
        <v>406.79</v>
      </c>
      <c r="CZ567">
        <f>AH567</f>
        <v>9.07</v>
      </c>
      <c r="DA567">
        <f>AL567</f>
        <v>44.85</v>
      </c>
      <c r="DB567">
        <f>ROUND(ROUND(AT567*CZ567,2),2)</f>
        <v>625.83000000000004</v>
      </c>
      <c r="DC567">
        <f>ROUND(ROUND(AT567*AG567,2),2)</f>
        <v>0</v>
      </c>
      <c r="DD567" t="s">
        <v>6</v>
      </c>
      <c r="DE567" t="s">
        <v>6</v>
      </c>
      <c r="DF567">
        <f>ROUND(ROUND(AE567,0)*CX567,0)</f>
        <v>0</v>
      </c>
      <c r="DG567">
        <f>ROUND(ROUND(AF567,0)*CX567,0)</f>
        <v>0</v>
      </c>
      <c r="DH567">
        <f>ROUND(ROUND(AG567,0)*CX567,0)</f>
        <v>0</v>
      </c>
      <c r="DI567">
        <f>ROUND(ROUND(AH567*AL567,0)*CX567,0)</f>
        <v>271928</v>
      </c>
      <c r="DJ567">
        <f>DI567</f>
        <v>271928</v>
      </c>
      <c r="DK567">
        <v>0</v>
      </c>
      <c r="DL567" t="s">
        <v>6</v>
      </c>
      <c r="DM567">
        <v>0</v>
      </c>
      <c r="DN567" t="s">
        <v>6</v>
      </c>
      <c r="DO567">
        <v>0</v>
      </c>
    </row>
    <row r="568" spans="1:119" x14ac:dyDescent="0.2">
      <c r="A568">
        <f>ROW(Source!A862)</f>
        <v>862</v>
      </c>
      <c r="B568">
        <v>92810797</v>
      </c>
      <c r="C568">
        <v>92813881</v>
      </c>
      <c r="D568">
        <v>48207178</v>
      </c>
      <c r="E568">
        <v>1</v>
      </c>
      <c r="F568">
        <v>1</v>
      </c>
      <c r="G568">
        <v>1</v>
      </c>
      <c r="H568">
        <v>2</v>
      </c>
      <c r="I568" t="s">
        <v>694</v>
      </c>
      <c r="J568" t="s">
        <v>695</v>
      </c>
      <c r="K568" t="s">
        <v>696</v>
      </c>
      <c r="L568">
        <v>1367</v>
      </c>
      <c r="N568">
        <v>1011</v>
      </c>
      <c r="O568" t="s">
        <v>639</v>
      </c>
      <c r="P568" t="s">
        <v>639</v>
      </c>
      <c r="Q568">
        <v>1</v>
      </c>
      <c r="W568">
        <v>0</v>
      </c>
      <c r="X568">
        <v>-1773517564</v>
      </c>
      <c r="Y568">
        <f>(AT568*ROUND(0.5,7))</f>
        <v>13.795</v>
      </c>
      <c r="AA568">
        <v>0</v>
      </c>
      <c r="AB568">
        <v>23.58</v>
      </c>
      <c r="AC568">
        <v>0</v>
      </c>
      <c r="AD568">
        <v>0</v>
      </c>
      <c r="AE568">
        <v>0</v>
      </c>
      <c r="AF568">
        <v>1.5</v>
      </c>
      <c r="AG568">
        <v>0</v>
      </c>
      <c r="AH568">
        <v>0</v>
      </c>
      <c r="AI568">
        <v>1</v>
      </c>
      <c r="AJ568">
        <v>15.72</v>
      </c>
      <c r="AK568">
        <v>44.85</v>
      </c>
      <c r="AL568">
        <v>1</v>
      </c>
      <c r="AM568">
        <v>4</v>
      </c>
      <c r="AN568">
        <v>0</v>
      </c>
      <c r="AO568">
        <v>1</v>
      </c>
      <c r="AP568">
        <v>1</v>
      </c>
      <c r="AQ568">
        <v>0</v>
      </c>
      <c r="AR568">
        <v>0</v>
      </c>
      <c r="AS568" t="s">
        <v>6</v>
      </c>
      <c r="AT568">
        <v>27.59</v>
      </c>
      <c r="AU568" t="s">
        <v>282</v>
      </c>
      <c r="AV568">
        <v>0</v>
      </c>
      <c r="AW568">
        <v>2</v>
      </c>
      <c r="AX568">
        <v>92813888</v>
      </c>
      <c r="AY568">
        <v>1</v>
      </c>
      <c r="AZ568">
        <v>0</v>
      </c>
      <c r="BA568">
        <v>539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f>ROUND(Y568*Source!I862*DO568,7)</f>
        <v>0</v>
      </c>
      <c r="CX568">
        <f>ROUND(Y568*Source!I862,7)</f>
        <v>133.57698500000001</v>
      </c>
      <c r="CY568">
        <f>AB568</f>
        <v>23.58</v>
      </c>
      <c r="CZ568">
        <f>AF568</f>
        <v>1.5</v>
      </c>
      <c r="DA568">
        <f>AJ568</f>
        <v>15.72</v>
      </c>
      <c r="DB568">
        <f>ROUND((ROUND(AT568*CZ568,2)*ROUND(0.5,7)),2)</f>
        <v>20.7</v>
      </c>
      <c r="DC568">
        <f>ROUND((ROUND(AT568*AG568,2)*ROUND(0.5,7)),2)</f>
        <v>0</v>
      </c>
      <c r="DD568" t="s">
        <v>6</v>
      </c>
      <c r="DE568" t="s">
        <v>6</v>
      </c>
      <c r="DF568">
        <f>ROUND(ROUND(AE568,0)*CX568,0)</f>
        <v>0</v>
      </c>
      <c r="DG568">
        <f>ROUND(ROUND(AF568*AJ568,0)*CX568,0)</f>
        <v>3206</v>
      </c>
      <c r="DH568">
        <f>ROUND(ROUND(AG568*AK568,0)*CX568,0)</f>
        <v>0</v>
      </c>
      <c r="DI568">
        <f>ROUND(ROUND(AH568,0)*CX568,0)</f>
        <v>0</v>
      </c>
      <c r="DJ568">
        <f>DG568</f>
        <v>3206</v>
      </c>
      <c r="DK568">
        <v>0</v>
      </c>
      <c r="DL568" t="s">
        <v>6</v>
      </c>
      <c r="DM568">
        <v>0</v>
      </c>
      <c r="DN568" t="s">
        <v>6</v>
      </c>
      <c r="DO568">
        <v>0</v>
      </c>
    </row>
    <row r="569" spans="1:119" x14ac:dyDescent="0.2">
      <c r="A569">
        <f>ROW(Source!A862)</f>
        <v>862</v>
      </c>
      <c r="B569">
        <v>92810797</v>
      </c>
      <c r="C569">
        <v>92813881</v>
      </c>
      <c r="D569">
        <v>48207369</v>
      </c>
      <c r="E569">
        <v>1</v>
      </c>
      <c r="F569">
        <v>1</v>
      </c>
      <c r="G569">
        <v>1</v>
      </c>
      <c r="H569">
        <v>2</v>
      </c>
      <c r="I569" t="s">
        <v>697</v>
      </c>
      <c r="J569" t="s">
        <v>698</v>
      </c>
      <c r="K569" t="s">
        <v>699</v>
      </c>
      <c r="L569">
        <v>1367</v>
      </c>
      <c r="N569">
        <v>1011</v>
      </c>
      <c r="O569" t="s">
        <v>639</v>
      </c>
      <c r="P569" t="s">
        <v>639</v>
      </c>
      <c r="Q569">
        <v>1</v>
      </c>
      <c r="W569">
        <v>0</v>
      </c>
      <c r="X569">
        <v>1549254237</v>
      </c>
      <c r="Y569">
        <f>(AT569*ROUND(0.5,7))</f>
        <v>0.9</v>
      </c>
      <c r="AA569">
        <v>0</v>
      </c>
      <c r="AB569">
        <v>51.72</v>
      </c>
      <c r="AC569">
        <v>0</v>
      </c>
      <c r="AD569">
        <v>0</v>
      </c>
      <c r="AE569">
        <v>0</v>
      </c>
      <c r="AF569">
        <v>3.29</v>
      </c>
      <c r="AG569">
        <v>0</v>
      </c>
      <c r="AH569">
        <v>0</v>
      </c>
      <c r="AI569">
        <v>1</v>
      </c>
      <c r="AJ569">
        <v>15.72</v>
      </c>
      <c r="AK569">
        <v>44.85</v>
      </c>
      <c r="AL569">
        <v>1</v>
      </c>
      <c r="AM569">
        <v>4</v>
      </c>
      <c r="AN569">
        <v>0</v>
      </c>
      <c r="AO569">
        <v>1</v>
      </c>
      <c r="AP569">
        <v>1</v>
      </c>
      <c r="AQ569">
        <v>0</v>
      </c>
      <c r="AR569">
        <v>0</v>
      </c>
      <c r="AS569" t="s">
        <v>6</v>
      </c>
      <c r="AT569">
        <v>1.8</v>
      </c>
      <c r="AU569" t="s">
        <v>282</v>
      </c>
      <c r="AV569">
        <v>0</v>
      </c>
      <c r="AW569">
        <v>2</v>
      </c>
      <c r="AX569">
        <v>92813889</v>
      </c>
      <c r="AY569">
        <v>1</v>
      </c>
      <c r="AZ569">
        <v>0</v>
      </c>
      <c r="BA569">
        <v>540</v>
      </c>
      <c r="BB569">
        <v>0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0</v>
      </c>
      <c r="BN569">
        <v>0</v>
      </c>
      <c r="BO569">
        <v>0</v>
      </c>
      <c r="BP569">
        <v>0</v>
      </c>
      <c r="BQ569">
        <v>0</v>
      </c>
      <c r="BR569">
        <v>0</v>
      </c>
      <c r="BS569">
        <v>0</v>
      </c>
      <c r="BT569">
        <v>0</v>
      </c>
      <c r="BU569">
        <v>0</v>
      </c>
      <c r="BV569">
        <v>0</v>
      </c>
      <c r="BW569">
        <v>0</v>
      </c>
      <c r="CV569">
        <v>0</v>
      </c>
      <c r="CW569">
        <f>ROUND(Y569*Source!I862*DO569,7)</f>
        <v>0</v>
      </c>
      <c r="CX569">
        <f>ROUND(Y569*Source!I862,7)</f>
        <v>8.7147000000000006</v>
      </c>
      <c r="CY569">
        <f>AB569</f>
        <v>51.72</v>
      </c>
      <c r="CZ569">
        <f>AF569</f>
        <v>3.29</v>
      </c>
      <c r="DA569">
        <f>AJ569</f>
        <v>15.72</v>
      </c>
      <c r="DB569">
        <f>ROUND((ROUND(AT569*CZ569,2)*ROUND(0.5,7)),2)</f>
        <v>2.96</v>
      </c>
      <c r="DC569">
        <f>ROUND((ROUND(AT569*AG569,2)*ROUND(0.5,7)),2)</f>
        <v>0</v>
      </c>
      <c r="DD569" t="s">
        <v>6</v>
      </c>
      <c r="DE569" t="s">
        <v>6</v>
      </c>
      <c r="DF569">
        <f>ROUND(ROUND(AE569,0)*CX569,0)</f>
        <v>0</v>
      </c>
      <c r="DG569">
        <f>ROUND(ROUND(AF569*AJ569,0)*CX569,0)</f>
        <v>453</v>
      </c>
      <c r="DH569">
        <f>ROUND(ROUND(AG569*AK569,0)*CX569,0)</f>
        <v>0</v>
      </c>
      <c r="DI569">
        <f>ROUND(ROUND(AH569,0)*CX569,0)</f>
        <v>0</v>
      </c>
      <c r="DJ569">
        <f>DG569</f>
        <v>453</v>
      </c>
      <c r="DK569">
        <v>0</v>
      </c>
      <c r="DL569" t="s">
        <v>6</v>
      </c>
      <c r="DM569">
        <v>0</v>
      </c>
      <c r="DN569" t="s">
        <v>6</v>
      </c>
      <c r="DO569">
        <v>0</v>
      </c>
    </row>
    <row r="570" spans="1:119" x14ac:dyDescent="0.2">
      <c r="A570">
        <f>ROW(Source!A862)</f>
        <v>862</v>
      </c>
      <c r="B570">
        <v>92810797</v>
      </c>
      <c r="C570">
        <v>92813881</v>
      </c>
      <c r="D570">
        <v>49523203</v>
      </c>
      <c r="E570">
        <v>1</v>
      </c>
      <c r="F570">
        <v>1</v>
      </c>
      <c r="G570">
        <v>1</v>
      </c>
      <c r="H570">
        <v>3</v>
      </c>
      <c r="I570" t="s">
        <v>657</v>
      </c>
      <c r="J570" t="s">
        <v>658</v>
      </c>
      <c r="K570" t="s">
        <v>659</v>
      </c>
      <c r="L570">
        <v>1339</v>
      </c>
      <c r="N570">
        <v>1007</v>
      </c>
      <c r="O570" t="s">
        <v>70</v>
      </c>
      <c r="P570" t="s">
        <v>70</v>
      </c>
      <c r="Q570">
        <v>1</v>
      </c>
      <c r="W570">
        <v>0</v>
      </c>
      <c r="X570">
        <v>-143474561</v>
      </c>
      <c r="Y570">
        <f t="shared" ref="Y570:Y598" si="157">AT570</f>
        <v>2</v>
      </c>
      <c r="AA570">
        <v>24.2</v>
      </c>
      <c r="AB570">
        <v>0</v>
      </c>
      <c r="AC570">
        <v>0</v>
      </c>
      <c r="AD570">
        <v>0</v>
      </c>
      <c r="AE570">
        <v>2.44</v>
      </c>
      <c r="AF570">
        <v>0</v>
      </c>
      <c r="AG570">
        <v>0</v>
      </c>
      <c r="AH570">
        <v>0</v>
      </c>
      <c r="AI570">
        <v>9.92</v>
      </c>
      <c r="AJ570">
        <v>1</v>
      </c>
      <c r="AK570">
        <v>1</v>
      </c>
      <c r="AL570">
        <v>1</v>
      </c>
      <c r="AM570">
        <v>4</v>
      </c>
      <c r="AN570">
        <v>0</v>
      </c>
      <c r="AO570">
        <v>1</v>
      </c>
      <c r="AP570">
        <v>1</v>
      </c>
      <c r="AQ570">
        <v>0</v>
      </c>
      <c r="AR570">
        <v>0</v>
      </c>
      <c r="AS570" t="s">
        <v>6</v>
      </c>
      <c r="AT570">
        <v>2</v>
      </c>
      <c r="AU570" t="s">
        <v>6</v>
      </c>
      <c r="AV570">
        <v>0</v>
      </c>
      <c r="AW570">
        <v>2</v>
      </c>
      <c r="AX570">
        <v>92813890</v>
      </c>
      <c r="AY570">
        <v>1</v>
      </c>
      <c r="AZ570">
        <v>0</v>
      </c>
      <c r="BA570">
        <v>541</v>
      </c>
      <c r="BB570">
        <v>0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ROUND(Y570*Source!I862,7)</f>
        <v>19.366</v>
      </c>
      <c r="CY570">
        <f>AA570</f>
        <v>24.2</v>
      </c>
      <c r="CZ570">
        <f>AE570</f>
        <v>2.44</v>
      </c>
      <c r="DA570">
        <f>AI570</f>
        <v>9.92</v>
      </c>
      <c r="DB570">
        <f t="shared" ref="DB570:DB598" si="158">ROUND(ROUND(AT570*CZ570,2),2)</f>
        <v>4.88</v>
      </c>
      <c r="DC570">
        <f t="shared" ref="DC570:DC598" si="159">ROUND(ROUND(AT570*AG570,2),2)</f>
        <v>0</v>
      </c>
      <c r="DD570" t="s">
        <v>6</v>
      </c>
      <c r="DE570" t="s">
        <v>6</v>
      </c>
      <c r="DF570">
        <f>ROUND(ROUND(AE570*AI570,0)*CX570,0)</f>
        <v>465</v>
      </c>
      <c r="DG570">
        <f>ROUND(ROUND(AF570,0)*CX570,0)</f>
        <v>0</v>
      </c>
      <c r="DH570">
        <f>ROUND(ROUND(AG570,0)*CX570,0)</f>
        <v>0</v>
      </c>
      <c r="DI570">
        <f>ROUND(ROUND(AH570,0)*CX570,0)</f>
        <v>0</v>
      </c>
      <c r="DJ570">
        <f>DF570</f>
        <v>465</v>
      </c>
      <c r="DK570">
        <v>0</v>
      </c>
      <c r="DL570" t="s">
        <v>6</v>
      </c>
      <c r="DM570">
        <v>0</v>
      </c>
      <c r="DN570" t="s">
        <v>6</v>
      </c>
      <c r="DO570">
        <v>0</v>
      </c>
    </row>
    <row r="571" spans="1:119" x14ac:dyDescent="0.2">
      <c r="A571">
        <f>ROW(Source!A862)</f>
        <v>862</v>
      </c>
      <c r="B571">
        <v>92810797</v>
      </c>
      <c r="C571">
        <v>92813881</v>
      </c>
      <c r="D571">
        <v>48059305</v>
      </c>
      <c r="E571">
        <v>1</v>
      </c>
      <c r="F571">
        <v>1</v>
      </c>
      <c r="G571">
        <v>1</v>
      </c>
      <c r="H571">
        <v>3</v>
      </c>
      <c r="I571" t="s">
        <v>284</v>
      </c>
      <c r="J571" t="s">
        <v>286</v>
      </c>
      <c r="K571" t="s">
        <v>285</v>
      </c>
      <c r="L571">
        <v>1346</v>
      </c>
      <c r="N571">
        <v>1009</v>
      </c>
      <c r="O571" t="s">
        <v>32</v>
      </c>
      <c r="P571" t="s">
        <v>32</v>
      </c>
      <c r="Q571">
        <v>1</v>
      </c>
      <c r="W571">
        <v>1</v>
      </c>
      <c r="X571">
        <v>-1794109170</v>
      </c>
      <c r="Y571">
        <f t="shared" si="157"/>
        <v>-2</v>
      </c>
      <c r="AA571">
        <v>56.64</v>
      </c>
      <c r="AB571">
        <v>0</v>
      </c>
      <c r="AC571">
        <v>0</v>
      </c>
      <c r="AD571">
        <v>0</v>
      </c>
      <c r="AE571">
        <v>5.71</v>
      </c>
      <c r="AF571">
        <v>0</v>
      </c>
      <c r="AG571">
        <v>0</v>
      </c>
      <c r="AH571">
        <v>0</v>
      </c>
      <c r="AI571">
        <v>9.92</v>
      </c>
      <c r="AJ571">
        <v>1</v>
      </c>
      <c r="AK571">
        <v>1</v>
      </c>
      <c r="AL571">
        <v>1</v>
      </c>
      <c r="AM571">
        <v>0</v>
      </c>
      <c r="AN571">
        <v>0</v>
      </c>
      <c r="AO571">
        <v>1</v>
      </c>
      <c r="AP571">
        <v>0</v>
      </c>
      <c r="AQ571">
        <v>0</v>
      </c>
      <c r="AR571">
        <v>0</v>
      </c>
      <c r="AS571" t="s">
        <v>6</v>
      </c>
      <c r="AT571">
        <v>-2</v>
      </c>
      <c r="AU571" t="s">
        <v>6</v>
      </c>
      <c r="AV571">
        <v>0</v>
      </c>
      <c r="AW571">
        <v>2</v>
      </c>
      <c r="AX571">
        <v>92813891</v>
      </c>
      <c r="AY571">
        <v>1</v>
      </c>
      <c r="AZ571">
        <v>6144</v>
      </c>
      <c r="BA571">
        <v>542</v>
      </c>
      <c r="BB571">
        <v>0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</v>
      </c>
      <c r="BL571">
        <v>0</v>
      </c>
      <c r="BM571">
        <v>0</v>
      </c>
      <c r="BN571">
        <v>0</v>
      </c>
      <c r="BO571">
        <v>0</v>
      </c>
      <c r="BP571">
        <v>0</v>
      </c>
      <c r="BQ571">
        <v>0</v>
      </c>
      <c r="BR571">
        <v>0</v>
      </c>
      <c r="BS571">
        <v>0</v>
      </c>
      <c r="BT571">
        <v>0</v>
      </c>
      <c r="BU571">
        <v>0</v>
      </c>
      <c r="BV571">
        <v>0</v>
      </c>
      <c r="BW571">
        <v>0</v>
      </c>
      <c r="CV571">
        <v>0</v>
      </c>
      <c r="CW571">
        <v>0</v>
      </c>
      <c r="CX571">
        <f>ROUND(Y571*Source!I862,7)</f>
        <v>-19.366</v>
      </c>
      <c r="CY571">
        <f>AA571</f>
        <v>56.64</v>
      </c>
      <c r="CZ571">
        <f>AE571</f>
        <v>5.71</v>
      </c>
      <c r="DA571">
        <f>AI571</f>
        <v>9.92</v>
      </c>
      <c r="DB571">
        <f t="shared" si="158"/>
        <v>-11.42</v>
      </c>
      <c r="DC571">
        <f t="shared" si="159"/>
        <v>0</v>
      </c>
      <c r="DD571" t="s">
        <v>6</v>
      </c>
      <c r="DE571" t="s">
        <v>6</v>
      </c>
      <c r="DF571">
        <f>ROUND(ROUND(AE571*AI571,0)*CX571,0)</f>
        <v>-1104</v>
      </c>
      <c r="DG571">
        <f>ROUND(ROUND(AF571,0)*CX571,0)</f>
        <v>0</v>
      </c>
      <c r="DH571">
        <f>ROUND(ROUND(AG571,0)*CX571,0)</f>
        <v>0</v>
      </c>
      <c r="DI571">
        <f>ROUND(ROUND(AH571,0)*CX571,0)</f>
        <v>0</v>
      </c>
      <c r="DJ571">
        <f>DF571</f>
        <v>-1104</v>
      </c>
      <c r="DK571">
        <v>0</v>
      </c>
      <c r="DL571" t="s">
        <v>6</v>
      </c>
      <c r="DM571">
        <v>0</v>
      </c>
      <c r="DN571" t="s">
        <v>6</v>
      </c>
      <c r="DO571">
        <v>0</v>
      </c>
    </row>
    <row r="572" spans="1:119" x14ac:dyDescent="0.2">
      <c r="A572">
        <f>ROW(Source!A899)</f>
        <v>899</v>
      </c>
      <c r="B572">
        <v>92810797</v>
      </c>
      <c r="C572">
        <v>92813893</v>
      </c>
      <c r="D572">
        <v>49510749</v>
      </c>
      <c r="E572">
        <v>70</v>
      </c>
      <c r="F572">
        <v>1</v>
      </c>
      <c r="G572">
        <v>1</v>
      </c>
      <c r="H572">
        <v>1</v>
      </c>
      <c r="I572" t="s">
        <v>687</v>
      </c>
      <c r="J572" t="s">
        <v>6</v>
      </c>
      <c r="K572" t="s">
        <v>688</v>
      </c>
      <c r="L572">
        <v>1191</v>
      </c>
      <c r="N572">
        <v>1013</v>
      </c>
      <c r="O572" t="s">
        <v>633</v>
      </c>
      <c r="P572" t="s">
        <v>633</v>
      </c>
      <c r="Q572">
        <v>1</v>
      </c>
      <c r="W572">
        <v>0</v>
      </c>
      <c r="X572">
        <v>-2012709214</v>
      </c>
      <c r="Y572">
        <f t="shared" si="157"/>
        <v>9.4700000000000006</v>
      </c>
      <c r="AA572">
        <v>0</v>
      </c>
      <c r="AB572">
        <v>0</v>
      </c>
      <c r="AC572">
        <v>0</v>
      </c>
      <c r="AD572">
        <v>421.59</v>
      </c>
      <c r="AE572">
        <v>0</v>
      </c>
      <c r="AF572">
        <v>0</v>
      </c>
      <c r="AG572">
        <v>0</v>
      </c>
      <c r="AH572">
        <v>9.4</v>
      </c>
      <c r="AI572">
        <v>1</v>
      </c>
      <c r="AJ572">
        <v>1</v>
      </c>
      <c r="AK572">
        <v>1</v>
      </c>
      <c r="AL572">
        <v>44.85</v>
      </c>
      <c r="AM572">
        <v>4</v>
      </c>
      <c r="AN572">
        <v>0</v>
      </c>
      <c r="AO572">
        <v>1</v>
      </c>
      <c r="AP572">
        <v>0</v>
      </c>
      <c r="AQ572">
        <v>0</v>
      </c>
      <c r="AR572">
        <v>0</v>
      </c>
      <c r="AS572" t="s">
        <v>6</v>
      </c>
      <c r="AT572">
        <v>9.4700000000000006</v>
      </c>
      <c r="AU572" t="s">
        <v>6</v>
      </c>
      <c r="AV572">
        <v>1</v>
      </c>
      <c r="AW572">
        <v>2</v>
      </c>
      <c r="AX572">
        <v>92813899</v>
      </c>
      <c r="AY572">
        <v>1</v>
      </c>
      <c r="AZ572">
        <v>0</v>
      </c>
      <c r="BA572">
        <v>543</v>
      </c>
      <c r="BB572">
        <v>0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0</v>
      </c>
      <c r="BL572">
        <v>0</v>
      </c>
      <c r="BM572">
        <v>0</v>
      </c>
      <c r="BN572">
        <v>0</v>
      </c>
      <c r="BO572">
        <v>0</v>
      </c>
      <c r="BP572">
        <v>0</v>
      </c>
      <c r="BQ572">
        <v>0</v>
      </c>
      <c r="BR572">
        <v>0</v>
      </c>
      <c r="BS572">
        <v>0</v>
      </c>
      <c r="BT572">
        <v>0</v>
      </c>
      <c r="BU572">
        <v>0</v>
      </c>
      <c r="BV572">
        <v>0</v>
      </c>
      <c r="BW572">
        <v>0</v>
      </c>
      <c r="CU572">
        <f>ROUND(AT572*Source!I899*AH572*AL572,0)</f>
        <v>7146</v>
      </c>
      <c r="CV572">
        <f>ROUND(Y572*Source!I899,7)</f>
        <v>16.9513</v>
      </c>
      <c r="CW572">
        <v>0</v>
      </c>
      <c r="CX572">
        <f>ROUND(Y572*Source!I899,7)</f>
        <v>16.9513</v>
      </c>
      <c r="CY572">
        <f>AD572</f>
        <v>421.59</v>
      </c>
      <c r="CZ572">
        <f>AH572</f>
        <v>9.4</v>
      </c>
      <c r="DA572">
        <f>AL572</f>
        <v>44.85</v>
      </c>
      <c r="DB572">
        <f t="shared" si="158"/>
        <v>89.02</v>
      </c>
      <c r="DC572">
        <f t="shared" si="159"/>
        <v>0</v>
      </c>
      <c r="DD572" t="s">
        <v>6</v>
      </c>
      <c r="DE572" t="s">
        <v>6</v>
      </c>
      <c r="DF572">
        <f>ROUND(ROUND(AE572,0)*CX572,0)</f>
        <v>0</v>
      </c>
      <c r="DG572">
        <f>ROUND(ROUND(AF572,0)*CX572,0)</f>
        <v>0</v>
      </c>
      <c r="DH572">
        <f>ROUND(ROUND(AG572,0)*CX572,0)</f>
        <v>0</v>
      </c>
      <c r="DI572">
        <f>ROUND(ROUND(AH572*AL572,0)*CX572,0)</f>
        <v>7153</v>
      </c>
      <c r="DJ572">
        <f>DI572</f>
        <v>7153</v>
      </c>
      <c r="DK572">
        <v>0</v>
      </c>
      <c r="DL572" t="s">
        <v>6</v>
      </c>
      <c r="DM572">
        <v>0</v>
      </c>
      <c r="DN572" t="s">
        <v>6</v>
      </c>
      <c r="DO572">
        <v>0</v>
      </c>
    </row>
    <row r="573" spans="1:119" x14ac:dyDescent="0.2">
      <c r="A573">
        <f>ROW(Source!A899)</f>
        <v>899</v>
      </c>
      <c r="B573">
        <v>92810797</v>
      </c>
      <c r="C573">
        <v>92813893</v>
      </c>
      <c r="D573">
        <v>49510905</v>
      </c>
      <c r="E573">
        <v>70</v>
      </c>
      <c r="F573">
        <v>1</v>
      </c>
      <c r="G573">
        <v>1</v>
      </c>
      <c r="H573">
        <v>1</v>
      </c>
      <c r="I573" t="s">
        <v>634</v>
      </c>
      <c r="J573" t="s">
        <v>6</v>
      </c>
      <c r="K573" t="s">
        <v>635</v>
      </c>
      <c r="L573">
        <v>1191</v>
      </c>
      <c r="N573">
        <v>1013</v>
      </c>
      <c r="O573" t="s">
        <v>633</v>
      </c>
      <c r="P573" t="s">
        <v>633</v>
      </c>
      <c r="Q573">
        <v>1</v>
      </c>
      <c r="W573">
        <v>0</v>
      </c>
      <c r="X573">
        <v>-1417349443</v>
      </c>
      <c r="Y573">
        <f t="shared" si="157"/>
        <v>0.31</v>
      </c>
      <c r="AA573">
        <v>0</v>
      </c>
      <c r="AB573">
        <v>0</v>
      </c>
      <c r="AC573">
        <v>0</v>
      </c>
      <c r="AD573">
        <v>0</v>
      </c>
      <c r="AE573">
        <v>0</v>
      </c>
      <c r="AF573">
        <v>0</v>
      </c>
      <c r="AG573">
        <v>0</v>
      </c>
      <c r="AH573">
        <v>0</v>
      </c>
      <c r="AI573">
        <v>1</v>
      </c>
      <c r="AJ573">
        <v>1</v>
      </c>
      <c r="AK573">
        <v>44.85</v>
      </c>
      <c r="AL573">
        <v>1</v>
      </c>
      <c r="AM573">
        <v>4</v>
      </c>
      <c r="AN573">
        <v>0</v>
      </c>
      <c r="AO573">
        <v>1</v>
      </c>
      <c r="AP573">
        <v>0</v>
      </c>
      <c r="AQ573">
        <v>0</v>
      </c>
      <c r="AR573">
        <v>0</v>
      </c>
      <c r="AS573" t="s">
        <v>6</v>
      </c>
      <c r="AT573">
        <v>0.31</v>
      </c>
      <c r="AU573" t="s">
        <v>6</v>
      </c>
      <c r="AV573">
        <v>2</v>
      </c>
      <c r="AW573">
        <v>2</v>
      </c>
      <c r="AX573">
        <v>92813900</v>
      </c>
      <c r="AY573">
        <v>1</v>
      </c>
      <c r="AZ573">
        <v>0</v>
      </c>
      <c r="BA573">
        <v>544</v>
      </c>
      <c r="BB573">
        <v>0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0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0</v>
      </c>
      <c r="BQ573">
        <v>0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0</v>
      </c>
      <c r="CV573">
        <v>0</v>
      </c>
      <c r="CW573">
        <v>0</v>
      </c>
      <c r="CX573">
        <f>ROUND(Y573*Source!I899,7)</f>
        <v>0.55489999999999995</v>
      </c>
      <c r="CY573">
        <f>AD573</f>
        <v>0</v>
      </c>
      <c r="CZ573">
        <f>AH573</f>
        <v>0</v>
      </c>
      <c r="DA573">
        <f>AL573</f>
        <v>1</v>
      </c>
      <c r="DB573">
        <f t="shared" si="158"/>
        <v>0</v>
      </c>
      <c r="DC573">
        <f t="shared" si="159"/>
        <v>0</v>
      </c>
      <c r="DD573" t="s">
        <v>6</v>
      </c>
      <c r="DE573" t="s">
        <v>6</v>
      </c>
      <c r="DF573">
        <f>ROUND(ROUND(AE573,0)*CX573,0)</f>
        <v>0</v>
      </c>
      <c r="DG573">
        <f>ROUND(ROUND(AF573,0)*CX573,0)</f>
        <v>0</v>
      </c>
      <c r="DH573">
        <f>ROUND(ROUND(AG573*AK573,0)*CX573,0)</f>
        <v>0</v>
      </c>
      <c r="DI573">
        <f>ROUND(ROUND(AH573,0)*CX573,0)</f>
        <v>0</v>
      </c>
      <c r="DJ573">
        <f>DI573</f>
        <v>0</v>
      </c>
      <c r="DK573">
        <v>0</v>
      </c>
      <c r="DL573" t="s">
        <v>6</v>
      </c>
      <c r="DM573">
        <v>0</v>
      </c>
      <c r="DN573" t="s">
        <v>6</v>
      </c>
      <c r="DO573">
        <v>0</v>
      </c>
    </row>
    <row r="574" spans="1:119" x14ac:dyDescent="0.2">
      <c r="A574">
        <f>ROW(Source!A899)</f>
        <v>899</v>
      </c>
      <c r="B574">
        <v>92810797</v>
      </c>
      <c r="C574">
        <v>92813893</v>
      </c>
      <c r="D574">
        <v>49672703</v>
      </c>
      <c r="E574">
        <v>1</v>
      </c>
      <c r="F574">
        <v>1</v>
      </c>
      <c r="G574">
        <v>1</v>
      </c>
      <c r="H574">
        <v>2</v>
      </c>
      <c r="I574" t="s">
        <v>689</v>
      </c>
      <c r="J574" t="s">
        <v>690</v>
      </c>
      <c r="K574" t="s">
        <v>691</v>
      </c>
      <c r="L574">
        <v>1367</v>
      </c>
      <c r="N574">
        <v>1011</v>
      </c>
      <c r="O574" t="s">
        <v>639</v>
      </c>
      <c r="P574" t="s">
        <v>639</v>
      </c>
      <c r="Q574">
        <v>1</v>
      </c>
      <c r="W574">
        <v>0</v>
      </c>
      <c r="X574">
        <v>-1424865896</v>
      </c>
      <c r="Y574">
        <f t="shared" si="157"/>
        <v>0.45</v>
      </c>
      <c r="AA574">
        <v>0</v>
      </c>
      <c r="AB574">
        <v>104.7</v>
      </c>
      <c r="AC574">
        <v>0</v>
      </c>
      <c r="AD574">
        <v>0</v>
      </c>
      <c r="AE574">
        <v>0</v>
      </c>
      <c r="AF574">
        <v>6.66</v>
      </c>
      <c r="AG574">
        <v>0</v>
      </c>
      <c r="AH574">
        <v>0</v>
      </c>
      <c r="AI574">
        <v>1</v>
      </c>
      <c r="AJ574">
        <v>15.72</v>
      </c>
      <c r="AK574">
        <v>44.85</v>
      </c>
      <c r="AL574">
        <v>1</v>
      </c>
      <c r="AM574">
        <v>4</v>
      </c>
      <c r="AN574">
        <v>0</v>
      </c>
      <c r="AO574">
        <v>1</v>
      </c>
      <c r="AP574">
        <v>0</v>
      </c>
      <c r="AQ574">
        <v>0</v>
      </c>
      <c r="AR574">
        <v>0</v>
      </c>
      <c r="AS574" t="s">
        <v>6</v>
      </c>
      <c r="AT574">
        <v>0.45</v>
      </c>
      <c r="AU574" t="s">
        <v>6</v>
      </c>
      <c r="AV574">
        <v>0</v>
      </c>
      <c r="AW574">
        <v>2</v>
      </c>
      <c r="AX574">
        <v>92813901</v>
      </c>
      <c r="AY574">
        <v>1</v>
      </c>
      <c r="AZ574">
        <v>0</v>
      </c>
      <c r="BA574">
        <v>545</v>
      </c>
      <c r="BB574">
        <v>0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0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0</v>
      </c>
      <c r="BQ574">
        <v>0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0</v>
      </c>
      <c r="CV574">
        <v>0</v>
      </c>
      <c r="CW574">
        <f>ROUND(Y574*Source!I899*DO574,7)</f>
        <v>0</v>
      </c>
      <c r="CX574">
        <f>ROUND(Y574*Source!I899,7)</f>
        <v>0.80549999999999999</v>
      </c>
      <c r="CY574">
        <f>AB574</f>
        <v>104.7</v>
      </c>
      <c r="CZ574">
        <f>AF574</f>
        <v>6.66</v>
      </c>
      <c r="DA574">
        <f>AJ574</f>
        <v>15.72</v>
      </c>
      <c r="DB574">
        <f t="shared" si="158"/>
        <v>3</v>
      </c>
      <c r="DC574">
        <f t="shared" si="159"/>
        <v>0</v>
      </c>
      <c r="DD574" t="s">
        <v>6</v>
      </c>
      <c r="DE574" t="s">
        <v>6</v>
      </c>
      <c r="DF574">
        <f>ROUND(ROUND(AE574,0)*CX574,0)</f>
        <v>0</v>
      </c>
      <c r="DG574">
        <f>ROUND(ROUND(AF574*AJ574,0)*CX574,0)</f>
        <v>85</v>
      </c>
      <c r="DH574">
        <f>ROUND(ROUND(AG574*AK574,0)*CX574,0)</f>
        <v>0</v>
      </c>
      <c r="DI574">
        <f>ROUND(ROUND(AH574,0)*CX574,0)</f>
        <v>0</v>
      </c>
      <c r="DJ574">
        <f>DG574</f>
        <v>85</v>
      </c>
      <c r="DK574">
        <v>0</v>
      </c>
      <c r="DL574" t="s">
        <v>6</v>
      </c>
      <c r="DM574">
        <v>0</v>
      </c>
      <c r="DN574" t="s">
        <v>6</v>
      </c>
      <c r="DO574">
        <v>0</v>
      </c>
    </row>
    <row r="575" spans="1:119" x14ac:dyDescent="0.2">
      <c r="A575">
        <f>ROW(Source!A899)</f>
        <v>899</v>
      </c>
      <c r="B575">
        <v>92810797</v>
      </c>
      <c r="C575">
        <v>92813893</v>
      </c>
      <c r="D575">
        <v>49673503</v>
      </c>
      <c r="E575">
        <v>1</v>
      </c>
      <c r="F575">
        <v>1</v>
      </c>
      <c r="G575">
        <v>1</v>
      </c>
      <c r="H575">
        <v>2</v>
      </c>
      <c r="I575" t="s">
        <v>643</v>
      </c>
      <c r="J575" t="s">
        <v>644</v>
      </c>
      <c r="K575" t="s">
        <v>645</v>
      </c>
      <c r="L575">
        <v>1367</v>
      </c>
      <c r="N575">
        <v>1011</v>
      </c>
      <c r="O575" t="s">
        <v>639</v>
      </c>
      <c r="P575" t="s">
        <v>639</v>
      </c>
      <c r="Q575">
        <v>1</v>
      </c>
      <c r="W575">
        <v>0</v>
      </c>
      <c r="X575">
        <v>509054691</v>
      </c>
      <c r="Y575">
        <f t="shared" si="157"/>
        <v>0.31</v>
      </c>
      <c r="AA575">
        <v>0</v>
      </c>
      <c r="AB575">
        <v>1032.96</v>
      </c>
      <c r="AC575">
        <v>520.26</v>
      </c>
      <c r="AD575">
        <v>0</v>
      </c>
      <c r="AE575">
        <v>0</v>
      </c>
      <c r="AF575">
        <v>65.709999999999994</v>
      </c>
      <c r="AG575">
        <v>11.6</v>
      </c>
      <c r="AH575">
        <v>0</v>
      </c>
      <c r="AI575">
        <v>1</v>
      </c>
      <c r="AJ575">
        <v>15.72</v>
      </c>
      <c r="AK575">
        <v>44.85</v>
      </c>
      <c r="AL575">
        <v>1</v>
      </c>
      <c r="AM575">
        <v>4</v>
      </c>
      <c r="AN575">
        <v>0</v>
      </c>
      <c r="AO575">
        <v>1</v>
      </c>
      <c r="AP575">
        <v>0</v>
      </c>
      <c r="AQ575">
        <v>0</v>
      </c>
      <c r="AR575">
        <v>0</v>
      </c>
      <c r="AS575" t="s">
        <v>6</v>
      </c>
      <c r="AT575">
        <v>0.31</v>
      </c>
      <c r="AU575" t="s">
        <v>6</v>
      </c>
      <c r="AV575">
        <v>0</v>
      </c>
      <c r="AW575">
        <v>2</v>
      </c>
      <c r="AX575">
        <v>92813902</v>
      </c>
      <c r="AY575">
        <v>1</v>
      </c>
      <c r="AZ575">
        <v>0</v>
      </c>
      <c r="BA575">
        <v>546</v>
      </c>
      <c r="BB575">
        <v>0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0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0</v>
      </c>
      <c r="BQ575">
        <v>0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0</v>
      </c>
      <c r="CV575">
        <v>0</v>
      </c>
      <c r="CW575">
        <f>ROUND(Y575*Source!I899*DO575,7)</f>
        <v>0</v>
      </c>
      <c r="CX575">
        <f>ROUND(Y575*Source!I899,7)</f>
        <v>0.55489999999999995</v>
      </c>
      <c r="CY575">
        <f>AB575</f>
        <v>1032.96</v>
      </c>
      <c r="CZ575">
        <f>AF575</f>
        <v>65.709999999999994</v>
      </c>
      <c r="DA575">
        <f>AJ575</f>
        <v>15.72</v>
      </c>
      <c r="DB575">
        <f t="shared" si="158"/>
        <v>20.37</v>
      </c>
      <c r="DC575">
        <f t="shared" si="159"/>
        <v>3.6</v>
      </c>
      <c r="DD575" t="s">
        <v>6</v>
      </c>
      <c r="DE575" t="s">
        <v>6</v>
      </c>
      <c r="DF575">
        <f>ROUND(ROUND(AE575,0)*CX575,0)</f>
        <v>0</v>
      </c>
      <c r="DG575">
        <f>ROUND(ROUND(AF575*AJ575,0)*CX575,0)</f>
        <v>573</v>
      </c>
      <c r="DH575">
        <f>ROUND(ROUND(AG575*AK575,0)*CX575,0)</f>
        <v>289</v>
      </c>
      <c r="DI575">
        <f>ROUND(ROUND(AH575,0)*CX575,0)</f>
        <v>0</v>
      </c>
      <c r="DJ575">
        <f>DG575</f>
        <v>573</v>
      </c>
      <c r="DK575">
        <v>0</v>
      </c>
      <c r="DL575" t="s">
        <v>6</v>
      </c>
      <c r="DM575">
        <v>0</v>
      </c>
      <c r="DN575" t="s">
        <v>6</v>
      </c>
      <c r="DO575">
        <v>0</v>
      </c>
    </row>
    <row r="576" spans="1:119" x14ac:dyDescent="0.2">
      <c r="A576">
        <f>ROW(Source!A899)</f>
        <v>899</v>
      </c>
      <c r="B576">
        <v>92810797</v>
      </c>
      <c r="C576">
        <v>92813893</v>
      </c>
      <c r="D576">
        <v>49550264</v>
      </c>
      <c r="E576">
        <v>1</v>
      </c>
      <c r="F576">
        <v>1</v>
      </c>
      <c r="G576">
        <v>1</v>
      </c>
      <c r="H576">
        <v>3</v>
      </c>
      <c r="I576" t="s">
        <v>243</v>
      </c>
      <c r="J576" t="s">
        <v>245</v>
      </c>
      <c r="K576" t="s">
        <v>244</v>
      </c>
      <c r="L576">
        <v>1339</v>
      </c>
      <c r="N576">
        <v>1007</v>
      </c>
      <c r="O576" t="s">
        <v>70</v>
      </c>
      <c r="P576" t="s">
        <v>70</v>
      </c>
      <c r="Q576">
        <v>1</v>
      </c>
      <c r="W576">
        <v>0</v>
      </c>
      <c r="X576">
        <v>1849619500</v>
      </c>
      <c r="Y576">
        <f t="shared" si="157"/>
        <v>1.02</v>
      </c>
      <c r="AA576">
        <v>9864.4500000000007</v>
      </c>
      <c r="AB576">
        <v>0</v>
      </c>
      <c r="AC576">
        <v>0</v>
      </c>
      <c r="AD576">
        <v>0</v>
      </c>
      <c r="AE576">
        <v>994.4</v>
      </c>
      <c r="AF576">
        <v>0</v>
      </c>
      <c r="AG576">
        <v>0</v>
      </c>
      <c r="AH576">
        <v>0</v>
      </c>
      <c r="AI576">
        <v>9.92</v>
      </c>
      <c r="AJ576">
        <v>1</v>
      </c>
      <c r="AK576">
        <v>1</v>
      </c>
      <c r="AL576">
        <v>1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  <c r="AS576" t="s">
        <v>6</v>
      </c>
      <c r="AT576">
        <v>1.02</v>
      </c>
      <c r="AU576" t="s">
        <v>6</v>
      </c>
      <c r="AV576">
        <v>0</v>
      </c>
      <c r="AW576">
        <v>1</v>
      </c>
      <c r="AX576">
        <v>-1</v>
      </c>
      <c r="AY576">
        <v>0</v>
      </c>
      <c r="AZ576">
        <v>0</v>
      </c>
      <c r="BA576" t="s">
        <v>6</v>
      </c>
      <c r="BB576">
        <v>0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0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0</v>
      </c>
      <c r="BQ576">
        <v>0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0</v>
      </c>
      <c r="CV576">
        <v>0</v>
      </c>
      <c r="CW576">
        <v>0</v>
      </c>
      <c r="CX576">
        <f>ROUND(Y576*Source!I899,7)</f>
        <v>1.8258000000000001</v>
      </c>
      <c r="CY576">
        <f>AA576</f>
        <v>9864.4500000000007</v>
      </c>
      <c r="CZ576">
        <f>AE576</f>
        <v>994.4</v>
      </c>
      <c r="DA576">
        <f>AI576</f>
        <v>9.92</v>
      </c>
      <c r="DB576">
        <f t="shared" si="158"/>
        <v>1014.29</v>
      </c>
      <c r="DC576">
        <f t="shared" si="159"/>
        <v>0</v>
      </c>
      <c r="DD576" t="s">
        <v>6</v>
      </c>
      <c r="DE576" t="s">
        <v>6</v>
      </c>
      <c r="DF576">
        <f>ROUND(ROUND(AE576*AI576,0)*CX576,0)</f>
        <v>18010</v>
      </c>
      <c r="DG576">
        <f>ROUND(ROUND(AF576,0)*CX576,0)</f>
        <v>0</v>
      </c>
      <c r="DH576">
        <f>ROUND(ROUND(AG576,0)*CX576,0)</f>
        <v>0</v>
      </c>
      <c r="DI576">
        <f>ROUND(ROUND(AH576,0)*CX576,0)</f>
        <v>0</v>
      </c>
      <c r="DJ576">
        <f>DF576</f>
        <v>18010</v>
      </c>
      <c r="DK576">
        <v>0</v>
      </c>
      <c r="DL576" t="s">
        <v>6</v>
      </c>
      <c r="DM576">
        <v>0</v>
      </c>
      <c r="DN576" t="s">
        <v>6</v>
      </c>
      <c r="DO576">
        <v>0</v>
      </c>
    </row>
    <row r="577" spans="1:119" x14ac:dyDescent="0.2">
      <c r="A577">
        <f>ROW(Source!A901)</f>
        <v>901</v>
      </c>
      <c r="B577">
        <v>92810797</v>
      </c>
      <c r="C577">
        <v>92813905</v>
      </c>
      <c r="D577">
        <v>49510721</v>
      </c>
      <c r="E577">
        <v>70</v>
      </c>
      <c r="F577">
        <v>1</v>
      </c>
      <c r="G577">
        <v>1</v>
      </c>
      <c r="H577">
        <v>1</v>
      </c>
      <c r="I577" t="s">
        <v>676</v>
      </c>
      <c r="J577" t="s">
        <v>6</v>
      </c>
      <c r="K577" t="s">
        <v>677</v>
      </c>
      <c r="L577">
        <v>1191</v>
      </c>
      <c r="N577">
        <v>1013</v>
      </c>
      <c r="O577" t="s">
        <v>633</v>
      </c>
      <c r="P577" t="s">
        <v>633</v>
      </c>
      <c r="Q577">
        <v>1</v>
      </c>
      <c r="W577">
        <v>0</v>
      </c>
      <c r="X577">
        <v>-1759674247</v>
      </c>
      <c r="Y577">
        <f t="shared" si="157"/>
        <v>11.6</v>
      </c>
      <c r="AA577">
        <v>0</v>
      </c>
      <c r="AB577">
        <v>0</v>
      </c>
      <c r="AC577">
        <v>0</v>
      </c>
      <c r="AD577">
        <v>397.37</v>
      </c>
      <c r="AE577">
        <v>0</v>
      </c>
      <c r="AF577">
        <v>0</v>
      </c>
      <c r="AG577">
        <v>0</v>
      </c>
      <c r="AH577">
        <v>8.86</v>
      </c>
      <c r="AI577">
        <v>1</v>
      </c>
      <c r="AJ577">
        <v>1</v>
      </c>
      <c r="AK577">
        <v>1</v>
      </c>
      <c r="AL577">
        <v>44.85</v>
      </c>
      <c r="AM577">
        <v>4</v>
      </c>
      <c r="AN577">
        <v>0</v>
      </c>
      <c r="AO577">
        <v>1</v>
      </c>
      <c r="AP577">
        <v>0</v>
      </c>
      <c r="AQ577">
        <v>0</v>
      </c>
      <c r="AR577">
        <v>0</v>
      </c>
      <c r="AS577" t="s">
        <v>6</v>
      </c>
      <c r="AT577">
        <v>11.6</v>
      </c>
      <c r="AU577" t="s">
        <v>6</v>
      </c>
      <c r="AV577">
        <v>1</v>
      </c>
      <c r="AW577">
        <v>2</v>
      </c>
      <c r="AX577">
        <v>92813912</v>
      </c>
      <c r="AY577">
        <v>1</v>
      </c>
      <c r="AZ577">
        <v>0</v>
      </c>
      <c r="BA577">
        <v>548</v>
      </c>
      <c r="BB577">
        <v>0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0</v>
      </c>
      <c r="BN577">
        <v>0</v>
      </c>
      <c r="BO577">
        <v>0</v>
      </c>
      <c r="BP577">
        <v>0</v>
      </c>
      <c r="BQ577">
        <v>0</v>
      </c>
      <c r="BR577">
        <v>0</v>
      </c>
      <c r="BS577">
        <v>0</v>
      </c>
      <c r="BT577">
        <v>0</v>
      </c>
      <c r="BU577">
        <v>0</v>
      </c>
      <c r="BV577">
        <v>0</v>
      </c>
      <c r="BW577">
        <v>0</v>
      </c>
      <c r="CU577">
        <f>ROUND(AT577*Source!I901*AH577*AL577,0)</f>
        <v>304</v>
      </c>
      <c r="CV577">
        <f>ROUND(Y577*Source!I901,7)</f>
        <v>0.76559999999999995</v>
      </c>
      <c r="CW577">
        <v>0</v>
      </c>
      <c r="CX577">
        <f>ROUND(Y577*Source!I901,7)</f>
        <v>0.76559999999999995</v>
      </c>
      <c r="CY577">
        <f>AD577</f>
        <v>397.37</v>
      </c>
      <c r="CZ577">
        <f>AH577</f>
        <v>8.86</v>
      </c>
      <c r="DA577">
        <f>AL577</f>
        <v>44.85</v>
      </c>
      <c r="DB577">
        <f t="shared" si="158"/>
        <v>102.78</v>
      </c>
      <c r="DC577">
        <f t="shared" si="159"/>
        <v>0</v>
      </c>
      <c r="DD577" t="s">
        <v>6</v>
      </c>
      <c r="DE577" t="s">
        <v>6</v>
      </c>
      <c r="DF577">
        <f>ROUND(ROUND(AE577,0)*CX577,0)</f>
        <v>0</v>
      </c>
      <c r="DG577">
        <f>ROUND(ROUND(AF577,0)*CX577,0)</f>
        <v>0</v>
      </c>
      <c r="DH577">
        <f>ROUND(ROUND(AG577,0)*CX577,0)</f>
        <v>0</v>
      </c>
      <c r="DI577">
        <f>ROUND(ROUND(AH577*AL577,0)*CX577,0)</f>
        <v>304</v>
      </c>
      <c r="DJ577">
        <f>DI577</f>
        <v>304</v>
      </c>
      <c r="DK577">
        <v>0</v>
      </c>
      <c r="DL577" t="s">
        <v>6</v>
      </c>
      <c r="DM577">
        <v>0</v>
      </c>
      <c r="DN577" t="s">
        <v>6</v>
      </c>
      <c r="DO577">
        <v>0</v>
      </c>
    </row>
    <row r="578" spans="1:119" x14ac:dyDescent="0.2">
      <c r="A578">
        <f>ROW(Source!A901)</f>
        <v>901</v>
      </c>
      <c r="B578">
        <v>92810797</v>
      </c>
      <c r="C578">
        <v>92813905</v>
      </c>
      <c r="D578">
        <v>49510905</v>
      </c>
      <c r="E578">
        <v>70</v>
      </c>
      <c r="F578">
        <v>1</v>
      </c>
      <c r="G578">
        <v>1</v>
      </c>
      <c r="H578">
        <v>1</v>
      </c>
      <c r="I578" t="s">
        <v>634</v>
      </c>
      <c r="J578" t="s">
        <v>6</v>
      </c>
      <c r="K578" t="s">
        <v>635</v>
      </c>
      <c r="L578">
        <v>1191</v>
      </c>
      <c r="N578">
        <v>1013</v>
      </c>
      <c r="O578" t="s">
        <v>633</v>
      </c>
      <c r="P578" t="s">
        <v>633</v>
      </c>
      <c r="Q578">
        <v>1</v>
      </c>
      <c r="W578">
        <v>0</v>
      </c>
      <c r="X578">
        <v>-1417349443</v>
      </c>
      <c r="Y578">
        <f t="shared" si="157"/>
        <v>0.35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44.85</v>
      </c>
      <c r="AL578">
        <v>1</v>
      </c>
      <c r="AM578">
        <v>4</v>
      </c>
      <c r="AN578">
        <v>0</v>
      </c>
      <c r="AO578">
        <v>1</v>
      </c>
      <c r="AP578">
        <v>0</v>
      </c>
      <c r="AQ578">
        <v>0</v>
      </c>
      <c r="AR578">
        <v>0</v>
      </c>
      <c r="AS578" t="s">
        <v>6</v>
      </c>
      <c r="AT578">
        <v>0.35</v>
      </c>
      <c r="AU578" t="s">
        <v>6</v>
      </c>
      <c r="AV578">
        <v>2</v>
      </c>
      <c r="AW578">
        <v>2</v>
      </c>
      <c r="AX578">
        <v>92813913</v>
      </c>
      <c r="AY578">
        <v>1</v>
      </c>
      <c r="AZ578">
        <v>0</v>
      </c>
      <c r="BA578">
        <v>549</v>
      </c>
      <c r="BB578">
        <v>0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ROUND(Y578*Source!I901,7)</f>
        <v>2.3099999999999999E-2</v>
      </c>
      <c r="CY578">
        <f>AD578</f>
        <v>0</v>
      </c>
      <c r="CZ578">
        <f>AH578</f>
        <v>0</v>
      </c>
      <c r="DA578">
        <f>AL578</f>
        <v>1</v>
      </c>
      <c r="DB578">
        <f t="shared" si="158"/>
        <v>0</v>
      </c>
      <c r="DC578">
        <f t="shared" si="159"/>
        <v>0</v>
      </c>
      <c r="DD578" t="s">
        <v>6</v>
      </c>
      <c r="DE578" t="s">
        <v>6</v>
      </c>
      <c r="DF578">
        <f>ROUND(ROUND(AE578,0)*CX578,0)</f>
        <v>0</v>
      </c>
      <c r="DG578">
        <f>ROUND(ROUND(AF578,0)*CX578,0)</f>
        <v>0</v>
      </c>
      <c r="DH578">
        <f>ROUND(ROUND(AG578*AK578,0)*CX578,0)</f>
        <v>0</v>
      </c>
      <c r="DI578">
        <f>ROUND(ROUND(AH578,0)*CX578,0)</f>
        <v>0</v>
      </c>
      <c r="DJ578">
        <f>DI578</f>
        <v>0</v>
      </c>
      <c r="DK578">
        <v>0</v>
      </c>
      <c r="DL578" t="s">
        <v>6</v>
      </c>
      <c r="DM578">
        <v>0</v>
      </c>
      <c r="DN578" t="s">
        <v>6</v>
      </c>
      <c r="DO578">
        <v>0</v>
      </c>
    </row>
    <row r="579" spans="1:119" x14ac:dyDescent="0.2">
      <c r="A579">
        <f>ROW(Source!A901)</f>
        <v>901</v>
      </c>
      <c r="B579">
        <v>92810797</v>
      </c>
      <c r="C579">
        <v>92813905</v>
      </c>
      <c r="D579">
        <v>49672573</v>
      </c>
      <c r="E579">
        <v>1</v>
      </c>
      <c r="F579">
        <v>1</v>
      </c>
      <c r="G579">
        <v>1</v>
      </c>
      <c r="H579">
        <v>2</v>
      </c>
      <c r="I579" t="s">
        <v>678</v>
      </c>
      <c r="J579" t="s">
        <v>679</v>
      </c>
      <c r="K579" t="s">
        <v>680</v>
      </c>
      <c r="L579">
        <v>1367</v>
      </c>
      <c r="N579">
        <v>1011</v>
      </c>
      <c r="O579" t="s">
        <v>639</v>
      </c>
      <c r="P579" t="s">
        <v>639</v>
      </c>
      <c r="Q579">
        <v>1</v>
      </c>
      <c r="W579">
        <v>0</v>
      </c>
      <c r="X579">
        <v>-430484415</v>
      </c>
      <c r="Y579">
        <f t="shared" si="157"/>
        <v>0.15</v>
      </c>
      <c r="AA579">
        <v>0</v>
      </c>
      <c r="AB579">
        <v>1814.09</v>
      </c>
      <c r="AC579">
        <v>605.48</v>
      </c>
      <c r="AD579">
        <v>0</v>
      </c>
      <c r="AE579">
        <v>0</v>
      </c>
      <c r="AF579">
        <v>115.4</v>
      </c>
      <c r="AG579">
        <v>13.5</v>
      </c>
      <c r="AH579">
        <v>0</v>
      </c>
      <c r="AI579">
        <v>1</v>
      </c>
      <c r="AJ579">
        <v>15.72</v>
      </c>
      <c r="AK579">
        <v>44.85</v>
      </c>
      <c r="AL579">
        <v>1</v>
      </c>
      <c r="AM579">
        <v>4</v>
      </c>
      <c r="AN579">
        <v>0</v>
      </c>
      <c r="AO579">
        <v>1</v>
      </c>
      <c r="AP579">
        <v>0</v>
      </c>
      <c r="AQ579">
        <v>0</v>
      </c>
      <c r="AR579">
        <v>0</v>
      </c>
      <c r="AS579" t="s">
        <v>6</v>
      </c>
      <c r="AT579">
        <v>0.15</v>
      </c>
      <c r="AU579" t="s">
        <v>6</v>
      </c>
      <c r="AV579">
        <v>0</v>
      </c>
      <c r="AW579">
        <v>2</v>
      </c>
      <c r="AX579">
        <v>92813914</v>
      </c>
      <c r="AY579">
        <v>1</v>
      </c>
      <c r="AZ579">
        <v>0</v>
      </c>
      <c r="BA579">
        <v>550</v>
      </c>
      <c r="BB579">
        <v>0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</v>
      </c>
      <c r="BL579">
        <v>0</v>
      </c>
      <c r="BM579">
        <v>0</v>
      </c>
      <c r="BN579">
        <v>0</v>
      </c>
      <c r="BO579">
        <v>0</v>
      </c>
      <c r="BP579">
        <v>0</v>
      </c>
      <c r="BQ579">
        <v>0</v>
      </c>
      <c r="BR579">
        <v>0</v>
      </c>
      <c r="BS579">
        <v>0</v>
      </c>
      <c r="BT579">
        <v>0</v>
      </c>
      <c r="BU579">
        <v>0</v>
      </c>
      <c r="BV579">
        <v>0</v>
      </c>
      <c r="BW579">
        <v>0</v>
      </c>
      <c r="CV579">
        <v>0</v>
      </c>
      <c r="CW579">
        <f>ROUND(Y579*Source!I901*DO579,7)</f>
        <v>0</v>
      </c>
      <c r="CX579">
        <f>ROUND(Y579*Source!I901,7)</f>
        <v>9.9000000000000008E-3</v>
      </c>
      <c r="CY579">
        <f>AB579</f>
        <v>1814.09</v>
      </c>
      <c r="CZ579">
        <f>AF579</f>
        <v>115.4</v>
      </c>
      <c r="DA579">
        <f>AJ579</f>
        <v>15.72</v>
      </c>
      <c r="DB579">
        <f t="shared" si="158"/>
        <v>17.309999999999999</v>
      </c>
      <c r="DC579">
        <f t="shared" si="159"/>
        <v>2.0299999999999998</v>
      </c>
      <c r="DD579" t="s">
        <v>6</v>
      </c>
      <c r="DE579" t="s">
        <v>6</v>
      </c>
      <c r="DF579">
        <f>ROUND(ROUND(AE579,0)*CX579,0)</f>
        <v>0</v>
      </c>
      <c r="DG579">
        <f>ROUND(ROUND(AF579*AJ579,0)*CX579,0)</f>
        <v>18</v>
      </c>
      <c r="DH579">
        <f>ROUND(ROUND(AG579*AK579,0)*CX579,0)</f>
        <v>6</v>
      </c>
      <c r="DI579">
        <f>ROUND(ROUND(AH579,0)*CX579,0)</f>
        <v>0</v>
      </c>
      <c r="DJ579">
        <f>DG579</f>
        <v>18</v>
      </c>
      <c r="DK579">
        <v>0</v>
      </c>
      <c r="DL579" t="s">
        <v>6</v>
      </c>
      <c r="DM579">
        <v>0</v>
      </c>
      <c r="DN579" t="s">
        <v>6</v>
      </c>
      <c r="DO579">
        <v>0</v>
      </c>
    </row>
    <row r="580" spans="1:119" x14ac:dyDescent="0.2">
      <c r="A580">
        <f>ROW(Source!A901)</f>
        <v>901</v>
      </c>
      <c r="B580">
        <v>92810797</v>
      </c>
      <c r="C580">
        <v>92813905</v>
      </c>
      <c r="D580">
        <v>49673503</v>
      </c>
      <c r="E580">
        <v>1</v>
      </c>
      <c r="F580">
        <v>1</v>
      </c>
      <c r="G580">
        <v>1</v>
      </c>
      <c r="H580">
        <v>2</v>
      </c>
      <c r="I580" t="s">
        <v>643</v>
      </c>
      <c r="J580" t="s">
        <v>644</v>
      </c>
      <c r="K580" t="s">
        <v>645</v>
      </c>
      <c r="L580">
        <v>1367</v>
      </c>
      <c r="N580">
        <v>1011</v>
      </c>
      <c r="O580" t="s">
        <v>639</v>
      </c>
      <c r="P580" t="s">
        <v>639</v>
      </c>
      <c r="Q580">
        <v>1</v>
      </c>
      <c r="W580">
        <v>0</v>
      </c>
      <c r="X580">
        <v>509054691</v>
      </c>
      <c r="Y580">
        <f t="shared" si="157"/>
        <v>0.2</v>
      </c>
      <c r="AA580">
        <v>0</v>
      </c>
      <c r="AB580">
        <v>1032.96</v>
      </c>
      <c r="AC580">
        <v>520.26</v>
      </c>
      <c r="AD580">
        <v>0</v>
      </c>
      <c r="AE580">
        <v>0</v>
      </c>
      <c r="AF580">
        <v>65.709999999999994</v>
      </c>
      <c r="AG580">
        <v>11.6</v>
      </c>
      <c r="AH580">
        <v>0</v>
      </c>
      <c r="AI580">
        <v>1</v>
      </c>
      <c r="AJ580">
        <v>15.72</v>
      </c>
      <c r="AK580">
        <v>44.85</v>
      </c>
      <c r="AL580">
        <v>1</v>
      </c>
      <c r="AM580">
        <v>4</v>
      </c>
      <c r="AN580">
        <v>0</v>
      </c>
      <c r="AO580">
        <v>1</v>
      </c>
      <c r="AP580">
        <v>0</v>
      </c>
      <c r="AQ580">
        <v>0</v>
      </c>
      <c r="AR580">
        <v>0</v>
      </c>
      <c r="AS580" t="s">
        <v>6</v>
      </c>
      <c r="AT580">
        <v>0.2</v>
      </c>
      <c r="AU580" t="s">
        <v>6</v>
      </c>
      <c r="AV580">
        <v>0</v>
      </c>
      <c r="AW580">
        <v>2</v>
      </c>
      <c r="AX580">
        <v>92813915</v>
      </c>
      <c r="AY580">
        <v>1</v>
      </c>
      <c r="AZ580">
        <v>0</v>
      </c>
      <c r="BA580">
        <v>551</v>
      </c>
      <c r="BB580">
        <v>0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0</v>
      </c>
      <c r="BL580">
        <v>0</v>
      </c>
      <c r="BM580">
        <v>0</v>
      </c>
      <c r="BN580">
        <v>0</v>
      </c>
      <c r="BO580">
        <v>0</v>
      </c>
      <c r="BP580">
        <v>0</v>
      </c>
      <c r="BQ580">
        <v>0</v>
      </c>
      <c r="BR580">
        <v>0</v>
      </c>
      <c r="BS580">
        <v>0</v>
      </c>
      <c r="BT580">
        <v>0</v>
      </c>
      <c r="BU580">
        <v>0</v>
      </c>
      <c r="BV580">
        <v>0</v>
      </c>
      <c r="BW580">
        <v>0</v>
      </c>
      <c r="CV580">
        <v>0</v>
      </c>
      <c r="CW580">
        <f>ROUND(Y580*Source!I901*DO580,7)</f>
        <v>0</v>
      </c>
      <c r="CX580">
        <f>ROUND(Y580*Source!I901,7)</f>
        <v>1.32E-2</v>
      </c>
      <c r="CY580">
        <f>AB580</f>
        <v>1032.96</v>
      </c>
      <c r="CZ580">
        <f>AF580</f>
        <v>65.709999999999994</v>
      </c>
      <c r="DA580">
        <f>AJ580</f>
        <v>15.72</v>
      </c>
      <c r="DB580">
        <f t="shared" si="158"/>
        <v>13.14</v>
      </c>
      <c r="DC580">
        <f t="shared" si="159"/>
        <v>2.3199999999999998</v>
      </c>
      <c r="DD580" t="s">
        <v>6</v>
      </c>
      <c r="DE580" t="s">
        <v>6</v>
      </c>
      <c r="DF580">
        <f>ROUND(ROUND(AE580,0)*CX580,0)</f>
        <v>0</v>
      </c>
      <c r="DG580">
        <f>ROUND(ROUND(AF580*AJ580,0)*CX580,0)</f>
        <v>14</v>
      </c>
      <c r="DH580">
        <f>ROUND(ROUND(AG580*AK580,0)*CX580,0)</f>
        <v>7</v>
      </c>
      <c r="DI580">
        <f>ROUND(ROUND(AH580,0)*CX580,0)</f>
        <v>0</v>
      </c>
      <c r="DJ580">
        <f>DG580</f>
        <v>14</v>
      </c>
      <c r="DK580">
        <v>0</v>
      </c>
      <c r="DL580" t="s">
        <v>6</v>
      </c>
      <c r="DM580">
        <v>0</v>
      </c>
      <c r="DN580" t="s">
        <v>6</v>
      </c>
      <c r="DO580">
        <v>0</v>
      </c>
    </row>
    <row r="581" spans="1:119" x14ac:dyDescent="0.2">
      <c r="A581">
        <f>ROW(Source!A901)</f>
        <v>901</v>
      </c>
      <c r="B581">
        <v>92810797</v>
      </c>
      <c r="C581">
        <v>92813905</v>
      </c>
      <c r="D581">
        <v>49542609</v>
      </c>
      <c r="E581">
        <v>1</v>
      </c>
      <c r="F581">
        <v>1</v>
      </c>
      <c r="G581">
        <v>1</v>
      </c>
      <c r="H581">
        <v>3</v>
      </c>
      <c r="I581" t="s">
        <v>681</v>
      </c>
      <c r="J581" t="s">
        <v>682</v>
      </c>
      <c r="K581" t="s">
        <v>683</v>
      </c>
      <c r="L581">
        <v>1348</v>
      </c>
      <c r="N581">
        <v>1009</v>
      </c>
      <c r="O581" t="s">
        <v>37</v>
      </c>
      <c r="P581" t="s">
        <v>37</v>
      </c>
      <c r="Q581">
        <v>1000</v>
      </c>
      <c r="W581">
        <v>0</v>
      </c>
      <c r="X581">
        <v>2041074766</v>
      </c>
      <c r="Y581">
        <f t="shared" si="157"/>
        <v>2.8000000000000001E-2</v>
      </c>
      <c r="AA581">
        <v>101184</v>
      </c>
      <c r="AB581">
        <v>0</v>
      </c>
      <c r="AC581">
        <v>0</v>
      </c>
      <c r="AD581">
        <v>0</v>
      </c>
      <c r="AE581">
        <v>10200</v>
      </c>
      <c r="AF581">
        <v>0</v>
      </c>
      <c r="AG581">
        <v>0</v>
      </c>
      <c r="AH581">
        <v>0</v>
      </c>
      <c r="AI581">
        <v>9.92</v>
      </c>
      <c r="AJ581">
        <v>1</v>
      </c>
      <c r="AK581">
        <v>1</v>
      </c>
      <c r="AL581">
        <v>1</v>
      </c>
      <c r="AM581">
        <v>4</v>
      </c>
      <c r="AN581">
        <v>0</v>
      </c>
      <c r="AO581">
        <v>1</v>
      </c>
      <c r="AP581">
        <v>1</v>
      </c>
      <c r="AQ581">
        <v>0</v>
      </c>
      <c r="AR581">
        <v>0</v>
      </c>
      <c r="AS581" t="s">
        <v>6</v>
      </c>
      <c r="AT581">
        <v>2.8000000000000001E-2</v>
      </c>
      <c r="AU581" t="s">
        <v>6</v>
      </c>
      <c r="AV581">
        <v>0</v>
      </c>
      <c r="AW581">
        <v>2</v>
      </c>
      <c r="AX581">
        <v>92813916</v>
      </c>
      <c r="AY581">
        <v>1</v>
      </c>
      <c r="AZ581">
        <v>0</v>
      </c>
      <c r="BA581">
        <v>552</v>
      </c>
      <c r="BB581">
        <v>0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0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0</v>
      </c>
      <c r="BQ581">
        <v>0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0</v>
      </c>
      <c r="CV581">
        <v>0</v>
      </c>
      <c r="CW581">
        <v>0</v>
      </c>
      <c r="CX581">
        <f>ROUND(Y581*Source!I901,7)</f>
        <v>1.848E-3</v>
      </c>
      <c r="CY581">
        <f>AA581</f>
        <v>101184</v>
      </c>
      <c r="CZ581">
        <f>AE581</f>
        <v>10200</v>
      </c>
      <c r="DA581">
        <f>AI581</f>
        <v>9.92</v>
      </c>
      <c r="DB581">
        <f t="shared" si="158"/>
        <v>285.60000000000002</v>
      </c>
      <c r="DC581">
        <f t="shared" si="159"/>
        <v>0</v>
      </c>
      <c r="DD581" t="s">
        <v>6</v>
      </c>
      <c r="DE581" t="s">
        <v>6</v>
      </c>
      <c r="DF581">
        <f>ROUND(ROUND(AE581*AI581,0)*CX581,0)</f>
        <v>187</v>
      </c>
      <c r="DG581">
        <f>ROUND(ROUND(AF581,0)*CX581,0)</f>
        <v>0</v>
      </c>
      <c r="DH581">
        <f>ROUND(ROUND(AG581,0)*CX581,0)</f>
        <v>0</v>
      </c>
      <c r="DI581">
        <f>ROUND(ROUND(AH581,0)*CX581,0)</f>
        <v>0</v>
      </c>
      <c r="DJ581">
        <f>DF581</f>
        <v>187</v>
      </c>
      <c r="DK581">
        <v>0</v>
      </c>
      <c r="DL581" t="s">
        <v>6</v>
      </c>
      <c r="DM581">
        <v>0</v>
      </c>
      <c r="DN581" t="s">
        <v>6</v>
      </c>
      <c r="DO581">
        <v>0</v>
      </c>
    </row>
    <row r="582" spans="1:119" x14ac:dyDescent="0.2">
      <c r="A582">
        <f>ROW(Source!A901)</f>
        <v>901</v>
      </c>
      <c r="B582">
        <v>92810797</v>
      </c>
      <c r="C582">
        <v>92813905</v>
      </c>
      <c r="D582">
        <v>49543532</v>
      </c>
      <c r="E582">
        <v>1</v>
      </c>
      <c r="F582">
        <v>1</v>
      </c>
      <c r="G582">
        <v>1</v>
      </c>
      <c r="H582">
        <v>3</v>
      </c>
      <c r="I582" t="s">
        <v>173</v>
      </c>
      <c r="J582" t="s">
        <v>175</v>
      </c>
      <c r="K582" t="s">
        <v>174</v>
      </c>
      <c r="L582">
        <v>1348</v>
      </c>
      <c r="N582">
        <v>1009</v>
      </c>
      <c r="O582" t="s">
        <v>37</v>
      </c>
      <c r="P582" t="s">
        <v>37</v>
      </c>
      <c r="Q582">
        <v>1000</v>
      </c>
      <c r="W582">
        <v>0</v>
      </c>
      <c r="X582">
        <v>1471731351</v>
      </c>
      <c r="Y582">
        <f t="shared" si="157"/>
        <v>1</v>
      </c>
      <c r="AA582">
        <v>87098.49</v>
      </c>
      <c r="AB582">
        <v>0</v>
      </c>
      <c r="AC582">
        <v>0</v>
      </c>
      <c r="AD582">
        <v>0</v>
      </c>
      <c r="AE582">
        <v>8780.09</v>
      </c>
      <c r="AF582">
        <v>0</v>
      </c>
      <c r="AG582">
        <v>0</v>
      </c>
      <c r="AH582">
        <v>0</v>
      </c>
      <c r="AI582">
        <v>9.92</v>
      </c>
      <c r="AJ582">
        <v>1</v>
      </c>
      <c r="AK582">
        <v>1</v>
      </c>
      <c r="AL582">
        <v>1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  <c r="AS582" t="s">
        <v>6</v>
      </c>
      <c r="AT582">
        <v>1</v>
      </c>
      <c r="AU582" t="s">
        <v>6</v>
      </c>
      <c r="AV582">
        <v>0</v>
      </c>
      <c r="AW582">
        <v>1</v>
      </c>
      <c r="AX582">
        <v>-1</v>
      </c>
      <c r="AY582">
        <v>0</v>
      </c>
      <c r="AZ582">
        <v>0</v>
      </c>
      <c r="BA582" t="s">
        <v>6</v>
      </c>
      <c r="BB582">
        <v>0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0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0</v>
      </c>
      <c r="BQ582">
        <v>0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0</v>
      </c>
      <c r="CV582">
        <v>0</v>
      </c>
      <c r="CW582">
        <v>0</v>
      </c>
      <c r="CX582">
        <f>ROUND(Y582*Source!I901,7)</f>
        <v>6.6000000000000003E-2</v>
      </c>
      <c r="CY582">
        <f>AA582</f>
        <v>87098.49</v>
      </c>
      <c r="CZ582">
        <f>AE582</f>
        <v>8780.09</v>
      </c>
      <c r="DA582">
        <f>AI582</f>
        <v>9.92</v>
      </c>
      <c r="DB582">
        <f t="shared" si="158"/>
        <v>8780.09</v>
      </c>
      <c r="DC582">
        <f t="shared" si="159"/>
        <v>0</v>
      </c>
      <c r="DD582" t="s">
        <v>6</v>
      </c>
      <c r="DE582" t="s">
        <v>6</v>
      </c>
      <c r="DF582">
        <f>ROUND(ROUND(AE582*AI582,0)*CX582,0)</f>
        <v>5748</v>
      </c>
      <c r="DG582">
        <f>ROUND(ROUND(AF582,0)*CX582,0)</f>
        <v>0</v>
      </c>
      <c r="DH582">
        <f>ROUND(ROUND(AG582,0)*CX582,0)</f>
        <v>0</v>
      </c>
      <c r="DI582">
        <f>ROUND(ROUND(AH582,0)*CX582,0)</f>
        <v>0</v>
      </c>
      <c r="DJ582">
        <f>DF582</f>
        <v>5748</v>
      </c>
      <c r="DK582">
        <v>0</v>
      </c>
      <c r="DL582" t="s">
        <v>6</v>
      </c>
      <c r="DM582">
        <v>0</v>
      </c>
      <c r="DN582" t="s">
        <v>6</v>
      </c>
      <c r="DO582">
        <v>0</v>
      </c>
    </row>
    <row r="583" spans="1:119" x14ac:dyDescent="0.2">
      <c r="A583">
        <f>ROW(Source!A903)</f>
        <v>903</v>
      </c>
      <c r="B583">
        <v>92810797</v>
      </c>
      <c r="C583">
        <v>92813919</v>
      </c>
      <c r="D583">
        <v>48043837</v>
      </c>
      <c r="E583">
        <v>68</v>
      </c>
      <c r="F583">
        <v>1</v>
      </c>
      <c r="G583">
        <v>1</v>
      </c>
      <c r="H583">
        <v>1</v>
      </c>
      <c r="I583" t="s">
        <v>674</v>
      </c>
      <c r="J583" t="s">
        <v>6</v>
      </c>
      <c r="K583" t="s">
        <v>675</v>
      </c>
      <c r="L583">
        <v>1191</v>
      </c>
      <c r="N583">
        <v>1013</v>
      </c>
      <c r="O583" t="s">
        <v>633</v>
      </c>
      <c r="P583" t="s">
        <v>633</v>
      </c>
      <c r="Q583">
        <v>1</v>
      </c>
      <c r="W583">
        <v>0</v>
      </c>
      <c r="X583">
        <v>1049124552</v>
      </c>
      <c r="Y583">
        <f t="shared" si="157"/>
        <v>3.45</v>
      </c>
      <c r="AA583">
        <v>0</v>
      </c>
      <c r="AB583">
        <v>0</v>
      </c>
      <c r="AC583">
        <v>0</v>
      </c>
      <c r="AD583">
        <v>382.57</v>
      </c>
      <c r="AE583">
        <v>0</v>
      </c>
      <c r="AF583">
        <v>0</v>
      </c>
      <c r="AG583">
        <v>0</v>
      </c>
      <c r="AH583">
        <v>8.5299999999999994</v>
      </c>
      <c r="AI583">
        <v>1</v>
      </c>
      <c r="AJ583">
        <v>1</v>
      </c>
      <c r="AK583">
        <v>1</v>
      </c>
      <c r="AL583">
        <v>44.85</v>
      </c>
      <c r="AM583">
        <v>4</v>
      </c>
      <c r="AN583">
        <v>0</v>
      </c>
      <c r="AO583">
        <v>1</v>
      </c>
      <c r="AP583">
        <v>0</v>
      </c>
      <c r="AQ583">
        <v>0</v>
      </c>
      <c r="AR583">
        <v>0</v>
      </c>
      <c r="AS583" t="s">
        <v>6</v>
      </c>
      <c r="AT583">
        <v>3.45</v>
      </c>
      <c r="AU583" t="s">
        <v>6</v>
      </c>
      <c r="AV583">
        <v>1</v>
      </c>
      <c r="AW583">
        <v>2</v>
      </c>
      <c r="AX583">
        <v>92813925</v>
      </c>
      <c r="AY583">
        <v>1</v>
      </c>
      <c r="AZ583">
        <v>0</v>
      </c>
      <c r="BA583">
        <v>554</v>
      </c>
      <c r="BB583">
        <v>0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0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0</v>
      </c>
      <c r="BQ583">
        <v>0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0</v>
      </c>
      <c r="CU583">
        <f>ROUND(AT583*Source!I903*AH583*AL583,0)</f>
        <v>471</v>
      </c>
      <c r="CV583">
        <f>ROUND(Y583*Source!I903,7)</f>
        <v>1.2316499999999999</v>
      </c>
      <c r="CW583">
        <v>0</v>
      </c>
      <c r="CX583">
        <f>ROUND(Y583*Source!I903,7)</f>
        <v>1.2316499999999999</v>
      </c>
      <c r="CY583">
        <f>AD583</f>
        <v>382.57</v>
      </c>
      <c r="CZ583">
        <f>AH583</f>
        <v>8.5299999999999994</v>
      </c>
      <c r="DA583">
        <f>AL583</f>
        <v>44.85</v>
      </c>
      <c r="DB583">
        <f t="shared" si="158"/>
        <v>29.43</v>
      </c>
      <c r="DC583">
        <f t="shared" si="159"/>
        <v>0</v>
      </c>
      <c r="DD583" t="s">
        <v>6</v>
      </c>
      <c r="DE583" t="s">
        <v>6</v>
      </c>
      <c r="DF583">
        <f>ROUND(ROUND(AE583,0)*CX583,0)</f>
        <v>0</v>
      </c>
      <c r="DG583">
        <f>ROUND(ROUND(AF583,0)*CX583,0)</f>
        <v>0</v>
      </c>
      <c r="DH583">
        <f>ROUND(ROUND(AG583,0)*CX583,0)</f>
        <v>0</v>
      </c>
      <c r="DI583">
        <f>ROUND(ROUND(AH583*AL583,0)*CX583,0)</f>
        <v>472</v>
      </c>
      <c r="DJ583">
        <f>DI583</f>
        <v>472</v>
      </c>
      <c r="DK583">
        <v>0</v>
      </c>
      <c r="DL583" t="s">
        <v>6</v>
      </c>
      <c r="DM583">
        <v>0</v>
      </c>
      <c r="DN583" t="s">
        <v>6</v>
      </c>
      <c r="DO583">
        <v>0</v>
      </c>
    </row>
    <row r="584" spans="1:119" x14ac:dyDescent="0.2">
      <c r="A584">
        <f>ROW(Source!A903)</f>
        <v>903</v>
      </c>
      <c r="B584">
        <v>92810797</v>
      </c>
      <c r="C584">
        <v>92813919</v>
      </c>
      <c r="D584">
        <v>48044033</v>
      </c>
      <c r="E584">
        <v>68</v>
      </c>
      <c r="F584">
        <v>1</v>
      </c>
      <c r="G584">
        <v>1</v>
      </c>
      <c r="H584">
        <v>1</v>
      </c>
      <c r="I584" t="s">
        <v>634</v>
      </c>
      <c r="J584" t="s">
        <v>6</v>
      </c>
      <c r="K584" t="s">
        <v>635</v>
      </c>
      <c r="L584">
        <v>1191</v>
      </c>
      <c r="N584">
        <v>1013</v>
      </c>
      <c r="O584" t="s">
        <v>633</v>
      </c>
      <c r="P584" t="s">
        <v>633</v>
      </c>
      <c r="Q584">
        <v>1</v>
      </c>
      <c r="W584">
        <v>0</v>
      </c>
      <c r="X584">
        <v>-1417349443</v>
      </c>
      <c r="Y584">
        <f t="shared" si="157"/>
        <v>0.02</v>
      </c>
      <c r="AA584">
        <v>0</v>
      </c>
      <c r="AB584">
        <v>0</v>
      </c>
      <c r="AC584">
        <v>0</v>
      </c>
      <c r="AD584">
        <v>0</v>
      </c>
      <c r="AE584">
        <v>0</v>
      </c>
      <c r="AF584">
        <v>0</v>
      </c>
      <c r="AG584">
        <v>0</v>
      </c>
      <c r="AH584">
        <v>0</v>
      </c>
      <c r="AI584">
        <v>1</v>
      </c>
      <c r="AJ584">
        <v>1</v>
      </c>
      <c r="AK584">
        <v>44.85</v>
      </c>
      <c r="AL584">
        <v>1</v>
      </c>
      <c r="AM584">
        <v>4</v>
      </c>
      <c r="AN584">
        <v>0</v>
      </c>
      <c r="AO584">
        <v>1</v>
      </c>
      <c r="AP584">
        <v>0</v>
      </c>
      <c r="AQ584">
        <v>0</v>
      </c>
      <c r="AR584">
        <v>0</v>
      </c>
      <c r="AS584" t="s">
        <v>6</v>
      </c>
      <c r="AT584">
        <v>0.02</v>
      </c>
      <c r="AU584" t="s">
        <v>6</v>
      </c>
      <c r="AV584">
        <v>2</v>
      </c>
      <c r="AW584">
        <v>2</v>
      </c>
      <c r="AX584">
        <v>92813926</v>
      </c>
      <c r="AY584">
        <v>1</v>
      </c>
      <c r="AZ584">
        <v>0</v>
      </c>
      <c r="BA584">
        <v>555</v>
      </c>
      <c r="BB584">
        <v>0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0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0</v>
      </c>
      <c r="BQ584">
        <v>0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0</v>
      </c>
      <c r="CV584">
        <v>0</v>
      </c>
      <c r="CW584">
        <v>0</v>
      </c>
      <c r="CX584">
        <f>ROUND(Y584*Source!I903,7)</f>
        <v>7.1399999999999996E-3</v>
      </c>
      <c r="CY584">
        <f>AD584</f>
        <v>0</v>
      </c>
      <c r="CZ584">
        <f>AH584</f>
        <v>0</v>
      </c>
      <c r="DA584">
        <f>AL584</f>
        <v>1</v>
      </c>
      <c r="DB584">
        <f t="shared" si="158"/>
        <v>0</v>
      </c>
      <c r="DC584">
        <f t="shared" si="159"/>
        <v>0</v>
      </c>
      <c r="DD584" t="s">
        <v>6</v>
      </c>
      <c r="DE584" t="s">
        <v>6</v>
      </c>
      <c r="DF584">
        <f>ROUND(ROUND(AE584,0)*CX584,0)</f>
        <v>0</v>
      </c>
      <c r="DG584">
        <f>ROUND(ROUND(AF584,0)*CX584,0)</f>
        <v>0</v>
      </c>
      <c r="DH584">
        <f>ROUND(ROUND(AG584*AK584,0)*CX584,0)</f>
        <v>0</v>
      </c>
      <c r="DI584">
        <f>ROUND(ROUND(AH584,0)*CX584,0)</f>
        <v>0</v>
      </c>
      <c r="DJ584">
        <f>DI584</f>
        <v>0</v>
      </c>
      <c r="DK584">
        <v>0</v>
      </c>
      <c r="DL584" t="s">
        <v>6</v>
      </c>
      <c r="DM584">
        <v>0</v>
      </c>
      <c r="DN584" t="s">
        <v>6</v>
      </c>
      <c r="DO584">
        <v>0</v>
      </c>
    </row>
    <row r="585" spans="1:119" x14ac:dyDescent="0.2">
      <c r="A585">
        <f>ROW(Source!A903)</f>
        <v>903</v>
      </c>
      <c r="B585">
        <v>92810797</v>
      </c>
      <c r="C585">
        <v>92813919</v>
      </c>
      <c r="D585">
        <v>48206504</v>
      </c>
      <c r="E585">
        <v>1</v>
      </c>
      <c r="F585">
        <v>1</v>
      </c>
      <c r="G585">
        <v>1</v>
      </c>
      <c r="H585">
        <v>2</v>
      </c>
      <c r="I585" t="s">
        <v>643</v>
      </c>
      <c r="J585" t="s">
        <v>644</v>
      </c>
      <c r="K585" t="s">
        <v>645</v>
      </c>
      <c r="L585">
        <v>1367</v>
      </c>
      <c r="N585">
        <v>1011</v>
      </c>
      <c r="O585" t="s">
        <v>639</v>
      </c>
      <c r="P585" t="s">
        <v>639</v>
      </c>
      <c r="Q585">
        <v>1</v>
      </c>
      <c r="W585">
        <v>0</v>
      </c>
      <c r="X585">
        <v>2001246382</v>
      </c>
      <c r="Y585">
        <f t="shared" si="157"/>
        <v>0.02</v>
      </c>
      <c r="AA585">
        <v>0</v>
      </c>
      <c r="AB585">
        <v>1032.96</v>
      </c>
      <c r="AC585">
        <v>520.26</v>
      </c>
      <c r="AD585">
        <v>0</v>
      </c>
      <c r="AE585">
        <v>0</v>
      </c>
      <c r="AF585">
        <v>65.709999999999994</v>
      </c>
      <c r="AG585">
        <v>11.6</v>
      </c>
      <c r="AH585">
        <v>0</v>
      </c>
      <c r="AI585">
        <v>1</v>
      </c>
      <c r="AJ585">
        <v>15.72</v>
      </c>
      <c r="AK585">
        <v>44.85</v>
      </c>
      <c r="AL585">
        <v>1</v>
      </c>
      <c r="AM585">
        <v>4</v>
      </c>
      <c r="AN585">
        <v>0</v>
      </c>
      <c r="AO585">
        <v>1</v>
      </c>
      <c r="AP585">
        <v>0</v>
      </c>
      <c r="AQ585">
        <v>0</v>
      </c>
      <c r="AR585">
        <v>0</v>
      </c>
      <c r="AS585" t="s">
        <v>6</v>
      </c>
      <c r="AT585">
        <v>0.02</v>
      </c>
      <c r="AU585" t="s">
        <v>6</v>
      </c>
      <c r="AV585">
        <v>0</v>
      </c>
      <c r="AW585">
        <v>2</v>
      </c>
      <c r="AX585">
        <v>92813927</v>
      </c>
      <c r="AY585">
        <v>1</v>
      </c>
      <c r="AZ585">
        <v>0</v>
      </c>
      <c r="BA585">
        <v>556</v>
      </c>
      <c r="BB585">
        <v>0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0</v>
      </c>
      <c r="BN585">
        <v>0</v>
      </c>
      <c r="BO585">
        <v>0</v>
      </c>
      <c r="BP585">
        <v>0</v>
      </c>
      <c r="BQ585">
        <v>0</v>
      </c>
      <c r="BR585">
        <v>0</v>
      </c>
      <c r="BS585">
        <v>0</v>
      </c>
      <c r="BT585">
        <v>0</v>
      </c>
      <c r="BU585">
        <v>0</v>
      </c>
      <c r="BV585">
        <v>0</v>
      </c>
      <c r="BW585">
        <v>0</v>
      </c>
      <c r="CV585">
        <v>0</v>
      </c>
      <c r="CW585">
        <f>ROUND(Y585*Source!I903*DO585,7)</f>
        <v>0</v>
      </c>
      <c r="CX585">
        <f>ROUND(Y585*Source!I903,7)</f>
        <v>7.1399999999999996E-3</v>
      </c>
      <c r="CY585">
        <f>AB585</f>
        <v>1032.96</v>
      </c>
      <c r="CZ585">
        <f>AF585</f>
        <v>65.709999999999994</v>
      </c>
      <c r="DA585">
        <f>AJ585</f>
        <v>15.72</v>
      </c>
      <c r="DB585">
        <f t="shared" si="158"/>
        <v>1.31</v>
      </c>
      <c r="DC585">
        <f t="shared" si="159"/>
        <v>0.23</v>
      </c>
      <c r="DD585" t="s">
        <v>6</v>
      </c>
      <c r="DE585" t="s">
        <v>6</v>
      </c>
      <c r="DF585">
        <f>ROUND(ROUND(AE585,0)*CX585,0)</f>
        <v>0</v>
      </c>
      <c r="DG585">
        <f>ROUND(ROUND(AF585*AJ585,0)*CX585,0)</f>
        <v>7</v>
      </c>
      <c r="DH585">
        <f>ROUND(ROUND(AG585*AK585,0)*CX585,0)</f>
        <v>4</v>
      </c>
      <c r="DI585">
        <f>ROUND(ROUND(AH585,0)*CX585,0)</f>
        <v>0</v>
      </c>
      <c r="DJ585">
        <f>DG585</f>
        <v>7</v>
      </c>
      <c r="DK585">
        <v>0</v>
      </c>
      <c r="DL585" t="s">
        <v>6</v>
      </c>
      <c r="DM585">
        <v>0</v>
      </c>
      <c r="DN585" t="s">
        <v>6</v>
      </c>
      <c r="DO585">
        <v>0</v>
      </c>
    </row>
    <row r="586" spans="1:119" x14ac:dyDescent="0.2">
      <c r="A586">
        <f>ROW(Source!A903)</f>
        <v>903</v>
      </c>
      <c r="B586">
        <v>92810797</v>
      </c>
      <c r="C586">
        <v>92813919</v>
      </c>
      <c r="D586">
        <v>48056849</v>
      </c>
      <c r="E586">
        <v>1</v>
      </c>
      <c r="F586">
        <v>1</v>
      </c>
      <c r="G586">
        <v>1</v>
      </c>
      <c r="H586">
        <v>3</v>
      </c>
      <c r="I586" t="s">
        <v>153</v>
      </c>
      <c r="J586" t="s">
        <v>156</v>
      </c>
      <c r="K586" t="s">
        <v>154</v>
      </c>
      <c r="L586">
        <v>1327</v>
      </c>
      <c r="N586">
        <v>1005</v>
      </c>
      <c r="O586" t="s">
        <v>155</v>
      </c>
      <c r="P586" t="s">
        <v>155</v>
      </c>
      <c r="Q586">
        <v>1</v>
      </c>
      <c r="W586">
        <v>1</v>
      </c>
      <c r="X586">
        <v>-2139829613</v>
      </c>
      <c r="Y586">
        <f t="shared" si="157"/>
        <v>-122.4</v>
      </c>
      <c r="AA586">
        <v>120.92</v>
      </c>
      <c r="AB586">
        <v>0</v>
      </c>
      <c r="AC586">
        <v>0</v>
      </c>
      <c r="AD586">
        <v>0</v>
      </c>
      <c r="AE586">
        <v>12.19</v>
      </c>
      <c r="AF586">
        <v>0</v>
      </c>
      <c r="AG586">
        <v>0</v>
      </c>
      <c r="AH586">
        <v>0</v>
      </c>
      <c r="AI586">
        <v>9.92</v>
      </c>
      <c r="AJ586">
        <v>1</v>
      </c>
      <c r="AK586">
        <v>1</v>
      </c>
      <c r="AL586">
        <v>1</v>
      </c>
      <c r="AM586">
        <v>0</v>
      </c>
      <c r="AN586">
        <v>0</v>
      </c>
      <c r="AO586">
        <v>1</v>
      </c>
      <c r="AP586">
        <v>0</v>
      </c>
      <c r="AQ586">
        <v>0</v>
      </c>
      <c r="AR586">
        <v>0</v>
      </c>
      <c r="AS586" t="s">
        <v>6</v>
      </c>
      <c r="AT586">
        <v>-122.4</v>
      </c>
      <c r="AU586" t="s">
        <v>6</v>
      </c>
      <c r="AV586">
        <v>0</v>
      </c>
      <c r="AW586">
        <v>2</v>
      </c>
      <c r="AX586">
        <v>92813928</v>
      </c>
      <c r="AY586">
        <v>1</v>
      </c>
      <c r="AZ586">
        <v>6144</v>
      </c>
      <c r="BA586">
        <v>557</v>
      </c>
      <c r="BB586">
        <v>0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ROUND(Y586*Source!I903,7)</f>
        <v>-43.696800000000003</v>
      </c>
      <c r="CY586">
        <f>AA586</f>
        <v>120.92</v>
      </c>
      <c r="CZ586">
        <f>AE586</f>
        <v>12.19</v>
      </c>
      <c r="DA586">
        <f>AI586</f>
        <v>9.92</v>
      </c>
      <c r="DB586">
        <f t="shared" si="158"/>
        <v>-1492.06</v>
      </c>
      <c r="DC586">
        <f t="shared" si="159"/>
        <v>0</v>
      </c>
      <c r="DD586" t="s">
        <v>6</v>
      </c>
      <c r="DE586" t="s">
        <v>6</v>
      </c>
      <c r="DF586">
        <f>ROUND(ROUND(AE586*AI586,0)*CX586,0)</f>
        <v>-5287</v>
      </c>
      <c r="DG586">
        <f>ROUND(ROUND(AF586,0)*CX586,0)</f>
        <v>0</v>
      </c>
      <c r="DH586">
        <f>ROUND(ROUND(AG586,0)*CX586,0)</f>
        <v>0</v>
      </c>
      <c r="DI586">
        <f>ROUND(ROUND(AH586,0)*CX586,0)</f>
        <v>0</v>
      </c>
      <c r="DJ586">
        <f>DF586</f>
        <v>-5287</v>
      </c>
      <c r="DK586">
        <v>0</v>
      </c>
      <c r="DL586" t="s">
        <v>6</v>
      </c>
      <c r="DM586">
        <v>0</v>
      </c>
      <c r="DN586" t="s">
        <v>6</v>
      </c>
      <c r="DO586">
        <v>0</v>
      </c>
    </row>
    <row r="587" spans="1:119" x14ac:dyDescent="0.2">
      <c r="A587">
        <f>ROW(Source!A903)</f>
        <v>903</v>
      </c>
      <c r="B587">
        <v>92810797</v>
      </c>
      <c r="C587">
        <v>92813919</v>
      </c>
      <c r="D587">
        <v>49523688</v>
      </c>
      <c r="E587">
        <v>1</v>
      </c>
      <c r="F587">
        <v>1</v>
      </c>
      <c r="G587">
        <v>1</v>
      </c>
      <c r="H587">
        <v>3</v>
      </c>
      <c r="I587" t="s">
        <v>158</v>
      </c>
      <c r="J587" t="s">
        <v>160</v>
      </c>
      <c r="K587" t="s">
        <v>159</v>
      </c>
      <c r="L587">
        <v>1327</v>
      </c>
      <c r="N587">
        <v>1005</v>
      </c>
      <c r="O587" t="s">
        <v>155</v>
      </c>
      <c r="P587" t="s">
        <v>155</v>
      </c>
      <c r="Q587">
        <v>1</v>
      </c>
      <c r="W587">
        <v>0</v>
      </c>
      <c r="X587">
        <v>-748384222</v>
      </c>
      <c r="Y587">
        <f t="shared" si="157"/>
        <v>122.4</v>
      </c>
      <c r="AA587">
        <v>19.239999999999998</v>
      </c>
      <c r="AB587">
        <v>0</v>
      </c>
      <c r="AC587">
        <v>0</v>
      </c>
      <c r="AD587">
        <v>0</v>
      </c>
      <c r="AE587">
        <v>1.94</v>
      </c>
      <c r="AF587">
        <v>0</v>
      </c>
      <c r="AG587">
        <v>0</v>
      </c>
      <c r="AH587">
        <v>0</v>
      </c>
      <c r="AI587">
        <v>9.92</v>
      </c>
      <c r="AJ587">
        <v>1</v>
      </c>
      <c r="AK587">
        <v>1</v>
      </c>
      <c r="AL587">
        <v>1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  <c r="AS587" t="s">
        <v>6</v>
      </c>
      <c r="AT587">
        <v>122.4</v>
      </c>
      <c r="AU587" t="s">
        <v>6</v>
      </c>
      <c r="AV587">
        <v>0</v>
      </c>
      <c r="AW587">
        <v>1</v>
      </c>
      <c r="AX587">
        <v>-1</v>
      </c>
      <c r="AY587">
        <v>0</v>
      </c>
      <c r="AZ587">
        <v>0</v>
      </c>
      <c r="BA587" t="s">
        <v>6</v>
      </c>
      <c r="BB587">
        <v>0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0</v>
      </c>
      <c r="BL587">
        <v>0</v>
      </c>
      <c r="BM587">
        <v>0</v>
      </c>
      <c r="BN587">
        <v>0</v>
      </c>
      <c r="BO587">
        <v>0</v>
      </c>
      <c r="BP587">
        <v>0</v>
      </c>
      <c r="BQ587">
        <v>0</v>
      </c>
      <c r="BR587">
        <v>0</v>
      </c>
      <c r="BS587">
        <v>0</v>
      </c>
      <c r="BT587">
        <v>0</v>
      </c>
      <c r="BU587">
        <v>0</v>
      </c>
      <c r="BV587">
        <v>0</v>
      </c>
      <c r="BW587">
        <v>0</v>
      </c>
      <c r="CV587">
        <v>0</v>
      </c>
      <c r="CW587">
        <v>0</v>
      </c>
      <c r="CX587">
        <f>ROUND(Y587*Source!I903,7)</f>
        <v>43.696800000000003</v>
      </c>
      <c r="CY587">
        <f>AA587</f>
        <v>19.239999999999998</v>
      </c>
      <c r="CZ587">
        <f>AE587</f>
        <v>1.94</v>
      </c>
      <c r="DA587">
        <f>AI587</f>
        <v>9.92</v>
      </c>
      <c r="DB587">
        <f t="shared" si="158"/>
        <v>237.46</v>
      </c>
      <c r="DC587">
        <f t="shared" si="159"/>
        <v>0</v>
      </c>
      <c r="DD587" t="s">
        <v>6</v>
      </c>
      <c r="DE587" t="s">
        <v>6</v>
      </c>
      <c r="DF587">
        <f>ROUND(ROUND(AE587*AI587,0)*CX587,0)</f>
        <v>830</v>
      </c>
      <c r="DG587">
        <f>ROUND(ROUND(AF587,0)*CX587,0)</f>
        <v>0</v>
      </c>
      <c r="DH587">
        <f>ROUND(ROUND(AG587,0)*CX587,0)</f>
        <v>0</v>
      </c>
      <c r="DI587">
        <f>ROUND(ROUND(AH587,0)*CX587,0)</f>
        <v>0</v>
      </c>
      <c r="DJ587">
        <f>DF587</f>
        <v>830</v>
      </c>
      <c r="DK587">
        <v>0</v>
      </c>
      <c r="DL587" t="s">
        <v>6</v>
      </c>
      <c r="DM587">
        <v>0</v>
      </c>
      <c r="DN587" t="s">
        <v>6</v>
      </c>
      <c r="DO587">
        <v>0</v>
      </c>
    </row>
    <row r="588" spans="1:119" x14ac:dyDescent="0.2">
      <c r="A588">
        <f>ROW(Source!A906)</f>
        <v>906</v>
      </c>
      <c r="B588">
        <v>92810797</v>
      </c>
      <c r="C588">
        <v>92813931</v>
      </c>
      <c r="D588">
        <v>48043853</v>
      </c>
      <c r="E588">
        <v>68</v>
      </c>
      <c r="F588">
        <v>1</v>
      </c>
      <c r="G588">
        <v>1</v>
      </c>
      <c r="H588">
        <v>1</v>
      </c>
      <c r="I588" t="s">
        <v>692</v>
      </c>
      <c r="J588" t="s">
        <v>6</v>
      </c>
      <c r="K588" t="s">
        <v>693</v>
      </c>
      <c r="L588">
        <v>1191</v>
      </c>
      <c r="N588">
        <v>1013</v>
      </c>
      <c r="O588" t="s">
        <v>633</v>
      </c>
      <c r="P588" t="s">
        <v>633</v>
      </c>
      <c r="Q588">
        <v>1</v>
      </c>
      <c r="W588">
        <v>0</v>
      </c>
      <c r="X588">
        <v>1893946532</v>
      </c>
      <c r="Y588">
        <f t="shared" si="157"/>
        <v>4.1399999999999997</v>
      </c>
      <c r="AA588">
        <v>0</v>
      </c>
      <c r="AB588">
        <v>0</v>
      </c>
      <c r="AC588">
        <v>0</v>
      </c>
      <c r="AD588">
        <v>406.79</v>
      </c>
      <c r="AE588">
        <v>0</v>
      </c>
      <c r="AF588">
        <v>0</v>
      </c>
      <c r="AG588">
        <v>0</v>
      </c>
      <c r="AH588">
        <v>9.07</v>
      </c>
      <c r="AI588">
        <v>1</v>
      </c>
      <c r="AJ588">
        <v>1</v>
      </c>
      <c r="AK588">
        <v>1</v>
      </c>
      <c r="AL588">
        <v>44.85</v>
      </c>
      <c r="AM588">
        <v>4</v>
      </c>
      <c r="AN588">
        <v>0</v>
      </c>
      <c r="AO588">
        <v>1</v>
      </c>
      <c r="AP588">
        <v>0</v>
      </c>
      <c r="AQ588">
        <v>0</v>
      </c>
      <c r="AR588">
        <v>0</v>
      </c>
      <c r="AS588" t="s">
        <v>6</v>
      </c>
      <c r="AT588">
        <v>4.1399999999999997</v>
      </c>
      <c r="AU588" t="s">
        <v>6</v>
      </c>
      <c r="AV588">
        <v>1</v>
      </c>
      <c r="AW588">
        <v>2</v>
      </c>
      <c r="AX588">
        <v>92813937</v>
      </c>
      <c r="AY588">
        <v>1</v>
      </c>
      <c r="AZ588">
        <v>0</v>
      </c>
      <c r="BA588">
        <v>558</v>
      </c>
      <c r="BB588">
        <v>0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0</v>
      </c>
      <c r="BL588">
        <v>0</v>
      </c>
      <c r="BM588">
        <v>0</v>
      </c>
      <c r="BN588">
        <v>0</v>
      </c>
      <c r="BO588">
        <v>0</v>
      </c>
      <c r="BP588">
        <v>0</v>
      </c>
      <c r="BQ588">
        <v>0</v>
      </c>
      <c r="BR588">
        <v>0</v>
      </c>
      <c r="BS588">
        <v>0</v>
      </c>
      <c r="BT588">
        <v>0</v>
      </c>
      <c r="BU588">
        <v>0</v>
      </c>
      <c r="BV588">
        <v>0</v>
      </c>
      <c r="BW588">
        <v>0</v>
      </c>
      <c r="CU588">
        <f>ROUND(AT588*Source!I906*AH588*AL588,0)</f>
        <v>640</v>
      </c>
      <c r="CV588">
        <f>ROUND(Y588*Source!I906,7)</f>
        <v>1.5731999999999999</v>
      </c>
      <c r="CW588">
        <v>0</v>
      </c>
      <c r="CX588">
        <f>ROUND(Y588*Source!I906,7)</f>
        <v>1.5731999999999999</v>
      </c>
      <c r="CY588">
        <f>AD588</f>
        <v>406.79</v>
      </c>
      <c r="CZ588">
        <f>AH588</f>
        <v>9.07</v>
      </c>
      <c r="DA588">
        <f>AL588</f>
        <v>44.85</v>
      </c>
      <c r="DB588">
        <f t="shared" si="158"/>
        <v>37.549999999999997</v>
      </c>
      <c r="DC588">
        <f t="shared" si="159"/>
        <v>0</v>
      </c>
      <c r="DD588" t="s">
        <v>6</v>
      </c>
      <c r="DE588" t="s">
        <v>6</v>
      </c>
      <c r="DF588">
        <f>ROUND(ROUND(AE588,0)*CX588,0)</f>
        <v>0</v>
      </c>
      <c r="DG588">
        <f>ROUND(ROUND(AF588,0)*CX588,0)</f>
        <v>0</v>
      </c>
      <c r="DH588">
        <f>ROUND(ROUND(AG588,0)*CX588,0)</f>
        <v>0</v>
      </c>
      <c r="DI588">
        <f>ROUND(ROUND(AH588*AL588,0)*CX588,0)</f>
        <v>640</v>
      </c>
      <c r="DJ588">
        <f>DI588</f>
        <v>640</v>
      </c>
      <c r="DK588">
        <v>0</v>
      </c>
      <c r="DL588" t="s">
        <v>6</v>
      </c>
      <c r="DM588">
        <v>0</v>
      </c>
      <c r="DN588" t="s">
        <v>6</v>
      </c>
      <c r="DO588">
        <v>0</v>
      </c>
    </row>
    <row r="589" spans="1:119" x14ac:dyDescent="0.2">
      <c r="A589">
        <f>ROW(Source!A906)</f>
        <v>906</v>
      </c>
      <c r="B589">
        <v>92810797</v>
      </c>
      <c r="C589">
        <v>92813931</v>
      </c>
      <c r="D589">
        <v>48044033</v>
      </c>
      <c r="E589">
        <v>68</v>
      </c>
      <c r="F589">
        <v>1</v>
      </c>
      <c r="G589">
        <v>1</v>
      </c>
      <c r="H589">
        <v>1</v>
      </c>
      <c r="I589" t="s">
        <v>634</v>
      </c>
      <c r="J589" t="s">
        <v>6</v>
      </c>
      <c r="K589" t="s">
        <v>635</v>
      </c>
      <c r="L589">
        <v>1191</v>
      </c>
      <c r="N589">
        <v>1013</v>
      </c>
      <c r="O589" t="s">
        <v>633</v>
      </c>
      <c r="P589" t="s">
        <v>633</v>
      </c>
      <c r="Q589">
        <v>1</v>
      </c>
      <c r="W589">
        <v>0</v>
      </c>
      <c r="X589">
        <v>-1417349443</v>
      </c>
      <c r="Y589">
        <f t="shared" si="157"/>
        <v>0.11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0</v>
      </c>
      <c r="AH589">
        <v>0</v>
      </c>
      <c r="AI589">
        <v>1</v>
      </c>
      <c r="AJ589">
        <v>1</v>
      </c>
      <c r="AK589">
        <v>44.85</v>
      </c>
      <c r="AL589">
        <v>1</v>
      </c>
      <c r="AM589">
        <v>4</v>
      </c>
      <c r="AN589">
        <v>0</v>
      </c>
      <c r="AO589">
        <v>1</v>
      </c>
      <c r="AP589">
        <v>0</v>
      </c>
      <c r="AQ589">
        <v>0</v>
      </c>
      <c r="AR589">
        <v>0</v>
      </c>
      <c r="AS589" t="s">
        <v>6</v>
      </c>
      <c r="AT589">
        <v>0.11</v>
      </c>
      <c r="AU589" t="s">
        <v>6</v>
      </c>
      <c r="AV589">
        <v>2</v>
      </c>
      <c r="AW589">
        <v>2</v>
      </c>
      <c r="AX589">
        <v>92813938</v>
      </c>
      <c r="AY589">
        <v>1</v>
      </c>
      <c r="AZ589">
        <v>0</v>
      </c>
      <c r="BA589">
        <v>559</v>
      </c>
      <c r="BB589">
        <v>0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0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0</v>
      </c>
      <c r="BQ589">
        <v>0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0</v>
      </c>
      <c r="CV589">
        <v>0</v>
      </c>
      <c r="CW589">
        <v>0</v>
      </c>
      <c r="CX589">
        <f>ROUND(Y589*Source!I906,7)</f>
        <v>4.1799999999999997E-2</v>
      </c>
      <c r="CY589">
        <f>AD589</f>
        <v>0</v>
      </c>
      <c r="CZ589">
        <f>AH589</f>
        <v>0</v>
      </c>
      <c r="DA589">
        <f>AL589</f>
        <v>1</v>
      </c>
      <c r="DB589">
        <f t="shared" si="158"/>
        <v>0</v>
      </c>
      <c r="DC589">
        <f t="shared" si="159"/>
        <v>0</v>
      </c>
      <c r="DD589" t="s">
        <v>6</v>
      </c>
      <c r="DE589" t="s">
        <v>6</v>
      </c>
      <c r="DF589">
        <f>ROUND(ROUND(AE589,0)*CX589,0)</f>
        <v>0</v>
      </c>
      <c r="DG589">
        <f>ROUND(ROUND(AF589,0)*CX589,0)</f>
        <v>0</v>
      </c>
      <c r="DH589">
        <f>ROUND(ROUND(AG589*AK589,0)*CX589,0)</f>
        <v>0</v>
      </c>
      <c r="DI589">
        <f>ROUND(ROUND(AH589,0)*CX589,0)</f>
        <v>0</v>
      </c>
      <c r="DJ589">
        <f>DI589</f>
        <v>0</v>
      </c>
      <c r="DK589">
        <v>0</v>
      </c>
      <c r="DL589" t="s">
        <v>6</v>
      </c>
      <c r="DM589">
        <v>0</v>
      </c>
      <c r="DN589" t="s">
        <v>6</v>
      </c>
      <c r="DO589">
        <v>0</v>
      </c>
    </row>
    <row r="590" spans="1:119" x14ac:dyDescent="0.2">
      <c r="A590">
        <f>ROW(Source!A906)</f>
        <v>906</v>
      </c>
      <c r="B590">
        <v>92810797</v>
      </c>
      <c r="C590">
        <v>92813931</v>
      </c>
      <c r="D590">
        <v>48206504</v>
      </c>
      <c r="E590">
        <v>1</v>
      </c>
      <c r="F590">
        <v>1</v>
      </c>
      <c r="G590">
        <v>1</v>
      </c>
      <c r="H590">
        <v>2</v>
      </c>
      <c r="I590" t="s">
        <v>643</v>
      </c>
      <c r="J590" t="s">
        <v>644</v>
      </c>
      <c r="K590" t="s">
        <v>645</v>
      </c>
      <c r="L590">
        <v>1367</v>
      </c>
      <c r="N590">
        <v>1011</v>
      </c>
      <c r="O590" t="s">
        <v>639</v>
      </c>
      <c r="P590" t="s">
        <v>639</v>
      </c>
      <c r="Q590">
        <v>1</v>
      </c>
      <c r="W590">
        <v>0</v>
      </c>
      <c r="X590">
        <v>2001246382</v>
      </c>
      <c r="Y590">
        <f t="shared" si="157"/>
        <v>0.11</v>
      </c>
      <c r="AA590">
        <v>0</v>
      </c>
      <c r="AB590">
        <v>1032.96</v>
      </c>
      <c r="AC590">
        <v>520.26</v>
      </c>
      <c r="AD590">
        <v>0</v>
      </c>
      <c r="AE590">
        <v>0</v>
      </c>
      <c r="AF590">
        <v>65.709999999999994</v>
      </c>
      <c r="AG590">
        <v>11.6</v>
      </c>
      <c r="AH590">
        <v>0</v>
      </c>
      <c r="AI590">
        <v>1</v>
      </c>
      <c r="AJ590">
        <v>15.72</v>
      </c>
      <c r="AK590">
        <v>44.85</v>
      </c>
      <c r="AL590">
        <v>1</v>
      </c>
      <c r="AM590">
        <v>4</v>
      </c>
      <c r="AN590">
        <v>0</v>
      </c>
      <c r="AO590">
        <v>1</v>
      </c>
      <c r="AP590">
        <v>0</v>
      </c>
      <c r="AQ590">
        <v>0</v>
      </c>
      <c r="AR590">
        <v>0</v>
      </c>
      <c r="AS590" t="s">
        <v>6</v>
      </c>
      <c r="AT590">
        <v>0.11</v>
      </c>
      <c r="AU590" t="s">
        <v>6</v>
      </c>
      <c r="AV590">
        <v>0</v>
      </c>
      <c r="AW590">
        <v>2</v>
      </c>
      <c r="AX590">
        <v>92813939</v>
      </c>
      <c r="AY590">
        <v>1</v>
      </c>
      <c r="AZ590">
        <v>0</v>
      </c>
      <c r="BA590">
        <v>560</v>
      </c>
      <c r="BB590">
        <v>0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0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0</v>
      </c>
      <c r="BQ590">
        <v>0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0</v>
      </c>
      <c r="CV590">
        <v>0</v>
      </c>
      <c r="CW590">
        <f>ROUND(Y590*Source!I906*DO590,7)</f>
        <v>0</v>
      </c>
      <c r="CX590">
        <f>ROUND(Y590*Source!I906,7)</f>
        <v>4.1799999999999997E-2</v>
      </c>
      <c r="CY590">
        <f>AB590</f>
        <v>1032.96</v>
      </c>
      <c r="CZ590">
        <f>AF590</f>
        <v>65.709999999999994</v>
      </c>
      <c r="DA590">
        <f>AJ590</f>
        <v>15.72</v>
      </c>
      <c r="DB590">
        <f t="shared" si="158"/>
        <v>7.23</v>
      </c>
      <c r="DC590">
        <f t="shared" si="159"/>
        <v>1.28</v>
      </c>
      <c r="DD590" t="s">
        <v>6</v>
      </c>
      <c r="DE590" t="s">
        <v>6</v>
      </c>
      <c r="DF590">
        <f>ROUND(ROUND(AE590,0)*CX590,0)</f>
        <v>0</v>
      </c>
      <c r="DG590">
        <f>ROUND(ROUND(AF590*AJ590,0)*CX590,0)</f>
        <v>43</v>
      </c>
      <c r="DH590">
        <f>ROUND(ROUND(AG590*AK590,0)*CX590,0)</f>
        <v>22</v>
      </c>
      <c r="DI590">
        <f>ROUND(ROUND(AH590,0)*CX590,0)</f>
        <v>0</v>
      </c>
      <c r="DJ590">
        <f>DG590</f>
        <v>43</v>
      </c>
      <c r="DK590">
        <v>0</v>
      </c>
      <c r="DL590" t="s">
        <v>6</v>
      </c>
      <c r="DM590">
        <v>0</v>
      </c>
      <c r="DN590" t="s">
        <v>6</v>
      </c>
      <c r="DO590">
        <v>0</v>
      </c>
    </row>
    <row r="591" spans="1:119" x14ac:dyDescent="0.2">
      <c r="A591">
        <f>ROW(Source!A906)</f>
        <v>906</v>
      </c>
      <c r="B591">
        <v>92810797</v>
      </c>
      <c r="C591">
        <v>92813931</v>
      </c>
      <c r="D591">
        <v>49523706</v>
      </c>
      <c r="E591">
        <v>1</v>
      </c>
      <c r="F591">
        <v>1</v>
      </c>
      <c r="G591">
        <v>1</v>
      </c>
      <c r="H591">
        <v>3</v>
      </c>
      <c r="I591" t="s">
        <v>266</v>
      </c>
      <c r="J591" t="s">
        <v>269</v>
      </c>
      <c r="K591" t="s">
        <v>267</v>
      </c>
      <c r="L591">
        <v>1301</v>
      </c>
      <c r="N591">
        <v>1003</v>
      </c>
      <c r="O591" t="s">
        <v>268</v>
      </c>
      <c r="P591" t="s">
        <v>268</v>
      </c>
      <c r="Q591">
        <v>1</v>
      </c>
      <c r="W591">
        <v>0</v>
      </c>
      <c r="X591">
        <v>-13007914</v>
      </c>
      <c r="Y591">
        <f t="shared" si="157"/>
        <v>105</v>
      </c>
      <c r="AA591">
        <v>16.670000000000002</v>
      </c>
      <c r="AB591">
        <v>0</v>
      </c>
      <c r="AC591">
        <v>0</v>
      </c>
      <c r="AD591">
        <v>0</v>
      </c>
      <c r="AE591">
        <v>1.68</v>
      </c>
      <c r="AF591">
        <v>0</v>
      </c>
      <c r="AG591">
        <v>0</v>
      </c>
      <c r="AH591">
        <v>0</v>
      </c>
      <c r="AI591">
        <v>9.92</v>
      </c>
      <c r="AJ591">
        <v>1</v>
      </c>
      <c r="AK591">
        <v>1</v>
      </c>
      <c r="AL591">
        <v>1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  <c r="AS591" t="s">
        <v>6</v>
      </c>
      <c r="AT591">
        <v>105</v>
      </c>
      <c r="AU591" t="s">
        <v>6</v>
      </c>
      <c r="AV591">
        <v>0</v>
      </c>
      <c r="AW591">
        <v>1</v>
      </c>
      <c r="AX591">
        <v>-1</v>
      </c>
      <c r="AY591">
        <v>0</v>
      </c>
      <c r="AZ591">
        <v>0</v>
      </c>
      <c r="BA591" t="s">
        <v>6</v>
      </c>
      <c r="BB591">
        <v>0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0</v>
      </c>
      <c r="BN591">
        <v>0</v>
      </c>
      <c r="BO591">
        <v>0</v>
      </c>
      <c r="BP591">
        <v>0</v>
      </c>
      <c r="BQ591">
        <v>0</v>
      </c>
      <c r="BR591">
        <v>0</v>
      </c>
      <c r="BS591">
        <v>0</v>
      </c>
      <c r="BT591">
        <v>0</v>
      </c>
      <c r="BU591">
        <v>0</v>
      </c>
      <c r="BV591">
        <v>0</v>
      </c>
      <c r="BW591">
        <v>0</v>
      </c>
      <c r="CV591">
        <v>0</v>
      </c>
      <c r="CW591">
        <v>0</v>
      </c>
      <c r="CX591">
        <f>ROUND(Y591*Source!I906,7)</f>
        <v>39.9</v>
      </c>
      <c r="CY591">
        <f>AA591</f>
        <v>16.670000000000002</v>
      </c>
      <c r="CZ591">
        <f>AE591</f>
        <v>1.68</v>
      </c>
      <c r="DA591">
        <f>AI591</f>
        <v>9.92</v>
      </c>
      <c r="DB591">
        <f t="shared" si="158"/>
        <v>176.4</v>
      </c>
      <c r="DC591">
        <f t="shared" si="159"/>
        <v>0</v>
      </c>
      <c r="DD591" t="s">
        <v>6</v>
      </c>
      <c r="DE591" t="s">
        <v>6</v>
      </c>
      <c r="DF591">
        <f>ROUND(ROUND(AE591*AI591,0)*CX591,0)</f>
        <v>678</v>
      </c>
      <c r="DG591">
        <f>ROUND(ROUND(AF591,0)*CX591,0)</f>
        <v>0</v>
      </c>
      <c r="DH591">
        <f>ROUND(ROUND(AG591,0)*CX591,0)</f>
        <v>0</v>
      </c>
      <c r="DI591">
        <f>ROUND(ROUND(AH591,0)*CX591,0)</f>
        <v>0</v>
      </c>
      <c r="DJ591">
        <f>DF591</f>
        <v>678</v>
      </c>
      <c r="DK591">
        <v>0</v>
      </c>
      <c r="DL591" t="s">
        <v>6</v>
      </c>
      <c r="DM591">
        <v>0</v>
      </c>
      <c r="DN591" t="s">
        <v>6</v>
      </c>
      <c r="DO591">
        <v>0</v>
      </c>
    </row>
    <row r="592" spans="1:119" x14ac:dyDescent="0.2">
      <c r="A592">
        <f>ROW(Source!A906)</f>
        <v>906</v>
      </c>
      <c r="B592">
        <v>92810797</v>
      </c>
      <c r="C592">
        <v>92813931</v>
      </c>
      <c r="D592">
        <v>48056876</v>
      </c>
      <c r="E592">
        <v>1</v>
      </c>
      <c r="F592">
        <v>1</v>
      </c>
      <c r="G592">
        <v>1</v>
      </c>
      <c r="H592">
        <v>3</v>
      </c>
      <c r="I592" t="s">
        <v>262</v>
      </c>
      <c r="J592" t="s">
        <v>264</v>
      </c>
      <c r="K592" t="s">
        <v>263</v>
      </c>
      <c r="L592">
        <v>1308</v>
      </c>
      <c r="N592">
        <v>1003</v>
      </c>
      <c r="O592" t="s">
        <v>254</v>
      </c>
      <c r="P592" t="s">
        <v>254</v>
      </c>
      <c r="Q592">
        <v>100</v>
      </c>
      <c r="W592">
        <v>1</v>
      </c>
      <c r="X592">
        <v>1075842345</v>
      </c>
      <c r="Y592">
        <f t="shared" si="157"/>
        <v>-1.05</v>
      </c>
      <c r="AA592">
        <v>24800</v>
      </c>
      <c r="AB592">
        <v>0</v>
      </c>
      <c r="AC592">
        <v>0</v>
      </c>
      <c r="AD592">
        <v>0</v>
      </c>
      <c r="AE592">
        <v>2500</v>
      </c>
      <c r="AF592">
        <v>0</v>
      </c>
      <c r="AG592">
        <v>0</v>
      </c>
      <c r="AH592">
        <v>0</v>
      </c>
      <c r="AI592">
        <v>9.92</v>
      </c>
      <c r="AJ592">
        <v>1</v>
      </c>
      <c r="AK592">
        <v>1</v>
      </c>
      <c r="AL592">
        <v>1</v>
      </c>
      <c r="AM592">
        <v>0</v>
      </c>
      <c r="AN592">
        <v>0</v>
      </c>
      <c r="AO592">
        <v>1</v>
      </c>
      <c r="AP592">
        <v>0</v>
      </c>
      <c r="AQ592">
        <v>0</v>
      </c>
      <c r="AR592">
        <v>0</v>
      </c>
      <c r="AS592" t="s">
        <v>6</v>
      </c>
      <c r="AT592">
        <v>-1.05</v>
      </c>
      <c r="AU592" t="s">
        <v>6</v>
      </c>
      <c r="AV592">
        <v>0</v>
      </c>
      <c r="AW592">
        <v>2</v>
      </c>
      <c r="AX592">
        <v>92813940</v>
      </c>
      <c r="AY592">
        <v>1</v>
      </c>
      <c r="AZ592">
        <v>6144</v>
      </c>
      <c r="BA592">
        <v>561</v>
      </c>
      <c r="BB592">
        <v>0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ROUND(Y592*Source!I906,7)</f>
        <v>-0.39900000000000002</v>
      </c>
      <c r="CY592">
        <f>AA592</f>
        <v>24800</v>
      </c>
      <c r="CZ592">
        <f>AE592</f>
        <v>2500</v>
      </c>
      <c r="DA592">
        <f>AI592</f>
        <v>9.92</v>
      </c>
      <c r="DB592">
        <f t="shared" si="158"/>
        <v>-2625</v>
      </c>
      <c r="DC592">
        <f t="shared" si="159"/>
        <v>0</v>
      </c>
      <c r="DD592" t="s">
        <v>6</v>
      </c>
      <c r="DE592" t="s">
        <v>6</v>
      </c>
      <c r="DF592">
        <f>ROUND(ROUND(AE592*AI592,0)*CX592,0)</f>
        <v>-9895</v>
      </c>
      <c r="DG592">
        <f>ROUND(ROUND(AF592,0)*CX592,0)</f>
        <v>0</v>
      </c>
      <c r="DH592">
        <f>ROUND(ROUND(AG592,0)*CX592,0)</f>
        <v>0</v>
      </c>
      <c r="DI592">
        <f>ROUND(ROUND(AH592,0)*CX592,0)</f>
        <v>0</v>
      </c>
      <c r="DJ592">
        <f>DF592</f>
        <v>-9895</v>
      </c>
      <c r="DK592">
        <v>0</v>
      </c>
      <c r="DL592" t="s">
        <v>6</v>
      </c>
      <c r="DM592">
        <v>0</v>
      </c>
      <c r="DN592" t="s">
        <v>6</v>
      </c>
      <c r="DO592">
        <v>0</v>
      </c>
    </row>
    <row r="593" spans="1:119" x14ac:dyDescent="0.2">
      <c r="A593">
        <f>ROW(Source!A909)</f>
        <v>909</v>
      </c>
      <c r="B593">
        <v>92810797</v>
      </c>
      <c r="C593">
        <v>92813943</v>
      </c>
      <c r="D593">
        <v>48043811</v>
      </c>
      <c r="E593">
        <v>68</v>
      </c>
      <c r="F593">
        <v>1</v>
      </c>
      <c r="G593">
        <v>1</v>
      </c>
      <c r="H593">
        <v>1</v>
      </c>
      <c r="I593" t="s">
        <v>652</v>
      </c>
      <c r="J593" t="s">
        <v>6</v>
      </c>
      <c r="K593" t="s">
        <v>653</v>
      </c>
      <c r="L593">
        <v>1191</v>
      </c>
      <c r="N593">
        <v>1013</v>
      </c>
      <c r="O593" t="s">
        <v>633</v>
      </c>
      <c r="P593" t="s">
        <v>633</v>
      </c>
      <c r="Q593">
        <v>1</v>
      </c>
      <c r="W593">
        <v>0</v>
      </c>
      <c r="X593">
        <v>-366857280</v>
      </c>
      <c r="Y593">
        <f t="shared" si="157"/>
        <v>35.6</v>
      </c>
      <c r="AA593">
        <v>0</v>
      </c>
      <c r="AB593">
        <v>0</v>
      </c>
      <c r="AC593">
        <v>0</v>
      </c>
      <c r="AD593">
        <v>356.11</v>
      </c>
      <c r="AE593">
        <v>0</v>
      </c>
      <c r="AF593">
        <v>0</v>
      </c>
      <c r="AG593">
        <v>0</v>
      </c>
      <c r="AH593">
        <v>7.94</v>
      </c>
      <c r="AI593">
        <v>1</v>
      </c>
      <c r="AJ593">
        <v>1</v>
      </c>
      <c r="AK593">
        <v>1</v>
      </c>
      <c r="AL593">
        <v>44.85</v>
      </c>
      <c r="AM593">
        <v>4</v>
      </c>
      <c r="AN593">
        <v>0</v>
      </c>
      <c r="AO593">
        <v>1</v>
      </c>
      <c r="AP593">
        <v>0</v>
      </c>
      <c r="AQ593">
        <v>0</v>
      </c>
      <c r="AR593">
        <v>0</v>
      </c>
      <c r="AS593" t="s">
        <v>6</v>
      </c>
      <c r="AT593">
        <v>35.6</v>
      </c>
      <c r="AU593" t="s">
        <v>6</v>
      </c>
      <c r="AV593">
        <v>1</v>
      </c>
      <c r="AW593">
        <v>2</v>
      </c>
      <c r="AX593">
        <v>92813950</v>
      </c>
      <c r="AY593">
        <v>1</v>
      </c>
      <c r="AZ593">
        <v>0</v>
      </c>
      <c r="BA593">
        <v>562</v>
      </c>
      <c r="BB593">
        <v>0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0</v>
      </c>
      <c r="BL593">
        <v>0</v>
      </c>
      <c r="BM593">
        <v>0</v>
      </c>
      <c r="BN593">
        <v>0</v>
      </c>
      <c r="BO593">
        <v>0</v>
      </c>
      <c r="BP593">
        <v>0</v>
      </c>
      <c r="BQ593">
        <v>0</v>
      </c>
      <c r="BR593">
        <v>0</v>
      </c>
      <c r="BS593">
        <v>0</v>
      </c>
      <c r="BT593">
        <v>0</v>
      </c>
      <c r="BU593">
        <v>0</v>
      </c>
      <c r="BV593">
        <v>0</v>
      </c>
      <c r="BW593">
        <v>0</v>
      </c>
      <c r="CU593">
        <f>ROUND(AT593*Source!I909*AH593*AL593,0)</f>
        <v>4526</v>
      </c>
      <c r="CV593">
        <f>ROUND(Y593*Source!I909,7)</f>
        <v>12.709199999999999</v>
      </c>
      <c r="CW593">
        <v>0</v>
      </c>
      <c r="CX593">
        <f>ROUND(Y593*Source!I909,7)</f>
        <v>12.709199999999999</v>
      </c>
      <c r="CY593">
        <f>AD593</f>
        <v>356.11</v>
      </c>
      <c r="CZ593">
        <f>AH593</f>
        <v>7.94</v>
      </c>
      <c r="DA593">
        <f>AL593</f>
        <v>44.85</v>
      </c>
      <c r="DB593">
        <f t="shared" si="158"/>
        <v>282.66000000000003</v>
      </c>
      <c r="DC593">
        <f t="shared" si="159"/>
        <v>0</v>
      </c>
      <c r="DD593" t="s">
        <v>6</v>
      </c>
      <c r="DE593" t="s">
        <v>6</v>
      </c>
      <c r="DF593">
        <f>ROUND(ROUND(AE593,0)*CX593,0)</f>
        <v>0</v>
      </c>
      <c r="DG593">
        <f>ROUND(ROUND(AF593,0)*CX593,0)</f>
        <v>0</v>
      </c>
      <c r="DH593">
        <f>ROUND(ROUND(AG593,0)*CX593,0)</f>
        <v>0</v>
      </c>
      <c r="DI593">
        <f>ROUND(ROUND(AH593*AL593,0)*CX593,0)</f>
        <v>4524</v>
      </c>
      <c r="DJ593">
        <f>DI593</f>
        <v>4524</v>
      </c>
      <c r="DK593">
        <v>0</v>
      </c>
      <c r="DL593" t="s">
        <v>6</v>
      </c>
      <c r="DM593">
        <v>0</v>
      </c>
      <c r="DN593" t="s">
        <v>6</v>
      </c>
      <c r="DO593">
        <v>0</v>
      </c>
    </row>
    <row r="594" spans="1:119" x14ac:dyDescent="0.2">
      <c r="A594">
        <f>ROW(Source!A909)</f>
        <v>909</v>
      </c>
      <c r="B594">
        <v>92810797</v>
      </c>
      <c r="C594">
        <v>92813943</v>
      </c>
      <c r="D594">
        <v>48044033</v>
      </c>
      <c r="E594">
        <v>68</v>
      </c>
      <c r="F594">
        <v>1</v>
      </c>
      <c r="G594">
        <v>1</v>
      </c>
      <c r="H594">
        <v>1</v>
      </c>
      <c r="I594" t="s">
        <v>634</v>
      </c>
      <c r="J594" t="s">
        <v>6</v>
      </c>
      <c r="K594" t="s">
        <v>635</v>
      </c>
      <c r="L594">
        <v>1191</v>
      </c>
      <c r="N594">
        <v>1013</v>
      </c>
      <c r="O594" t="s">
        <v>633</v>
      </c>
      <c r="P594" t="s">
        <v>633</v>
      </c>
      <c r="Q594">
        <v>1</v>
      </c>
      <c r="W594">
        <v>0</v>
      </c>
      <c r="X594">
        <v>-1417349443</v>
      </c>
      <c r="Y594">
        <f t="shared" si="157"/>
        <v>1.27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0</v>
      </c>
      <c r="AH594">
        <v>0</v>
      </c>
      <c r="AI594">
        <v>1</v>
      </c>
      <c r="AJ594">
        <v>1</v>
      </c>
      <c r="AK594">
        <v>44.85</v>
      </c>
      <c r="AL594">
        <v>1</v>
      </c>
      <c r="AM594">
        <v>4</v>
      </c>
      <c r="AN594">
        <v>0</v>
      </c>
      <c r="AO594">
        <v>1</v>
      </c>
      <c r="AP594">
        <v>0</v>
      </c>
      <c r="AQ594">
        <v>0</v>
      </c>
      <c r="AR594">
        <v>0</v>
      </c>
      <c r="AS594" t="s">
        <v>6</v>
      </c>
      <c r="AT594">
        <v>1.27</v>
      </c>
      <c r="AU594" t="s">
        <v>6</v>
      </c>
      <c r="AV594">
        <v>2</v>
      </c>
      <c r="AW594">
        <v>2</v>
      </c>
      <c r="AX594">
        <v>92813951</v>
      </c>
      <c r="AY594">
        <v>1</v>
      </c>
      <c r="AZ594">
        <v>0</v>
      </c>
      <c r="BA594">
        <v>563</v>
      </c>
      <c r="BB594">
        <v>0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0</v>
      </c>
      <c r="BL594">
        <v>0</v>
      </c>
      <c r="BM594">
        <v>0</v>
      </c>
      <c r="BN594">
        <v>0</v>
      </c>
      <c r="BO594">
        <v>0</v>
      </c>
      <c r="BP594">
        <v>0</v>
      </c>
      <c r="BQ594">
        <v>0</v>
      </c>
      <c r="BR594">
        <v>0</v>
      </c>
      <c r="BS594">
        <v>0</v>
      </c>
      <c r="BT594">
        <v>0</v>
      </c>
      <c r="BU594">
        <v>0</v>
      </c>
      <c r="BV594">
        <v>0</v>
      </c>
      <c r="BW594">
        <v>0</v>
      </c>
      <c r="CV594">
        <v>0</v>
      </c>
      <c r="CW594">
        <v>0</v>
      </c>
      <c r="CX594">
        <f>ROUND(Y594*Source!I909,7)</f>
        <v>0.45339000000000002</v>
      </c>
      <c r="CY594">
        <f>AD594</f>
        <v>0</v>
      </c>
      <c r="CZ594">
        <f>AH594</f>
        <v>0</v>
      </c>
      <c r="DA594">
        <f>AL594</f>
        <v>1</v>
      </c>
      <c r="DB594">
        <f t="shared" si="158"/>
        <v>0</v>
      </c>
      <c r="DC594">
        <f t="shared" si="159"/>
        <v>0</v>
      </c>
      <c r="DD594" t="s">
        <v>6</v>
      </c>
      <c r="DE594" t="s">
        <v>6</v>
      </c>
      <c r="DF594">
        <f>ROUND(ROUND(AE594,0)*CX594,0)</f>
        <v>0</v>
      </c>
      <c r="DG594">
        <f>ROUND(ROUND(AF594,0)*CX594,0)</f>
        <v>0</v>
      </c>
      <c r="DH594">
        <f>ROUND(ROUND(AG594*AK594,0)*CX594,0)</f>
        <v>0</v>
      </c>
      <c r="DI594">
        <f>ROUND(ROUND(AH594,0)*CX594,0)</f>
        <v>0</v>
      </c>
      <c r="DJ594">
        <f>DI594</f>
        <v>0</v>
      </c>
      <c r="DK594">
        <v>0</v>
      </c>
      <c r="DL594" t="s">
        <v>6</v>
      </c>
      <c r="DM594">
        <v>0</v>
      </c>
      <c r="DN594" t="s">
        <v>6</v>
      </c>
      <c r="DO594">
        <v>0</v>
      </c>
    </row>
    <row r="595" spans="1:119" x14ac:dyDescent="0.2">
      <c r="A595">
        <f>ROW(Source!A909)</f>
        <v>909</v>
      </c>
      <c r="B595">
        <v>92810797</v>
      </c>
      <c r="C595">
        <v>92813943</v>
      </c>
      <c r="D595">
        <v>48205768</v>
      </c>
      <c r="E595">
        <v>1</v>
      </c>
      <c r="F595">
        <v>1</v>
      </c>
      <c r="G595">
        <v>1</v>
      </c>
      <c r="H595">
        <v>2</v>
      </c>
      <c r="I595" t="s">
        <v>636</v>
      </c>
      <c r="J595" t="s">
        <v>637</v>
      </c>
      <c r="K595" t="s">
        <v>638</v>
      </c>
      <c r="L595">
        <v>1367</v>
      </c>
      <c r="N595">
        <v>1011</v>
      </c>
      <c r="O595" t="s">
        <v>639</v>
      </c>
      <c r="P595" t="s">
        <v>639</v>
      </c>
      <c r="Q595">
        <v>1</v>
      </c>
      <c r="W595">
        <v>0</v>
      </c>
      <c r="X595">
        <v>1098214667</v>
      </c>
      <c r="Y595">
        <f t="shared" si="157"/>
        <v>1.27</v>
      </c>
      <c r="AA595">
        <v>0</v>
      </c>
      <c r="AB595">
        <v>491.41</v>
      </c>
      <c r="AC595">
        <v>605.48</v>
      </c>
      <c r="AD595">
        <v>0</v>
      </c>
      <c r="AE595">
        <v>0</v>
      </c>
      <c r="AF595">
        <v>31.26</v>
      </c>
      <c r="AG595">
        <v>13.5</v>
      </c>
      <c r="AH595">
        <v>0</v>
      </c>
      <c r="AI595">
        <v>1</v>
      </c>
      <c r="AJ595">
        <v>15.72</v>
      </c>
      <c r="AK595">
        <v>44.85</v>
      </c>
      <c r="AL595">
        <v>1</v>
      </c>
      <c r="AM595">
        <v>4</v>
      </c>
      <c r="AN595">
        <v>0</v>
      </c>
      <c r="AO595">
        <v>1</v>
      </c>
      <c r="AP595">
        <v>0</v>
      </c>
      <c r="AQ595">
        <v>0</v>
      </c>
      <c r="AR595">
        <v>0</v>
      </c>
      <c r="AS595" t="s">
        <v>6</v>
      </c>
      <c r="AT595">
        <v>1.27</v>
      </c>
      <c r="AU595" t="s">
        <v>6</v>
      </c>
      <c r="AV595">
        <v>0</v>
      </c>
      <c r="AW595">
        <v>2</v>
      </c>
      <c r="AX595">
        <v>92813952</v>
      </c>
      <c r="AY595">
        <v>1</v>
      </c>
      <c r="AZ595">
        <v>0</v>
      </c>
      <c r="BA595">
        <v>564</v>
      </c>
      <c r="BB595">
        <v>0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0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0</v>
      </c>
      <c r="BQ595">
        <v>0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0</v>
      </c>
      <c r="CV595">
        <v>0</v>
      </c>
      <c r="CW595">
        <f>ROUND(Y595*Source!I909*DO595,7)</f>
        <v>0</v>
      </c>
      <c r="CX595">
        <f>ROUND(Y595*Source!I909,7)</f>
        <v>0.45339000000000002</v>
      </c>
      <c r="CY595">
        <f>AB595</f>
        <v>491.41</v>
      </c>
      <c r="CZ595">
        <f>AF595</f>
        <v>31.26</v>
      </c>
      <c r="DA595">
        <f>AJ595</f>
        <v>15.72</v>
      </c>
      <c r="DB595">
        <f t="shared" si="158"/>
        <v>39.700000000000003</v>
      </c>
      <c r="DC595">
        <f t="shared" si="159"/>
        <v>17.149999999999999</v>
      </c>
      <c r="DD595" t="s">
        <v>6</v>
      </c>
      <c r="DE595" t="s">
        <v>6</v>
      </c>
      <c r="DF595">
        <f>ROUND(ROUND(AE595,0)*CX595,0)</f>
        <v>0</v>
      </c>
      <c r="DG595">
        <f>ROUND(ROUND(AF595*AJ595,0)*CX595,0)</f>
        <v>223</v>
      </c>
      <c r="DH595">
        <f>ROUND(ROUND(AG595*AK595,0)*CX595,0)</f>
        <v>274</v>
      </c>
      <c r="DI595">
        <f>ROUND(ROUND(AH595,0)*CX595,0)</f>
        <v>0</v>
      </c>
      <c r="DJ595">
        <f>DG595</f>
        <v>223</v>
      </c>
      <c r="DK595">
        <v>0</v>
      </c>
      <c r="DL595" t="s">
        <v>6</v>
      </c>
      <c r="DM595">
        <v>0</v>
      </c>
      <c r="DN595" t="s">
        <v>6</v>
      </c>
      <c r="DO595">
        <v>0</v>
      </c>
    </row>
    <row r="596" spans="1:119" x14ac:dyDescent="0.2">
      <c r="A596">
        <f>ROW(Source!A909)</f>
        <v>909</v>
      </c>
      <c r="B596">
        <v>92810797</v>
      </c>
      <c r="C596">
        <v>92813943</v>
      </c>
      <c r="D596">
        <v>48205852</v>
      </c>
      <c r="E596">
        <v>1</v>
      </c>
      <c r="F596">
        <v>1</v>
      </c>
      <c r="G596">
        <v>1</v>
      </c>
      <c r="H596">
        <v>2</v>
      </c>
      <c r="I596" t="s">
        <v>654</v>
      </c>
      <c r="J596" t="s">
        <v>655</v>
      </c>
      <c r="K596" t="s">
        <v>656</v>
      </c>
      <c r="L596">
        <v>1367</v>
      </c>
      <c r="N596">
        <v>1011</v>
      </c>
      <c r="O596" t="s">
        <v>639</v>
      </c>
      <c r="P596" t="s">
        <v>639</v>
      </c>
      <c r="Q596">
        <v>1</v>
      </c>
      <c r="W596">
        <v>0</v>
      </c>
      <c r="X596">
        <v>3123306</v>
      </c>
      <c r="Y596">
        <f t="shared" si="157"/>
        <v>7.82</v>
      </c>
      <c r="AA596">
        <v>0</v>
      </c>
      <c r="AB596">
        <v>7.86</v>
      </c>
      <c r="AC596">
        <v>0</v>
      </c>
      <c r="AD596">
        <v>0</v>
      </c>
      <c r="AE596">
        <v>0</v>
      </c>
      <c r="AF596">
        <v>0.5</v>
      </c>
      <c r="AG596">
        <v>0</v>
      </c>
      <c r="AH596">
        <v>0</v>
      </c>
      <c r="AI596">
        <v>1</v>
      </c>
      <c r="AJ596">
        <v>15.72</v>
      </c>
      <c r="AK596">
        <v>44.85</v>
      </c>
      <c r="AL596">
        <v>1</v>
      </c>
      <c r="AM596">
        <v>4</v>
      </c>
      <c r="AN596">
        <v>0</v>
      </c>
      <c r="AO596">
        <v>1</v>
      </c>
      <c r="AP596">
        <v>0</v>
      </c>
      <c r="AQ596">
        <v>0</v>
      </c>
      <c r="AR596">
        <v>0</v>
      </c>
      <c r="AS596" t="s">
        <v>6</v>
      </c>
      <c r="AT596">
        <v>7.82</v>
      </c>
      <c r="AU596" t="s">
        <v>6</v>
      </c>
      <c r="AV596">
        <v>0</v>
      </c>
      <c r="AW596">
        <v>2</v>
      </c>
      <c r="AX596">
        <v>92813953</v>
      </c>
      <c r="AY596">
        <v>1</v>
      </c>
      <c r="AZ596">
        <v>0</v>
      </c>
      <c r="BA596">
        <v>565</v>
      </c>
      <c r="BB596">
        <v>0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0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0</v>
      </c>
      <c r="BQ596">
        <v>0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0</v>
      </c>
      <c r="CV596">
        <v>0</v>
      </c>
      <c r="CW596">
        <f>ROUND(Y596*Source!I909*DO596,7)</f>
        <v>0</v>
      </c>
      <c r="CX596">
        <f>ROUND(Y596*Source!I909,7)</f>
        <v>2.7917399999999999</v>
      </c>
      <c r="CY596">
        <f>AB596</f>
        <v>7.86</v>
      </c>
      <c r="CZ596">
        <f>AF596</f>
        <v>0.5</v>
      </c>
      <c r="DA596">
        <f>AJ596</f>
        <v>15.72</v>
      </c>
      <c r="DB596">
        <f t="shared" si="158"/>
        <v>3.91</v>
      </c>
      <c r="DC596">
        <f t="shared" si="159"/>
        <v>0</v>
      </c>
      <c r="DD596" t="s">
        <v>6</v>
      </c>
      <c r="DE596" t="s">
        <v>6</v>
      </c>
      <c r="DF596">
        <f>ROUND(ROUND(AE596,0)*CX596,0)</f>
        <v>0</v>
      </c>
      <c r="DG596">
        <f>ROUND(ROUND(AF596*AJ596,0)*CX596,0)</f>
        <v>22</v>
      </c>
      <c r="DH596">
        <f>ROUND(ROUND(AG596*AK596,0)*CX596,0)</f>
        <v>0</v>
      </c>
      <c r="DI596">
        <f>ROUND(ROUND(AH596,0)*CX596,0)</f>
        <v>0</v>
      </c>
      <c r="DJ596">
        <f>DG596</f>
        <v>22</v>
      </c>
      <c r="DK596">
        <v>0</v>
      </c>
      <c r="DL596" t="s">
        <v>6</v>
      </c>
      <c r="DM596">
        <v>0</v>
      </c>
      <c r="DN596" t="s">
        <v>6</v>
      </c>
      <c r="DO596">
        <v>0</v>
      </c>
    </row>
    <row r="597" spans="1:119" x14ac:dyDescent="0.2">
      <c r="A597">
        <f>ROW(Source!A909)</f>
        <v>909</v>
      </c>
      <c r="B597">
        <v>92810797</v>
      </c>
      <c r="C597">
        <v>92813943</v>
      </c>
      <c r="D597">
        <v>49523203</v>
      </c>
      <c r="E597">
        <v>1</v>
      </c>
      <c r="F597">
        <v>1</v>
      </c>
      <c r="G597">
        <v>1</v>
      </c>
      <c r="H597">
        <v>3</v>
      </c>
      <c r="I597" t="s">
        <v>657</v>
      </c>
      <c r="J597" t="s">
        <v>658</v>
      </c>
      <c r="K597" t="s">
        <v>659</v>
      </c>
      <c r="L597">
        <v>1339</v>
      </c>
      <c r="N597">
        <v>1007</v>
      </c>
      <c r="O597" t="s">
        <v>70</v>
      </c>
      <c r="P597" t="s">
        <v>70</v>
      </c>
      <c r="Q597">
        <v>1</v>
      </c>
      <c r="W597">
        <v>0</v>
      </c>
      <c r="X597">
        <v>-143474561</v>
      </c>
      <c r="Y597">
        <f t="shared" si="157"/>
        <v>3.5</v>
      </c>
      <c r="AA597">
        <v>24.2</v>
      </c>
      <c r="AB597">
        <v>0</v>
      </c>
      <c r="AC597">
        <v>0</v>
      </c>
      <c r="AD597">
        <v>0</v>
      </c>
      <c r="AE597">
        <v>2.44</v>
      </c>
      <c r="AF597">
        <v>0</v>
      </c>
      <c r="AG597">
        <v>0</v>
      </c>
      <c r="AH597">
        <v>0</v>
      </c>
      <c r="AI597">
        <v>9.92</v>
      </c>
      <c r="AJ597">
        <v>1</v>
      </c>
      <c r="AK597">
        <v>1</v>
      </c>
      <c r="AL597">
        <v>1</v>
      </c>
      <c r="AM597">
        <v>4</v>
      </c>
      <c r="AN597">
        <v>0</v>
      </c>
      <c r="AO597">
        <v>1</v>
      </c>
      <c r="AP597">
        <v>1</v>
      </c>
      <c r="AQ597">
        <v>0</v>
      </c>
      <c r="AR597">
        <v>0</v>
      </c>
      <c r="AS597" t="s">
        <v>6</v>
      </c>
      <c r="AT597">
        <v>3.5</v>
      </c>
      <c r="AU597" t="s">
        <v>6</v>
      </c>
      <c r="AV597">
        <v>0</v>
      </c>
      <c r="AW597">
        <v>2</v>
      </c>
      <c r="AX597">
        <v>92813954</v>
      </c>
      <c r="AY597">
        <v>1</v>
      </c>
      <c r="AZ597">
        <v>0</v>
      </c>
      <c r="BA597">
        <v>566</v>
      </c>
      <c r="BB597">
        <v>0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0</v>
      </c>
      <c r="BN597">
        <v>0</v>
      </c>
      <c r="BO597">
        <v>0</v>
      </c>
      <c r="BP597">
        <v>0</v>
      </c>
      <c r="BQ597">
        <v>0</v>
      </c>
      <c r="BR597">
        <v>0</v>
      </c>
      <c r="BS597">
        <v>0</v>
      </c>
      <c r="BT597">
        <v>0</v>
      </c>
      <c r="BU597">
        <v>0</v>
      </c>
      <c r="BV597">
        <v>0</v>
      </c>
      <c r="BW597">
        <v>0</v>
      </c>
      <c r="CV597">
        <v>0</v>
      </c>
      <c r="CW597">
        <v>0</v>
      </c>
      <c r="CX597">
        <f>ROUND(Y597*Source!I909,7)</f>
        <v>1.2495000000000001</v>
      </c>
      <c r="CY597">
        <f>AA597</f>
        <v>24.2</v>
      </c>
      <c r="CZ597">
        <f>AE597</f>
        <v>2.44</v>
      </c>
      <c r="DA597">
        <f>AI597</f>
        <v>9.92</v>
      </c>
      <c r="DB597">
        <f t="shared" si="158"/>
        <v>8.5399999999999991</v>
      </c>
      <c r="DC597">
        <f t="shared" si="159"/>
        <v>0</v>
      </c>
      <c r="DD597" t="s">
        <v>6</v>
      </c>
      <c r="DE597" t="s">
        <v>6</v>
      </c>
      <c r="DF597">
        <f>ROUND(ROUND(AE597*AI597,0)*CX597,0)</f>
        <v>30</v>
      </c>
      <c r="DG597">
        <f>ROUND(ROUND(AF597,0)*CX597,0)</f>
        <v>0</v>
      </c>
      <c r="DH597">
        <f>ROUND(ROUND(AG597,0)*CX597,0)</f>
        <v>0</v>
      </c>
      <c r="DI597">
        <f>ROUND(ROUND(AH597,0)*CX597,0)</f>
        <v>0</v>
      </c>
      <c r="DJ597">
        <f>DF597</f>
        <v>30</v>
      </c>
      <c r="DK597">
        <v>0</v>
      </c>
      <c r="DL597" t="s">
        <v>6</v>
      </c>
      <c r="DM597">
        <v>0</v>
      </c>
      <c r="DN597" t="s">
        <v>6</v>
      </c>
      <c r="DO597">
        <v>0</v>
      </c>
    </row>
    <row r="598" spans="1:119" x14ac:dyDescent="0.2">
      <c r="A598">
        <f>ROW(Source!A909)</f>
        <v>909</v>
      </c>
      <c r="B598">
        <v>92810797</v>
      </c>
      <c r="C598">
        <v>92813943</v>
      </c>
      <c r="D598">
        <v>0</v>
      </c>
      <c r="E598">
        <v>1</v>
      </c>
      <c r="F598">
        <v>1</v>
      </c>
      <c r="G598">
        <v>1</v>
      </c>
      <c r="H598">
        <v>3</v>
      </c>
      <c r="I598" t="s">
        <v>273</v>
      </c>
      <c r="J598" t="s">
        <v>71</v>
      </c>
      <c r="K598" t="s">
        <v>274</v>
      </c>
      <c r="L598">
        <v>1339</v>
      </c>
      <c r="N598">
        <v>1007</v>
      </c>
      <c r="O598" t="s">
        <v>70</v>
      </c>
      <c r="P598" t="s">
        <v>70</v>
      </c>
      <c r="Q598">
        <v>1</v>
      </c>
      <c r="W598">
        <v>0</v>
      </c>
      <c r="X598">
        <v>1476377462</v>
      </c>
      <c r="Y598">
        <f t="shared" si="157"/>
        <v>2.04</v>
      </c>
      <c r="AA598">
        <v>7537.15</v>
      </c>
      <c r="AB598">
        <v>0</v>
      </c>
      <c r="AC598">
        <v>0</v>
      </c>
      <c r="AD598">
        <v>0</v>
      </c>
      <c r="AE598">
        <v>7880.09</v>
      </c>
      <c r="AF598">
        <v>0</v>
      </c>
      <c r="AG598">
        <v>0</v>
      </c>
      <c r="AH598">
        <v>0</v>
      </c>
      <c r="AI598">
        <v>9.92</v>
      </c>
      <c r="AJ598">
        <v>1</v>
      </c>
      <c r="AK598">
        <v>1</v>
      </c>
      <c r="AL598">
        <v>1</v>
      </c>
      <c r="AM598">
        <v>0</v>
      </c>
      <c r="AN598">
        <v>0</v>
      </c>
      <c r="AO598">
        <v>0</v>
      </c>
      <c r="AP598">
        <v>1</v>
      </c>
      <c r="AQ598">
        <v>0</v>
      </c>
      <c r="AR598">
        <v>0</v>
      </c>
      <c r="AS598" t="s">
        <v>6</v>
      </c>
      <c r="AT598">
        <v>2.04</v>
      </c>
      <c r="AU598" t="s">
        <v>6</v>
      </c>
      <c r="AV598">
        <v>0</v>
      </c>
      <c r="AW598">
        <v>1</v>
      </c>
      <c r="AX598">
        <v>-1</v>
      </c>
      <c r="AY598">
        <v>0</v>
      </c>
      <c r="AZ598">
        <v>0</v>
      </c>
      <c r="BA598" t="s">
        <v>6</v>
      </c>
      <c r="BB598">
        <v>0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ROUND(Y598*Source!I909,7)</f>
        <v>0.72828000000000004</v>
      </c>
      <c r="CY598">
        <f>AA598</f>
        <v>7537.15</v>
      </c>
      <c r="CZ598">
        <f>AE598</f>
        <v>7880.09</v>
      </c>
      <c r="DA598">
        <f>AI598</f>
        <v>9.92</v>
      </c>
      <c r="DB598">
        <f t="shared" si="158"/>
        <v>16075.38</v>
      </c>
      <c r="DC598">
        <f t="shared" si="159"/>
        <v>0</v>
      </c>
      <c r="DD598" t="s">
        <v>6</v>
      </c>
      <c r="DE598" t="s">
        <v>6</v>
      </c>
      <c r="DF598">
        <f>ROUND(ROUND(AE598*AI598,0)*CX598,0)</f>
        <v>56930</v>
      </c>
      <c r="DG598">
        <f>ROUND(ROUND(AF598,0)*CX598,0)</f>
        <v>0</v>
      </c>
      <c r="DH598">
        <f>ROUND(ROUND(AG598,0)*CX598,0)</f>
        <v>0</v>
      </c>
      <c r="DI598">
        <f>ROUND(ROUND(AH598,0)*CX598,0)</f>
        <v>0</v>
      </c>
      <c r="DJ598">
        <f>DF598</f>
        <v>56930</v>
      </c>
      <c r="DK598">
        <v>0</v>
      </c>
      <c r="DL598" t="s">
        <v>6</v>
      </c>
      <c r="DM598">
        <v>0</v>
      </c>
      <c r="DN598" t="s">
        <v>6</v>
      </c>
      <c r="DO598">
        <v>0</v>
      </c>
    </row>
    <row r="599" spans="1:119" x14ac:dyDescent="0.2">
      <c r="A599">
        <f>ROW(Source!A911)</f>
        <v>911</v>
      </c>
      <c r="B599">
        <v>92810797</v>
      </c>
      <c r="C599">
        <v>92813957</v>
      </c>
      <c r="D599">
        <v>48043811</v>
      </c>
      <c r="E599">
        <v>68</v>
      </c>
      <c r="F599">
        <v>1</v>
      </c>
      <c r="G599">
        <v>1</v>
      </c>
      <c r="H599">
        <v>1</v>
      </c>
      <c r="I599" t="s">
        <v>652</v>
      </c>
      <c r="J599" t="s">
        <v>6</v>
      </c>
      <c r="K599" t="s">
        <v>653</v>
      </c>
      <c r="L599">
        <v>1191</v>
      </c>
      <c r="N599">
        <v>1013</v>
      </c>
      <c r="O599" t="s">
        <v>633</v>
      </c>
      <c r="P599" t="s">
        <v>633</v>
      </c>
      <c r="Q599">
        <v>1</v>
      </c>
      <c r="W599">
        <v>0</v>
      </c>
      <c r="X599">
        <v>-366857280</v>
      </c>
      <c r="Y599">
        <f>(AT599*ROUND(6,7))</f>
        <v>2.64</v>
      </c>
      <c r="AA599">
        <v>0</v>
      </c>
      <c r="AB599">
        <v>0</v>
      </c>
      <c r="AC599">
        <v>0</v>
      </c>
      <c r="AD599">
        <v>356.11</v>
      </c>
      <c r="AE599">
        <v>0</v>
      </c>
      <c r="AF599">
        <v>0</v>
      </c>
      <c r="AG599">
        <v>0</v>
      </c>
      <c r="AH599">
        <v>7.94</v>
      </c>
      <c r="AI599">
        <v>1</v>
      </c>
      <c r="AJ599">
        <v>1</v>
      </c>
      <c r="AK599">
        <v>1</v>
      </c>
      <c r="AL599">
        <v>44.85</v>
      </c>
      <c r="AM599">
        <v>4</v>
      </c>
      <c r="AN599">
        <v>0</v>
      </c>
      <c r="AO599">
        <v>1</v>
      </c>
      <c r="AP599">
        <v>1</v>
      </c>
      <c r="AQ599">
        <v>0</v>
      </c>
      <c r="AR599">
        <v>0</v>
      </c>
      <c r="AS599" t="s">
        <v>6</v>
      </c>
      <c r="AT599">
        <v>0.44</v>
      </c>
      <c r="AU599" t="s">
        <v>181</v>
      </c>
      <c r="AV599">
        <v>1</v>
      </c>
      <c r="AW599">
        <v>2</v>
      </c>
      <c r="AX599">
        <v>92813963</v>
      </c>
      <c r="AY599">
        <v>1</v>
      </c>
      <c r="AZ599">
        <v>0</v>
      </c>
      <c r="BA599">
        <v>568</v>
      </c>
      <c r="BB599">
        <v>0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0</v>
      </c>
      <c r="BL599">
        <v>0</v>
      </c>
      <c r="BM599">
        <v>0</v>
      </c>
      <c r="BN599">
        <v>0</v>
      </c>
      <c r="BO599">
        <v>0</v>
      </c>
      <c r="BP599">
        <v>0</v>
      </c>
      <c r="BQ599">
        <v>0</v>
      </c>
      <c r="BR599">
        <v>0</v>
      </c>
      <c r="BS599">
        <v>0</v>
      </c>
      <c r="BT599">
        <v>0</v>
      </c>
      <c r="BU599">
        <v>0</v>
      </c>
      <c r="BV599">
        <v>0</v>
      </c>
      <c r="BW599">
        <v>0</v>
      </c>
      <c r="CU599">
        <f>ROUND(AT599*Source!I911*AH599*AL599,0)</f>
        <v>56</v>
      </c>
      <c r="CV599">
        <f>ROUND(Y599*Source!I911,7)</f>
        <v>0.94247999999999998</v>
      </c>
      <c r="CW599">
        <v>0</v>
      </c>
      <c r="CX599">
        <f>ROUND(Y599*Source!I911,7)</f>
        <v>0.94247999999999998</v>
      </c>
      <c r="CY599">
        <f>AD599</f>
        <v>356.11</v>
      </c>
      <c r="CZ599">
        <f>AH599</f>
        <v>7.94</v>
      </c>
      <c r="DA599">
        <f>AL599</f>
        <v>44.85</v>
      </c>
      <c r="DB599">
        <f>ROUND((ROUND(AT599*CZ599,2)*ROUND(6,7)),2)</f>
        <v>20.94</v>
      </c>
      <c r="DC599">
        <f>ROUND((ROUND(AT599*AG599,2)*ROUND(6,7)),2)</f>
        <v>0</v>
      </c>
      <c r="DD599" t="s">
        <v>6</v>
      </c>
      <c r="DE599" t="s">
        <v>6</v>
      </c>
      <c r="DF599">
        <f>ROUND(ROUND(AE599,0)*CX599,0)</f>
        <v>0</v>
      </c>
      <c r="DG599">
        <f>ROUND(ROUND(AF599,0)*CX599,0)</f>
        <v>0</v>
      </c>
      <c r="DH599">
        <f>ROUND(ROUND(AG599,0)*CX599,0)</f>
        <v>0</v>
      </c>
      <c r="DI599">
        <f>ROUND(ROUND(AH599*AL599,0)*CX599,0)</f>
        <v>336</v>
      </c>
      <c r="DJ599">
        <f>DI599</f>
        <v>336</v>
      </c>
      <c r="DK599">
        <v>0</v>
      </c>
      <c r="DL599" t="s">
        <v>6</v>
      </c>
      <c r="DM599">
        <v>0</v>
      </c>
      <c r="DN599" t="s">
        <v>6</v>
      </c>
      <c r="DO599">
        <v>0</v>
      </c>
    </row>
    <row r="600" spans="1:119" x14ac:dyDescent="0.2">
      <c r="A600">
        <f>ROW(Source!A911)</f>
        <v>911</v>
      </c>
      <c r="B600">
        <v>92810797</v>
      </c>
      <c r="C600">
        <v>92813957</v>
      </c>
      <c r="D600">
        <v>48044033</v>
      </c>
      <c r="E600">
        <v>68</v>
      </c>
      <c r="F600">
        <v>1</v>
      </c>
      <c r="G600">
        <v>1</v>
      </c>
      <c r="H600">
        <v>1</v>
      </c>
      <c r="I600" t="s">
        <v>634</v>
      </c>
      <c r="J600" t="s">
        <v>6</v>
      </c>
      <c r="K600" t="s">
        <v>635</v>
      </c>
      <c r="L600">
        <v>1191</v>
      </c>
      <c r="N600">
        <v>1013</v>
      </c>
      <c r="O600" t="s">
        <v>633</v>
      </c>
      <c r="P600" t="s">
        <v>633</v>
      </c>
      <c r="Q600">
        <v>1</v>
      </c>
      <c r="W600">
        <v>0</v>
      </c>
      <c r="X600">
        <v>-1417349443</v>
      </c>
      <c r="Y600">
        <f>(AT600*ROUND(6,7))</f>
        <v>1.26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0</v>
      </c>
      <c r="AH600">
        <v>0</v>
      </c>
      <c r="AI600">
        <v>1</v>
      </c>
      <c r="AJ600">
        <v>1</v>
      </c>
      <c r="AK600">
        <v>44.85</v>
      </c>
      <c r="AL600">
        <v>1</v>
      </c>
      <c r="AM600">
        <v>4</v>
      </c>
      <c r="AN600">
        <v>0</v>
      </c>
      <c r="AO600">
        <v>1</v>
      </c>
      <c r="AP600">
        <v>1</v>
      </c>
      <c r="AQ600">
        <v>0</v>
      </c>
      <c r="AR600">
        <v>0</v>
      </c>
      <c r="AS600" t="s">
        <v>6</v>
      </c>
      <c r="AT600">
        <v>0.21</v>
      </c>
      <c r="AU600" t="s">
        <v>181</v>
      </c>
      <c r="AV600">
        <v>2</v>
      </c>
      <c r="AW600">
        <v>2</v>
      </c>
      <c r="AX600">
        <v>92813964</v>
      </c>
      <c r="AY600">
        <v>1</v>
      </c>
      <c r="AZ600">
        <v>0</v>
      </c>
      <c r="BA600">
        <v>569</v>
      </c>
      <c r="BB600">
        <v>0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0</v>
      </c>
      <c r="BL600">
        <v>0</v>
      </c>
      <c r="BM600">
        <v>0</v>
      </c>
      <c r="BN600">
        <v>0</v>
      </c>
      <c r="BO600">
        <v>0</v>
      </c>
      <c r="BP600">
        <v>0</v>
      </c>
      <c r="BQ600">
        <v>0</v>
      </c>
      <c r="BR600">
        <v>0</v>
      </c>
      <c r="BS600">
        <v>0</v>
      </c>
      <c r="BT600">
        <v>0</v>
      </c>
      <c r="BU600">
        <v>0</v>
      </c>
      <c r="BV600">
        <v>0</v>
      </c>
      <c r="BW600">
        <v>0</v>
      </c>
      <c r="CV600">
        <v>0</v>
      </c>
      <c r="CW600">
        <v>0</v>
      </c>
      <c r="CX600">
        <f>ROUND(Y600*Source!I911,7)</f>
        <v>0.44982</v>
      </c>
      <c r="CY600">
        <f>AD600</f>
        <v>0</v>
      </c>
      <c r="CZ600">
        <f>AH600</f>
        <v>0</v>
      </c>
      <c r="DA600">
        <f>AL600</f>
        <v>1</v>
      </c>
      <c r="DB600">
        <f>ROUND((ROUND(AT600*CZ600,2)*ROUND(6,7)),2)</f>
        <v>0</v>
      </c>
      <c r="DC600">
        <f>ROUND((ROUND(AT600*AG600,2)*ROUND(6,7)),2)</f>
        <v>0</v>
      </c>
      <c r="DD600" t="s">
        <v>6</v>
      </c>
      <c r="DE600" t="s">
        <v>6</v>
      </c>
      <c r="DF600">
        <f>ROUND(ROUND(AE600,0)*CX600,0)</f>
        <v>0</v>
      </c>
      <c r="DG600">
        <f>ROUND(ROUND(AF600,0)*CX600,0)</f>
        <v>0</v>
      </c>
      <c r="DH600">
        <f>ROUND(ROUND(AG600*AK600,0)*CX600,0)</f>
        <v>0</v>
      </c>
      <c r="DI600">
        <f>ROUND(ROUND(AH600,0)*CX600,0)</f>
        <v>0</v>
      </c>
      <c r="DJ600">
        <f>DI600</f>
        <v>0</v>
      </c>
      <c r="DK600">
        <v>0</v>
      </c>
      <c r="DL600" t="s">
        <v>6</v>
      </c>
      <c r="DM600">
        <v>0</v>
      </c>
      <c r="DN600" t="s">
        <v>6</v>
      </c>
      <c r="DO600">
        <v>0</v>
      </c>
    </row>
    <row r="601" spans="1:119" x14ac:dyDescent="0.2">
      <c r="A601">
        <f>ROW(Source!A911)</f>
        <v>911</v>
      </c>
      <c r="B601">
        <v>92810797</v>
      </c>
      <c r="C601">
        <v>92813957</v>
      </c>
      <c r="D601">
        <v>48205768</v>
      </c>
      <c r="E601">
        <v>1</v>
      </c>
      <c r="F601">
        <v>1</v>
      </c>
      <c r="G601">
        <v>1</v>
      </c>
      <c r="H601">
        <v>2</v>
      </c>
      <c r="I601" t="s">
        <v>636</v>
      </c>
      <c r="J601" t="s">
        <v>637</v>
      </c>
      <c r="K601" t="s">
        <v>638</v>
      </c>
      <c r="L601">
        <v>1367</v>
      </c>
      <c r="N601">
        <v>1011</v>
      </c>
      <c r="O601" t="s">
        <v>639</v>
      </c>
      <c r="P601" t="s">
        <v>639</v>
      </c>
      <c r="Q601">
        <v>1</v>
      </c>
      <c r="W601">
        <v>0</v>
      </c>
      <c r="X601">
        <v>1098214667</v>
      </c>
      <c r="Y601">
        <f>(AT601*ROUND(6,7))</f>
        <v>1.26</v>
      </c>
      <c r="AA601">
        <v>0</v>
      </c>
      <c r="AB601">
        <v>491.41</v>
      </c>
      <c r="AC601">
        <v>605.48</v>
      </c>
      <c r="AD601">
        <v>0</v>
      </c>
      <c r="AE601">
        <v>0</v>
      </c>
      <c r="AF601">
        <v>31.26</v>
      </c>
      <c r="AG601">
        <v>13.5</v>
      </c>
      <c r="AH601">
        <v>0</v>
      </c>
      <c r="AI601">
        <v>1</v>
      </c>
      <c r="AJ601">
        <v>15.72</v>
      </c>
      <c r="AK601">
        <v>44.85</v>
      </c>
      <c r="AL601">
        <v>1</v>
      </c>
      <c r="AM601">
        <v>4</v>
      </c>
      <c r="AN601">
        <v>0</v>
      </c>
      <c r="AO601">
        <v>1</v>
      </c>
      <c r="AP601">
        <v>1</v>
      </c>
      <c r="AQ601">
        <v>0</v>
      </c>
      <c r="AR601">
        <v>0</v>
      </c>
      <c r="AS601" t="s">
        <v>6</v>
      </c>
      <c r="AT601">
        <v>0.21</v>
      </c>
      <c r="AU601" t="s">
        <v>181</v>
      </c>
      <c r="AV601">
        <v>0</v>
      </c>
      <c r="AW601">
        <v>2</v>
      </c>
      <c r="AX601">
        <v>92813965</v>
      </c>
      <c r="AY601">
        <v>1</v>
      </c>
      <c r="AZ601">
        <v>0</v>
      </c>
      <c r="BA601">
        <v>570</v>
      </c>
      <c r="BB601">
        <v>0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0</v>
      </c>
      <c r="BL601">
        <v>0</v>
      </c>
      <c r="BM601">
        <v>0</v>
      </c>
      <c r="BN601">
        <v>0</v>
      </c>
      <c r="BO601">
        <v>0</v>
      </c>
      <c r="BP601">
        <v>0</v>
      </c>
      <c r="BQ601">
        <v>0</v>
      </c>
      <c r="BR601">
        <v>0</v>
      </c>
      <c r="BS601">
        <v>0</v>
      </c>
      <c r="BT601">
        <v>0</v>
      </c>
      <c r="BU601">
        <v>0</v>
      </c>
      <c r="BV601">
        <v>0</v>
      </c>
      <c r="BW601">
        <v>0</v>
      </c>
      <c r="CV601">
        <v>0</v>
      </c>
      <c r="CW601">
        <f>ROUND(Y601*Source!I911*DO601,7)</f>
        <v>0</v>
      </c>
      <c r="CX601">
        <f>ROUND(Y601*Source!I911,7)</f>
        <v>0.44982</v>
      </c>
      <c r="CY601">
        <f>AB601</f>
        <v>491.41</v>
      </c>
      <c r="CZ601">
        <f>AF601</f>
        <v>31.26</v>
      </c>
      <c r="DA601">
        <f>AJ601</f>
        <v>15.72</v>
      </c>
      <c r="DB601">
        <f>ROUND((ROUND(AT601*CZ601,2)*ROUND(6,7)),2)</f>
        <v>39.36</v>
      </c>
      <c r="DC601">
        <f>ROUND((ROUND(AT601*AG601,2)*ROUND(6,7)),2)</f>
        <v>17.04</v>
      </c>
      <c r="DD601" t="s">
        <v>6</v>
      </c>
      <c r="DE601" t="s">
        <v>6</v>
      </c>
      <c r="DF601">
        <f>ROUND(ROUND(AE601,0)*CX601,0)</f>
        <v>0</v>
      </c>
      <c r="DG601">
        <f>ROUND(ROUND(AF601*AJ601,0)*CX601,0)</f>
        <v>221</v>
      </c>
      <c r="DH601">
        <f>ROUND(ROUND(AG601*AK601,0)*CX601,0)</f>
        <v>272</v>
      </c>
      <c r="DI601">
        <f>ROUND(ROUND(AH601,0)*CX601,0)</f>
        <v>0</v>
      </c>
      <c r="DJ601">
        <f>DG601</f>
        <v>221</v>
      </c>
      <c r="DK601">
        <v>0</v>
      </c>
      <c r="DL601" t="s">
        <v>6</v>
      </c>
      <c r="DM601">
        <v>0</v>
      </c>
      <c r="DN601" t="s">
        <v>6</v>
      </c>
      <c r="DO601">
        <v>0</v>
      </c>
    </row>
    <row r="602" spans="1:119" x14ac:dyDescent="0.2">
      <c r="A602">
        <f>ROW(Source!A911)</f>
        <v>911</v>
      </c>
      <c r="B602">
        <v>92810797</v>
      </c>
      <c r="C602">
        <v>92813957</v>
      </c>
      <c r="D602">
        <v>48205852</v>
      </c>
      <c r="E602">
        <v>1</v>
      </c>
      <c r="F602">
        <v>1</v>
      </c>
      <c r="G602">
        <v>1</v>
      </c>
      <c r="H602">
        <v>2</v>
      </c>
      <c r="I602" t="s">
        <v>654</v>
      </c>
      <c r="J602" t="s">
        <v>655</v>
      </c>
      <c r="K602" t="s">
        <v>656</v>
      </c>
      <c r="L602">
        <v>1367</v>
      </c>
      <c r="N602">
        <v>1011</v>
      </c>
      <c r="O602" t="s">
        <v>639</v>
      </c>
      <c r="P602" t="s">
        <v>639</v>
      </c>
      <c r="Q602">
        <v>1</v>
      </c>
      <c r="W602">
        <v>0</v>
      </c>
      <c r="X602">
        <v>3123306</v>
      </c>
      <c r="Y602">
        <f>(AT602*ROUND(6,7))</f>
        <v>12</v>
      </c>
      <c r="AA602">
        <v>0</v>
      </c>
      <c r="AB602">
        <v>7.86</v>
      </c>
      <c r="AC602">
        <v>0</v>
      </c>
      <c r="AD602">
        <v>0</v>
      </c>
      <c r="AE602">
        <v>0</v>
      </c>
      <c r="AF602">
        <v>0.5</v>
      </c>
      <c r="AG602">
        <v>0</v>
      </c>
      <c r="AH602">
        <v>0</v>
      </c>
      <c r="AI602">
        <v>1</v>
      </c>
      <c r="AJ602">
        <v>15.72</v>
      </c>
      <c r="AK602">
        <v>44.85</v>
      </c>
      <c r="AL602">
        <v>1</v>
      </c>
      <c r="AM602">
        <v>4</v>
      </c>
      <c r="AN602">
        <v>0</v>
      </c>
      <c r="AO602">
        <v>1</v>
      </c>
      <c r="AP602">
        <v>1</v>
      </c>
      <c r="AQ602">
        <v>0</v>
      </c>
      <c r="AR602">
        <v>0</v>
      </c>
      <c r="AS602" t="s">
        <v>6</v>
      </c>
      <c r="AT602">
        <v>2</v>
      </c>
      <c r="AU602" t="s">
        <v>181</v>
      </c>
      <c r="AV602">
        <v>0</v>
      </c>
      <c r="AW602">
        <v>2</v>
      </c>
      <c r="AX602">
        <v>92813966</v>
      </c>
      <c r="AY602">
        <v>1</v>
      </c>
      <c r="AZ602">
        <v>0</v>
      </c>
      <c r="BA602">
        <v>571</v>
      </c>
      <c r="BB602">
        <v>0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0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0</v>
      </c>
      <c r="BQ602">
        <v>0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0</v>
      </c>
      <c r="CV602">
        <v>0</v>
      </c>
      <c r="CW602">
        <f>ROUND(Y602*Source!I911*DO602,7)</f>
        <v>0</v>
      </c>
      <c r="CX602">
        <f>ROUND(Y602*Source!I911,7)</f>
        <v>4.2839999999999998</v>
      </c>
      <c r="CY602">
        <f>AB602</f>
        <v>7.86</v>
      </c>
      <c r="CZ602">
        <f>AF602</f>
        <v>0.5</v>
      </c>
      <c r="DA602">
        <f>AJ602</f>
        <v>15.72</v>
      </c>
      <c r="DB602">
        <f>ROUND((ROUND(AT602*CZ602,2)*ROUND(6,7)),2)</f>
        <v>6</v>
      </c>
      <c r="DC602">
        <f>ROUND((ROUND(AT602*AG602,2)*ROUND(6,7)),2)</f>
        <v>0</v>
      </c>
      <c r="DD602" t="s">
        <v>6</v>
      </c>
      <c r="DE602" t="s">
        <v>6</v>
      </c>
      <c r="DF602">
        <f>ROUND(ROUND(AE602,0)*CX602,0)</f>
        <v>0</v>
      </c>
      <c r="DG602">
        <f>ROUND(ROUND(AF602*AJ602,0)*CX602,0)</f>
        <v>34</v>
      </c>
      <c r="DH602">
        <f>ROUND(ROUND(AG602*AK602,0)*CX602,0)</f>
        <v>0</v>
      </c>
      <c r="DI602">
        <f>ROUND(ROUND(AH602,0)*CX602,0)</f>
        <v>0</v>
      </c>
      <c r="DJ602">
        <f>DG602</f>
        <v>34</v>
      </c>
      <c r="DK602">
        <v>0</v>
      </c>
      <c r="DL602" t="s">
        <v>6</v>
      </c>
      <c r="DM602">
        <v>0</v>
      </c>
      <c r="DN602" t="s">
        <v>6</v>
      </c>
      <c r="DO602">
        <v>0</v>
      </c>
    </row>
    <row r="603" spans="1:119" x14ac:dyDescent="0.2">
      <c r="A603">
        <f>ROW(Source!A911)</f>
        <v>911</v>
      </c>
      <c r="B603">
        <v>92810797</v>
      </c>
      <c r="C603">
        <v>92813957</v>
      </c>
      <c r="D603">
        <v>0</v>
      </c>
      <c r="E603">
        <v>1</v>
      </c>
      <c r="F603">
        <v>1</v>
      </c>
      <c r="G603">
        <v>1</v>
      </c>
      <c r="H603">
        <v>3</v>
      </c>
      <c r="I603" t="s">
        <v>273</v>
      </c>
      <c r="J603" t="s">
        <v>71</v>
      </c>
      <c r="K603" t="s">
        <v>274</v>
      </c>
      <c r="L603">
        <v>1339</v>
      </c>
      <c r="N603">
        <v>1007</v>
      </c>
      <c r="O603" t="s">
        <v>70</v>
      </c>
      <c r="P603" t="s">
        <v>70</v>
      </c>
      <c r="Q603">
        <v>1</v>
      </c>
      <c r="W603">
        <v>0</v>
      </c>
      <c r="X603">
        <v>1476377462</v>
      </c>
      <c r="Y603">
        <f>(AT603*ROUND(6,7))</f>
        <v>3.06</v>
      </c>
      <c r="AA603">
        <v>7537.15</v>
      </c>
      <c r="AB603">
        <v>0</v>
      </c>
      <c r="AC603">
        <v>0</v>
      </c>
      <c r="AD603">
        <v>0</v>
      </c>
      <c r="AE603">
        <v>7880.09</v>
      </c>
      <c r="AF603">
        <v>0</v>
      </c>
      <c r="AG603">
        <v>0</v>
      </c>
      <c r="AH603">
        <v>0</v>
      </c>
      <c r="AI603">
        <v>9.92</v>
      </c>
      <c r="AJ603">
        <v>1</v>
      </c>
      <c r="AK603">
        <v>1</v>
      </c>
      <c r="AL603">
        <v>1</v>
      </c>
      <c r="AM603">
        <v>0</v>
      </c>
      <c r="AN603">
        <v>0</v>
      </c>
      <c r="AO603">
        <v>0</v>
      </c>
      <c r="AP603">
        <v>1</v>
      </c>
      <c r="AQ603">
        <v>0</v>
      </c>
      <c r="AR603">
        <v>0</v>
      </c>
      <c r="AS603" t="s">
        <v>6</v>
      </c>
      <c r="AT603">
        <v>0.51</v>
      </c>
      <c r="AU603" t="s">
        <v>181</v>
      </c>
      <c r="AV603">
        <v>0</v>
      </c>
      <c r="AW603">
        <v>1</v>
      </c>
      <c r="AX603">
        <v>-1</v>
      </c>
      <c r="AY603">
        <v>0</v>
      </c>
      <c r="AZ603">
        <v>0</v>
      </c>
      <c r="BA603" t="s">
        <v>6</v>
      </c>
      <c r="BB603">
        <v>0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0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0</v>
      </c>
      <c r="BQ603">
        <v>0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0</v>
      </c>
      <c r="CV603">
        <v>0</v>
      </c>
      <c r="CW603">
        <v>0</v>
      </c>
      <c r="CX603">
        <f>ROUND(Y603*Source!I911,7)</f>
        <v>1.0924199999999999</v>
      </c>
      <c r="CY603">
        <f>AA603</f>
        <v>7537.15</v>
      </c>
      <c r="CZ603">
        <f>AE603</f>
        <v>7880.09</v>
      </c>
      <c r="DA603">
        <f>AI603</f>
        <v>9.92</v>
      </c>
      <c r="DB603">
        <f>ROUND((ROUND(AT603*CZ603,2)*ROUND(6,7)),2)</f>
        <v>24113.1</v>
      </c>
      <c r="DC603">
        <f>ROUND((ROUND(AT603*AG603,2)*ROUND(6,7)),2)</f>
        <v>0</v>
      </c>
      <c r="DD603" t="s">
        <v>6</v>
      </c>
      <c r="DE603" t="s">
        <v>6</v>
      </c>
      <c r="DF603">
        <f>ROUND(ROUND(AE603*AI603,0)*CX603,0)</f>
        <v>85394</v>
      </c>
      <c r="DG603">
        <f>ROUND(ROUND(AF603,0)*CX603,0)</f>
        <v>0</v>
      </c>
      <c r="DH603">
        <f>ROUND(ROUND(AG603,0)*CX603,0)</f>
        <v>0</v>
      </c>
      <c r="DI603">
        <f>ROUND(ROUND(AH603,0)*CX603,0)</f>
        <v>0</v>
      </c>
      <c r="DJ603">
        <f>DF603</f>
        <v>85394</v>
      </c>
      <c r="DK603">
        <v>0</v>
      </c>
      <c r="DL603" t="s">
        <v>6</v>
      </c>
      <c r="DM603">
        <v>0</v>
      </c>
      <c r="DN603" t="s">
        <v>6</v>
      </c>
      <c r="DO603">
        <v>0</v>
      </c>
    </row>
    <row r="604" spans="1:119" x14ac:dyDescent="0.2">
      <c r="A604">
        <f>ROW(Source!A913)</f>
        <v>913</v>
      </c>
      <c r="B604">
        <v>92810797</v>
      </c>
      <c r="C604">
        <v>92813969</v>
      </c>
      <c r="D604">
        <v>48043853</v>
      </c>
      <c r="E604">
        <v>68</v>
      </c>
      <c r="F604">
        <v>1</v>
      </c>
      <c r="G604">
        <v>1</v>
      </c>
      <c r="H604">
        <v>1</v>
      </c>
      <c r="I604" t="s">
        <v>692</v>
      </c>
      <c r="J604" t="s">
        <v>6</v>
      </c>
      <c r="K604" t="s">
        <v>693</v>
      </c>
      <c r="L604">
        <v>1191</v>
      </c>
      <c r="N604">
        <v>1013</v>
      </c>
      <c r="O604" t="s">
        <v>633</v>
      </c>
      <c r="P604" t="s">
        <v>633</v>
      </c>
      <c r="Q604">
        <v>1</v>
      </c>
      <c r="W604">
        <v>0</v>
      </c>
      <c r="X604">
        <v>1893946532</v>
      </c>
      <c r="Y604">
        <f>AT604</f>
        <v>69</v>
      </c>
      <c r="AA604">
        <v>0</v>
      </c>
      <c r="AB604">
        <v>0</v>
      </c>
      <c r="AC604">
        <v>0</v>
      </c>
      <c r="AD604">
        <v>406.79</v>
      </c>
      <c r="AE604">
        <v>0</v>
      </c>
      <c r="AF604">
        <v>0</v>
      </c>
      <c r="AG604">
        <v>0</v>
      </c>
      <c r="AH604">
        <v>9.07</v>
      </c>
      <c r="AI604">
        <v>1</v>
      </c>
      <c r="AJ604">
        <v>1</v>
      </c>
      <c r="AK604">
        <v>1</v>
      </c>
      <c r="AL604">
        <v>44.85</v>
      </c>
      <c r="AM604">
        <v>4</v>
      </c>
      <c r="AN604">
        <v>0</v>
      </c>
      <c r="AO604">
        <v>1</v>
      </c>
      <c r="AP604">
        <v>0</v>
      </c>
      <c r="AQ604">
        <v>0</v>
      </c>
      <c r="AR604">
        <v>0</v>
      </c>
      <c r="AS604" t="s">
        <v>6</v>
      </c>
      <c r="AT604">
        <v>69</v>
      </c>
      <c r="AU604" t="s">
        <v>6</v>
      </c>
      <c r="AV604">
        <v>1</v>
      </c>
      <c r="AW604">
        <v>2</v>
      </c>
      <c r="AX604">
        <v>92813975</v>
      </c>
      <c r="AY604">
        <v>1</v>
      </c>
      <c r="AZ604">
        <v>0</v>
      </c>
      <c r="BA604">
        <v>573</v>
      </c>
      <c r="BB604">
        <v>0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0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0</v>
      </c>
      <c r="BQ604">
        <v>0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0</v>
      </c>
      <c r="CU604">
        <f>ROUND(AT604*Source!I913*AH604*AL604,0)</f>
        <v>10020</v>
      </c>
      <c r="CV604">
        <f>ROUND(Y604*Source!I913,7)</f>
        <v>24.632999999999999</v>
      </c>
      <c r="CW604">
        <v>0</v>
      </c>
      <c r="CX604">
        <f>ROUND(Y604*Source!I913,7)</f>
        <v>24.632999999999999</v>
      </c>
      <c r="CY604">
        <f>AD604</f>
        <v>406.79</v>
      </c>
      <c r="CZ604">
        <f>AH604</f>
        <v>9.07</v>
      </c>
      <c r="DA604">
        <f>AL604</f>
        <v>44.85</v>
      </c>
      <c r="DB604">
        <f>ROUND(ROUND(AT604*CZ604,2),2)</f>
        <v>625.83000000000004</v>
      </c>
      <c r="DC604">
        <f>ROUND(ROUND(AT604*AG604,2),2)</f>
        <v>0</v>
      </c>
      <c r="DD604" t="s">
        <v>6</v>
      </c>
      <c r="DE604" t="s">
        <v>6</v>
      </c>
      <c r="DF604">
        <f>ROUND(ROUND(AE604,0)*CX604,0)</f>
        <v>0</v>
      </c>
      <c r="DG604">
        <f>ROUND(ROUND(AF604,0)*CX604,0)</f>
        <v>0</v>
      </c>
      <c r="DH604">
        <f>ROUND(ROUND(AG604,0)*CX604,0)</f>
        <v>0</v>
      </c>
      <c r="DI604">
        <f>ROUND(ROUND(AH604*AL604,0)*CX604,0)</f>
        <v>10026</v>
      </c>
      <c r="DJ604">
        <f>DI604</f>
        <v>10026</v>
      </c>
      <c r="DK604">
        <v>0</v>
      </c>
      <c r="DL604" t="s">
        <v>6</v>
      </c>
      <c r="DM604">
        <v>0</v>
      </c>
      <c r="DN604" t="s">
        <v>6</v>
      </c>
      <c r="DO604">
        <v>0</v>
      </c>
    </row>
    <row r="605" spans="1:119" x14ac:dyDescent="0.2">
      <c r="A605">
        <f>ROW(Source!A913)</f>
        <v>913</v>
      </c>
      <c r="B605">
        <v>92810797</v>
      </c>
      <c r="C605">
        <v>92813969</v>
      </c>
      <c r="D605">
        <v>48207178</v>
      </c>
      <c r="E605">
        <v>1</v>
      </c>
      <c r="F605">
        <v>1</v>
      </c>
      <c r="G605">
        <v>1</v>
      </c>
      <c r="H605">
        <v>2</v>
      </c>
      <c r="I605" t="s">
        <v>694</v>
      </c>
      <c r="J605" t="s">
        <v>695</v>
      </c>
      <c r="K605" t="s">
        <v>696</v>
      </c>
      <c r="L605">
        <v>1367</v>
      </c>
      <c r="N605">
        <v>1011</v>
      </c>
      <c r="O605" t="s">
        <v>639</v>
      </c>
      <c r="P605" t="s">
        <v>639</v>
      </c>
      <c r="Q605">
        <v>1</v>
      </c>
      <c r="W605">
        <v>0</v>
      </c>
      <c r="X605">
        <v>-1773517564</v>
      </c>
      <c r="Y605">
        <f>(AT605*ROUND(0.5,7))</f>
        <v>13.795</v>
      </c>
      <c r="AA605">
        <v>0</v>
      </c>
      <c r="AB605">
        <v>23.58</v>
      </c>
      <c r="AC605">
        <v>0</v>
      </c>
      <c r="AD605">
        <v>0</v>
      </c>
      <c r="AE605">
        <v>0</v>
      </c>
      <c r="AF605">
        <v>1.5</v>
      </c>
      <c r="AG605">
        <v>0</v>
      </c>
      <c r="AH605">
        <v>0</v>
      </c>
      <c r="AI605">
        <v>1</v>
      </c>
      <c r="AJ605">
        <v>15.72</v>
      </c>
      <c r="AK605">
        <v>44.85</v>
      </c>
      <c r="AL605">
        <v>1</v>
      </c>
      <c r="AM605">
        <v>4</v>
      </c>
      <c r="AN605">
        <v>0</v>
      </c>
      <c r="AO605">
        <v>1</v>
      </c>
      <c r="AP605">
        <v>1</v>
      </c>
      <c r="AQ605">
        <v>0</v>
      </c>
      <c r="AR605">
        <v>0</v>
      </c>
      <c r="AS605" t="s">
        <v>6</v>
      </c>
      <c r="AT605">
        <v>27.59</v>
      </c>
      <c r="AU605" t="s">
        <v>282</v>
      </c>
      <c r="AV605">
        <v>0</v>
      </c>
      <c r="AW605">
        <v>2</v>
      </c>
      <c r="AX605">
        <v>92813976</v>
      </c>
      <c r="AY605">
        <v>1</v>
      </c>
      <c r="AZ605">
        <v>0</v>
      </c>
      <c r="BA605">
        <v>574</v>
      </c>
      <c r="BB605">
        <v>0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0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0</v>
      </c>
      <c r="BQ605">
        <v>0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0</v>
      </c>
      <c r="CV605">
        <v>0</v>
      </c>
      <c r="CW605">
        <f>ROUND(Y605*Source!I913*DO605,7)</f>
        <v>0</v>
      </c>
      <c r="CX605">
        <f>ROUND(Y605*Source!I913,7)</f>
        <v>4.9248149999999997</v>
      </c>
      <c r="CY605">
        <f>AB605</f>
        <v>23.58</v>
      </c>
      <c r="CZ605">
        <f>AF605</f>
        <v>1.5</v>
      </c>
      <c r="DA605">
        <f>AJ605</f>
        <v>15.72</v>
      </c>
      <c r="DB605">
        <f>ROUND((ROUND(AT605*CZ605,2)*ROUND(0.5,7)),2)</f>
        <v>20.7</v>
      </c>
      <c r="DC605">
        <f>ROUND((ROUND(AT605*AG605,2)*ROUND(0.5,7)),2)</f>
        <v>0</v>
      </c>
      <c r="DD605" t="s">
        <v>6</v>
      </c>
      <c r="DE605" t="s">
        <v>6</v>
      </c>
      <c r="DF605">
        <f>ROUND(ROUND(AE605,0)*CX605,0)</f>
        <v>0</v>
      </c>
      <c r="DG605">
        <f>ROUND(ROUND(AF605*AJ605,0)*CX605,0)</f>
        <v>118</v>
      </c>
      <c r="DH605">
        <f>ROUND(ROUND(AG605*AK605,0)*CX605,0)</f>
        <v>0</v>
      </c>
      <c r="DI605">
        <f>ROUND(ROUND(AH605,0)*CX605,0)</f>
        <v>0</v>
      </c>
      <c r="DJ605">
        <f>DG605</f>
        <v>118</v>
      </c>
      <c r="DK605">
        <v>0</v>
      </c>
      <c r="DL605" t="s">
        <v>6</v>
      </c>
      <c r="DM605">
        <v>0</v>
      </c>
      <c r="DN605" t="s">
        <v>6</v>
      </c>
      <c r="DO605">
        <v>0</v>
      </c>
    </row>
    <row r="606" spans="1:119" x14ac:dyDescent="0.2">
      <c r="A606">
        <f>ROW(Source!A913)</f>
        <v>913</v>
      </c>
      <c r="B606">
        <v>92810797</v>
      </c>
      <c r="C606">
        <v>92813969</v>
      </c>
      <c r="D606">
        <v>48207369</v>
      </c>
      <c r="E606">
        <v>1</v>
      </c>
      <c r="F606">
        <v>1</v>
      </c>
      <c r="G606">
        <v>1</v>
      </c>
      <c r="H606">
        <v>2</v>
      </c>
      <c r="I606" t="s">
        <v>697</v>
      </c>
      <c r="J606" t="s">
        <v>698</v>
      </c>
      <c r="K606" t="s">
        <v>699</v>
      </c>
      <c r="L606">
        <v>1367</v>
      </c>
      <c r="N606">
        <v>1011</v>
      </c>
      <c r="O606" t="s">
        <v>639</v>
      </c>
      <c r="P606" t="s">
        <v>639</v>
      </c>
      <c r="Q606">
        <v>1</v>
      </c>
      <c r="W606">
        <v>0</v>
      </c>
      <c r="X606">
        <v>1549254237</v>
      </c>
      <c r="Y606">
        <f>(AT606*ROUND(0.5,7))</f>
        <v>0.9</v>
      </c>
      <c r="AA606">
        <v>0</v>
      </c>
      <c r="AB606">
        <v>51.72</v>
      </c>
      <c r="AC606">
        <v>0</v>
      </c>
      <c r="AD606">
        <v>0</v>
      </c>
      <c r="AE606">
        <v>0</v>
      </c>
      <c r="AF606">
        <v>3.29</v>
      </c>
      <c r="AG606">
        <v>0</v>
      </c>
      <c r="AH606">
        <v>0</v>
      </c>
      <c r="AI606">
        <v>1</v>
      </c>
      <c r="AJ606">
        <v>15.72</v>
      </c>
      <c r="AK606">
        <v>44.85</v>
      </c>
      <c r="AL606">
        <v>1</v>
      </c>
      <c r="AM606">
        <v>4</v>
      </c>
      <c r="AN606">
        <v>0</v>
      </c>
      <c r="AO606">
        <v>1</v>
      </c>
      <c r="AP606">
        <v>1</v>
      </c>
      <c r="AQ606">
        <v>0</v>
      </c>
      <c r="AR606">
        <v>0</v>
      </c>
      <c r="AS606" t="s">
        <v>6</v>
      </c>
      <c r="AT606">
        <v>1.8</v>
      </c>
      <c r="AU606" t="s">
        <v>282</v>
      </c>
      <c r="AV606">
        <v>0</v>
      </c>
      <c r="AW606">
        <v>2</v>
      </c>
      <c r="AX606">
        <v>92813977</v>
      </c>
      <c r="AY606">
        <v>1</v>
      </c>
      <c r="AZ606">
        <v>0</v>
      </c>
      <c r="BA606">
        <v>575</v>
      </c>
      <c r="BB606">
        <v>0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0</v>
      </c>
      <c r="BN606">
        <v>0</v>
      </c>
      <c r="BO606">
        <v>0</v>
      </c>
      <c r="BP606">
        <v>0</v>
      </c>
      <c r="BQ606">
        <v>0</v>
      </c>
      <c r="BR606">
        <v>0</v>
      </c>
      <c r="BS606">
        <v>0</v>
      </c>
      <c r="BT606">
        <v>0</v>
      </c>
      <c r="BU606">
        <v>0</v>
      </c>
      <c r="BV606">
        <v>0</v>
      </c>
      <c r="BW606">
        <v>0</v>
      </c>
      <c r="CV606">
        <v>0</v>
      </c>
      <c r="CW606">
        <f>ROUND(Y606*Source!I913*DO606,7)</f>
        <v>0</v>
      </c>
      <c r="CX606">
        <f>ROUND(Y606*Source!I913,7)</f>
        <v>0.32129999999999997</v>
      </c>
      <c r="CY606">
        <f>AB606</f>
        <v>51.72</v>
      </c>
      <c r="CZ606">
        <f>AF606</f>
        <v>3.29</v>
      </c>
      <c r="DA606">
        <f>AJ606</f>
        <v>15.72</v>
      </c>
      <c r="DB606">
        <f>ROUND((ROUND(AT606*CZ606,2)*ROUND(0.5,7)),2)</f>
        <v>2.96</v>
      </c>
      <c r="DC606">
        <f>ROUND((ROUND(AT606*AG606,2)*ROUND(0.5,7)),2)</f>
        <v>0</v>
      </c>
      <c r="DD606" t="s">
        <v>6</v>
      </c>
      <c r="DE606" t="s">
        <v>6</v>
      </c>
      <c r="DF606">
        <f>ROUND(ROUND(AE606,0)*CX606,0)</f>
        <v>0</v>
      </c>
      <c r="DG606">
        <f>ROUND(ROUND(AF606*AJ606,0)*CX606,0)</f>
        <v>17</v>
      </c>
      <c r="DH606">
        <f>ROUND(ROUND(AG606*AK606,0)*CX606,0)</f>
        <v>0</v>
      </c>
      <c r="DI606">
        <f>ROUND(ROUND(AH606,0)*CX606,0)</f>
        <v>0</v>
      </c>
      <c r="DJ606">
        <f>DG606</f>
        <v>17</v>
      </c>
      <c r="DK606">
        <v>0</v>
      </c>
      <c r="DL606" t="s">
        <v>6</v>
      </c>
      <c r="DM606">
        <v>0</v>
      </c>
      <c r="DN606" t="s">
        <v>6</v>
      </c>
      <c r="DO606">
        <v>0</v>
      </c>
    </row>
    <row r="607" spans="1:119" x14ac:dyDescent="0.2">
      <c r="A607">
        <f>ROW(Source!A913)</f>
        <v>913</v>
      </c>
      <c r="B607">
        <v>92810797</v>
      </c>
      <c r="C607">
        <v>92813969</v>
      </c>
      <c r="D607">
        <v>49523203</v>
      </c>
      <c r="E607">
        <v>1</v>
      </c>
      <c r="F607">
        <v>1</v>
      </c>
      <c r="G607">
        <v>1</v>
      </c>
      <c r="H607">
        <v>3</v>
      </c>
      <c r="I607" t="s">
        <v>657</v>
      </c>
      <c r="J607" t="s">
        <v>658</v>
      </c>
      <c r="K607" t="s">
        <v>659</v>
      </c>
      <c r="L607">
        <v>1339</v>
      </c>
      <c r="N607">
        <v>1007</v>
      </c>
      <c r="O607" t="s">
        <v>70</v>
      </c>
      <c r="P607" t="s">
        <v>70</v>
      </c>
      <c r="Q607">
        <v>1</v>
      </c>
      <c r="W607">
        <v>0</v>
      </c>
      <c r="X607">
        <v>-143474561</v>
      </c>
      <c r="Y607">
        <f t="shared" ref="Y607:Y635" si="160">AT607</f>
        <v>2</v>
      </c>
      <c r="AA607">
        <v>24.2</v>
      </c>
      <c r="AB607">
        <v>0</v>
      </c>
      <c r="AC607">
        <v>0</v>
      </c>
      <c r="AD607">
        <v>0</v>
      </c>
      <c r="AE607">
        <v>2.44</v>
      </c>
      <c r="AF607">
        <v>0</v>
      </c>
      <c r="AG607">
        <v>0</v>
      </c>
      <c r="AH607">
        <v>0</v>
      </c>
      <c r="AI607">
        <v>9.92</v>
      </c>
      <c r="AJ607">
        <v>1</v>
      </c>
      <c r="AK607">
        <v>1</v>
      </c>
      <c r="AL607">
        <v>1</v>
      </c>
      <c r="AM607">
        <v>4</v>
      </c>
      <c r="AN607">
        <v>0</v>
      </c>
      <c r="AO607">
        <v>1</v>
      </c>
      <c r="AP607">
        <v>1</v>
      </c>
      <c r="AQ607">
        <v>0</v>
      </c>
      <c r="AR607">
        <v>0</v>
      </c>
      <c r="AS607" t="s">
        <v>6</v>
      </c>
      <c r="AT607">
        <v>2</v>
      </c>
      <c r="AU607" t="s">
        <v>6</v>
      </c>
      <c r="AV607">
        <v>0</v>
      </c>
      <c r="AW607">
        <v>2</v>
      </c>
      <c r="AX607">
        <v>92813978</v>
      </c>
      <c r="AY607">
        <v>1</v>
      </c>
      <c r="AZ607">
        <v>0</v>
      </c>
      <c r="BA607">
        <v>576</v>
      </c>
      <c r="BB607">
        <v>0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ROUND(Y607*Source!I913,7)</f>
        <v>0.71399999999999997</v>
      </c>
      <c r="CY607">
        <f>AA607</f>
        <v>24.2</v>
      </c>
      <c r="CZ607">
        <f>AE607</f>
        <v>2.44</v>
      </c>
      <c r="DA607">
        <f>AI607</f>
        <v>9.92</v>
      </c>
      <c r="DB607">
        <f t="shared" ref="DB607:DB635" si="161">ROUND(ROUND(AT607*CZ607,2),2)</f>
        <v>4.88</v>
      </c>
      <c r="DC607">
        <f t="shared" ref="DC607:DC635" si="162">ROUND(ROUND(AT607*AG607,2),2)</f>
        <v>0</v>
      </c>
      <c r="DD607" t="s">
        <v>6</v>
      </c>
      <c r="DE607" t="s">
        <v>6</v>
      </c>
      <c r="DF607">
        <f>ROUND(ROUND(AE607*AI607,0)*CX607,0)</f>
        <v>17</v>
      </c>
      <c r="DG607">
        <f>ROUND(ROUND(AF607,0)*CX607,0)</f>
        <v>0</v>
      </c>
      <c r="DH607">
        <f>ROUND(ROUND(AG607,0)*CX607,0)</f>
        <v>0</v>
      </c>
      <c r="DI607">
        <f>ROUND(ROUND(AH607,0)*CX607,0)</f>
        <v>0</v>
      </c>
      <c r="DJ607">
        <f>DF607</f>
        <v>17</v>
      </c>
      <c r="DK607">
        <v>0</v>
      </c>
      <c r="DL607" t="s">
        <v>6</v>
      </c>
      <c r="DM607">
        <v>0</v>
      </c>
      <c r="DN607" t="s">
        <v>6</v>
      </c>
      <c r="DO607">
        <v>0</v>
      </c>
    </row>
    <row r="608" spans="1:119" x14ac:dyDescent="0.2">
      <c r="A608">
        <f>ROW(Source!A913)</f>
        <v>913</v>
      </c>
      <c r="B608">
        <v>92810797</v>
      </c>
      <c r="C608">
        <v>92813969</v>
      </c>
      <c r="D608">
        <v>48059305</v>
      </c>
      <c r="E608">
        <v>1</v>
      </c>
      <c r="F608">
        <v>1</v>
      </c>
      <c r="G608">
        <v>1</v>
      </c>
      <c r="H608">
        <v>3</v>
      </c>
      <c r="I608" t="s">
        <v>284</v>
      </c>
      <c r="J608" t="s">
        <v>286</v>
      </c>
      <c r="K608" t="s">
        <v>285</v>
      </c>
      <c r="L608">
        <v>1346</v>
      </c>
      <c r="N608">
        <v>1009</v>
      </c>
      <c r="O608" t="s">
        <v>32</v>
      </c>
      <c r="P608" t="s">
        <v>32</v>
      </c>
      <c r="Q608">
        <v>1</v>
      </c>
      <c r="W608">
        <v>1</v>
      </c>
      <c r="X608">
        <v>-1794109170</v>
      </c>
      <c r="Y608">
        <f t="shared" si="160"/>
        <v>-2</v>
      </c>
      <c r="AA608">
        <v>56.64</v>
      </c>
      <c r="AB608">
        <v>0</v>
      </c>
      <c r="AC608">
        <v>0</v>
      </c>
      <c r="AD608">
        <v>0</v>
      </c>
      <c r="AE608">
        <v>5.71</v>
      </c>
      <c r="AF608">
        <v>0</v>
      </c>
      <c r="AG608">
        <v>0</v>
      </c>
      <c r="AH608">
        <v>0</v>
      </c>
      <c r="AI608">
        <v>9.92</v>
      </c>
      <c r="AJ608">
        <v>1</v>
      </c>
      <c r="AK608">
        <v>1</v>
      </c>
      <c r="AL608">
        <v>1</v>
      </c>
      <c r="AM608">
        <v>0</v>
      </c>
      <c r="AN608">
        <v>0</v>
      </c>
      <c r="AO608">
        <v>1</v>
      </c>
      <c r="AP608">
        <v>0</v>
      </c>
      <c r="AQ608">
        <v>0</v>
      </c>
      <c r="AR608">
        <v>0</v>
      </c>
      <c r="AS608" t="s">
        <v>6</v>
      </c>
      <c r="AT608">
        <v>-2</v>
      </c>
      <c r="AU608" t="s">
        <v>6</v>
      </c>
      <c r="AV608">
        <v>0</v>
      </c>
      <c r="AW608">
        <v>2</v>
      </c>
      <c r="AX608">
        <v>92813979</v>
      </c>
      <c r="AY608">
        <v>1</v>
      </c>
      <c r="AZ608">
        <v>6144</v>
      </c>
      <c r="BA608">
        <v>577</v>
      </c>
      <c r="BB608">
        <v>0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0</v>
      </c>
      <c r="BL608">
        <v>0</v>
      </c>
      <c r="BM608">
        <v>0</v>
      </c>
      <c r="BN608">
        <v>0</v>
      </c>
      <c r="BO608">
        <v>0</v>
      </c>
      <c r="BP608">
        <v>0</v>
      </c>
      <c r="BQ608">
        <v>0</v>
      </c>
      <c r="BR608">
        <v>0</v>
      </c>
      <c r="BS608">
        <v>0</v>
      </c>
      <c r="BT608">
        <v>0</v>
      </c>
      <c r="BU608">
        <v>0</v>
      </c>
      <c r="BV608">
        <v>0</v>
      </c>
      <c r="BW608">
        <v>0</v>
      </c>
      <c r="CV608">
        <v>0</v>
      </c>
      <c r="CW608">
        <v>0</v>
      </c>
      <c r="CX608">
        <f>ROUND(Y608*Source!I913,7)</f>
        <v>-0.71399999999999997</v>
      </c>
      <c r="CY608">
        <f>AA608</f>
        <v>56.64</v>
      </c>
      <c r="CZ608">
        <f>AE608</f>
        <v>5.71</v>
      </c>
      <c r="DA608">
        <f>AI608</f>
        <v>9.92</v>
      </c>
      <c r="DB608">
        <f t="shared" si="161"/>
        <v>-11.42</v>
      </c>
      <c r="DC608">
        <f t="shared" si="162"/>
        <v>0</v>
      </c>
      <c r="DD608" t="s">
        <v>6</v>
      </c>
      <c r="DE608" t="s">
        <v>6</v>
      </c>
      <c r="DF608">
        <f>ROUND(ROUND(AE608*AI608,0)*CX608,0)</f>
        <v>-41</v>
      </c>
      <c r="DG608">
        <f>ROUND(ROUND(AF608,0)*CX608,0)</f>
        <v>0</v>
      </c>
      <c r="DH608">
        <f>ROUND(ROUND(AG608,0)*CX608,0)</f>
        <v>0</v>
      </c>
      <c r="DI608">
        <f>ROUND(ROUND(AH608,0)*CX608,0)</f>
        <v>0</v>
      </c>
      <c r="DJ608">
        <f>DF608</f>
        <v>-41</v>
      </c>
      <c r="DK608">
        <v>0</v>
      </c>
      <c r="DL608" t="s">
        <v>6</v>
      </c>
      <c r="DM608">
        <v>0</v>
      </c>
      <c r="DN608" t="s">
        <v>6</v>
      </c>
      <c r="DO608">
        <v>0</v>
      </c>
    </row>
    <row r="609" spans="1:119" x14ac:dyDescent="0.2">
      <c r="A609">
        <f>ROW(Source!A950)</f>
        <v>950</v>
      </c>
      <c r="B609">
        <v>92810797</v>
      </c>
      <c r="C609">
        <v>92813981</v>
      </c>
      <c r="D609">
        <v>49510731</v>
      </c>
      <c r="E609">
        <v>70</v>
      </c>
      <c r="F609">
        <v>1</v>
      </c>
      <c r="G609">
        <v>1</v>
      </c>
      <c r="H609">
        <v>1</v>
      </c>
      <c r="I609" t="s">
        <v>692</v>
      </c>
      <c r="J609" t="s">
        <v>6</v>
      </c>
      <c r="K609" t="s">
        <v>693</v>
      </c>
      <c r="L609">
        <v>1191</v>
      </c>
      <c r="N609">
        <v>1013</v>
      </c>
      <c r="O609" t="s">
        <v>633</v>
      </c>
      <c r="P609" t="s">
        <v>633</v>
      </c>
      <c r="Q609">
        <v>1</v>
      </c>
      <c r="W609">
        <v>0</v>
      </c>
      <c r="X609">
        <v>1893946532</v>
      </c>
      <c r="Y609">
        <f t="shared" si="160"/>
        <v>69</v>
      </c>
      <c r="AA609">
        <v>0</v>
      </c>
      <c r="AB609">
        <v>0</v>
      </c>
      <c r="AC609">
        <v>0</v>
      </c>
      <c r="AD609">
        <v>406.79</v>
      </c>
      <c r="AE609">
        <v>0</v>
      </c>
      <c r="AF609">
        <v>0</v>
      </c>
      <c r="AG609">
        <v>0</v>
      </c>
      <c r="AH609">
        <v>9.07</v>
      </c>
      <c r="AI609">
        <v>1</v>
      </c>
      <c r="AJ609">
        <v>1</v>
      </c>
      <c r="AK609">
        <v>1</v>
      </c>
      <c r="AL609">
        <v>44.85</v>
      </c>
      <c r="AM609">
        <v>4</v>
      </c>
      <c r="AN609">
        <v>0</v>
      </c>
      <c r="AO609">
        <v>1</v>
      </c>
      <c r="AP609">
        <v>1</v>
      </c>
      <c r="AQ609">
        <v>0</v>
      </c>
      <c r="AR609">
        <v>0</v>
      </c>
      <c r="AS609" t="s">
        <v>6</v>
      </c>
      <c r="AT609">
        <v>69</v>
      </c>
      <c r="AU609" t="s">
        <v>6</v>
      </c>
      <c r="AV609">
        <v>1</v>
      </c>
      <c r="AW609">
        <v>2</v>
      </c>
      <c r="AX609">
        <v>92813987</v>
      </c>
      <c r="AY609">
        <v>1</v>
      </c>
      <c r="AZ609">
        <v>0</v>
      </c>
      <c r="BA609">
        <v>578</v>
      </c>
      <c r="BB609">
        <v>0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0</v>
      </c>
      <c r="BL609">
        <v>0</v>
      </c>
      <c r="BM609">
        <v>0</v>
      </c>
      <c r="BN609">
        <v>0</v>
      </c>
      <c r="BO609">
        <v>0</v>
      </c>
      <c r="BP609">
        <v>0</v>
      </c>
      <c r="BQ609">
        <v>0</v>
      </c>
      <c r="BR609">
        <v>0</v>
      </c>
      <c r="BS609">
        <v>0</v>
      </c>
      <c r="BT609">
        <v>0</v>
      </c>
      <c r="BU609">
        <v>0</v>
      </c>
      <c r="BV609">
        <v>0</v>
      </c>
      <c r="BW609">
        <v>0</v>
      </c>
      <c r="CU609">
        <f>ROUND(AT609*Source!I950*AH609*AL609,0)</f>
        <v>954</v>
      </c>
      <c r="CV609">
        <f>ROUND(Y609*Source!I950,7)</f>
        <v>2.3460000000000001</v>
      </c>
      <c r="CW609">
        <v>0</v>
      </c>
      <c r="CX609">
        <f>ROUND(Y609*Source!I950,7)</f>
        <v>2.3460000000000001</v>
      </c>
      <c r="CY609">
        <f>AD609</f>
        <v>406.79</v>
      </c>
      <c r="CZ609">
        <f>AH609</f>
        <v>9.07</v>
      </c>
      <c r="DA609">
        <f>AL609</f>
        <v>44.85</v>
      </c>
      <c r="DB609">
        <f t="shared" si="161"/>
        <v>625.83000000000004</v>
      </c>
      <c r="DC609">
        <f t="shared" si="162"/>
        <v>0</v>
      </c>
      <c r="DD609" t="s">
        <v>6</v>
      </c>
      <c r="DE609" t="s">
        <v>6</v>
      </c>
      <c r="DF609">
        <f>ROUND(ROUND(AE609,0)*CX609,0)</f>
        <v>0</v>
      </c>
      <c r="DG609">
        <f>ROUND(ROUND(AF609,0)*CX609,0)</f>
        <v>0</v>
      </c>
      <c r="DH609">
        <f>ROUND(ROUND(AG609,0)*CX609,0)</f>
        <v>0</v>
      </c>
      <c r="DI609">
        <f>ROUND(ROUND(AH609*AL609,0)*CX609,0)</f>
        <v>955</v>
      </c>
      <c r="DJ609">
        <f>DI609</f>
        <v>955</v>
      </c>
      <c r="DK609">
        <v>0</v>
      </c>
      <c r="DL609" t="s">
        <v>6</v>
      </c>
      <c r="DM609">
        <v>0</v>
      </c>
      <c r="DN609" t="s">
        <v>6</v>
      </c>
      <c r="DO609">
        <v>0</v>
      </c>
    </row>
    <row r="610" spans="1:119" x14ac:dyDescent="0.2">
      <c r="A610">
        <f>ROW(Source!A950)</f>
        <v>950</v>
      </c>
      <c r="B610">
        <v>92810797</v>
      </c>
      <c r="C610">
        <v>92813981</v>
      </c>
      <c r="D610">
        <v>49674177</v>
      </c>
      <c r="E610">
        <v>1</v>
      </c>
      <c r="F610">
        <v>1</v>
      </c>
      <c r="G610">
        <v>1</v>
      </c>
      <c r="H610">
        <v>2</v>
      </c>
      <c r="I610" t="s">
        <v>694</v>
      </c>
      <c r="J610" t="s">
        <v>695</v>
      </c>
      <c r="K610" t="s">
        <v>696</v>
      </c>
      <c r="L610">
        <v>1367</v>
      </c>
      <c r="N610">
        <v>1011</v>
      </c>
      <c r="O610" t="s">
        <v>639</v>
      </c>
      <c r="P610" t="s">
        <v>639</v>
      </c>
      <c r="Q610">
        <v>1</v>
      </c>
      <c r="W610">
        <v>0</v>
      </c>
      <c r="X610">
        <v>-1639028929</v>
      </c>
      <c r="Y610">
        <f t="shared" si="160"/>
        <v>27.59</v>
      </c>
      <c r="AA610">
        <v>0</v>
      </c>
      <c r="AB610">
        <v>23.58</v>
      </c>
      <c r="AC610">
        <v>0</v>
      </c>
      <c r="AD610">
        <v>0</v>
      </c>
      <c r="AE610">
        <v>0</v>
      </c>
      <c r="AF610">
        <v>1.5</v>
      </c>
      <c r="AG610">
        <v>0</v>
      </c>
      <c r="AH610">
        <v>0</v>
      </c>
      <c r="AI610">
        <v>1</v>
      </c>
      <c r="AJ610">
        <v>15.72</v>
      </c>
      <c r="AK610">
        <v>44.85</v>
      </c>
      <c r="AL610">
        <v>1</v>
      </c>
      <c r="AM610">
        <v>4</v>
      </c>
      <c r="AN610">
        <v>0</v>
      </c>
      <c r="AO610">
        <v>1</v>
      </c>
      <c r="AP610">
        <v>1</v>
      </c>
      <c r="AQ610">
        <v>0</v>
      </c>
      <c r="AR610">
        <v>0</v>
      </c>
      <c r="AS610" t="s">
        <v>6</v>
      </c>
      <c r="AT610">
        <v>27.59</v>
      </c>
      <c r="AU610" t="s">
        <v>6</v>
      </c>
      <c r="AV610">
        <v>0</v>
      </c>
      <c r="AW610">
        <v>2</v>
      </c>
      <c r="AX610">
        <v>92813988</v>
      </c>
      <c r="AY610">
        <v>1</v>
      </c>
      <c r="AZ610">
        <v>0</v>
      </c>
      <c r="BA610">
        <v>579</v>
      </c>
      <c r="BB610">
        <v>0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0</v>
      </c>
      <c r="BL610">
        <v>0</v>
      </c>
      <c r="BM610">
        <v>0</v>
      </c>
      <c r="BN610">
        <v>0</v>
      </c>
      <c r="BO610">
        <v>0</v>
      </c>
      <c r="BP610">
        <v>0</v>
      </c>
      <c r="BQ610">
        <v>0</v>
      </c>
      <c r="BR610">
        <v>0</v>
      </c>
      <c r="BS610">
        <v>0</v>
      </c>
      <c r="BT610">
        <v>0</v>
      </c>
      <c r="BU610">
        <v>0</v>
      </c>
      <c r="BV610">
        <v>0</v>
      </c>
      <c r="BW610">
        <v>0</v>
      </c>
      <c r="CV610">
        <v>0</v>
      </c>
      <c r="CW610">
        <f>ROUND(Y610*Source!I950*DO610,7)</f>
        <v>0</v>
      </c>
      <c r="CX610">
        <f>ROUND(Y610*Source!I950,7)</f>
        <v>0.93806</v>
      </c>
      <c r="CY610">
        <f>AB610</f>
        <v>23.58</v>
      </c>
      <c r="CZ610">
        <f>AF610</f>
        <v>1.5</v>
      </c>
      <c r="DA610">
        <f>AJ610</f>
        <v>15.72</v>
      </c>
      <c r="DB610">
        <f t="shared" si="161"/>
        <v>41.39</v>
      </c>
      <c r="DC610">
        <f t="shared" si="162"/>
        <v>0</v>
      </c>
      <c r="DD610" t="s">
        <v>6</v>
      </c>
      <c r="DE610" t="s">
        <v>6</v>
      </c>
      <c r="DF610">
        <f>ROUND(ROUND(AE610,0)*CX610,0)</f>
        <v>0</v>
      </c>
      <c r="DG610">
        <f>ROUND(ROUND(AF610*AJ610,0)*CX610,0)</f>
        <v>23</v>
      </c>
      <c r="DH610">
        <f>ROUND(ROUND(AG610*AK610,0)*CX610,0)</f>
        <v>0</v>
      </c>
      <c r="DI610">
        <f>ROUND(ROUND(AH610,0)*CX610,0)</f>
        <v>0</v>
      </c>
      <c r="DJ610">
        <f>DG610</f>
        <v>23</v>
      </c>
      <c r="DK610">
        <v>0</v>
      </c>
      <c r="DL610" t="s">
        <v>6</v>
      </c>
      <c r="DM610">
        <v>0</v>
      </c>
      <c r="DN610" t="s">
        <v>6</v>
      </c>
      <c r="DO610">
        <v>0</v>
      </c>
    </row>
    <row r="611" spans="1:119" x14ac:dyDescent="0.2">
      <c r="A611">
        <f>ROW(Source!A950)</f>
        <v>950</v>
      </c>
      <c r="B611">
        <v>92810797</v>
      </c>
      <c r="C611">
        <v>92813981</v>
      </c>
      <c r="D611">
        <v>49674368</v>
      </c>
      <c r="E611">
        <v>1</v>
      </c>
      <c r="F611">
        <v>1</v>
      </c>
      <c r="G611">
        <v>1</v>
      </c>
      <c r="H611">
        <v>2</v>
      </c>
      <c r="I611" t="s">
        <v>697</v>
      </c>
      <c r="J611" t="s">
        <v>698</v>
      </c>
      <c r="K611" t="s">
        <v>699</v>
      </c>
      <c r="L611">
        <v>1367</v>
      </c>
      <c r="N611">
        <v>1011</v>
      </c>
      <c r="O611" t="s">
        <v>639</v>
      </c>
      <c r="P611" t="s">
        <v>639</v>
      </c>
      <c r="Q611">
        <v>1</v>
      </c>
      <c r="W611">
        <v>0</v>
      </c>
      <c r="X611">
        <v>893954064</v>
      </c>
      <c r="Y611">
        <f t="shared" si="160"/>
        <v>1.8</v>
      </c>
      <c r="AA611">
        <v>0</v>
      </c>
      <c r="AB611">
        <v>51.72</v>
      </c>
      <c r="AC611">
        <v>0</v>
      </c>
      <c r="AD611">
        <v>0</v>
      </c>
      <c r="AE611">
        <v>0</v>
      </c>
      <c r="AF611">
        <v>3.29</v>
      </c>
      <c r="AG611">
        <v>0</v>
      </c>
      <c r="AH611">
        <v>0</v>
      </c>
      <c r="AI611">
        <v>1</v>
      </c>
      <c r="AJ611">
        <v>15.72</v>
      </c>
      <c r="AK611">
        <v>44.85</v>
      </c>
      <c r="AL611">
        <v>1</v>
      </c>
      <c r="AM611">
        <v>4</v>
      </c>
      <c r="AN611">
        <v>0</v>
      </c>
      <c r="AO611">
        <v>1</v>
      </c>
      <c r="AP611">
        <v>1</v>
      </c>
      <c r="AQ611">
        <v>0</v>
      </c>
      <c r="AR611">
        <v>0</v>
      </c>
      <c r="AS611" t="s">
        <v>6</v>
      </c>
      <c r="AT611">
        <v>1.8</v>
      </c>
      <c r="AU611" t="s">
        <v>6</v>
      </c>
      <c r="AV611">
        <v>0</v>
      </c>
      <c r="AW611">
        <v>2</v>
      </c>
      <c r="AX611">
        <v>92813989</v>
      </c>
      <c r="AY611">
        <v>1</v>
      </c>
      <c r="AZ611">
        <v>0</v>
      </c>
      <c r="BA611">
        <v>580</v>
      </c>
      <c r="BB611">
        <v>0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0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0</v>
      </c>
      <c r="BQ611">
        <v>0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0</v>
      </c>
      <c r="CV611">
        <v>0</v>
      </c>
      <c r="CW611">
        <f>ROUND(Y611*Source!I950*DO611,7)</f>
        <v>0</v>
      </c>
      <c r="CX611">
        <f>ROUND(Y611*Source!I950,7)</f>
        <v>6.1199999999999997E-2</v>
      </c>
      <c r="CY611">
        <f>AB611</f>
        <v>51.72</v>
      </c>
      <c r="CZ611">
        <f>AF611</f>
        <v>3.29</v>
      </c>
      <c r="DA611">
        <f>AJ611</f>
        <v>15.72</v>
      </c>
      <c r="DB611">
        <f t="shared" si="161"/>
        <v>5.92</v>
      </c>
      <c r="DC611">
        <f t="shared" si="162"/>
        <v>0</v>
      </c>
      <c r="DD611" t="s">
        <v>6</v>
      </c>
      <c r="DE611" t="s">
        <v>6</v>
      </c>
      <c r="DF611">
        <f>ROUND(ROUND(AE611,0)*CX611,0)</f>
        <v>0</v>
      </c>
      <c r="DG611">
        <f>ROUND(ROUND(AF611*AJ611,0)*CX611,0)</f>
        <v>3</v>
      </c>
      <c r="DH611">
        <f>ROUND(ROUND(AG611*AK611,0)*CX611,0)</f>
        <v>0</v>
      </c>
      <c r="DI611">
        <f>ROUND(ROUND(AH611,0)*CX611,0)</f>
        <v>0</v>
      </c>
      <c r="DJ611">
        <f>DG611</f>
        <v>3</v>
      </c>
      <c r="DK611">
        <v>0</v>
      </c>
      <c r="DL611" t="s">
        <v>6</v>
      </c>
      <c r="DM611">
        <v>0</v>
      </c>
      <c r="DN611" t="s">
        <v>6</v>
      </c>
      <c r="DO611">
        <v>0</v>
      </c>
    </row>
    <row r="612" spans="1:119" x14ac:dyDescent="0.2">
      <c r="A612">
        <f>ROW(Source!A950)</f>
        <v>950</v>
      </c>
      <c r="B612">
        <v>92810797</v>
      </c>
      <c r="C612">
        <v>92813981</v>
      </c>
      <c r="D612">
        <v>49523203</v>
      </c>
      <c r="E612">
        <v>1</v>
      </c>
      <c r="F612">
        <v>1</v>
      </c>
      <c r="G612">
        <v>1</v>
      </c>
      <c r="H612">
        <v>3</v>
      </c>
      <c r="I612" t="s">
        <v>657</v>
      </c>
      <c r="J612" t="s">
        <v>658</v>
      </c>
      <c r="K612" t="s">
        <v>659</v>
      </c>
      <c r="L612">
        <v>1339</v>
      </c>
      <c r="N612">
        <v>1007</v>
      </c>
      <c r="O612" t="s">
        <v>70</v>
      </c>
      <c r="P612" t="s">
        <v>70</v>
      </c>
      <c r="Q612">
        <v>1</v>
      </c>
      <c r="W612">
        <v>0</v>
      </c>
      <c r="X612">
        <v>-143474561</v>
      </c>
      <c r="Y612">
        <f t="shared" si="160"/>
        <v>2</v>
      </c>
      <c r="AA612">
        <v>24.2</v>
      </c>
      <c r="AB612">
        <v>0</v>
      </c>
      <c r="AC612">
        <v>0</v>
      </c>
      <c r="AD612">
        <v>0</v>
      </c>
      <c r="AE612">
        <v>2.44</v>
      </c>
      <c r="AF612">
        <v>0</v>
      </c>
      <c r="AG612">
        <v>0</v>
      </c>
      <c r="AH612">
        <v>0</v>
      </c>
      <c r="AI612">
        <v>9.92</v>
      </c>
      <c r="AJ612">
        <v>1</v>
      </c>
      <c r="AK612">
        <v>1</v>
      </c>
      <c r="AL612">
        <v>1</v>
      </c>
      <c r="AM612">
        <v>4</v>
      </c>
      <c r="AN612">
        <v>0</v>
      </c>
      <c r="AO612">
        <v>1</v>
      </c>
      <c r="AP612">
        <v>1</v>
      </c>
      <c r="AQ612">
        <v>0</v>
      </c>
      <c r="AR612">
        <v>0</v>
      </c>
      <c r="AS612" t="s">
        <v>6</v>
      </c>
      <c r="AT612">
        <v>2</v>
      </c>
      <c r="AU612" t="s">
        <v>6</v>
      </c>
      <c r="AV612">
        <v>0</v>
      </c>
      <c r="AW612">
        <v>2</v>
      </c>
      <c r="AX612">
        <v>92813990</v>
      </c>
      <c r="AY612">
        <v>1</v>
      </c>
      <c r="AZ612">
        <v>0</v>
      </c>
      <c r="BA612">
        <v>581</v>
      </c>
      <c r="BB612">
        <v>0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0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0</v>
      </c>
      <c r="BQ612">
        <v>0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0</v>
      </c>
      <c r="CV612">
        <v>0</v>
      </c>
      <c r="CW612">
        <v>0</v>
      </c>
      <c r="CX612">
        <f>ROUND(Y612*Source!I950,7)</f>
        <v>6.8000000000000005E-2</v>
      </c>
      <c r="CY612">
        <f>AA612</f>
        <v>24.2</v>
      </c>
      <c r="CZ612">
        <f>AE612</f>
        <v>2.44</v>
      </c>
      <c r="DA612">
        <f>AI612</f>
        <v>9.92</v>
      </c>
      <c r="DB612">
        <f t="shared" si="161"/>
        <v>4.88</v>
      </c>
      <c r="DC612">
        <f t="shared" si="162"/>
        <v>0</v>
      </c>
      <c r="DD612" t="s">
        <v>6</v>
      </c>
      <c r="DE612" t="s">
        <v>6</v>
      </c>
      <c r="DF612">
        <f>ROUND(ROUND(AE612*AI612,0)*CX612,0)</f>
        <v>2</v>
      </c>
      <c r="DG612">
        <f>ROUND(ROUND(AF612,0)*CX612,0)</f>
        <v>0</v>
      </c>
      <c r="DH612">
        <f>ROUND(ROUND(AG612,0)*CX612,0)</f>
        <v>0</v>
      </c>
      <c r="DI612">
        <f>ROUND(ROUND(AH612,0)*CX612,0)</f>
        <v>0</v>
      </c>
      <c r="DJ612">
        <f>DF612</f>
        <v>2</v>
      </c>
      <c r="DK612">
        <v>0</v>
      </c>
      <c r="DL612" t="s">
        <v>6</v>
      </c>
      <c r="DM612">
        <v>0</v>
      </c>
      <c r="DN612" t="s">
        <v>6</v>
      </c>
      <c r="DO612">
        <v>0</v>
      </c>
    </row>
    <row r="613" spans="1:119" x14ac:dyDescent="0.2">
      <c r="A613">
        <f>ROW(Source!A950)</f>
        <v>950</v>
      </c>
      <c r="B613">
        <v>92810797</v>
      </c>
      <c r="C613">
        <v>92813981</v>
      </c>
      <c r="D613">
        <v>49526096</v>
      </c>
      <c r="E613">
        <v>1</v>
      </c>
      <c r="F613">
        <v>1</v>
      </c>
      <c r="G613">
        <v>1</v>
      </c>
      <c r="H613">
        <v>3</v>
      </c>
      <c r="I613" t="s">
        <v>284</v>
      </c>
      <c r="J613" t="s">
        <v>286</v>
      </c>
      <c r="K613" t="s">
        <v>285</v>
      </c>
      <c r="L613">
        <v>1346</v>
      </c>
      <c r="N613">
        <v>1009</v>
      </c>
      <c r="O613" t="s">
        <v>32</v>
      </c>
      <c r="P613" t="s">
        <v>32</v>
      </c>
      <c r="Q613">
        <v>1</v>
      </c>
      <c r="W613">
        <v>0</v>
      </c>
      <c r="X613">
        <v>1582701164</v>
      </c>
      <c r="Y613">
        <f t="shared" si="160"/>
        <v>2</v>
      </c>
      <c r="AA613">
        <v>56.64</v>
      </c>
      <c r="AB613">
        <v>0</v>
      </c>
      <c r="AC613">
        <v>0</v>
      </c>
      <c r="AD613">
        <v>0</v>
      </c>
      <c r="AE613">
        <v>5.71</v>
      </c>
      <c r="AF613">
        <v>0</v>
      </c>
      <c r="AG613">
        <v>0</v>
      </c>
      <c r="AH613">
        <v>0</v>
      </c>
      <c r="AI613">
        <v>9.92</v>
      </c>
      <c r="AJ613">
        <v>1</v>
      </c>
      <c r="AK613">
        <v>1</v>
      </c>
      <c r="AL613">
        <v>1</v>
      </c>
      <c r="AM613">
        <v>4</v>
      </c>
      <c r="AN613">
        <v>0</v>
      </c>
      <c r="AO613">
        <v>1</v>
      </c>
      <c r="AP613">
        <v>1</v>
      </c>
      <c r="AQ613">
        <v>0</v>
      </c>
      <c r="AR613">
        <v>0</v>
      </c>
      <c r="AS613" t="s">
        <v>6</v>
      </c>
      <c r="AT613">
        <v>2</v>
      </c>
      <c r="AU613" t="s">
        <v>6</v>
      </c>
      <c r="AV613">
        <v>0</v>
      </c>
      <c r="AW613">
        <v>2</v>
      </c>
      <c r="AX613">
        <v>92813991</v>
      </c>
      <c r="AY613">
        <v>1</v>
      </c>
      <c r="AZ613">
        <v>0</v>
      </c>
      <c r="BA613">
        <v>582</v>
      </c>
      <c r="BB613">
        <v>0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0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0</v>
      </c>
      <c r="BQ613">
        <v>0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0</v>
      </c>
      <c r="CV613">
        <v>0</v>
      </c>
      <c r="CW613">
        <v>0</v>
      </c>
      <c r="CX613">
        <f>ROUND(Y613*Source!I950,7)</f>
        <v>6.8000000000000005E-2</v>
      </c>
      <c r="CY613">
        <f>AA613</f>
        <v>56.64</v>
      </c>
      <c r="CZ613">
        <f>AE613</f>
        <v>5.71</v>
      </c>
      <c r="DA613">
        <f>AI613</f>
        <v>9.92</v>
      </c>
      <c r="DB613">
        <f t="shared" si="161"/>
        <v>11.42</v>
      </c>
      <c r="DC613">
        <f t="shared" si="162"/>
        <v>0</v>
      </c>
      <c r="DD613" t="s">
        <v>6</v>
      </c>
      <c r="DE613" t="s">
        <v>6</v>
      </c>
      <c r="DF613">
        <f>ROUND(ROUND(AE613*AI613,0)*CX613,0)</f>
        <v>4</v>
      </c>
      <c r="DG613">
        <f>ROUND(ROUND(AF613,0)*CX613,0)</f>
        <v>0</v>
      </c>
      <c r="DH613">
        <f>ROUND(ROUND(AG613,0)*CX613,0)</f>
        <v>0</v>
      </c>
      <c r="DI613">
        <f>ROUND(ROUND(AH613,0)*CX613,0)</f>
        <v>0</v>
      </c>
      <c r="DJ613">
        <f>DF613</f>
        <v>4</v>
      </c>
      <c r="DK613">
        <v>0</v>
      </c>
      <c r="DL613" t="s">
        <v>6</v>
      </c>
      <c r="DM613">
        <v>0</v>
      </c>
      <c r="DN613" t="s">
        <v>6</v>
      </c>
      <c r="DO613">
        <v>0</v>
      </c>
    </row>
    <row r="614" spans="1:119" x14ac:dyDescent="0.2">
      <c r="A614">
        <f>ROW(Source!A1020)</f>
        <v>1020</v>
      </c>
      <c r="B614">
        <v>92810797</v>
      </c>
      <c r="C614">
        <v>92813992</v>
      </c>
      <c r="D614">
        <v>48043837</v>
      </c>
      <c r="E614">
        <v>68</v>
      </c>
      <c r="F614">
        <v>1</v>
      </c>
      <c r="G614">
        <v>1</v>
      </c>
      <c r="H614">
        <v>1</v>
      </c>
      <c r="I614" t="s">
        <v>674</v>
      </c>
      <c r="J614" t="s">
        <v>6</v>
      </c>
      <c r="K614" t="s">
        <v>675</v>
      </c>
      <c r="L614">
        <v>1191</v>
      </c>
      <c r="N614">
        <v>1013</v>
      </c>
      <c r="O614" t="s">
        <v>633</v>
      </c>
      <c r="P614" t="s">
        <v>633</v>
      </c>
      <c r="Q614">
        <v>1</v>
      </c>
      <c r="W614">
        <v>0</v>
      </c>
      <c r="X614">
        <v>1049124552</v>
      </c>
      <c r="Y614">
        <f t="shared" si="160"/>
        <v>3.45</v>
      </c>
      <c r="AA614">
        <v>0</v>
      </c>
      <c r="AB614">
        <v>0</v>
      </c>
      <c r="AC614">
        <v>0</v>
      </c>
      <c r="AD614">
        <v>382.57</v>
      </c>
      <c r="AE614">
        <v>0</v>
      </c>
      <c r="AF614">
        <v>0</v>
      </c>
      <c r="AG614">
        <v>0</v>
      </c>
      <c r="AH614">
        <v>8.5299999999999994</v>
      </c>
      <c r="AI614">
        <v>1</v>
      </c>
      <c r="AJ614">
        <v>1</v>
      </c>
      <c r="AK614">
        <v>1</v>
      </c>
      <c r="AL614">
        <v>44.85</v>
      </c>
      <c r="AM614">
        <v>4</v>
      </c>
      <c r="AN614">
        <v>0</v>
      </c>
      <c r="AO614">
        <v>1</v>
      </c>
      <c r="AP614">
        <v>0</v>
      </c>
      <c r="AQ614">
        <v>0</v>
      </c>
      <c r="AR614">
        <v>0</v>
      </c>
      <c r="AS614" t="s">
        <v>6</v>
      </c>
      <c r="AT614">
        <v>3.45</v>
      </c>
      <c r="AU614" t="s">
        <v>6</v>
      </c>
      <c r="AV614">
        <v>1</v>
      </c>
      <c r="AW614">
        <v>2</v>
      </c>
      <c r="AX614">
        <v>92813998</v>
      </c>
      <c r="AY614">
        <v>1</v>
      </c>
      <c r="AZ614">
        <v>0</v>
      </c>
      <c r="BA614">
        <v>583</v>
      </c>
      <c r="BB614">
        <v>0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0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0</v>
      </c>
      <c r="BQ614">
        <v>0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0</v>
      </c>
      <c r="CU614">
        <f>ROUND(AT614*Source!I1020*AH614*AL614,0)</f>
        <v>153</v>
      </c>
      <c r="CV614">
        <f>ROUND(Y614*Source!I1020,7)</f>
        <v>0.4002</v>
      </c>
      <c r="CW614">
        <v>0</v>
      </c>
      <c r="CX614">
        <f>ROUND(Y614*Source!I1020,7)</f>
        <v>0.4002</v>
      </c>
      <c r="CY614">
        <f>AD614</f>
        <v>382.57</v>
      </c>
      <c r="CZ614">
        <f>AH614</f>
        <v>8.5299999999999994</v>
      </c>
      <c r="DA614">
        <f>AL614</f>
        <v>44.85</v>
      </c>
      <c r="DB614">
        <f t="shared" si="161"/>
        <v>29.43</v>
      </c>
      <c r="DC614">
        <f t="shared" si="162"/>
        <v>0</v>
      </c>
      <c r="DD614" t="s">
        <v>6</v>
      </c>
      <c r="DE614" t="s">
        <v>6</v>
      </c>
      <c r="DF614">
        <f>ROUND(ROUND(AE614,0)*CX614,0)</f>
        <v>0</v>
      </c>
      <c r="DG614">
        <f>ROUND(ROUND(AF614,0)*CX614,0)</f>
        <v>0</v>
      </c>
      <c r="DH614">
        <f>ROUND(ROUND(AG614,0)*CX614,0)</f>
        <v>0</v>
      </c>
      <c r="DI614">
        <f>ROUND(ROUND(AH614*AL614,0)*CX614,0)</f>
        <v>153</v>
      </c>
      <c r="DJ614">
        <f>DI614</f>
        <v>153</v>
      </c>
      <c r="DK614">
        <v>0</v>
      </c>
      <c r="DL614" t="s">
        <v>6</v>
      </c>
      <c r="DM614">
        <v>0</v>
      </c>
      <c r="DN614" t="s">
        <v>6</v>
      </c>
      <c r="DO614">
        <v>0</v>
      </c>
    </row>
    <row r="615" spans="1:119" x14ac:dyDescent="0.2">
      <c r="A615">
        <f>ROW(Source!A1020)</f>
        <v>1020</v>
      </c>
      <c r="B615">
        <v>92810797</v>
      </c>
      <c r="C615">
        <v>92813992</v>
      </c>
      <c r="D615">
        <v>48044033</v>
      </c>
      <c r="E615">
        <v>68</v>
      </c>
      <c r="F615">
        <v>1</v>
      </c>
      <c r="G615">
        <v>1</v>
      </c>
      <c r="H615">
        <v>1</v>
      </c>
      <c r="I615" t="s">
        <v>634</v>
      </c>
      <c r="J615" t="s">
        <v>6</v>
      </c>
      <c r="K615" t="s">
        <v>635</v>
      </c>
      <c r="L615">
        <v>1191</v>
      </c>
      <c r="N615">
        <v>1013</v>
      </c>
      <c r="O615" t="s">
        <v>633</v>
      </c>
      <c r="P615" t="s">
        <v>633</v>
      </c>
      <c r="Q615">
        <v>1</v>
      </c>
      <c r="W615">
        <v>0</v>
      </c>
      <c r="X615">
        <v>-1417349443</v>
      </c>
      <c r="Y615">
        <f t="shared" si="160"/>
        <v>0.02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0</v>
      </c>
      <c r="AH615">
        <v>0</v>
      </c>
      <c r="AI615">
        <v>1</v>
      </c>
      <c r="AJ615">
        <v>1</v>
      </c>
      <c r="AK615">
        <v>44.85</v>
      </c>
      <c r="AL615">
        <v>1</v>
      </c>
      <c r="AM615">
        <v>4</v>
      </c>
      <c r="AN615">
        <v>0</v>
      </c>
      <c r="AO615">
        <v>1</v>
      </c>
      <c r="AP615">
        <v>0</v>
      </c>
      <c r="AQ615">
        <v>0</v>
      </c>
      <c r="AR615">
        <v>0</v>
      </c>
      <c r="AS615" t="s">
        <v>6</v>
      </c>
      <c r="AT615">
        <v>0.02</v>
      </c>
      <c r="AU615" t="s">
        <v>6</v>
      </c>
      <c r="AV615">
        <v>2</v>
      </c>
      <c r="AW615">
        <v>2</v>
      </c>
      <c r="AX615">
        <v>92813999</v>
      </c>
      <c r="AY615">
        <v>1</v>
      </c>
      <c r="AZ615">
        <v>0</v>
      </c>
      <c r="BA615">
        <v>584</v>
      </c>
      <c r="BB615">
        <v>0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0</v>
      </c>
      <c r="BN615">
        <v>0</v>
      </c>
      <c r="BO615">
        <v>0</v>
      </c>
      <c r="BP615">
        <v>0</v>
      </c>
      <c r="BQ615">
        <v>0</v>
      </c>
      <c r="BR615">
        <v>0</v>
      </c>
      <c r="BS615">
        <v>0</v>
      </c>
      <c r="BT615">
        <v>0</v>
      </c>
      <c r="BU615">
        <v>0</v>
      </c>
      <c r="BV615">
        <v>0</v>
      </c>
      <c r="BW615">
        <v>0</v>
      </c>
      <c r="CV615">
        <v>0</v>
      </c>
      <c r="CW615">
        <v>0</v>
      </c>
      <c r="CX615">
        <f>ROUND(Y615*Source!I1020,7)</f>
        <v>2.32E-3</v>
      </c>
      <c r="CY615">
        <f>AD615</f>
        <v>0</v>
      </c>
      <c r="CZ615">
        <f>AH615</f>
        <v>0</v>
      </c>
      <c r="DA615">
        <f>AL615</f>
        <v>1</v>
      </c>
      <c r="DB615">
        <f t="shared" si="161"/>
        <v>0</v>
      </c>
      <c r="DC615">
        <f t="shared" si="162"/>
        <v>0</v>
      </c>
      <c r="DD615" t="s">
        <v>6</v>
      </c>
      <c r="DE615" t="s">
        <v>6</v>
      </c>
      <c r="DF615">
        <f>ROUND(ROUND(AE615,0)*CX615,0)</f>
        <v>0</v>
      </c>
      <c r="DG615">
        <f>ROUND(ROUND(AF615,0)*CX615,0)</f>
        <v>0</v>
      </c>
      <c r="DH615">
        <f>ROUND(ROUND(AG615*AK615,0)*CX615,0)</f>
        <v>0</v>
      </c>
      <c r="DI615">
        <f>ROUND(ROUND(AH615,0)*CX615,0)</f>
        <v>0</v>
      </c>
      <c r="DJ615">
        <f>DI615</f>
        <v>0</v>
      </c>
      <c r="DK615">
        <v>0</v>
      </c>
      <c r="DL615" t="s">
        <v>6</v>
      </c>
      <c r="DM615">
        <v>0</v>
      </c>
      <c r="DN615" t="s">
        <v>6</v>
      </c>
      <c r="DO615">
        <v>0</v>
      </c>
    </row>
    <row r="616" spans="1:119" x14ac:dyDescent="0.2">
      <c r="A616">
        <f>ROW(Source!A1020)</f>
        <v>1020</v>
      </c>
      <c r="B616">
        <v>92810797</v>
      </c>
      <c r="C616">
        <v>92813992</v>
      </c>
      <c r="D616">
        <v>48206504</v>
      </c>
      <c r="E616">
        <v>1</v>
      </c>
      <c r="F616">
        <v>1</v>
      </c>
      <c r="G616">
        <v>1</v>
      </c>
      <c r="H616">
        <v>2</v>
      </c>
      <c r="I616" t="s">
        <v>643</v>
      </c>
      <c r="J616" t="s">
        <v>644</v>
      </c>
      <c r="K616" t="s">
        <v>645</v>
      </c>
      <c r="L616">
        <v>1367</v>
      </c>
      <c r="N616">
        <v>1011</v>
      </c>
      <c r="O616" t="s">
        <v>639</v>
      </c>
      <c r="P616" t="s">
        <v>639</v>
      </c>
      <c r="Q616">
        <v>1</v>
      </c>
      <c r="W616">
        <v>0</v>
      </c>
      <c r="X616">
        <v>2001246382</v>
      </c>
      <c r="Y616">
        <f t="shared" si="160"/>
        <v>0.02</v>
      </c>
      <c r="AA616">
        <v>0</v>
      </c>
      <c r="AB616">
        <v>1032.96</v>
      </c>
      <c r="AC616">
        <v>520.26</v>
      </c>
      <c r="AD616">
        <v>0</v>
      </c>
      <c r="AE616">
        <v>0</v>
      </c>
      <c r="AF616">
        <v>65.709999999999994</v>
      </c>
      <c r="AG616">
        <v>11.6</v>
      </c>
      <c r="AH616">
        <v>0</v>
      </c>
      <c r="AI616">
        <v>1</v>
      </c>
      <c r="AJ616">
        <v>15.72</v>
      </c>
      <c r="AK616">
        <v>44.85</v>
      </c>
      <c r="AL616">
        <v>1</v>
      </c>
      <c r="AM616">
        <v>4</v>
      </c>
      <c r="AN616">
        <v>0</v>
      </c>
      <c r="AO616">
        <v>1</v>
      </c>
      <c r="AP616">
        <v>0</v>
      </c>
      <c r="AQ616">
        <v>0</v>
      </c>
      <c r="AR616">
        <v>0</v>
      </c>
      <c r="AS616" t="s">
        <v>6</v>
      </c>
      <c r="AT616">
        <v>0.02</v>
      </c>
      <c r="AU616" t="s">
        <v>6</v>
      </c>
      <c r="AV616">
        <v>0</v>
      </c>
      <c r="AW616">
        <v>2</v>
      </c>
      <c r="AX616">
        <v>92814000</v>
      </c>
      <c r="AY616">
        <v>1</v>
      </c>
      <c r="AZ616">
        <v>0</v>
      </c>
      <c r="BA616">
        <v>585</v>
      </c>
      <c r="BB616">
        <v>0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0</v>
      </c>
      <c r="BN616">
        <v>0</v>
      </c>
      <c r="BO616">
        <v>0</v>
      </c>
      <c r="BP616">
        <v>0</v>
      </c>
      <c r="BQ616">
        <v>0</v>
      </c>
      <c r="BR616">
        <v>0</v>
      </c>
      <c r="BS616">
        <v>0</v>
      </c>
      <c r="BT616">
        <v>0</v>
      </c>
      <c r="BU616">
        <v>0</v>
      </c>
      <c r="BV616">
        <v>0</v>
      </c>
      <c r="BW616">
        <v>0</v>
      </c>
      <c r="CV616">
        <v>0</v>
      </c>
      <c r="CW616">
        <f>ROUND(Y616*Source!I1020*DO616,7)</f>
        <v>0</v>
      </c>
      <c r="CX616">
        <f>ROUND(Y616*Source!I1020,7)</f>
        <v>2.32E-3</v>
      </c>
      <c r="CY616">
        <f>AB616</f>
        <v>1032.96</v>
      </c>
      <c r="CZ616">
        <f>AF616</f>
        <v>65.709999999999994</v>
      </c>
      <c r="DA616">
        <f>AJ616</f>
        <v>15.72</v>
      </c>
      <c r="DB616">
        <f t="shared" si="161"/>
        <v>1.31</v>
      </c>
      <c r="DC616">
        <f t="shared" si="162"/>
        <v>0.23</v>
      </c>
      <c r="DD616" t="s">
        <v>6</v>
      </c>
      <c r="DE616" t="s">
        <v>6</v>
      </c>
      <c r="DF616">
        <f>ROUND(ROUND(AE616,0)*CX616,0)</f>
        <v>0</v>
      </c>
      <c r="DG616">
        <f>ROUND(ROUND(AF616*AJ616,0)*CX616,0)</f>
        <v>2</v>
      </c>
      <c r="DH616">
        <f>ROUND(ROUND(AG616*AK616,0)*CX616,0)</f>
        <v>1</v>
      </c>
      <c r="DI616">
        <f>ROUND(ROUND(AH616,0)*CX616,0)</f>
        <v>0</v>
      </c>
      <c r="DJ616">
        <f>DG616</f>
        <v>2</v>
      </c>
      <c r="DK616">
        <v>0</v>
      </c>
      <c r="DL616" t="s">
        <v>6</v>
      </c>
      <c r="DM616">
        <v>0</v>
      </c>
      <c r="DN616" t="s">
        <v>6</v>
      </c>
      <c r="DO616">
        <v>0</v>
      </c>
    </row>
    <row r="617" spans="1:119" x14ac:dyDescent="0.2">
      <c r="A617">
        <f>ROW(Source!A1020)</f>
        <v>1020</v>
      </c>
      <c r="B617">
        <v>92810797</v>
      </c>
      <c r="C617">
        <v>92813992</v>
      </c>
      <c r="D617">
        <v>48056849</v>
      </c>
      <c r="E617">
        <v>1</v>
      </c>
      <c r="F617">
        <v>1</v>
      </c>
      <c r="G617">
        <v>1</v>
      </c>
      <c r="H617">
        <v>3</v>
      </c>
      <c r="I617" t="s">
        <v>153</v>
      </c>
      <c r="J617" t="s">
        <v>156</v>
      </c>
      <c r="K617" t="s">
        <v>154</v>
      </c>
      <c r="L617">
        <v>1327</v>
      </c>
      <c r="N617">
        <v>1005</v>
      </c>
      <c r="O617" t="s">
        <v>155</v>
      </c>
      <c r="P617" t="s">
        <v>155</v>
      </c>
      <c r="Q617">
        <v>1</v>
      </c>
      <c r="W617">
        <v>1</v>
      </c>
      <c r="X617">
        <v>-2139829613</v>
      </c>
      <c r="Y617">
        <f t="shared" si="160"/>
        <v>-122.4</v>
      </c>
      <c r="AA617">
        <v>120.92</v>
      </c>
      <c r="AB617">
        <v>0</v>
      </c>
      <c r="AC617">
        <v>0</v>
      </c>
      <c r="AD617">
        <v>0</v>
      </c>
      <c r="AE617">
        <v>12.19</v>
      </c>
      <c r="AF617">
        <v>0</v>
      </c>
      <c r="AG617">
        <v>0</v>
      </c>
      <c r="AH617">
        <v>0</v>
      </c>
      <c r="AI617">
        <v>9.92</v>
      </c>
      <c r="AJ617">
        <v>1</v>
      </c>
      <c r="AK617">
        <v>1</v>
      </c>
      <c r="AL617">
        <v>1</v>
      </c>
      <c r="AM617">
        <v>0</v>
      </c>
      <c r="AN617">
        <v>0</v>
      </c>
      <c r="AO617">
        <v>1</v>
      </c>
      <c r="AP617">
        <v>0</v>
      </c>
      <c r="AQ617">
        <v>0</v>
      </c>
      <c r="AR617">
        <v>0</v>
      </c>
      <c r="AS617" t="s">
        <v>6</v>
      </c>
      <c r="AT617">
        <v>-122.4</v>
      </c>
      <c r="AU617" t="s">
        <v>6</v>
      </c>
      <c r="AV617">
        <v>0</v>
      </c>
      <c r="AW617">
        <v>2</v>
      </c>
      <c r="AX617">
        <v>92814001</v>
      </c>
      <c r="AY617">
        <v>1</v>
      </c>
      <c r="AZ617">
        <v>6144</v>
      </c>
      <c r="BA617">
        <v>586</v>
      </c>
      <c r="BB617">
        <v>0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0</v>
      </c>
      <c r="BN617">
        <v>0</v>
      </c>
      <c r="BO617">
        <v>0</v>
      </c>
      <c r="BP617">
        <v>0</v>
      </c>
      <c r="BQ617">
        <v>0</v>
      </c>
      <c r="BR617">
        <v>0</v>
      </c>
      <c r="BS617">
        <v>0</v>
      </c>
      <c r="BT617">
        <v>0</v>
      </c>
      <c r="BU617">
        <v>0</v>
      </c>
      <c r="BV617">
        <v>0</v>
      </c>
      <c r="BW617">
        <v>0</v>
      </c>
      <c r="CV617">
        <v>0</v>
      </c>
      <c r="CW617">
        <v>0</v>
      </c>
      <c r="CX617">
        <f>ROUND(Y617*Source!I1020,7)</f>
        <v>-14.198399999999999</v>
      </c>
      <c r="CY617">
        <f>AA617</f>
        <v>120.92</v>
      </c>
      <c r="CZ617">
        <f>AE617</f>
        <v>12.19</v>
      </c>
      <c r="DA617">
        <f>AI617</f>
        <v>9.92</v>
      </c>
      <c r="DB617">
        <f t="shared" si="161"/>
        <v>-1492.06</v>
      </c>
      <c r="DC617">
        <f t="shared" si="162"/>
        <v>0</v>
      </c>
      <c r="DD617" t="s">
        <v>6</v>
      </c>
      <c r="DE617" t="s">
        <v>6</v>
      </c>
      <c r="DF617">
        <f>ROUND(ROUND(AE617*AI617,0)*CX617,0)</f>
        <v>-1718</v>
      </c>
      <c r="DG617">
        <f>ROUND(ROUND(AF617,0)*CX617,0)</f>
        <v>0</v>
      </c>
      <c r="DH617">
        <f>ROUND(ROUND(AG617,0)*CX617,0)</f>
        <v>0</v>
      </c>
      <c r="DI617">
        <f>ROUND(ROUND(AH617,0)*CX617,0)</f>
        <v>0</v>
      </c>
      <c r="DJ617">
        <f>DF617</f>
        <v>-1718</v>
      </c>
      <c r="DK617">
        <v>0</v>
      </c>
      <c r="DL617" t="s">
        <v>6</v>
      </c>
      <c r="DM617">
        <v>0</v>
      </c>
      <c r="DN617" t="s">
        <v>6</v>
      </c>
      <c r="DO617">
        <v>0</v>
      </c>
    </row>
    <row r="618" spans="1:119" x14ac:dyDescent="0.2">
      <c r="A618">
        <f>ROW(Source!A1020)</f>
        <v>1020</v>
      </c>
      <c r="B618">
        <v>92810797</v>
      </c>
      <c r="C618">
        <v>92813992</v>
      </c>
      <c r="D618">
        <v>49523688</v>
      </c>
      <c r="E618">
        <v>1</v>
      </c>
      <c r="F618">
        <v>1</v>
      </c>
      <c r="G618">
        <v>1</v>
      </c>
      <c r="H618">
        <v>3</v>
      </c>
      <c r="I618" t="s">
        <v>158</v>
      </c>
      <c r="J618" t="s">
        <v>160</v>
      </c>
      <c r="K618" t="s">
        <v>159</v>
      </c>
      <c r="L618">
        <v>1327</v>
      </c>
      <c r="N618">
        <v>1005</v>
      </c>
      <c r="O618" t="s">
        <v>155</v>
      </c>
      <c r="P618" t="s">
        <v>155</v>
      </c>
      <c r="Q618">
        <v>1</v>
      </c>
      <c r="W618">
        <v>0</v>
      </c>
      <c r="X618">
        <v>-748384222</v>
      </c>
      <c r="Y618">
        <f t="shared" si="160"/>
        <v>122.4</v>
      </c>
      <c r="AA618">
        <v>19.239999999999998</v>
      </c>
      <c r="AB618">
        <v>0</v>
      </c>
      <c r="AC618">
        <v>0</v>
      </c>
      <c r="AD618">
        <v>0</v>
      </c>
      <c r="AE618">
        <v>1.94</v>
      </c>
      <c r="AF618">
        <v>0</v>
      </c>
      <c r="AG618">
        <v>0</v>
      </c>
      <c r="AH618">
        <v>0</v>
      </c>
      <c r="AI618">
        <v>9.92</v>
      </c>
      <c r="AJ618">
        <v>1</v>
      </c>
      <c r="AK618">
        <v>1</v>
      </c>
      <c r="AL618">
        <v>1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  <c r="AS618" t="s">
        <v>6</v>
      </c>
      <c r="AT618">
        <v>122.4</v>
      </c>
      <c r="AU618" t="s">
        <v>6</v>
      </c>
      <c r="AV618">
        <v>0</v>
      </c>
      <c r="AW618">
        <v>1</v>
      </c>
      <c r="AX618">
        <v>-1</v>
      </c>
      <c r="AY618">
        <v>0</v>
      </c>
      <c r="AZ618">
        <v>0</v>
      </c>
      <c r="BA618" t="s">
        <v>6</v>
      </c>
      <c r="BB618">
        <v>0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0</v>
      </c>
      <c r="BN618">
        <v>0</v>
      </c>
      <c r="BO618">
        <v>0</v>
      </c>
      <c r="BP618">
        <v>0</v>
      </c>
      <c r="BQ618">
        <v>0</v>
      </c>
      <c r="BR618">
        <v>0</v>
      </c>
      <c r="BS618">
        <v>0</v>
      </c>
      <c r="BT618">
        <v>0</v>
      </c>
      <c r="BU618">
        <v>0</v>
      </c>
      <c r="BV618">
        <v>0</v>
      </c>
      <c r="BW618">
        <v>0</v>
      </c>
      <c r="CV618">
        <v>0</v>
      </c>
      <c r="CW618">
        <v>0</v>
      </c>
      <c r="CX618">
        <f>ROUND(Y618*Source!I1020,7)</f>
        <v>14.198399999999999</v>
      </c>
      <c r="CY618">
        <f>AA618</f>
        <v>19.239999999999998</v>
      </c>
      <c r="CZ618">
        <f>AE618</f>
        <v>1.94</v>
      </c>
      <c r="DA618">
        <f>AI618</f>
        <v>9.92</v>
      </c>
      <c r="DB618">
        <f t="shared" si="161"/>
        <v>237.46</v>
      </c>
      <c r="DC618">
        <f t="shared" si="162"/>
        <v>0</v>
      </c>
      <c r="DD618" t="s">
        <v>6</v>
      </c>
      <c r="DE618" t="s">
        <v>6</v>
      </c>
      <c r="DF618">
        <f>ROUND(ROUND(AE618*AI618,0)*CX618,0)</f>
        <v>270</v>
      </c>
      <c r="DG618">
        <f>ROUND(ROUND(AF618,0)*CX618,0)</f>
        <v>0</v>
      </c>
      <c r="DH618">
        <f>ROUND(ROUND(AG618,0)*CX618,0)</f>
        <v>0</v>
      </c>
      <c r="DI618">
        <f>ROUND(ROUND(AH618,0)*CX618,0)</f>
        <v>0</v>
      </c>
      <c r="DJ618">
        <f>DF618</f>
        <v>270</v>
      </c>
      <c r="DK618">
        <v>0</v>
      </c>
      <c r="DL618" t="s">
        <v>6</v>
      </c>
      <c r="DM618">
        <v>0</v>
      </c>
      <c r="DN618" t="s">
        <v>6</v>
      </c>
      <c r="DO618">
        <v>0</v>
      </c>
    </row>
    <row r="619" spans="1:119" x14ac:dyDescent="0.2">
      <c r="A619">
        <f>ROW(Source!A1023)</f>
        <v>1023</v>
      </c>
      <c r="B619">
        <v>92810797</v>
      </c>
      <c r="C619">
        <v>92814004</v>
      </c>
      <c r="D619">
        <v>48043853</v>
      </c>
      <c r="E619">
        <v>68</v>
      </c>
      <c r="F619">
        <v>1</v>
      </c>
      <c r="G619">
        <v>1</v>
      </c>
      <c r="H619">
        <v>1</v>
      </c>
      <c r="I619" t="s">
        <v>692</v>
      </c>
      <c r="J619" t="s">
        <v>6</v>
      </c>
      <c r="K619" t="s">
        <v>693</v>
      </c>
      <c r="L619">
        <v>1191</v>
      </c>
      <c r="N619">
        <v>1013</v>
      </c>
      <c r="O619" t="s">
        <v>633</v>
      </c>
      <c r="P619" t="s">
        <v>633</v>
      </c>
      <c r="Q619">
        <v>1</v>
      </c>
      <c r="W619">
        <v>0</v>
      </c>
      <c r="X619">
        <v>1893946532</v>
      </c>
      <c r="Y619">
        <f t="shared" si="160"/>
        <v>4.1399999999999997</v>
      </c>
      <c r="AA619">
        <v>0</v>
      </c>
      <c r="AB619">
        <v>0</v>
      </c>
      <c r="AC619">
        <v>0</v>
      </c>
      <c r="AD619">
        <v>406.79</v>
      </c>
      <c r="AE619">
        <v>0</v>
      </c>
      <c r="AF619">
        <v>0</v>
      </c>
      <c r="AG619">
        <v>0</v>
      </c>
      <c r="AH619">
        <v>9.07</v>
      </c>
      <c r="AI619">
        <v>1</v>
      </c>
      <c r="AJ619">
        <v>1</v>
      </c>
      <c r="AK619">
        <v>1</v>
      </c>
      <c r="AL619">
        <v>44.85</v>
      </c>
      <c r="AM619">
        <v>4</v>
      </c>
      <c r="AN619">
        <v>0</v>
      </c>
      <c r="AO619">
        <v>1</v>
      </c>
      <c r="AP619">
        <v>0</v>
      </c>
      <c r="AQ619">
        <v>0</v>
      </c>
      <c r="AR619">
        <v>0</v>
      </c>
      <c r="AS619" t="s">
        <v>6</v>
      </c>
      <c r="AT619">
        <v>4.1399999999999997</v>
      </c>
      <c r="AU619" t="s">
        <v>6</v>
      </c>
      <c r="AV619">
        <v>1</v>
      </c>
      <c r="AW619">
        <v>2</v>
      </c>
      <c r="AX619">
        <v>92814010</v>
      </c>
      <c r="AY619">
        <v>1</v>
      </c>
      <c r="AZ619">
        <v>0</v>
      </c>
      <c r="BA619">
        <v>587</v>
      </c>
      <c r="BB619">
        <v>0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0</v>
      </c>
      <c r="BN619">
        <v>0</v>
      </c>
      <c r="BO619">
        <v>0</v>
      </c>
      <c r="BP619">
        <v>0</v>
      </c>
      <c r="BQ619">
        <v>0</v>
      </c>
      <c r="BR619">
        <v>0</v>
      </c>
      <c r="BS619">
        <v>0</v>
      </c>
      <c r="BT619">
        <v>0</v>
      </c>
      <c r="BU619">
        <v>0</v>
      </c>
      <c r="BV619">
        <v>0</v>
      </c>
      <c r="BW619">
        <v>0</v>
      </c>
      <c r="CU619">
        <f>ROUND(AT619*Source!I1023*AH619*AL619,0)</f>
        <v>209</v>
      </c>
      <c r="CV619">
        <f>ROUND(Y619*Source!I1023,7)</f>
        <v>0.51336000000000004</v>
      </c>
      <c r="CW619">
        <v>0</v>
      </c>
      <c r="CX619">
        <f>ROUND(Y619*Source!I1023,7)</f>
        <v>0.51336000000000004</v>
      </c>
      <c r="CY619">
        <f>AD619</f>
        <v>406.79</v>
      </c>
      <c r="CZ619">
        <f>AH619</f>
        <v>9.07</v>
      </c>
      <c r="DA619">
        <f>AL619</f>
        <v>44.85</v>
      </c>
      <c r="DB619">
        <f t="shared" si="161"/>
        <v>37.549999999999997</v>
      </c>
      <c r="DC619">
        <f t="shared" si="162"/>
        <v>0</v>
      </c>
      <c r="DD619" t="s">
        <v>6</v>
      </c>
      <c r="DE619" t="s">
        <v>6</v>
      </c>
      <c r="DF619">
        <f>ROUND(ROUND(AE619,0)*CX619,0)</f>
        <v>0</v>
      </c>
      <c r="DG619">
        <f>ROUND(ROUND(AF619,0)*CX619,0)</f>
        <v>0</v>
      </c>
      <c r="DH619">
        <f>ROUND(ROUND(AG619,0)*CX619,0)</f>
        <v>0</v>
      </c>
      <c r="DI619">
        <f>ROUND(ROUND(AH619*AL619,0)*CX619,0)</f>
        <v>209</v>
      </c>
      <c r="DJ619">
        <f>DI619</f>
        <v>209</v>
      </c>
      <c r="DK619">
        <v>0</v>
      </c>
      <c r="DL619" t="s">
        <v>6</v>
      </c>
      <c r="DM619">
        <v>0</v>
      </c>
      <c r="DN619" t="s">
        <v>6</v>
      </c>
      <c r="DO619">
        <v>0</v>
      </c>
    </row>
    <row r="620" spans="1:119" x14ac:dyDescent="0.2">
      <c r="A620">
        <f>ROW(Source!A1023)</f>
        <v>1023</v>
      </c>
      <c r="B620">
        <v>92810797</v>
      </c>
      <c r="C620">
        <v>92814004</v>
      </c>
      <c r="D620">
        <v>48044033</v>
      </c>
      <c r="E620">
        <v>68</v>
      </c>
      <c r="F620">
        <v>1</v>
      </c>
      <c r="G620">
        <v>1</v>
      </c>
      <c r="H620">
        <v>1</v>
      </c>
      <c r="I620" t="s">
        <v>634</v>
      </c>
      <c r="J620" t="s">
        <v>6</v>
      </c>
      <c r="K620" t="s">
        <v>635</v>
      </c>
      <c r="L620">
        <v>1191</v>
      </c>
      <c r="N620">
        <v>1013</v>
      </c>
      <c r="O620" t="s">
        <v>633</v>
      </c>
      <c r="P620" t="s">
        <v>633</v>
      </c>
      <c r="Q620">
        <v>1</v>
      </c>
      <c r="W620">
        <v>0</v>
      </c>
      <c r="X620">
        <v>-1417349443</v>
      </c>
      <c r="Y620">
        <f t="shared" si="160"/>
        <v>0.11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0</v>
      </c>
      <c r="AH620">
        <v>0</v>
      </c>
      <c r="AI620">
        <v>1</v>
      </c>
      <c r="AJ620">
        <v>1</v>
      </c>
      <c r="AK620">
        <v>44.85</v>
      </c>
      <c r="AL620">
        <v>1</v>
      </c>
      <c r="AM620">
        <v>4</v>
      </c>
      <c r="AN620">
        <v>0</v>
      </c>
      <c r="AO620">
        <v>1</v>
      </c>
      <c r="AP620">
        <v>0</v>
      </c>
      <c r="AQ620">
        <v>0</v>
      </c>
      <c r="AR620">
        <v>0</v>
      </c>
      <c r="AS620" t="s">
        <v>6</v>
      </c>
      <c r="AT620">
        <v>0.11</v>
      </c>
      <c r="AU620" t="s">
        <v>6</v>
      </c>
      <c r="AV620">
        <v>2</v>
      </c>
      <c r="AW620">
        <v>2</v>
      </c>
      <c r="AX620">
        <v>92814011</v>
      </c>
      <c r="AY620">
        <v>1</v>
      </c>
      <c r="AZ620">
        <v>0</v>
      </c>
      <c r="BA620">
        <v>588</v>
      </c>
      <c r="BB620">
        <v>0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0</v>
      </c>
      <c r="BN620">
        <v>0</v>
      </c>
      <c r="BO620">
        <v>0</v>
      </c>
      <c r="BP620">
        <v>0</v>
      </c>
      <c r="BQ620">
        <v>0</v>
      </c>
      <c r="BR620">
        <v>0</v>
      </c>
      <c r="BS620">
        <v>0</v>
      </c>
      <c r="BT620">
        <v>0</v>
      </c>
      <c r="BU620">
        <v>0</v>
      </c>
      <c r="BV620">
        <v>0</v>
      </c>
      <c r="BW620">
        <v>0</v>
      </c>
      <c r="CV620">
        <v>0</v>
      </c>
      <c r="CW620">
        <v>0</v>
      </c>
      <c r="CX620">
        <f>ROUND(Y620*Source!I1023,7)</f>
        <v>1.3639999999999999E-2</v>
      </c>
      <c r="CY620">
        <f>AD620</f>
        <v>0</v>
      </c>
      <c r="CZ620">
        <f>AH620</f>
        <v>0</v>
      </c>
      <c r="DA620">
        <f>AL620</f>
        <v>1</v>
      </c>
      <c r="DB620">
        <f t="shared" si="161"/>
        <v>0</v>
      </c>
      <c r="DC620">
        <f t="shared" si="162"/>
        <v>0</v>
      </c>
      <c r="DD620" t="s">
        <v>6</v>
      </c>
      <c r="DE620" t="s">
        <v>6</v>
      </c>
      <c r="DF620">
        <f>ROUND(ROUND(AE620,0)*CX620,0)</f>
        <v>0</v>
      </c>
      <c r="DG620">
        <f>ROUND(ROUND(AF620,0)*CX620,0)</f>
        <v>0</v>
      </c>
      <c r="DH620">
        <f>ROUND(ROUND(AG620*AK620,0)*CX620,0)</f>
        <v>0</v>
      </c>
      <c r="DI620">
        <f>ROUND(ROUND(AH620,0)*CX620,0)</f>
        <v>0</v>
      </c>
      <c r="DJ620">
        <f>DI620</f>
        <v>0</v>
      </c>
      <c r="DK620">
        <v>0</v>
      </c>
      <c r="DL620" t="s">
        <v>6</v>
      </c>
      <c r="DM620">
        <v>0</v>
      </c>
      <c r="DN620" t="s">
        <v>6</v>
      </c>
      <c r="DO620">
        <v>0</v>
      </c>
    </row>
    <row r="621" spans="1:119" x14ac:dyDescent="0.2">
      <c r="A621">
        <f>ROW(Source!A1023)</f>
        <v>1023</v>
      </c>
      <c r="B621">
        <v>92810797</v>
      </c>
      <c r="C621">
        <v>92814004</v>
      </c>
      <c r="D621">
        <v>48206504</v>
      </c>
      <c r="E621">
        <v>1</v>
      </c>
      <c r="F621">
        <v>1</v>
      </c>
      <c r="G621">
        <v>1</v>
      </c>
      <c r="H621">
        <v>2</v>
      </c>
      <c r="I621" t="s">
        <v>643</v>
      </c>
      <c r="J621" t="s">
        <v>644</v>
      </c>
      <c r="K621" t="s">
        <v>645</v>
      </c>
      <c r="L621">
        <v>1367</v>
      </c>
      <c r="N621">
        <v>1011</v>
      </c>
      <c r="O621" t="s">
        <v>639</v>
      </c>
      <c r="P621" t="s">
        <v>639</v>
      </c>
      <c r="Q621">
        <v>1</v>
      </c>
      <c r="W621">
        <v>0</v>
      </c>
      <c r="X621">
        <v>2001246382</v>
      </c>
      <c r="Y621">
        <f t="shared" si="160"/>
        <v>0.11</v>
      </c>
      <c r="AA621">
        <v>0</v>
      </c>
      <c r="AB621">
        <v>1032.96</v>
      </c>
      <c r="AC621">
        <v>520.26</v>
      </c>
      <c r="AD621">
        <v>0</v>
      </c>
      <c r="AE621">
        <v>0</v>
      </c>
      <c r="AF621">
        <v>65.709999999999994</v>
      </c>
      <c r="AG621">
        <v>11.6</v>
      </c>
      <c r="AH621">
        <v>0</v>
      </c>
      <c r="AI621">
        <v>1</v>
      </c>
      <c r="AJ621">
        <v>15.72</v>
      </c>
      <c r="AK621">
        <v>44.85</v>
      </c>
      <c r="AL621">
        <v>1</v>
      </c>
      <c r="AM621">
        <v>4</v>
      </c>
      <c r="AN621">
        <v>0</v>
      </c>
      <c r="AO621">
        <v>1</v>
      </c>
      <c r="AP621">
        <v>0</v>
      </c>
      <c r="AQ621">
        <v>0</v>
      </c>
      <c r="AR621">
        <v>0</v>
      </c>
      <c r="AS621" t="s">
        <v>6</v>
      </c>
      <c r="AT621">
        <v>0.11</v>
      </c>
      <c r="AU621" t="s">
        <v>6</v>
      </c>
      <c r="AV621">
        <v>0</v>
      </c>
      <c r="AW621">
        <v>2</v>
      </c>
      <c r="AX621">
        <v>92814012</v>
      </c>
      <c r="AY621">
        <v>1</v>
      </c>
      <c r="AZ621">
        <v>0</v>
      </c>
      <c r="BA621">
        <v>589</v>
      </c>
      <c r="BB621">
        <v>0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0</v>
      </c>
      <c r="BN621">
        <v>0</v>
      </c>
      <c r="BO621">
        <v>0</v>
      </c>
      <c r="BP621">
        <v>0</v>
      </c>
      <c r="BQ621">
        <v>0</v>
      </c>
      <c r="BR621">
        <v>0</v>
      </c>
      <c r="BS621">
        <v>0</v>
      </c>
      <c r="BT621">
        <v>0</v>
      </c>
      <c r="BU621">
        <v>0</v>
      </c>
      <c r="BV621">
        <v>0</v>
      </c>
      <c r="BW621">
        <v>0</v>
      </c>
      <c r="CV621">
        <v>0</v>
      </c>
      <c r="CW621">
        <f>ROUND(Y621*Source!I1023*DO621,7)</f>
        <v>0</v>
      </c>
      <c r="CX621">
        <f>ROUND(Y621*Source!I1023,7)</f>
        <v>1.3639999999999999E-2</v>
      </c>
      <c r="CY621">
        <f>AB621</f>
        <v>1032.96</v>
      </c>
      <c r="CZ621">
        <f>AF621</f>
        <v>65.709999999999994</v>
      </c>
      <c r="DA621">
        <f>AJ621</f>
        <v>15.72</v>
      </c>
      <c r="DB621">
        <f t="shared" si="161"/>
        <v>7.23</v>
      </c>
      <c r="DC621">
        <f t="shared" si="162"/>
        <v>1.28</v>
      </c>
      <c r="DD621" t="s">
        <v>6</v>
      </c>
      <c r="DE621" t="s">
        <v>6</v>
      </c>
      <c r="DF621">
        <f>ROUND(ROUND(AE621,0)*CX621,0)</f>
        <v>0</v>
      </c>
      <c r="DG621">
        <f>ROUND(ROUND(AF621*AJ621,0)*CX621,0)</f>
        <v>14</v>
      </c>
      <c r="DH621">
        <f>ROUND(ROUND(AG621*AK621,0)*CX621,0)</f>
        <v>7</v>
      </c>
      <c r="DI621">
        <f>ROUND(ROUND(AH621,0)*CX621,0)</f>
        <v>0</v>
      </c>
      <c r="DJ621">
        <f>DG621</f>
        <v>14</v>
      </c>
      <c r="DK621">
        <v>0</v>
      </c>
      <c r="DL621" t="s">
        <v>6</v>
      </c>
      <c r="DM621">
        <v>0</v>
      </c>
      <c r="DN621" t="s">
        <v>6</v>
      </c>
      <c r="DO621">
        <v>0</v>
      </c>
    </row>
    <row r="622" spans="1:119" x14ac:dyDescent="0.2">
      <c r="A622">
        <f>ROW(Source!A1023)</f>
        <v>1023</v>
      </c>
      <c r="B622">
        <v>92810797</v>
      </c>
      <c r="C622">
        <v>92814004</v>
      </c>
      <c r="D622">
        <v>49523706</v>
      </c>
      <c r="E622">
        <v>1</v>
      </c>
      <c r="F622">
        <v>1</v>
      </c>
      <c r="G622">
        <v>1</v>
      </c>
      <c r="H622">
        <v>3</v>
      </c>
      <c r="I622" t="s">
        <v>266</v>
      </c>
      <c r="J622" t="s">
        <v>269</v>
      </c>
      <c r="K622" t="s">
        <v>267</v>
      </c>
      <c r="L622">
        <v>1301</v>
      </c>
      <c r="N622">
        <v>1003</v>
      </c>
      <c r="O622" t="s">
        <v>268</v>
      </c>
      <c r="P622" t="s">
        <v>268</v>
      </c>
      <c r="Q622">
        <v>1</v>
      </c>
      <c r="W622">
        <v>0</v>
      </c>
      <c r="X622">
        <v>-13007914</v>
      </c>
      <c r="Y622">
        <f t="shared" si="160"/>
        <v>105</v>
      </c>
      <c r="AA622">
        <v>16.670000000000002</v>
      </c>
      <c r="AB622">
        <v>0</v>
      </c>
      <c r="AC622">
        <v>0</v>
      </c>
      <c r="AD622">
        <v>0</v>
      </c>
      <c r="AE622">
        <v>1.68</v>
      </c>
      <c r="AF622">
        <v>0</v>
      </c>
      <c r="AG622">
        <v>0</v>
      </c>
      <c r="AH622">
        <v>0</v>
      </c>
      <c r="AI622">
        <v>9.92</v>
      </c>
      <c r="AJ622">
        <v>1</v>
      </c>
      <c r="AK622">
        <v>1</v>
      </c>
      <c r="AL622">
        <v>1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  <c r="AS622" t="s">
        <v>6</v>
      </c>
      <c r="AT622">
        <v>105</v>
      </c>
      <c r="AU622" t="s">
        <v>6</v>
      </c>
      <c r="AV622">
        <v>0</v>
      </c>
      <c r="AW622">
        <v>1</v>
      </c>
      <c r="AX622">
        <v>-1</v>
      </c>
      <c r="AY622">
        <v>0</v>
      </c>
      <c r="AZ622">
        <v>0</v>
      </c>
      <c r="BA622" t="s">
        <v>6</v>
      </c>
      <c r="BB622">
        <v>0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0</v>
      </c>
      <c r="BN622">
        <v>0</v>
      </c>
      <c r="BO622">
        <v>0</v>
      </c>
      <c r="BP622">
        <v>0</v>
      </c>
      <c r="BQ622">
        <v>0</v>
      </c>
      <c r="BR622">
        <v>0</v>
      </c>
      <c r="BS622">
        <v>0</v>
      </c>
      <c r="BT622">
        <v>0</v>
      </c>
      <c r="BU622">
        <v>0</v>
      </c>
      <c r="BV622">
        <v>0</v>
      </c>
      <c r="BW622">
        <v>0</v>
      </c>
      <c r="CV622">
        <v>0</v>
      </c>
      <c r="CW622">
        <v>0</v>
      </c>
      <c r="CX622">
        <f>ROUND(Y622*Source!I1023,7)</f>
        <v>13.02</v>
      </c>
      <c r="CY622">
        <f>AA622</f>
        <v>16.670000000000002</v>
      </c>
      <c r="CZ622">
        <f>AE622</f>
        <v>1.68</v>
      </c>
      <c r="DA622">
        <f>AI622</f>
        <v>9.92</v>
      </c>
      <c r="DB622">
        <f t="shared" si="161"/>
        <v>176.4</v>
      </c>
      <c r="DC622">
        <f t="shared" si="162"/>
        <v>0</v>
      </c>
      <c r="DD622" t="s">
        <v>6</v>
      </c>
      <c r="DE622" t="s">
        <v>6</v>
      </c>
      <c r="DF622">
        <f>ROUND(ROUND(AE622*AI622,0)*CX622,0)</f>
        <v>221</v>
      </c>
      <c r="DG622">
        <f>ROUND(ROUND(AF622,0)*CX622,0)</f>
        <v>0</v>
      </c>
      <c r="DH622">
        <f>ROUND(ROUND(AG622,0)*CX622,0)</f>
        <v>0</v>
      </c>
      <c r="DI622">
        <f>ROUND(ROUND(AH622,0)*CX622,0)</f>
        <v>0</v>
      </c>
      <c r="DJ622">
        <f>DF622</f>
        <v>221</v>
      </c>
      <c r="DK622">
        <v>0</v>
      </c>
      <c r="DL622" t="s">
        <v>6</v>
      </c>
      <c r="DM622">
        <v>0</v>
      </c>
      <c r="DN622" t="s">
        <v>6</v>
      </c>
      <c r="DO622">
        <v>0</v>
      </c>
    </row>
    <row r="623" spans="1:119" x14ac:dyDescent="0.2">
      <c r="A623">
        <f>ROW(Source!A1023)</f>
        <v>1023</v>
      </c>
      <c r="B623">
        <v>92810797</v>
      </c>
      <c r="C623">
        <v>92814004</v>
      </c>
      <c r="D623">
        <v>48056876</v>
      </c>
      <c r="E623">
        <v>1</v>
      </c>
      <c r="F623">
        <v>1</v>
      </c>
      <c r="G623">
        <v>1</v>
      </c>
      <c r="H623">
        <v>3</v>
      </c>
      <c r="I623" t="s">
        <v>262</v>
      </c>
      <c r="J623" t="s">
        <v>264</v>
      </c>
      <c r="K623" t="s">
        <v>263</v>
      </c>
      <c r="L623">
        <v>1308</v>
      </c>
      <c r="N623">
        <v>1003</v>
      </c>
      <c r="O623" t="s">
        <v>254</v>
      </c>
      <c r="P623" t="s">
        <v>254</v>
      </c>
      <c r="Q623">
        <v>100</v>
      </c>
      <c r="W623">
        <v>1</v>
      </c>
      <c r="X623">
        <v>1075842345</v>
      </c>
      <c r="Y623">
        <f t="shared" si="160"/>
        <v>-1.05</v>
      </c>
      <c r="AA623">
        <v>24800</v>
      </c>
      <c r="AB623">
        <v>0</v>
      </c>
      <c r="AC623">
        <v>0</v>
      </c>
      <c r="AD623">
        <v>0</v>
      </c>
      <c r="AE623">
        <v>2500</v>
      </c>
      <c r="AF623">
        <v>0</v>
      </c>
      <c r="AG623">
        <v>0</v>
      </c>
      <c r="AH623">
        <v>0</v>
      </c>
      <c r="AI623">
        <v>9.92</v>
      </c>
      <c r="AJ623">
        <v>1</v>
      </c>
      <c r="AK623">
        <v>1</v>
      </c>
      <c r="AL623">
        <v>1</v>
      </c>
      <c r="AM623">
        <v>0</v>
      </c>
      <c r="AN623">
        <v>0</v>
      </c>
      <c r="AO623">
        <v>1</v>
      </c>
      <c r="AP623">
        <v>0</v>
      </c>
      <c r="AQ623">
        <v>0</v>
      </c>
      <c r="AR623">
        <v>0</v>
      </c>
      <c r="AS623" t="s">
        <v>6</v>
      </c>
      <c r="AT623">
        <v>-1.05</v>
      </c>
      <c r="AU623" t="s">
        <v>6</v>
      </c>
      <c r="AV623">
        <v>0</v>
      </c>
      <c r="AW623">
        <v>2</v>
      </c>
      <c r="AX623">
        <v>92814013</v>
      </c>
      <c r="AY623">
        <v>1</v>
      </c>
      <c r="AZ623">
        <v>6144</v>
      </c>
      <c r="BA623">
        <v>590</v>
      </c>
      <c r="BB623">
        <v>0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0</v>
      </c>
      <c r="BN623">
        <v>0</v>
      </c>
      <c r="BO623">
        <v>0</v>
      </c>
      <c r="BP623">
        <v>0</v>
      </c>
      <c r="BQ623">
        <v>0</v>
      </c>
      <c r="BR623">
        <v>0</v>
      </c>
      <c r="BS623">
        <v>0</v>
      </c>
      <c r="BT623">
        <v>0</v>
      </c>
      <c r="BU623">
        <v>0</v>
      </c>
      <c r="BV623">
        <v>0</v>
      </c>
      <c r="BW623">
        <v>0</v>
      </c>
      <c r="CV623">
        <v>0</v>
      </c>
      <c r="CW623">
        <v>0</v>
      </c>
      <c r="CX623">
        <f>ROUND(Y623*Source!I1023,7)</f>
        <v>-0.13020000000000001</v>
      </c>
      <c r="CY623">
        <f>AA623</f>
        <v>24800</v>
      </c>
      <c r="CZ623">
        <f>AE623</f>
        <v>2500</v>
      </c>
      <c r="DA623">
        <f>AI623</f>
        <v>9.92</v>
      </c>
      <c r="DB623">
        <f t="shared" si="161"/>
        <v>-2625</v>
      </c>
      <c r="DC623">
        <f t="shared" si="162"/>
        <v>0</v>
      </c>
      <c r="DD623" t="s">
        <v>6</v>
      </c>
      <c r="DE623" t="s">
        <v>6</v>
      </c>
      <c r="DF623">
        <f>ROUND(ROUND(AE623*AI623,0)*CX623,0)</f>
        <v>-3229</v>
      </c>
      <c r="DG623">
        <f>ROUND(ROUND(AF623,0)*CX623,0)</f>
        <v>0</v>
      </c>
      <c r="DH623">
        <f>ROUND(ROUND(AG623,0)*CX623,0)</f>
        <v>0</v>
      </c>
      <c r="DI623">
        <f>ROUND(ROUND(AH623,0)*CX623,0)</f>
        <v>0</v>
      </c>
      <c r="DJ623">
        <f>DF623</f>
        <v>-3229</v>
      </c>
      <c r="DK623">
        <v>0</v>
      </c>
      <c r="DL623" t="s">
        <v>6</v>
      </c>
      <c r="DM623">
        <v>0</v>
      </c>
      <c r="DN623" t="s">
        <v>6</v>
      </c>
      <c r="DO623">
        <v>0</v>
      </c>
    </row>
    <row r="624" spans="1:119" x14ac:dyDescent="0.2">
      <c r="A624">
        <f>ROW(Source!A1026)</f>
        <v>1026</v>
      </c>
      <c r="B624">
        <v>92810797</v>
      </c>
      <c r="C624">
        <v>92814016</v>
      </c>
      <c r="D624">
        <v>48043811</v>
      </c>
      <c r="E624">
        <v>68</v>
      </c>
      <c r="F624">
        <v>1</v>
      </c>
      <c r="G624">
        <v>1</v>
      </c>
      <c r="H624">
        <v>1</v>
      </c>
      <c r="I624" t="s">
        <v>652</v>
      </c>
      <c r="J624" t="s">
        <v>6</v>
      </c>
      <c r="K624" t="s">
        <v>653</v>
      </c>
      <c r="L624">
        <v>1191</v>
      </c>
      <c r="N624">
        <v>1013</v>
      </c>
      <c r="O624" t="s">
        <v>633</v>
      </c>
      <c r="P624" t="s">
        <v>633</v>
      </c>
      <c r="Q624">
        <v>1</v>
      </c>
      <c r="W624">
        <v>0</v>
      </c>
      <c r="X624">
        <v>-366857280</v>
      </c>
      <c r="Y624">
        <f t="shared" si="160"/>
        <v>35.6</v>
      </c>
      <c r="AA624">
        <v>0</v>
      </c>
      <c r="AB624">
        <v>0</v>
      </c>
      <c r="AC624">
        <v>0</v>
      </c>
      <c r="AD624">
        <v>356.11</v>
      </c>
      <c r="AE624">
        <v>0</v>
      </c>
      <c r="AF624">
        <v>0</v>
      </c>
      <c r="AG624">
        <v>0</v>
      </c>
      <c r="AH624">
        <v>7.94</v>
      </c>
      <c r="AI624">
        <v>1</v>
      </c>
      <c r="AJ624">
        <v>1</v>
      </c>
      <c r="AK624">
        <v>1</v>
      </c>
      <c r="AL624">
        <v>44.85</v>
      </c>
      <c r="AM624">
        <v>4</v>
      </c>
      <c r="AN624">
        <v>0</v>
      </c>
      <c r="AO624">
        <v>1</v>
      </c>
      <c r="AP624">
        <v>0</v>
      </c>
      <c r="AQ624">
        <v>0</v>
      </c>
      <c r="AR624">
        <v>0</v>
      </c>
      <c r="AS624" t="s">
        <v>6</v>
      </c>
      <c r="AT624">
        <v>35.6</v>
      </c>
      <c r="AU624" t="s">
        <v>6</v>
      </c>
      <c r="AV624">
        <v>1</v>
      </c>
      <c r="AW624">
        <v>2</v>
      </c>
      <c r="AX624">
        <v>92814023</v>
      </c>
      <c r="AY624">
        <v>1</v>
      </c>
      <c r="AZ624">
        <v>0</v>
      </c>
      <c r="BA624">
        <v>591</v>
      </c>
      <c r="BB624">
        <v>0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U624">
        <f>ROUND(AT624*Source!I1026*AH624*AL624,0)</f>
        <v>1471</v>
      </c>
      <c r="CV624">
        <f>ROUND(Y624*Source!I1026,7)</f>
        <v>4.1295999999999999</v>
      </c>
      <c r="CW624">
        <v>0</v>
      </c>
      <c r="CX624">
        <f>ROUND(Y624*Source!I1026,7)</f>
        <v>4.1295999999999999</v>
      </c>
      <c r="CY624">
        <f>AD624</f>
        <v>356.11</v>
      </c>
      <c r="CZ624">
        <f>AH624</f>
        <v>7.94</v>
      </c>
      <c r="DA624">
        <f>AL624</f>
        <v>44.85</v>
      </c>
      <c r="DB624">
        <f t="shared" si="161"/>
        <v>282.66000000000003</v>
      </c>
      <c r="DC624">
        <f t="shared" si="162"/>
        <v>0</v>
      </c>
      <c r="DD624" t="s">
        <v>6</v>
      </c>
      <c r="DE624" t="s">
        <v>6</v>
      </c>
      <c r="DF624">
        <f>ROUND(ROUND(AE624,0)*CX624,0)</f>
        <v>0</v>
      </c>
      <c r="DG624">
        <f>ROUND(ROUND(AF624,0)*CX624,0)</f>
        <v>0</v>
      </c>
      <c r="DH624">
        <f>ROUND(ROUND(AG624,0)*CX624,0)</f>
        <v>0</v>
      </c>
      <c r="DI624">
        <f>ROUND(ROUND(AH624*AL624,0)*CX624,0)</f>
        <v>1470</v>
      </c>
      <c r="DJ624">
        <f>DI624</f>
        <v>1470</v>
      </c>
      <c r="DK624">
        <v>0</v>
      </c>
      <c r="DL624" t="s">
        <v>6</v>
      </c>
      <c r="DM624">
        <v>0</v>
      </c>
      <c r="DN624" t="s">
        <v>6</v>
      </c>
      <c r="DO624">
        <v>0</v>
      </c>
    </row>
    <row r="625" spans="1:119" x14ac:dyDescent="0.2">
      <c r="A625">
        <f>ROW(Source!A1026)</f>
        <v>1026</v>
      </c>
      <c r="B625">
        <v>92810797</v>
      </c>
      <c r="C625">
        <v>92814016</v>
      </c>
      <c r="D625">
        <v>48044033</v>
      </c>
      <c r="E625">
        <v>68</v>
      </c>
      <c r="F625">
        <v>1</v>
      </c>
      <c r="G625">
        <v>1</v>
      </c>
      <c r="H625">
        <v>1</v>
      </c>
      <c r="I625" t="s">
        <v>634</v>
      </c>
      <c r="J625" t="s">
        <v>6</v>
      </c>
      <c r="K625" t="s">
        <v>635</v>
      </c>
      <c r="L625">
        <v>1191</v>
      </c>
      <c r="N625">
        <v>1013</v>
      </c>
      <c r="O625" t="s">
        <v>633</v>
      </c>
      <c r="P625" t="s">
        <v>633</v>
      </c>
      <c r="Q625">
        <v>1</v>
      </c>
      <c r="W625">
        <v>0</v>
      </c>
      <c r="X625">
        <v>-1417349443</v>
      </c>
      <c r="Y625">
        <f t="shared" si="160"/>
        <v>1.27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0</v>
      </c>
      <c r="AH625">
        <v>0</v>
      </c>
      <c r="AI625">
        <v>1</v>
      </c>
      <c r="AJ625">
        <v>1</v>
      </c>
      <c r="AK625">
        <v>44.85</v>
      </c>
      <c r="AL625">
        <v>1</v>
      </c>
      <c r="AM625">
        <v>4</v>
      </c>
      <c r="AN625">
        <v>0</v>
      </c>
      <c r="AO625">
        <v>1</v>
      </c>
      <c r="AP625">
        <v>0</v>
      </c>
      <c r="AQ625">
        <v>0</v>
      </c>
      <c r="AR625">
        <v>0</v>
      </c>
      <c r="AS625" t="s">
        <v>6</v>
      </c>
      <c r="AT625">
        <v>1.27</v>
      </c>
      <c r="AU625" t="s">
        <v>6</v>
      </c>
      <c r="AV625">
        <v>2</v>
      </c>
      <c r="AW625">
        <v>2</v>
      </c>
      <c r="AX625">
        <v>92814024</v>
      </c>
      <c r="AY625">
        <v>1</v>
      </c>
      <c r="AZ625">
        <v>0</v>
      </c>
      <c r="BA625">
        <v>592</v>
      </c>
      <c r="BB625">
        <v>0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0</v>
      </c>
      <c r="BL625">
        <v>0</v>
      </c>
      <c r="BM625">
        <v>0</v>
      </c>
      <c r="BN625">
        <v>0</v>
      </c>
      <c r="BO625">
        <v>0</v>
      </c>
      <c r="BP625">
        <v>0</v>
      </c>
      <c r="BQ625">
        <v>0</v>
      </c>
      <c r="BR625">
        <v>0</v>
      </c>
      <c r="BS625">
        <v>0</v>
      </c>
      <c r="BT625">
        <v>0</v>
      </c>
      <c r="BU625">
        <v>0</v>
      </c>
      <c r="BV625">
        <v>0</v>
      </c>
      <c r="BW625">
        <v>0</v>
      </c>
      <c r="CV625">
        <v>0</v>
      </c>
      <c r="CW625">
        <v>0</v>
      </c>
      <c r="CX625">
        <f>ROUND(Y625*Source!I1026,7)</f>
        <v>0.14732000000000001</v>
      </c>
      <c r="CY625">
        <f>AD625</f>
        <v>0</v>
      </c>
      <c r="CZ625">
        <f>AH625</f>
        <v>0</v>
      </c>
      <c r="DA625">
        <f>AL625</f>
        <v>1</v>
      </c>
      <c r="DB625">
        <f t="shared" si="161"/>
        <v>0</v>
      </c>
      <c r="DC625">
        <f t="shared" si="162"/>
        <v>0</v>
      </c>
      <c r="DD625" t="s">
        <v>6</v>
      </c>
      <c r="DE625" t="s">
        <v>6</v>
      </c>
      <c r="DF625">
        <f>ROUND(ROUND(AE625,0)*CX625,0)</f>
        <v>0</v>
      </c>
      <c r="DG625">
        <f>ROUND(ROUND(AF625,0)*CX625,0)</f>
        <v>0</v>
      </c>
      <c r="DH625">
        <f>ROUND(ROUND(AG625*AK625,0)*CX625,0)</f>
        <v>0</v>
      </c>
      <c r="DI625">
        <f>ROUND(ROUND(AH625,0)*CX625,0)</f>
        <v>0</v>
      </c>
      <c r="DJ625">
        <f>DI625</f>
        <v>0</v>
      </c>
      <c r="DK625">
        <v>0</v>
      </c>
      <c r="DL625" t="s">
        <v>6</v>
      </c>
      <c r="DM625">
        <v>0</v>
      </c>
      <c r="DN625" t="s">
        <v>6</v>
      </c>
      <c r="DO625">
        <v>0</v>
      </c>
    </row>
    <row r="626" spans="1:119" x14ac:dyDescent="0.2">
      <c r="A626">
        <f>ROW(Source!A1026)</f>
        <v>1026</v>
      </c>
      <c r="B626">
        <v>92810797</v>
      </c>
      <c r="C626">
        <v>92814016</v>
      </c>
      <c r="D626">
        <v>48205768</v>
      </c>
      <c r="E626">
        <v>1</v>
      </c>
      <c r="F626">
        <v>1</v>
      </c>
      <c r="G626">
        <v>1</v>
      </c>
      <c r="H626">
        <v>2</v>
      </c>
      <c r="I626" t="s">
        <v>636</v>
      </c>
      <c r="J626" t="s">
        <v>637</v>
      </c>
      <c r="K626" t="s">
        <v>638</v>
      </c>
      <c r="L626">
        <v>1367</v>
      </c>
      <c r="N626">
        <v>1011</v>
      </c>
      <c r="O626" t="s">
        <v>639</v>
      </c>
      <c r="P626" t="s">
        <v>639</v>
      </c>
      <c r="Q626">
        <v>1</v>
      </c>
      <c r="W626">
        <v>0</v>
      </c>
      <c r="X626">
        <v>1098214667</v>
      </c>
      <c r="Y626">
        <f t="shared" si="160"/>
        <v>1.27</v>
      </c>
      <c r="AA626">
        <v>0</v>
      </c>
      <c r="AB626">
        <v>491.41</v>
      </c>
      <c r="AC626">
        <v>605.48</v>
      </c>
      <c r="AD626">
        <v>0</v>
      </c>
      <c r="AE626">
        <v>0</v>
      </c>
      <c r="AF626">
        <v>31.26</v>
      </c>
      <c r="AG626">
        <v>13.5</v>
      </c>
      <c r="AH626">
        <v>0</v>
      </c>
      <c r="AI626">
        <v>1</v>
      </c>
      <c r="AJ626">
        <v>15.72</v>
      </c>
      <c r="AK626">
        <v>44.85</v>
      </c>
      <c r="AL626">
        <v>1</v>
      </c>
      <c r="AM626">
        <v>4</v>
      </c>
      <c r="AN626">
        <v>0</v>
      </c>
      <c r="AO626">
        <v>1</v>
      </c>
      <c r="AP626">
        <v>0</v>
      </c>
      <c r="AQ626">
        <v>0</v>
      </c>
      <c r="AR626">
        <v>0</v>
      </c>
      <c r="AS626" t="s">
        <v>6</v>
      </c>
      <c r="AT626">
        <v>1.27</v>
      </c>
      <c r="AU626" t="s">
        <v>6</v>
      </c>
      <c r="AV626">
        <v>0</v>
      </c>
      <c r="AW626">
        <v>2</v>
      </c>
      <c r="AX626">
        <v>92814025</v>
      </c>
      <c r="AY626">
        <v>1</v>
      </c>
      <c r="AZ626">
        <v>0</v>
      </c>
      <c r="BA626">
        <v>593</v>
      </c>
      <c r="BB626">
        <v>0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0</v>
      </c>
      <c r="BL626">
        <v>0</v>
      </c>
      <c r="BM626">
        <v>0</v>
      </c>
      <c r="BN626">
        <v>0</v>
      </c>
      <c r="BO626">
        <v>0</v>
      </c>
      <c r="BP626">
        <v>0</v>
      </c>
      <c r="BQ626">
        <v>0</v>
      </c>
      <c r="BR626">
        <v>0</v>
      </c>
      <c r="BS626">
        <v>0</v>
      </c>
      <c r="BT626">
        <v>0</v>
      </c>
      <c r="BU626">
        <v>0</v>
      </c>
      <c r="BV626">
        <v>0</v>
      </c>
      <c r="BW626">
        <v>0</v>
      </c>
      <c r="CV626">
        <v>0</v>
      </c>
      <c r="CW626">
        <f>ROUND(Y626*Source!I1026*DO626,7)</f>
        <v>0</v>
      </c>
      <c r="CX626">
        <f>ROUND(Y626*Source!I1026,7)</f>
        <v>0.14732000000000001</v>
      </c>
      <c r="CY626">
        <f>AB626</f>
        <v>491.41</v>
      </c>
      <c r="CZ626">
        <f>AF626</f>
        <v>31.26</v>
      </c>
      <c r="DA626">
        <f>AJ626</f>
        <v>15.72</v>
      </c>
      <c r="DB626">
        <f t="shared" si="161"/>
        <v>39.700000000000003</v>
      </c>
      <c r="DC626">
        <f t="shared" si="162"/>
        <v>17.149999999999999</v>
      </c>
      <c r="DD626" t="s">
        <v>6</v>
      </c>
      <c r="DE626" t="s">
        <v>6</v>
      </c>
      <c r="DF626">
        <f>ROUND(ROUND(AE626,0)*CX626,0)</f>
        <v>0</v>
      </c>
      <c r="DG626">
        <f>ROUND(ROUND(AF626*AJ626,0)*CX626,0)</f>
        <v>72</v>
      </c>
      <c r="DH626">
        <f>ROUND(ROUND(AG626*AK626,0)*CX626,0)</f>
        <v>89</v>
      </c>
      <c r="DI626">
        <f>ROUND(ROUND(AH626,0)*CX626,0)</f>
        <v>0</v>
      </c>
      <c r="DJ626">
        <f>DG626</f>
        <v>72</v>
      </c>
      <c r="DK626">
        <v>0</v>
      </c>
      <c r="DL626" t="s">
        <v>6</v>
      </c>
      <c r="DM626">
        <v>0</v>
      </c>
      <c r="DN626" t="s">
        <v>6</v>
      </c>
      <c r="DO626">
        <v>0</v>
      </c>
    </row>
    <row r="627" spans="1:119" x14ac:dyDescent="0.2">
      <c r="A627">
        <f>ROW(Source!A1026)</f>
        <v>1026</v>
      </c>
      <c r="B627">
        <v>92810797</v>
      </c>
      <c r="C627">
        <v>92814016</v>
      </c>
      <c r="D627">
        <v>48205852</v>
      </c>
      <c r="E627">
        <v>1</v>
      </c>
      <c r="F627">
        <v>1</v>
      </c>
      <c r="G627">
        <v>1</v>
      </c>
      <c r="H627">
        <v>2</v>
      </c>
      <c r="I627" t="s">
        <v>654</v>
      </c>
      <c r="J627" t="s">
        <v>655</v>
      </c>
      <c r="K627" t="s">
        <v>656</v>
      </c>
      <c r="L627">
        <v>1367</v>
      </c>
      <c r="N627">
        <v>1011</v>
      </c>
      <c r="O627" t="s">
        <v>639</v>
      </c>
      <c r="P627" t="s">
        <v>639</v>
      </c>
      <c r="Q627">
        <v>1</v>
      </c>
      <c r="W627">
        <v>0</v>
      </c>
      <c r="X627">
        <v>3123306</v>
      </c>
      <c r="Y627">
        <f t="shared" si="160"/>
        <v>7.82</v>
      </c>
      <c r="AA627">
        <v>0</v>
      </c>
      <c r="AB627">
        <v>7.86</v>
      </c>
      <c r="AC627">
        <v>0</v>
      </c>
      <c r="AD627">
        <v>0</v>
      </c>
      <c r="AE627">
        <v>0</v>
      </c>
      <c r="AF627">
        <v>0.5</v>
      </c>
      <c r="AG627">
        <v>0</v>
      </c>
      <c r="AH627">
        <v>0</v>
      </c>
      <c r="AI627">
        <v>1</v>
      </c>
      <c r="AJ627">
        <v>15.72</v>
      </c>
      <c r="AK627">
        <v>44.85</v>
      </c>
      <c r="AL627">
        <v>1</v>
      </c>
      <c r="AM627">
        <v>4</v>
      </c>
      <c r="AN627">
        <v>0</v>
      </c>
      <c r="AO627">
        <v>1</v>
      </c>
      <c r="AP627">
        <v>0</v>
      </c>
      <c r="AQ627">
        <v>0</v>
      </c>
      <c r="AR627">
        <v>0</v>
      </c>
      <c r="AS627" t="s">
        <v>6</v>
      </c>
      <c r="AT627">
        <v>7.82</v>
      </c>
      <c r="AU627" t="s">
        <v>6</v>
      </c>
      <c r="AV627">
        <v>0</v>
      </c>
      <c r="AW627">
        <v>2</v>
      </c>
      <c r="AX627">
        <v>92814026</v>
      </c>
      <c r="AY627">
        <v>1</v>
      </c>
      <c r="AZ627">
        <v>0</v>
      </c>
      <c r="BA627">
        <v>594</v>
      </c>
      <c r="BB627">
        <v>0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0</v>
      </c>
      <c r="BL627">
        <v>0</v>
      </c>
      <c r="BM627">
        <v>0</v>
      </c>
      <c r="BN627">
        <v>0</v>
      </c>
      <c r="BO627">
        <v>0</v>
      </c>
      <c r="BP627">
        <v>0</v>
      </c>
      <c r="BQ627">
        <v>0</v>
      </c>
      <c r="BR627">
        <v>0</v>
      </c>
      <c r="BS627">
        <v>0</v>
      </c>
      <c r="BT627">
        <v>0</v>
      </c>
      <c r="BU627">
        <v>0</v>
      </c>
      <c r="BV627">
        <v>0</v>
      </c>
      <c r="BW627">
        <v>0</v>
      </c>
      <c r="CV627">
        <v>0</v>
      </c>
      <c r="CW627">
        <f>ROUND(Y627*Source!I1026*DO627,7)</f>
        <v>0</v>
      </c>
      <c r="CX627">
        <f>ROUND(Y627*Source!I1026,7)</f>
        <v>0.90712000000000004</v>
      </c>
      <c r="CY627">
        <f>AB627</f>
        <v>7.86</v>
      </c>
      <c r="CZ627">
        <f>AF627</f>
        <v>0.5</v>
      </c>
      <c r="DA627">
        <f>AJ627</f>
        <v>15.72</v>
      </c>
      <c r="DB627">
        <f t="shared" si="161"/>
        <v>3.91</v>
      </c>
      <c r="DC627">
        <f t="shared" si="162"/>
        <v>0</v>
      </c>
      <c r="DD627" t="s">
        <v>6</v>
      </c>
      <c r="DE627" t="s">
        <v>6</v>
      </c>
      <c r="DF627">
        <f>ROUND(ROUND(AE627,0)*CX627,0)</f>
        <v>0</v>
      </c>
      <c r="DG627">
        <f>ROUND(ROUND(AF627*AJ627,0)*CX627,0)</f>
        <v>7</v>
      </c>
      <c r="DH627">
        <f>ROUND(ROUND(AG627*AK627,0)*CX627,0)</f>
        <v>0</v>
      </c>
      <c r="DI627">
        <f>ROUND(ROUND(AH627,0)*CX627,0)</f>
        <v>0</v>
      </c>
      <c r="DJ627">
        <f>DG627</f>
        <v>7</v>
      </c>
      <c r="DK627">
        <v>0</v>
      </c>
      <c r="DL627" t="s">
        <v>6</v>
      </c>
      <c r="DM627">
        <v>0</v>
      </c>
      <c r="DN627" t="s">
        <v>6</v>
      </c>
      <c r="DO627">
        <v>0</v>
      </c>
    </row>
    <row r="628" spans="1:119" x14ac:dyDescent="0.2">
      <c r="A628">
        <f>ROW(Source!A1026)</f>
        <v>1026</v>
      </c>
      <c r="B628">
        <v>92810797</v>
      </c>
      <c r="C628">
        <v>92814016</v>
      </c>
      <c r="D628">
        <v>49523203</v>
      </c>
      <c r="E628">
        <v>1</v>
      </c>
      <c r="F628">
        <v>1</v>
      </c>
      <c r="G628">
        <v>1</v>
      </c>
      <c r="H628">
        <v>3</v>
      </c>
      <c r="I628" t="s">
        <v>657</v>
      </c>
      <c r="J628" t="s">
        <v>658</v>
      </c>
      <c r="K628" t="s">
        <v>659</v>
      </c>
      <c r="L628">
        <v>1339</v>
      </c>
      <c r="N628">
        <v>1007</v>
      </c>
      <c r="O628" t="s">
        <v>70</v>
      </c>
      <c r="P628" t="s">
        <v>70</v>
      </c>
      <c r="Q628">
        <v>1</v>
      </c>
      <c r="W628">
        <v>0</v>
      </c>
      <c r="X628">
        <v>-143474561</v>
      </c>
      <c r="Y628">
        <f t="shared" si="160"/>
        <v>3.5</v>
      </c>
      <c r="AA628">
        <v>24.2</v>
      </c>
      <c r="AB628">
        <v>0</v>
      </c>
      <c r="AC628">
        <v>0</v>
      </c>
      <c r="AD628">
        <v>0</v>
      </c>
      <c r="AE628">
        <v>2.44</v>
      </c>
      <c r="AF628">
        <v>0</v>
      </c>
      <c r="AG628">
        <v>0</v>
      </c>
      <c r="AH628">
        <v>0</v>
      </c>
      <c r="AI628">
        <v>9.92</v>
      </c>
      <c r="AJ628">
        <v>1</v>
      </c>
      <c r="AK628">
        <v>1</v>
      </c>
      <c r="AL628">
        <v>1</v>
      </c>
      <c r="AM628">
        <v>4</v>
      </c>
      <c r="AN628">
        <v>0</v>
      </c>
      <c r="AO628">
        <v>1</v>
      </c>
      <c r="AP628">
        <v>1</v>
      </c>
      <c r="AQ628">
        <v>0</v>
      </c>
      <c r="AR628">
        <v>0</v>
      </c>
      <c r="AS628" t="s">
        <v>6</v>
      </c>
      <c r="AT628">
        <v>3.5</v>
      </c>
      <c r="AU628" t="s">
        <v>6</v>
      </c>
      <c r="AV628">
        <v>0</v>
      </c>
      <c r="AW628">
        <v>2</v>
      </c>
      <c r="AX628">
        <v>92814027</v>
      </c>
      <c r="AY628">
        <v>1</v>
      </c>
      <c r="AZ628">
        <v>0</v>
      </c>
      <c r="BA628">
        <v>595</v>
      </c>
      <c r="BB628">
        <v>0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0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0</v>
      </c>
      <c r="BQ628">
        <v>0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0</v>
      </c>
      <c r="CV628">
        <v>0</v>
      </c>
      <c r="CW628">
        <v>0</v>
      </c>
      <c r="CX628">
        <f>ROUND(Y628*Source!I1026,7)</f>
        <v>0.40600000000000003</v>
      </c>
      <c r="CY628">
        <f>AA628</f>
        <v>24.2</v>
      </c>
      <c r="CZ628">
        <f>AE628</f>
        <v>2.44</v>
      </c>
      <c r="DA628">
        <f>AI628</f>
        <v>9.92</v>
      </c>
      <c r="DB628">
        <f t="shared" si="161"/>
        <v>8.5399999999999991</v>
      </c>
      <c r="DC628">
        <f t="shared" si="162"/>
        <v>0</v>
      </c>
      <c r="DD628" t="s">
        <v>6</v>
      </c>
      <c r="DE628" t="s">
        <v>6</v>
      </c>
      <c r="DF628">
        <f>ROUND(ROUND(AE628*AI628,0)*CX628,0)</f>
        <v>10</v>
      </c>
      <c r="DG628">
        <f>ROUND(ROUND(AF628,0)*CX628,0)</f>
        <v>0</v>
      </c>
      <c r="DH628">
        <f>ROUND(ROUND(AG628,0)*CX628,0)</f>
        <v>0</v>
      </c>
      <c r="DI628">
        <f>ROUND(ROUND(AH628,0)*CX628,0)</f>
        <v>0</v>
      </c>
      <c r="DJ628">
        <f>DF628</f>
        <v>10</v>
      </c>
      <c r="DK628">
        <v>0</v>
      </c>
      <c r="DL628" t="s">
        <v>6</v>
      </c>
      <c r="DM628">
        <v>0</v>
      </c>
      <c r="DN628" t="s">
        <v>6</v>
      </c>
      <c r="DO628">
        <v>0</v>
      </c>
    </row>
    <row r="629" spans="1:119" x14ac:dyDescent="0.2">
      <c r="A629">
        <f>ROW(Source!A1026)</f>
        <v>1026</v>
      </c>
      <c r="B629">
        <v>92810797</v>
      </c>
      <c r="C629">
        <v>92814016</v>
      </c>
      <c r="D629">
        <v>0</v>
      </c>
      <c r="E629">
        <v>1</v>
      </c>
      <c r="F629">
        <v>1</v>
      </c>
      <c r="G629">
        <v>1</v>
      </c>
      <c r="H629">
        <v>3</v>
      </c>
      <c r="I629" t="s">
        <v>273</v>
      </c>
      <c r="J629" t="s">
        <v>71</v>
      </c>
      <c r="K629" t="s">
        <v>274</v>
      </c>
      <c r="L629">
        <v>1339</v>
      </c>
      <c r="N629">
        <v>1007</v>
      </c>
      <c r="O629" t="s">
        <v>70</v>
      </c>
      <c r="P629" t="s">
        <v>70</v>
      </c>
      <c r="Q629">
        <v>1</v>
      </c>
      <c r="W629">
        <v>0</v>
      </c>
      <c r="X629">
        <v>1476377462</v>
      </c>
      <c r="Y629">
        <f t="shared" si="160"/>
        <v>2.04</v>
      </c>
      <c r="AA629">
        <v>7537.15</v>
      </c>
      <c r="AB629">
        <v>0</v>
      </c>
      <c r="AC629">
        <v>0</v>
      </c>
      <c r="AD629">
        <v>0</v>
      </c>
      <c r="AE629">
        <v>7880.09</v>
      </c>
      <c r="AF629">
        <v>0</v>
      </c>
      <c r="AG629">
        <v>0</v>
      </c>
      <c r="AH629">
        <v>0</v>
      </c>
      <c r="AI629">
        <v>9.92</v>
      </c>
      <c r="AJ629">
        <v>1</v>
      </c>
      <c r="AK629">
        <v>1</v>
      </c>
      <c r="AL629">
        <v>1</v>
      </c>
      <c r="AM629">
        <v>0</v>
      </c>
      <c r="AN629">
        <v>0</v>
      </c>
      <c r="AO629">
        <v>0</v>
      </c>
      <c r="AP629">
        <v>1</v>
      </c>
      <c r="AQ629">
        <v>0</v>
      </c>
      <c r="AR629">
        <v>0</v>
      </c>
      <c r="AS629" t="s">
        <v>6</v>
      </c>
      <c r="AT629">
        <v>2.04</v>
      </c>
      <c r="AU629" t="s">
        <v>6</v>
      </c>
      <c r="AV629">
        <v>0</v>
      </c>
      <c r="AW629">
        <v>1</v>
      </c>
      <c r="AX629">
        <v>-1</v>
      </c>
      <c r="AY629">
        <v>0</v>
      </c>
      <c r="AZ629">
        <v>0</v>
      </c>
      <c r="BA629" t="s">
        <v>6</v>
      </c>
      <c r="BB629">
        <v>0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0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0</v>
      </c>
      <c r="BQ629">
        <v>0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0</v>
      </c>
      <c r="CV629">
        <v>0</v>
      </c>
      <c r="CW629">
        <v>0</v>
      </c>
      <c r="CX629">
        <f>ROUND(Y629*Source!I1026,7)</f>
        <v>0.23663999999999999</v>
      </c>
      <c r="CY629">
        <f>AA629</f>
        <v>7537.15</v>
      </c>
      <c r="CZ629">
        <f>AE629</f>
        <v>7880.09</v>
      </c>
      <c r="DA629">
        <f>AI629</f>
        <v>9.92</v>
      </c>
      <c r="DB629">
        <f t="shared" si="161"/>
        <v>16075.38</v>
      </c>
      <c r="DC629">
        <f t="shared" si="162"/>
        <v>0</v>
      </c>
      <c r="DD629" t="s">
        <v>6</v>
      </c>
      <c r="DE629" t="s">
        <v>6</v>
      </c>
      <c r="DF629">
        <f>ROUND(ROUND(AE629*AI629,0)*CX629,0)</f>
        <v>18498</v>
      </c>
      <c r="DG629">
        <f>ROUND(ROUND(AF629,0)*CX629,0)</f>
        <v>0</v>
      </c>
      <c r="DH629">
        <f>ROUND(ROUND(AG629,0)*CX629,0)</f>
        <v>0</v>
      </c>
      <c r="DI629">
        <f>ROUND(ROUND(AH629,0)*CX629,0)</f>
        <v>0</v>
      </c>
      <c r="DJ629">
        <f>DF629</f>
        <v>18498</v>
      </c>
      <c r="DK629">
        <v>0</v>
      </c>
      <c r="DL629" t="s">
        <v>6</v>
      </c>
      <c r="DM629">
        <v>0</v>
      </c>
      <c r="DN629" t="s">
        <v>6</v>
      </c>
      <c r="DO629">
        <v>0</v>
      </c>
    </row>
    <row r="630" spans="1:119" x14ac:dyDescent="0.2">
      <c r="A630">
        <f>ROW(Source!A1028)</f>
        <v>1028</v>
      </c>
      <c r="B630">
        <v>92810797</v>
      </c>
      <c r="C630">
        <v>92814030</v>
      </c>
      <c r="D630">
        <v>48043811</v>
      </c>
      <c r="E630">
        <v>68</v>
      </c>
      <c r="F630">
        <v>1</v>
      </c>
      <c r="G630">
        <v>1</v>
      </c>
      <c r="H630">
        <v>1</v>
      </c>
      <c r="I630" t="s">
        <v>652</v>
      </c>
      <c r="J630" t="s">
        <v>6</v>
      </c>
      <c r="K630" t="s">
        <v>653</v>
      </c>
      <c r="L630">
        <v>1191</v>
      </c>
      <c r="N630">
        <v>1013</v>
      </c>
      <c r="O630" t="s">
        <v>633</v>
      </c>
      <c r="P630" t="s">
        <v>633</v>
      </c>
      <c r="Q630">
        <v>1</v>
      </c>
      <c r="W630">
        <v>0</v>
      </c>
      <c r="X630">
        <v>-366857280</v>
      </c>
      <c r="Y630">
        <f t="shared" si="160"/>
        <v>0.44</v>
      </c>
      <c r="AA630">
        <v>0</v>
      </c>
      <c r="AB630">
        <v>0</v>
      </c>
      <c r="AC630">
        <v>0</v>
      </c>
      <c r="AD630">
        <v>356.11</v>
      </c>
      <c r="AE630">
        <v>0</v>
      </c>
      <c r="AF630">
        <v>0</v>
      </c>
      <c r="AG630">
        <v>0</v>
      </c>
      <c r="AH630">
        <v>7.94</v>
      </c>
      <c r="AI630">
        <v>1</v>
      </c>
      <c r="AJ630">
        <v>1</v>
      </c>
      <c r="AK630">
        <v>1</v>
      </c>
      <c r="AL630">
        <v>44.85</v>
      </c>
      <c r="AM630">
        <v>4</v>
      </c>
      <c r="AN630">
        <v>0</v>
      </c>
      <c r="AO630">
        <v>1</v>
      </c>
      <c r="AP630">
        <v>1</v>
      </c>
      <c r="AQ630">
        <v>0</v>
      </c>
      <c r="AR630">
        <v>0</v>
      </c>
      <c r="AS630" t="s">
        <v>6</v>
      </c>
      <c r="AT630">
        <v>0.44</v>
      </c>
      <c r="AU630" t="s">
        <v>6</v>
      </c>
      <c r="AV630">
        <v>1</v>
      </c>
      <c r="AW630">
        <v>2</v>
      </c>
      <c r="AX630">
        <v>92814036</v>
      </c>
      <c r="AY630">
        <v>1</v>
      </c>
      <c r="AZ630">
        <v>0</v>
      </c>
      <c r="BA630">
        <v>597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U630">
        <f>ROUND(AT630*Source!I1028*AH630*AL630,0)</f>
        <v>18</v>
      </c>
      <c r="CV630">
        <f>ROUND(Y630*Source!I1028,7)</f>
        <v>5.1040000000000002E-2</v>
      </c>
      <c r="CW630">
        <v>0</v>
      </c>
      <c r="CX630">
        <f>ROUND(Y630*Source!I1028,7)</f>
        <v>5.1040000000000002E-2</v>
      </c>
      <c r="CY630">
        <f>AD630</f>
        <v>356.11</v>
      </c>
      <c r="CZ630">
        <f>AH630</f>
        <v>7.94</v>
      </c>
      <c r="DA630">
        <f>AL630</f>
        <v>44.85</v>
      </c>
      <c r="DB630">
        <f t="shared" si="161"/>
        <v>3.49</v>
      </c>
      <c r="DC630">
        <f t="shared" si="162"/>
        <v>0</v>
      </c>
      <c r="DD630" t="s">
        <v>6</v>
      </c>
      <c r="DE630" t="s">
        <v>6</v>
      </c>
      <c r="DF630">
        <f>ROUND(ROUND(AE630,0)*CX630,0)</f>
        <v>0</v>
      </c>
      <c r="DG630">
        <f>ROUND(ROUND(AF630,0)*CX630,0)</f>
        <v>0</v>
      </c>
      <c r="DH630">
        <f>ROUND(ROUND(AG630,0)*CX630,0)</f>
        <v>0</v>
      </c>
      <c r="DI630">
        <f>ROUND(ROUND(AH630*AL630,0)*CX630,0)</f>
        <v>18</v>
      </c>
      <c r="DJ630">
        <f>DI630</f>
        <v>18</v>
      </c>
      <c r="DK630">
        <v>0</v>
      </c>
      <c r="DL630" t="s">
        <v>6</v>
      </c>
      <c r="DM630">
        <v>0</v>
      </c>
      <c r="DN630" t="s">
        <v>6</v>
      </c>
      <c r="DO630">
        <v>0</v>
      </c>
    </row>
    <row r="631" spans="1:119" x14ac:dyDescent="0.2">
      <c r="A631">
        <f>ROW(Source!A1028)</f>
        <v>1028</v>
      </c>
      <c r="B631">
        <v>92810797</v>
      </c>
      <c r="C631">
        <v>92814030</v>
      </c>
      <c r="D631">
        <v>48044033</v>
      </c>
      <c r="E631">
        <v>68</v>
      </c>
      <c r="F631">
        <v>1</v>
      </c>
      <c r="G631">
        <v>1</v>
      </c>
      <c r="H631">
        <v>1</v>
      </c>
      <c r="I631" t="s">
        <v>634</v>
      </c>
      <c r="J631" t="s">
        <v>6</v>
      </c>
      <c r="K631" t="s">
        <v>635</v>
      </c>
      <c r="L631">
        <v>1191</v>
      </c>
      <c r="N631">
        <v>1013</v>
      </c>
      <c r="O631" t="s">
        <v>633</v>
      </c>
      <c r="P631" t="s">
        <v>633</v>
      </c>
      <c r="Q631">
        <v>1</v>
      </c>
      <c r="W631">
        <v>0</v>
      </c>
      <c r="X631">
        <v>-1417349443</v>
      </c>
      <c r="Y631">
        <f t="shared" si="160"/>
        <v>0.21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44.85</v>
      </c>
      <c r="AL631">
        <v>1</v>
      </c>
      <c r="AM631">
        <v>4</v>
      </c>
      <c r="AN631">
        <v>0</v>
      </c>
      <c r="AO631">
        <v>1</v>
      </c>
      <c r="AP631">
        <v>1</v>
      </c>
      <c r="AQ631">
        <v>0</v>
      </c>
      <c r="AR631">
        <v>0</v>
      </c>
      <c r="AS631" t="s">
        <v>6</v>
      </c>
      <c r="AT631">
        <v>0.21</v>
      </c>
      <c r="AU631" t="s">
        <v>6</v>
      </c>
      <c r="AV631">
        <v>2</v>
      </c>
      <c r="AW631">
        <v>2</v>
      </c>
      <c r="AX631">
        <v>92814037</v>
      </c>
      <c r="AY631">
        <v>1</v>
      </c>
      <c r="AZ631">
        <v>0</v>
      </c>
      <c r="BA631">
        <v>598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ROUND(Y631*Source!I1028,7)</f>
        <v>2.436E-2</v>
      </c>
      <c r="CY631">
        <f>AD631</f>
        <v>0</v>
      </c>
      <c r="CZ631">
        <f>AH631</f>
        <v>0</v>
      </c>
      <c r="DA631">
        <f>AL631</f>
        <v>1</v>
      </c>
      <c r="DB631">
        <f t="shared" si="161"/>
        <v>0</v>
      </c>
      <c r="DC631">
        <f t="shared" si="162"/>
        <v>0</v>
      </c>
      <c r="DD631" t="s">
        <v>6</v>
      </c>
      <c r="DE631" t="s">
        <v>6</v>
      </c>
      <c r="DF631">
        <f>ROUND(ROUND(AE631,0)*CX631,0)</f>
        <v>0</v>
      </c>
      <c r="DG631">
        <f>ROUND(ROUND(AF631,0)*CX631,0)</f>
        <v>0</v>
      </c>
      <c r="DH631">
        <f>ROUND(ROUND(AG631*AK631,0)*CX631,0)</f>
        <v>0</v>
      </c>
      <c r="DI631">
        <f>ROUND(ROUND(AH631,0)*CX631,0)</f>
        <v>0</v>
      </c>
      <c r="DJ631">
        <f>DI631</f>
        <v>0</v>
      </c>
      <c r="DK631">
        <v>0</v>
      </c>
      <c r="DL631" t="s">
        <v>6</v>
      </c>
      <c r="DM631">
        <v>0</v>
      </c>
      <c r="DN631" t="s">
        <v>6</v>
      </c>
      <c r="DO631">
        <v>0</v>
      </c>
    </row>
    <row r="632" spans="1:119" x14ac:dyDescent="0.2">
      <c r="A632">
        <f>ROW(Source!A1028)</f>
        <v>1028</v>
      </c>
      <c r="B632">
        <v>92810797</v>
      </c>
      <c r="C632">
        <v>92814030</v>
      </c>
      <c r="D632">
        <v>48205768</v>
      </c>
      <c r="E632">
        <v>1</v>
      </c>
      <c r="F632">
        <v>1</v>
      </c>
      <c r="G632">
        <v>1</v>
      </c>
      <c r="H632">
        <v>2</v>
      </c>
      <c r="I632" t="s">
        <v>636</v>
      </c>
      <c r="J632" t="s">
        <v>637</v>
      </c>
      <c r="K632" t="s">
        <v>638</v>
      </c>
      <c r="L632">
        <v>1367</v>
      </c>
      <c r="N632">
        <v>1011</v>
      </c>
      <c r="O632" t="s">
        <v>639</v>
      </c>
      <c r="P632" t="s">
        <v>639</v>
      </c>
      <c r="Q632">
        <v>1</v>
      </c>
      <c r="W632">
        <v>0</v>
      </c>
      <c r="X632">
        <v>1098214667</v>
      </c>
      <c r="Y632">
        <f t="shared" si="160"/>
        <v>0.21</v>
      </c>
      <c r="AA632">
        <v>0</v>
      </c>
      <c r="AB632">
        <v>491.41</v>
      </c>
      <c r="AC632">
        <v>605.48</v>
      </c>
      <c r="AD632">
        <v>0</v>
      </c>
      <c r="AE632">
        <v>0</v>
      </c>
      <c r="AF632">
        <v>31.26</v>
      </c>
      <c r="AG632">
        <v>13.5</v>
      </c>
      <c r="AH632">
        <v>0</v>
      </c>
      <c r="AI632">
        <v>1</v>
      </c>
      <c r="AJ632">
        <v>15.72</v>
      </c>
      <c r="AK632">
        <v>44.85</v>
      </c>
      <c r="AL632">
        <v>1</v>
      </c>
      <c r="AM632">
        <v>4</v>
      </c>
      <c r="AN632">
        <v>0</v>
      </c>
      <c r="AO632">
        <v>1</v>
      </c>
      <c r="AP632">
        <v>1</v>
      </c>
      <c r="AQ632">
        <v>0</v>
      </c>
      <c r="AR632">
        <v>0</v>
      </c>
      <c r="AS632" t="s">
        <v>6</v>
      </c>
      <c r="AT632">
        <v>0.21</v>
      </c>
      <c r="AU632" t="s">
        <v>6</v>
      </c>
      <c r="AV632">
        <v>0</v>
      </c>
      <c r="AW632">
        <v>2</v>
      </c>
      <c r="AX632">
        <v>92814038</v>
      </c>
      <c r="AY632">
        <v>1</v>
      </c>
      <c r="AZ632">
        <v>0</v>
      </c>
      <c r="BA632">
        <v>599</v>
      </c>
      <c r="BB632">
        <v>0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0</v>
      </c>
      <c r="BN632">
        <v>0</v>
      </c>
      <c r="BO632">
        <v>0</v>
      </c>
      <c r="BP632">
        <v>0</v>
      </c>
      <c r="BQ632">
        <v>0</v>
      </c>
      <c r="BR632">
        <v>0</v>
      </c>
      <c r="BS632">
        <v>0</v>
      </c>
      <c r="BT632">
        <v>0</v>
      </c>
      <c r="BU632">
        <v>0</v>
      </c>
      <c r="BV632">
        <v>0</v>
      </c>
      <c r="BW632">
        <v>0</v>
      </c>
      <c r="CV632">
        <v>0</v>
      </c>
      <c r="CW632">
        <f>ROUND(Y632*Source!I1028*DO632,7)</f>
        <v>0</v>
      </c>
      <c r="CX632">
        <f>ROUND(Y632*Source!I1028,7)</f>
        <v>2.436E-2</v>
      </c>
      <c r="CY632">
        <f>AB632</f>
        <v>491.41</v>
      </c>
      <c r="CZ632">
        <f>AF632</f>
        <v>31.26</v>
      </c>
      <c r="DA632">
        <f>AJ632</f>
        <v>15.72</v>
      </c>
      <c r="DB632">
        <f t="shared" si="161"/>
        <v>6.56</v>
      </c>
      <c r="DC632">
        <f t="shared" si="162"/>
        <v>2.84</v>
      </c>
      <c r="DD632" t="s">
        <v>6</v>
      </c>
      <c r="DE632" t="s">
        <v>6</v>
      </c>
      <c r="DF632">
        <f>ROUND(ROUND(AE632,0)*CX632,0)</f>
        <v>0</v>
      </c>
      <c r="DG632">
        <f>ROUND(ROUND(AF632*AJ632,0)*CX632,0)</f>
        <v>12</v>
      </c>
      <c r="DH632">
        <f>ROUND(ROUND(AG632*AK632,0)*CX632,0)</f>
        <v>15</v>
      </c>
      <c r="DI632">
        <f>ROUND(ROUND(AH632,0)*CX632,0)</f>
        <v>0</v>
      </c>
      <c r="DJ632">
        <f>DG632</f>
        <v>12</v>
      </c>
      <c r="DK632">
        <v>0</v>
      </c>
      <c r="DL632" t="s">
        <v>6</v>
      </c>
      <c r="DM632">
        <v>0</v>
      </c>
      <c r="DN632" t="s">
        <v>6</v>
      </c>
      <c r="DO632">
        <v>0</v>
      </c>
    </row>
    <row r="633" spans="1:119" x14ac:dyDescent="0.2">
      <c r="A633">
        <f>ROW(Source!A1028)</f>
        <v>1028</v>
      </c>
      <c r="B633">
        <v>92810797</v>
      </c>
      <c r="C633">
        <v>92814030</v>
      </c>
      <c r="D633">
        <v>48205852</v>
      </c>
      <c r="E633">
        <v>1</v>
      </c>
      <c r="F633">
        <v>1</v>
      </c>
      <c r="G633">
        <v>1</v>
      </c>
      <c r="H633">
        <v>2</v>
      </c>
      <c r="I633" t="s">
        <v>654</v>
      </c>
      <c r="J633" t="s">
        <v>655</v>
      </c>
      <c r="K633" t="s">
        <v>656</v>
      </c>
      <c r="L633">
        <v>1367</v>
      </c>
      <c r="N633">
        <v>1011</v>
      </c>
      <c r="O633" t="s">
        <v>639</v>
      </c>
      <c r="P633" t="s">
        <v>639</v>
      </c>
      <c r="Q633">
        <v>1</v>
      </c>
      <c r="W633">
        <v>0</v>
      </c>
      <c r="X633">
        <v>3123306</v>
      </c>
      <c r="Y633">
        <f t="shared" si="160"/>
        <v>2</v>
      </c>
      <c r="AA633">
        <v>0</v>
      </c>
      <c r="AB633">
        <v>7.86</v>
      </c>
      <c r="AC633">
        <v>0</v>
      </c>
      <c r="AD633">
        <v>0</v>
      </c>
      <c r="AE633">
        <v>0</v>
      </c>
      <c r="AF633">
        <v>0.5</v>
      </c>
      <c r="AG633">
        <v>0</v>
      </c>
      <c r="AH633">
        <v>0</v>
      </c>
      <c r="AI633">
        <v>1</v>
      </c>
      <c r="AJ633">
        <v>15.72</v>
      </c>
      <c r="AK633">
        <v>44.85</v>
      </c>
      <c r="AL633">
        <v>1</v>
      </c>
      <c r="AM633">
        <v>4</v>
      </c>
      <c r="AN633">
        <v>0</v>
      </c>
      <c r="AO633">
        <v>1</v>
      </c>
      <c r="AP633">
        <v>1</v>
      </c>
      <c r="AQ633">
        <v>0</v>
      </c>
      <c r="AR633">
        <v>0</v>
      </c>
      <c r="AS633" t="s">
        <v>6</v>
      </c>
      <c r="AT633">
        <v>2</v>
      </c>
      <c r="AU633" t="s">
        <v>6</v>
      </c>
      <c r="AV633">
        <v>0</v>
      </c>
      <c r="AW633">
        <v>2</v>
      </c>
      <c r="AX633">
        <v>92814039</v>
      </c>
      <c r="AY633">
        <v>1</v>
      </c>
      <c r="AZ633">
        <v>0</v>
      </c>
      <c r="BA633">
        <v>600</v>
      </c>
      <c r="BB633">
        <v>0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f>ROUND(Y633*Source!I1028*DO633,7)</f>
        <v>0</v>
      </c>
      <c r="CX633">
        <f>ROUND(Y633*Source!I1028,7)</f>
        <v>0.23200000000000001</v>
      </c>
      <c r="CY633">
        <f>AB633</f>
        <v>7.86</v>
      </c>
      <c r="CZ633">
        <f>AF633</f>
        <v>0.5</v>
      </c>
      <c r="DA633">
        <f>AJ633</f>
        <v>15.72</v>
      </c>
      <c r="DB633">
        <f t="shared" si="161"/>
        <v>1</v>
      </c>
      <c r="DC633">
        <f t="shared" si="162"/>
        <v>0</v>
      </c>
      <c r="DD633" t="s">
        <v>6</v>
      </c>
      <c r="DE633" t="s">
        <v>6</v>
      </c>
      <c r="DF633">
        <f>ROUND(ROUND(AE633,0)*CX633,0)</f>
        <v>0</v>
      </c>
      <c r="DG633">
        <f>ROUND(ROUND(AF633*AJ633,0)*CX633,0)</f>
        <v>2</v>
      </c>
      <c r="DH633">
        <f>ROUND(ROUND(AG633*AK633,0)*CX633,0)</f>
        <v>0</v>
      </c>
      <c r="DI633">
        <f>ROUND(ROUND(AH633,0)*CX633,0)</f>
        <v>0</v>
      </c>
      <c r="DJ633">
        <f>DG633</f>
        <v>2</v>
      </c>
      <c r="DK633">
        <v>0</v>
      </c>
      <c r="DL633" t="s">
        <v>6</v>
      </c>
      <c r="DM633">
        <v>0</v>
      </c>
      <c r="DN633" t="s">
        <v>6</v>
      </c>
      <c r="DO633">
        <v>0</v>
      </c>
    </row>
    <row r="634" spans="1:119" x14ac:dyDescent="0.2">
      <c r="A634">
        <f>ROW(Source!A1028)</f>
        <v>1028</v>
      </c>
      <c r="B634">
        <v>92810797</v>
      </c>
      <c r="C634">
        <v>92814030</v>
      </c>
      <c r="D634">
        <v>0</v>
      </c>
      <c r="E634">
        <v>1</v>
      </c>
      <c r="F634">
        <v>1</v>
      </c>
      <c r="G634">
        <v>1</v>
      </c>
      <c r="H634">
        <v>3</v>
      </c>
      <c r="I634" t="s">
        <v>273</v>
      </c>
      <c r="J634" t="s">
        <v>71</v>
      </c>
      <c r="K634" t="s">
        <v>274</v>
      </c>
      <c r="L634">
        <v>1339</v>
      </c>
      <c r="N634">
        <v>1007</v>
      </c>
      <c r="O634" t="s">
        <v>70</v>
      </c>
      <c r="P634" t="s">
        <v>70</v>
      </c>
      <c r="Q634">
        <v>1</v>
      </c>
      <c r="W634">
        <v>0</v>
      </c>
      <c r="X634">
        <v>1476377462</v>
      </c>
      <c r="Y634">
        <f t="shared" si="160"/>
        <v>0.51</v>
      </c>
      <c r="AA634">
        <v>7537.15</v>
      </c>
      <c r="AB634">
        <v>0</v>
      </c>
      <c r="AC634">
        <v>0</v>
      </c>
      <c r="AD634">
        <v>0</v>
      </c>
      <c r="AE634">
        <v>7880.09</v>
      </c>
      <c r="AF634">
        <v>0</v>
      </c>
      <c r="AG634">
        <v>0</v>
      </c>
      <c r="AH634">
        <v>0</v>
      </c>
      <c r="AI634">
        <v>9.92</v>
      </c>
      <c r="AJ634">
        <v>1</v>
      </c>
      <c r="AK634">
        <v>1</v>
      </c>
      <c r="AL634">
        <v>1</v>
      </c>
      <c r="AM634">
        <v>0</v>
      </c>
      <c r="AN634">
        <v>0</v>
      </c>
      <c r="AO634">
        <v>0</v>
      </c>
      <c r="AP634">
        <v>1</v>
      </c>
      <c r="AQ634">
        <v>0</v>
      </c>
      <c r="AR634">
        <v>0</v>
      </c>
      <c r="AS634" t="s">
        <v>6</v>
      </c>
      <c r="AT634">
        <v>0.51</v>
      </c>
      <c r="AU634" t="s">
        <v>6</v>
      </c>
      <c r="AV634">
        <v>0</v>
      </c>
      <c r="AW634">
        <v>1</v>
      </c>
      <c r="AX634">
        <v>-1</v>
      </c>
      <c r="AY634">
        <v>0</v>
      </c>
      <c r="AZ634">
        <v>0</v>
      </c>
      <c r="BA634" t="s">
        <v>6</v>
      </c>
      <c r="BB634">
        <v>0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0</v>
      </c>
      <c r="BL634">
        <v>0</v>
      </c>
      <c r="BM634">
        <v>0</v>
      </c>
      <c r="BN634">
        <v>0</v>
      </c>
      <c r="BO634">
        <v>0</v>
      </c>
      <c r="BP634">
        <v>0</v>
      </c>
      <c r="BQ634">
        <v>0</v>
      </c>
      <c r="BR634">
        <v>0</v>
      </c>
      <c r="BS634">
        <v>0</v>
      </c>
      <c r="BT634">
        <v>0</v>
      </c>
      <c r="BU634">
        <v>0</v>
      </c>
      <c r="BV634">
        <v>0</v>
      </c>
      <c r="BW634">
        <v>0</v>
      </c>
      <c r="CV634">
        <v>0</v>
      </c>
      <c r="CW634">
        <v>0</v>
      </c>
      <c r="CX634">
        <f>ROUND(Y634*Source!I1028,7)</f>
        <v>5.9159999999999997E-2</v>
      </c>
      <c r="CY634">
        <f>AA634</f>
        <v>7537.15</v>
      </c>
      <c r="CZ634">
        <f>AE634</f>
        <v>7880.09</v>
      </c>
      <c r="DA634">
        <f>AI634</f>
        <v>9.92</v>
      </c>
      <c r="DB634">
        <f t="shared" si="161"/>
        <v>4018.85</v>
      </c>
      <c r="DC634">
        <f t="shared" si="162"/>
        <v>0</v>
      </c>
      <c r="DD634" t="s">
        <v>6</v>
      </c>
      <c r="DE634" t="s">
        <v>6</v>
      </c>
      <c r="DF634">
        <f>ROUND(ROUND(AE634*AI634,0)*CX634,0)</f>
        <v>4625</v>
      </c>
      <c r="DG634">
        <f>ROUND(ROUND(AF634,0)*CX634,0)</f>
        <v>0</v>
      </c>
      <c r="DH634">
        <f>ROUND(ROUND(AG634,0)*CX634,0)</f>
        <v>0</v>
      </c>
      <c r="DI634">
        <f>ROUND(ROUND(AH634,0)*CX634,0)</f>
        <v>0</v>
      </c>
      <c r="DJ634">
        <f>DF634</f>
        <v>4625</v>
      </c>
      <c r="DK634">
        <v>0</v>
      </c>
      <c r="DL634" t="s">
        <v>6</v>
      </c>
      <c r="DM634">
        <v>0</v>
      </c>
      <c r="DN634" t="s">
        <v>6</v>
      </c>
      <c r="DO634">
        <v>0</v>
      </c>
    </row>
    <row r="635" spans="1:119" x14ac:dyDescent="0.2">
      <c r="A635">
        <f>ROW(Source!A1030)</f>
        <v>1030</v>
      </c>
      <c r="B635">
        <v>92810797</v>
      </c>
      <c r="C635">
        <v>92814042</v>
      </c>
      <c r="D635">
        <v>48043853</v>
      </c>
      <c r="E635">
        <v>68</v>
      </c>
      <c r="F635">
        <v>1</v>
      </c>
      <c r="G635">
        <v>1</v>
      </c>
      <c r="H635">
        <v>1</v>
      </c>
      <c r="I635" t="s">
        <v>692</v>
      </c>
      <c r="J635" t="s">
        <v>6</v>
      </c>
      <c r="K635" t="s">
        <v>693</v>
      </c>
      <c r="L635">
        <v>1191</v>
      </c>
      <c r="N635">
        <v>1013</v>
      </c>
      <c r="O635" t="s">
        <v>633</v>
      </c>
      <c r="P635" t="s">
        <v>633</v>
      </c>
      <c r="Q635">
        <v>1</v>
      </c>
      <c r="W635">
        <v>0</v>
      </c>
      <c r="X635">
        <v>1893946532</v>
      </c>
      <c r="Y635">
        <f t="shared" si="160"/>
        <v>69</v>
      </c>
      <c r="AA635">
        <v>0</v>
      </c>
      <c r="AB635">
        <v>0</v>
      </c>
      <c r="AC635">
        <v>0</v>
      </c>
      <c r="AD635">
        <v>406.79</v>
      </c>
      <c r="AE635">
        <v>0</v>
      </c>
      <c r="AF635">
        <v>0</v>
      </c>
      <c r="AG635">
        <v>0</v>
      </c>
      <c r="AH635">
        <v>9.07</v>
      </c>
      <c r="AI635">
        <v>1</v>
      </c>
      <c r="AJ635">
        <v>1</v>
      </c>
      <c r="AK635">
        <v>1</v>
      </c>
      <c r="AL635">
        <v>44.85</v>
      </c>
      <c r="AM635">
        <v>4</v>
      </c>
      <c r="AN635">
        <v>0</v>
      </c>
      <c r="AO635">
        <v>1</v>
      </c>
      <c r="AP635">
        <v>0</v>
      </c>
      <c r="AQ635">
        <v>0</v>
      </c>
      <c r="AR635">
        <v>0</v>
      </c>
      <c r="AS635" t="s">
        <v>6</v>
      </c>
      <c r="AT635">
        <v>69</v>
      </c>
      <c r="AU635" t="s">
        <v>6</v>
      </c>
      <c r="AV635">
        <v>1</v>
      </c>
      <c r="AW635">
        <v>2</v>
      </c>
      <c r="AX635">
        <v>92814048</v>
      </c>
      <c r="AY635">
        <v>1</v>
      </c>
      <c r="AZ635">
        <v>0</v>
      </c>
      <c r="BA635">
        <v>602</v>
      </c>
      <c r="BB635">
        <v>0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0</v>
      </c>
      <c r="BL635">
        <v>0</v>
      </c>
      <c r="BM635">
        <v>0</v>
      </c>
      <c r="BN635">
        <v>0</v>
      </c>
      <c r="BO635">
        <v>0</v>
      </c>
      <c r="BP635">
        <v>0</v>
      </c>
      <c r="BQ635">
        <v>0</v>
      </c>
      <c r="BR635">
        <v>0</v>
      </c>
      <c r="BS635">
        <v>0</v>
      </c>
      <c r="BT635">
        <v>0</v>
      </c>
      <c r="BU635">
        <v>0</v>
      </c>
      <c r="BV635">
        <v>0</v>
      </c>
      <c r="BW635">
        <v>0</v>
      </c>
      <c r="CU635">
        <f>ROUND(AT635*Source!I1030*AH635*AL635,0)</f>
        <v>3256</v>
      </c>
      <c r="CV635">
        <f>ROUND(Y635*Source!I1030,7)</f>
        <v>8.0039999999999996</v>
      </c>
      <c r="CW635">
        <v>0</v>
      </c>
      <c r="CX635">
        <f>ROUND(Y635*Source!I1030,7)</f>
        <v>8.0039999999999996</v>
      </c>
      <c r="CY635">
        <f>AD635</f>
        <v>406.79</v>
      </c>
      <c r="CZ635">
        <f>AH635</f>
        <v>9.07</v>
      </c>
      <c r="DA635">
        <f>AL635</f>
        <v>44.85</v>
      </c>
      <c r="DB635">
        <f t="shared" si="161"/>
        <v>625.83000000000004</v>
      </c>
      <c r="DC635">
        <f t="shared" si="162"/>
        <v>0</v>
      </c>
      <c r="DD635" t="s">
        <v>6</v>
      </c>
      <c r="DE635" t="s">
        <v>6</v>
      </c>
      <c r="DF635">
        <f>ROUND(ROUND(AE635,0)*CX635,0)</f>
        <v>0</v>
      </c>
      <c r="DG635">
        <f>ROUND(ROUND(AF635,0)*CX635,0)</f>
        <v>0</v>
      </c>
      <c r="DH635">
        <f>ROUND(ROUND(AG635,0)*CX635,0)</f>
        <v>0</v>
      </c>
      <c r="DI635">
        <f>ROUND(ROUND(AH635*AL635,0)*CX635,0)</f>
        <v>3258</v>
      </c>
      <c r="DJ635">
        <f>DI635</f>
        <v>3258</v>
      </c>
      <c r="DK635">
        <v>0</v>
      </c>
      <c r="DL635" t="s">
        <v>6</v>
      </c>
      <c r="DM635">
        <v>0</v>
      </c>
      <c r="DN635" t="s">
        <v>6</v>
      </c>
      <c r="DO635">
        <v>0</v>
      </c>
    </row>
    <row r="636" spans="1:119" x14ac:dyDescent="0.2">
      <c r="A636">
        <f>ROW(Source!A1030)</f>
        <v>1030</v>
      </c>
      <c r="B636">
        <v>92810797</v>
      </c>
      <c r="C636">
        <v>92814042</v>
      </c>
      <c r="D636">
        <v>48207178</v>
      </c>
      <c r="E636">
        <v>1</v>
      </c>
      <c r="F636">
        <v>1</v>
      </c>
      <c r="G636">
        <v>1</v>
      </c>
      <c r="H636">
        <v>2</v>
      </c>
      <c r="I636" t="s">
        <v>694</v>
      </c>
      <c r="J636" t="s">
        <v>695</v>
      </c>
      <c r="K636" t="s">
        <v>696</v>
      </c>
      <c r="L636">
        <v>1367</v>
      </c>
      <c r="N636">
        <v>1011</v>
      </c>
      <c r="O636" t="s">
        <v>639</v>
      </c>
      <c r="P636" t="s">
        <v>639</v>
      </c>
      <c r="Q636">
        <v>1</v>
      </c>
      <c r="W636">
        <v>0</v>
      </c>
      <c r="X636">
        <v>-1773517564</v>
      </c>
      <c r="Y636">
        <f>(AT636*ROUND(0.5,7))</f>
        <v>13.795</v>
      </c>
      <c r="AA636">
        <v>0</v>
      </c>
      <c r="AB636">
        <v>23.58</v>
      </c>
      <c r="AC636">
        <v>0</v>
      </c>
      <c r="AD636">
        <v>0</v>
      </c>
      <c r="AE636">
        <v>0</v>
      </c>
      <c r="AF636">
        <v>1.5</v>
      </c>
      <c r="AG636">
        <v>0</v>
      </c>
      <c r="AH636">
        <v>0</v>
      </c>
      <c r="AI636">
        <v>1</v>
      </c>
      <c r="AJ636">
        <v>15.72</v>
      </c>
      <c r="AK636">
        <v>44.85</v>
      </c>
      <c r="AL636">
        <v>1</v>
      </c>
      <c r="AM636">
        <v>4</v>
      </c>
      <c r="AN636">
        <v>0</v>
      </c>
      <c r="AO636">
        <v>1</v>
      </c>
      <c r="AP636">
        <v>1</v>
      </c>
      <c r="AQ636">
        <v>0</v>
      </c>
      <c r="AR636">
        <v>0</v>
      </c>
      <c r="AS636" t="s">
        <v>6</v>
      </c>
      <c r="AT636">
        <v>27.59</v>
      </c>
      <c r="AU636" t="s">
        <v>282</v>
      </c>
      <c r="AV636">
        <v>0</v>
      </c>
      <c r="AW636">
        <v>2</v>
      </c>
      <c r="AX636">
        <v>92814049</v>
      </c>
      <c r="AY636">
        <v>1</v>
      </c>
      <c r="AZ636">
        <v>0</v>
      </c>
      <c r="BA636">
        <v>603</v>
      </c>
      <c r="BB636">
        <v>0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0</v>
      </c>
      <c r="BL636">
        <v>0</v>
      </c>
      <c r="BM636">
        <v>0</v>
      </c>
      <c r="BN636">
        <v>0</v>
      </c>
      <c r="BO636">
        <v>0</v>
      </c>
      <c r="BP636">
        <v>0</v>
      </c>
      <c r="BQ636">
        <v>0</v>
      </c>
      <c r="BR636">
        <v>0</v>
      </c>
      <c r="BS636">
        <v>0</v>
      </c>
      <c r="BT636">
        <v>0</v>
      </c>
      <c r="BU636">
        <v>0</v>
      </c>
      <c r="BV636">
        <v>0</v>
      </c>
      <c r="BW636">
        <v>0</v>
      </c>
      <c r="CV636">
        <v>0</v>
      </c>
      <c r="CW636">
        <f>ROUND(Y636*Source!I1030*DO636,7)</f>
        <v>0</v>
      </c>
      <c r="CX636">
        <f>ROUND(Y636*Source!I1030,7)</f>
        <v>1.60022</v>
      </c>
      <c r="CY636">
        <f>AB636</f>
        <v>23.58</v>
      </c>
      <c r="CZ636">
        <f>AF636</f>
        <v>1.5</v>
      </c>
      <c r="DA636">
        <f>AJ636</f>
        <v>15.72</v>
      </c>
      <c r="DB636">
        <f>ROUND((ROUND(AT636*CZ636,2)*ROUND(0.5,7)),2)</f>
        <v>20.7</v>
      </c>
      <c r="DC636">
        <f>ROUND((ROUND(AT636*AG636,2)*ROUND(0.5,7)),2)</f>
        <v>0</v>
      </c>
      <c r="DD636" t="s">
        <v>6</v>
      </c>
      <c r="DE636" t="s">
        <v>6</v>
      </c>
      <c r="DF636">
        <f>ROUND(ROUND(AE636,0)*CX636,0)</f>
        <v>0</v>
      </c>
      <c r="DG636">
        <f>ROUND(ROUND(AF636*AJ636,0)*CX636,0)</f>
        <v>38</v>
      </c>
      <c r="DH636">
        <f>ROUND(ROUND(AG636*AK636,0)*CX636,0)</f>
        <v>0</v>
      </c>
      <c r="DI636">
        <f>ROUND(ROUND(AH636,0)*CX636,0)</f>
        <v>0</v>
      </c>
      <c r="DJ636">
        <f>DG636</f>
        <v>38</v>
      </c>
      <c r="DK636">
        <v>0</v>
      </c>
      <c r="DL636" t="s">
        <v>6</v>
      </c>
      <c r="DM636">
        <v>0</v>
      </c>
      <c r="DN636" t="s">
        <v>6</v>
      </c>
      <c r="DO636">
        <v>0</v>
      </c>
    </row>
    <row r="637" spans="1:119" x14ac:dyDescent="0.2">
      <c r="A637">
        <f>ROW(Source!A1030)</f>
        <v>1030</v>
      </c>
      <c r="B637">
        <v>92810797</v>
      </c>
      <c r="C637">
        <v>92814042</v>
      </c>
      <c r="D637">
        <v>48207369</v>
      </c>
      <c r="E637">
        <v>1</v>
      </c>
      <c r="F637">
        <v>1</v>
      </c>
      <c r="G637">
        <v>1</v>
      </c>
      <c r="H637">
        <v>2</v>
      </c>
      <c r="I637" t="s">
        <v>697</v>
      </c>
      <c r="J637" t="s">
        <v>698</v>
      </c>
      <c r="K637" t="s">
        <v>699</v>
      </c>
      <c r="L637">
        <v>1367</v>
      </c>
      <c r="N637">
        <v>1011</v>
      </c>
      <c r="O637" t="s">
        <v>639</v>
      </c>
      <c r="P637" t="s">
        <v>639</v>
      </c>
      <c r="Q637">
        <v>1</v>
      </c>
      <c r="W637">
        <v>0</v>
      </c>
      <c r="X637">
        <v>1549254237</v>
      </c>
      <c r="Y637">
        <f>(AT637*ROUND(0.5,7))</f>
        <v>0.9</v>
      </c>
      <c r="AA637">
        <v>0</v>
      </c>
      <c r="AB637">
        <v>51.72</v>
      </c>
      <c r="AC637">
        <v>0</v>
      </c>
      <c r="AD637">
        <v>0</v>
      </c>
      <c r="AE637">
        <v>0</v>
      </c>
      <c r="AF637">
        <v>3.29</v>
      </c>
      <c r="AG637">
        <v>0</v>
      </c>
      <c r="AH637">
        <v>0</v>
      </c>
      <c r="AI637">
        <v>1</v>
      </c>
      <c r="AJ637">
        <v>15.72</v>
      </c>
      <c r="AK637">
        <v>44.85</v>
      </c>
      <c r="AL637">
        <v>1</v>
      </c>
      <c r="AM637">
        <v>4</v>
      </c>
      <c r="AN637">
        <v>0</v>
      </c>
      <c r="AO637">
        <v>1</v>
      </c>
      <c r="AP637">
        <v>1</v>
      </c>
      <c r="AQ637">
        <v>0</v>
      </c>
      <c r="AR637">
        <v>0</v>
      </c>
      <c r="AS637" t="s">
        <v>6</v>
      </c>
      <c r="AT637">
        <v>1.8</v>
      </c>
      <c r="AU637" t="s">
        <v>282</v>
      </c>
      <c r="AV637">
        <v>0</v>
      </c>
      <c r="AW637">
        <v>2</v>
      </c>
      <c r="AX637">
        <v>92814050</v>
      </c>
      <c r="AY637">
        <v>1</v>
      </c>
      <c r="AZ637">
        <v>0</v>
      </c>
      <c r="BA637">
        <v>604</v>
      </c>
      <c r="BB637">
        <v>0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0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0</v>
      </c>
      <c r="BQ637">
        <v>0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0</v>
      </c>
      <c r="CV637">
        <v>0</v>
      </c>
      <c r="CW637">
        <f>ROUND(Y637*Source!I1030*DO637,7)</f>
        <v>0</v>
      </c>
      <c r="CX637">
        <f>ROUND(Y637*Source!I1030,7)</f>
        <v>0.10440000000000001</v>
      </c>
      <c r="CY637">
        <f>AB637</f>
        <v>51.72</v>
      </c>
      <c r="CZ637">
        <f>AF637</f>
        <v>3.29</v>
      </c>
      <c r="DA637">
        <f>AJ637</f>
        <v>15.72</v>
      </c>
      <c r="DB637">
        <f>ROUND((ROUND(AT637*CZ637,2)*ROUND(0.5,7)),2)</f>
        <v>2.96</v>
      </c>
      <c r="DC637">
        <f>ROUND((ROUND(AT637*AG637,2)*ROUND(0.5,7)),2)</f>
        <v>0</v>
      </c>
      <c r="DD637" t="s">
        <v>6</v>
      </c>
      <c r="DE637" t="s">
        <v>6</v>
      </c>
      <c r="DF637">
        <f>ROUND(ROUND(AE637,0)*CX637,0)</f>
        <v>0</v>
      </c>
      <c r="DG637">
        <f>ROUND(ROUND(AF637*AJ637,0)*CX637,0)</f>
        <v>5</v>
      </c>
      <c r="DH637">
        <f>ROUND(ROUND(AG637*AK637,0)*CX637,0)</f>
        <v>0</v>
      </c>
      <c r="DI637">
        <f>ROUND(ROUND(AH637,0)*CX637,0)</f>
        <v>0</v>
      </c>
      <c r="DJ637">
        <f>DG637</f>
        <v>5</v>
      </c>
      <c r="DK637">
        <v>0</v>
      </c>
      <c r="DL637" t="s">
        <v>6</v>
      </c>
      <c r="DM637">
        <v>0</v>
      </c>
      <c r="DN637" t="s">
        <v>6</v>
      </c>
      <c r="DO637">
        <v>0</v>
      </c>
    </row>
    <row r="638" spans="1:119" x14ac:dyDescent="0.2">
      <c r="A638">
        <f>ROW(Source!A1030)</f>
        <v>1030</v>
      </c>
      <c r="B638">
        <v>92810797</v>
      </c>
      <c r="C638">
        <v>92814042</v>
      </c>
      <c r="D638">
        <v>49523203</v>
      </c>
      <c r="E638">
        <v>1</v>
      </c>
      <c r="F638">
        <v>1</v>
      </c>
      <c r="G638">
        <v>1</v>
      </c>
      <c r="H638">
        <v>3</v>
      </c>
      <c r="I638" t="s">
        <v>657</v>
      </c>
      <c r="J638" t="s">
        <v>658</v>
      </c>
      <c r="K638" t="s">
        <v>659</v>
      </c>
      <c r="L638">
        <v>1339</v>
      </c>
      <c r="N638">
        <v>1007</v>
      </c>
      <c r="O638" t="s">
        <v>70</v>
      </c>
      <c r="P638" t="s">
        <v>70</v>
      </c>
      <c r="Q638">
        <v>1</v>
      </c>
      <c r="W638">
        <v>0</v>
      </c>
      <c r="X638">
        <v>-143474561</v>
      </c>
      <c r="Y638">
        <f t="shared" ref="Y638:Y667" si="163">AT638</f>
        <v>2</v>
      </c>
      <c r="AA638">
        <v>24.2</v>
      </c>
      <c r="AB638">
        <v>0</v>
      </c>
      <c r="AC638">
        <v>0</v>
      </c>
      <c r="AD638">
        <v>0</v>
      </c>
      <c r="AE638">
        <v>2.44</v>
      </c>
      <c r="AF638">
        <v>0</v>
      </c>
      <c r="AG638">
        <v>0</v>
      </c>
      <c r="AH638">
        <v>0</v>
      </c>
      <c r="AI638">
        <v>9.92</v>
      </c>
      <c r="AJ638">
        <v>1</v>
      </c>
      <c r="AK638">
        <v>1</v>
      </c>
      <c r="AL638">
        <v>1</v>
      </c>
      <c r="AM638">
        <v>4</v>
      </c>
      <c r="AN638">
        <v>0</v>
      </c>
      <c r="AO638">
        <v>1</v>
      </c>
      <c r="AP638">
        <v>1</v>
      </c>
      <c r="AQ638">
        <v>0</v>
      </c>
      <c r="AR638">
        <v>0</v>
      </c>
      <c r="AS638" t="s">
        <v>6</v>
      </c>
      <c r="AT638">
        <v>2</v>
      </c>
      <c r="AU638" t="s">
        <v>6</v>
      </c>
      <c r="AV638">
        <v>0</v>
      </c>
      <c r="AW638">
        <v>2</v>
      </c>
      <c r="AX638">
        <v>92814051</v>
      </c>
      <c r="AY638">
        <v>1</v>
      </c>
      <c r="AZ638">
        <v>0</v>
      </c>
      <c r="BA638">
        <v>605</v>
      </c>
      <c r="BB638">
        <v>0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0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0</v>
      </c>
      <c r="BQ638">
        <v>0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0</v>
      </c>
      <c r="CV638">
        <v>0</v>
      </c>
      <c r="CW638">
        <v>0</v>
      </c>
      <c r="CX638">
        <f>ROUND(Y638*Source!I1030,7)</f>
        <v>0.23200000000000001</v>
      </c>
      <c r="CY638">
        <f>AA638</f>
        <v>24.2</v>
      </c>
      <c r="CZ638">
        <f>AE638</f>
        <v>2.44</v>
      </c>
      <c r="DA638">
        <f>AI638</f>
        <v>9.92</v>
      </c>
      <c r="DB638">
        <f t="shared" ref="DB638:DB667" si="164">ROUND(ROUND(AT638*CZ638,2),2)</f>
        <v>4.88</v>
      </c>
      <c r="DC638">
        <f t="shared" ref="DC638:DC667" si="165">ROUND(ROUND(AT638*AG638,2),2)</f>
        <v>0</v>
      </c>
      <c r="DD638" t="s">
        <v>6</v>
      </c>
      <c r="DE638" t="s">
        <v>6</v>
      </c>
      <c r="DF638">
        <f>ROUND(ROUND(AE638*AI638,0)*CX638,0)</f>
        <v>6</v>
      </c>
      <c r="DG638">
        <f>ROUND(ROUND(AF638,0)*CX638,0)</f>
        <v>0</v>
      </c>
      <c r="DH638">
        <f>ROUND(ROUND(AG638,0)*CX638,0)</f>
        <v>0</v>
      </c>
      <c r="DI638">
        <f>ROUND(ROUND(AH638,0)*CX638,0)</f>
        <v>0</v>
      </c>
      <c r="DJ638">
        <f>DF638</f>
        <v>6</v>
      </c>
      <c r="DK638">
        <v>0</v>
      </c>
      <c r="DL638" t="s">
        <v>6</v>
      </c>
      <c r="DM638">
        <v>0</v>
      </c>
      <c r="DN638" t="s">
        <v>6</v>
      </c>
      <c r="DO638">
        <v>0</v>
      </c>
    </row>
    <row r="639" spans="1:119" x14ac:dyDescent="0.2">
      <c r="A639">
        <f>ROW(Source!A1030)</f>
        <v>1030</v>
      </c>
      <c r="B639">
        <v>92810797</v>
      </c>
      <c r="C639">
        <v>92814042</v>
      </c>
      <c r="D639">
        <v>48059305</v>
      </c>
      <c r="E639">
        <v>1</v>
      </c>
      <c r="F639">
        <v>1</v>
      </c>
      <c r="G639">
        <v>1</v>
      </c>
      <c r="H639">
        <v>3</v>
      </c>
      <c r="I639" t="s">
        <v>284</v>
      </c>
      <c r="J639" t="s">
        <v>286</v>
      </c>
      <c r="K639" t="s">
        <v>285</v>
      </c>
      <c r="L639">
        <v>1346</v>
      </c>
      <c r="N639">
        <v>1009</v>
      </c>
      <c r="O639" t="s">
        <v>32</v>
      </c>
      <c r="P639" t="s">
        <v>32</v>
      </c>
      <c r="Q639">
        <v>1</v>
      </c>
      <c r="W639">
        <v>1</v>
      </c>
      <c r="X639">
        <v>-1794109170</v>
      </c>
      <c r="Y639">
        <f t="shared" si="163"/>
        <v>-2</v>
      </c>
      <c r="AA639">
        <v>56.64</v>
      </c>
      <c r="AB639">
        <v>0</v>
      </c>
      <c r="AC639">
        <v>0</v>
      </c>
      <c r="AD639">
        <v>0</v>
      </c>
      <c r="AE639">
        <v>5.71</v>
      </c>
      <c r="AF639">
        <v>0</v>
      </c>
      <c r="AG639">
        <v>0</v>
      </c>
      <c r="AH639">
        <v>0</v>
      </c>
      <c r="AI639">
        <v>9.92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1</v>
      </c>
      <c r="AP639">
        <v>0</v>
      </c>
      <c r="AQ639">
        <v>0</v>
      </c>
      <c r="AR639">
        <v>0</v>
      </c>
      <c r="AS639" t="s">
        <v>6</v>
      </c>
      <c r="AT639">
        <v>-2</v>
      </c>
      <c r="AU639" t="s">
        <v>6</v>
      </c>
      <c r="AV639">
        <v>0</v>
      </c>
      <c r="AW639">
        <v>2</v>
      </c>
      <c r="AX639">
        <v>92814052</v>
      </c>
      <c r="AY639">
        <v>1</v>
      </c>
      <c r="AZ639">
        <v>6144</v>
      </c>
      <c r="BA639">
        <v>606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ROUND(Y639*Source!I1030,7)</f>
        <v>-0.23200000000000001</v>
      </c>
      <c r="CY639">
        <f>AA639</f>
        <v>56.64</v>
      </c>
      <c r="CZ639">
        <f>AE639</f>
        <v>5.71</v>
      </c>
      <c r="DA639">
        <f>AI639</f>
        <v>9.92</v>
      </c>
      <c r="DB639">
        <f t="shared" si="164"/>
        <v>-11.42</v>
      </c>
      <c r="DC639">
        <f t="shared" si="165"/>
        <v>0</v>
      </c>
      <c r="DD639" t="s">
        <v>6</v>
      </c>
      <c r="DE639" t="s">
        <v>6</v>
      </c>
      <c r="DF639">
        <f>ROUND(ROUND(AE639*AI639,0)*CX639,0)</f>
        <v>-13</v>
      </c>
      <c r="DG639">
        <f>ROUND(ROUND(AF639,0)*CX639,0)</f>
        <v>0</v>
      </c>
      <c r="DH639">
        <f>ROUND(ROUND(AG639,0)*CX639,0)</f>
        <v>0</v>
      </c>
      <c r="DI639">
        <f>ROUND(ROUND(AH639,0)*CX639,0)</f>
        <v>0</v>
      </c>
      <c r="DJ639">
        <f>DF639</f>
        <v>-13</v>
      </c>
      <c r="DK639">
        <v>0</v>
      </c>
      <c r="DL639" t="s">
        <v>6</v>
      </c>
      <c r="DM639">
        <v>0</v>
      </c>
      <c r="DN639" t="s">
        <v>6</v>
      </c>
      <c r="DO639">
        <v>0</v>
      </c>
    </row>
    <row r="640" spans="1:119" x14ac:dyDescent="0.2">
      <c r="A640">
        <f>ROW(Source!A1032)</f>
        <v>1032</v>
      </c>
      <c r="B640">
        <v>92810797</v>
      </c>
      <c r="C640">
        <v>92814054</v>
      </c>
      <c r="D640">
        <v>49510719</v>
      </c>
      <c r="E640">
        <v>70</v>
      </c>
      <c r="F640">
        <v>1</v>
      </c>
      <c r="G640">
        <v>1</v>
      </c>
      <c r="H640">
        <v>1</v>
      </c>
      <c r="I640" t="s">
        <v>660</v>
      </c>
      <c r="J640" t="s">
        <v>6</v>
      </c>
      <c r="K640" t="s">
        <v>661</v>
      </c>
      <c r="L640">
        <v>1191</v>
      </c>
      <c r="N640">
        <v>1013</v>
      </c>
      <c r="O640" t="s">
        <v>633</v>
      </c>
      <c r="P640" t="s">
        <v>633</v>
      </c>
      <c r="Q640">
        <v>1</v>
      </c>
      <c r="W640">
        <v>0</v>
      </c>
      <c r="X640">
        <v>784619160</v>
      </c>
      <c r="Y640">
        <f t="shared" si="163"/>
        <v>234.92</v>
      </c>
      <c r="AA640">
        <v>0</v>
      </c>
      <c r="AB640">
        <v>0</v>
      </c>
      <c r="AC640">
        <v>0</v>
      </c>
      <c r="AD640">
        <v>391.99</v>
      </c>
      <c r="AE640">
        <v>0</v>
      </c>
      <c r="AF640">
        <v>0</v>
      </c>
      <c r="AG640">
        <v>0</v>
      </c>
      <c r="AH640">
        <v>8.74</v>
      </c>
      <c r="AI640">
        <v>1</v>
      </c>
      <c r="AJ640">
        <v>1</v>
      </c>
      <c r="AK640">
        <v>1</v>
      </c>
      <c r="AL640">
        <v>44.85</v>
      </c>
      <c r="AM640">
        <v>4</v>
      </c>
      <c r="AN640">
        <v>0</v>
      </c>
      <c r="AO640">
        <v>1</v>
      </c>
      <c r="AP640">
        <v>1</v>
      </c>
      <c r="AQ640">
        <v>0</v>
      </c>
      <c r="AR640">
        <v>0</v>
      </c>
      <c r="AS640" t="s">
        <v>6</v>
      </c>
      <c r="AT640">
        <v>234.92</v>
      </c>
      <c r="AU640" t="s">
        <v>6</v>
      </c>
      <c r="AV640">
        <v>1</v>
      </c>
      <c r="AW640">
        <v>2</v>
      </c>
      <c r="AX640">
        <v>92814067</v>
      </c>
      <c r="AY640">
        <v>1</v>
      </c>
      <c r="AZ640">
        <v>0</v>
      </c>
      <c r="BA640">
        <v>607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U640">
        <f>ROUND(AT640*Source!I1032*AH640*AL640,0)</f>
        <v>10682</v>
      </c>
      <c r="CV640">
        <f>ROUND(Y640*Source!I1032,7)</f>
        <v>27.250720000000001</v>
      </c>
      <c r="CW640">
        <v>0</v>
      </c>
      <c r="CX640">
        <f>ROUND(Y640*Source!I1032,7)</f>
        <v>27.250720000000001</v>
      </c>
      <c r="CY640">
        <f>AD640</f>
        <v>391.99</v>
      </c>
      <c r="CZ640">
        <f>AH640</f>
        <v>8.74</v>
      </c>
      <c r="DA640">
        <f>AL640</f>
        <v>44.85</v>
      </c>
      <c r="DB640">
        <f t="shared" si="164"/>
        <v>2053.1999999999998</v>
      </c>
      <c r="DC640">
        <f t="shared" si="165"/>
        <v>0</v>
      </c>
      <c r="DD640" t="s">
        <v>6</v>
      </c>
      <c r="DE640" t="s">
        <v>6</v>
      </c>
      <c r="DF640">
        <f t="shared" ref="DF640:DF645" si="166">ROUND(ROUND(AE640,0)*CX640,0)</f>
        <v>0</v>
      </c>
      <c r="DG640">
        <f>ROUND(ROUND(AF640,0)*CX640,0)</f>
        <v>0</v>
      </c>
      <c r="DH640">
        <f>ROUND(ROUND(AG640,0)*CX640,0)</f>
        <v>0</v>
      </c>
      <c r="DI640">
        <f>ROUND(ROUND(AH640*AL640,0)*CX640,0)</f>
        <v>10682</v>
      </c>
      <c r="DJ640">
        <f>DI640</f>
        <v>10682</v>
      </c>
      <c r="DK640">
        <v>0</v>
      </c>
      <c r="DL640" t="s">
        <v>6</v>
      </c>
      <c r="DM640">
        <v>0</v>
      </c>
      <c r="DN640" t="s">
        <v>6</v>
      </c>
      <c r="DO640">
        <v>0</v>
      </c>
    </row>
    <row r="641" spans="1:119" x14ac:dyDescent="0.2">
      <c r="A641">
        <f>ROW(Source!A1032)</f>
        <v>1032</v>
      </c>
      <c r="B641">
        <v>92810797</v>
      </c>
      <c r="C641">
        <v>92814054</v>
      </c>
      <c r="D641">
        <v>49510905</v>
      </c>
      <c r="E641">
        <v>70</v>
      </c>
      <c r="F641">
        <v>1</v>
      </c>
      <c r="G641">
        <v>1</v>
      </c>
      <c r="H641">
        <v>1</v>
      </c>
      <c r="I641" t="s">
        <v>634</v>
      </c>
      <c r="J641" t="s">
        <v>6</v>
      </c>
      <c r="K641" t="s">
        <v>635</v>
      </c>
      <c r="L641">
        <v>1191</v>
      </c>
      <c r="N641">
        <v>1013</v>
      </c>
      <c r="O641" t="s">
        <v>633</v>
      </c>
      <c r="P641" t="s">
        <v>633</v>
      </c>
      <c r="Q641">
        <v>1</v>
      </c>
      <c r="W641">
        <v>0</v>
      </c>
      <c r="X641">
        <v>-1417349443</v>
      </c>
      <c r="Y641">
        <f t="shared" si="163"/>
        <v>1.73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0</v>
      </c>
      <c r="AH641">
        <v>0</v>
      </c>
      <c r="AI641">
        <v>1</v>
      </c>
      <c r="AJ641">
        <v>1</v>
      </c>
      <c r="AK641">
        <v>44.85</v>
      </c>
      <c r="AL641">
        <v>1</v>
      </c>
      <c r="AM641">
        <v>4</v>
      </c>
      <c r="AN641">
        <v>0</v>
      </c>
      <c r="AO641">
        <v>1</v>
      </c>
      <c r="AP641">
        <v>1</v>
      </c>
      <c r="AQ641">
        <v>0</v>
      </c>
      <c r="AR641">
        <v>0</v>
      </c>
      <c r="AS641" t="s">
        <v>6</v>
      </c>
      <c r="AT641">
        <v>1.73</v>
      </c>
      <c r="AU641" t="s">
        <v>6</v>
      </c>
      <c r="AV641">
        <v>2</v>
      </c>
      <c r="AW641">
        <v>2</v>
      </c>
      <c r="AX641">
        <v>92814068</v>
      </c>
      <c r="AY641">
        <v>1</v>
      </c>
      <c r="AZ641">
        <v>0</v>
      </c>
      <c r="BA641">
        <v>608</v>
      </c>
      <c r="BB641">
        <v>0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0</v>
      </c>
      <c r="BN641">
        <v>0</v>
      </c>
      <c r="BO641">
        <v>0</v>
      </c>
      <c r="BP641">
        <v>0</v>
      </c>
      <c r="BQ641">
        <v>0</v>
      </c>
      <c r="BR641">
        <v>0</v>
      </c>
      <c r="BS641">
        <v>0</v>
      </c>
      <c r="BT641">
        <v>0</v>
      </c>
      <c r="BU641">
        <v>0</v>
      </c>
      <c r="BV641">
        <v>0</v>
      </c>
      <c r="BW641">
        <v>0</v>
      </c>
      <c r="CV641">
        <v>0</v>
      </c>
      <c r="CW641">
        <v>0</v>
      </c>
      <c r="CX641">
        <f>ROUND(Y641*Source!I1032,7)</f>
        <v>0.20068</v>
      </c>
      <c r="CY641">
        <f>AD641</f>
        <v>0</v>
      </c>
      <c r="CZ641">
        <f>AH641</f>
        <v>0</v>
      </c>
      <c r="DA641">
        <f>AL641</f>
        <v>1</v>
      </c>
      <c r="DB641">
        <f t="shared" si="164"/>
        <v>0</v>
      </c>
      <c r="DC641">
        <f t="shared" si="165"/>
        <v>0</v>
      </c>
      <c r="DD641" t="s">
        <v>6</v>
      </c>
      <c r="DE641" t="s">
        <v>6</v>
      </c>
      <c r="DF641">
        <f t="shared" si="166"/>
        <v>0</v>
      </c>
      <c r="DG641">
        <f>ROUND(ROUND(AF641,0)*CX641,0)</f>
        <v>0</v>
      </c>
      <c r="DH641">
        <f>ROUND(ROUND(AG641*AK641,0)*CX641,0)</f>
        <v>0</v>
      </c>
      <c r="DI641">
        <f t="shared" ref="DI641:DI651" si="167">ROUND(ROUND(AH641,0)*CX641,0)</f>
        <v>0</v>
      </c>
      <c r="DJ641">
        <f>DI641</f>
        <v>0</v>
      </c>
      <c r="DK641">
        <v>0</v>
      </c>
      <c r="DL641" t="s">
        <v>6</v>
      </c>
      <c r="DM641">
        <v>0</v>
      </c>
      <c r="DN641" t="s">
        <v>6</v>
      </c>
      <c r="DO641">
        <v>0</v>
      </c>
    </row>
    <row r="642" spans="1:119" x14ac:dyDescent="0.2">
      <c r="A642">
        <f>ROW(Source!A1032)</f>
        <v>1032</v>
      </c>
      <c r="B642">
        <v>92810797</v>
      </c>
      <c r="C642">
        <v>92814054</v>
      </c>
      <c r="D642">
        <v>49672514</v>
      </c>
      <c r="E642">
        <v>1</v>
      </c>
      <c r="F642">
        <v>1</v>
      </c>
      <c r="G642">
        <v>1</v>
      </c>
      <c r="H642">
        <v>2</v>
      </c>
      <c r="I642" t="s">
        <v>684</v>
      </c>
      <c r="J642" t="s">
        <v>685</v>
      </c>
      <c r="K642" t="s">
        <v>686</v>
      </c>
      <c r="L642">
        <v>1367</v>
      </c>
      <c r="N642">
        <v>1011</v>
      </c>
      <c r="O642" t="s">
        <v>639</v>
      </c>
      <c r="P642" t="s">
        <v>639</v>
      </c>
      <c r="Q642">
        <v>1</v>
      </c>
      <c r="W642">
        <v>0</v>
      </c>
      <c r="X642">
        <v>-1799663302</v>
      </c>
      <c r="Y642">
        <f t="shared" si="163"/>
        <v>0.02</v>
      </c>
      <c r="AA642">
        <v>0</v>
      </c>
      <c r="AB642">
        <v>1311.52</v>
      </c>
      <c r="AC642">
        <v>605.48</v>
      </c>
      <c r="AD642">
        <v>0</v>
      </c>
      <c r="AE642">
        <v>0</v>
      </c>
      <c r="AF642">
        <v>83.43</v>
      </c>
      <c r="AG642">
        <v>13.5</v>
      </c>
      <c r="AH642">
        <v>0</v>
      </c>
      <c r="AI642">
        <v>1</v>
      </c>
      <c r="AJ642">
        <v>15.72</v>
      </c>
      <c r="AK642">
        <v>44.85</v>
      </c>
      <c r="AL642">
        <v>1</v>
      </c>
      <c r="AM642">
        <v>4</v>
      </c>
      <c r="AN642">
        <v>0</v>
      </c>
      <c r="AO642">
        <v>1</v>
      </c>
      <c r="AP642">
        <v>1</v>
      </c>
      <c r="AQ642">
        <v>0</v>
      </c>
      <c r="AR642">
        <v>0</v>
      </c>
      <c r="AS642" t="s">
        <v>6</v>
      </c>
      <c r="AT642">
        <v>0.02</v>
      </c>
      <c r="AU642" t="s">
        <v>6</v>
      </c>
      <c r="AV642">
        <v>0</v>
      </c>
      <c r="AW642">
        <v>2</v>
      </c>
      <c r="AX642">
        <v>92814069</v>
      </c>
      <c r="AY642">
        <v>1</v>
      </c>
      <c r="AZ642">
        <v>0</v>
      </c>
      <c r="BA642">
        <v>609</v>
      </c>
      <c r="BB642">
        <v>0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f>ROUND(Y642*Source!I1032*DO642,7)</f>
        <v>0</v>
      </c>
      <c r="CX642">
        <f>ROUND(Y642*Source!I1032,7)</f>
        <v>2.32E-3</v>
      </c>
      <c r="CY642">
        <f>AB642</f>
        <v>1311.52</v>
      </c>
      <c r="CZ642">
        <f>AF642</f>
        <v>83.43</v>
      </c>
      <c r="DA642">
        <f>AJ642</f>
        <v>15.72</v>
      </c>
      <c r="DB642">
        <f t="shared" si="164"/>
        <v>1.67</v>
      </c>
      <c r="DC642">
        <f t="shared" si="165"/>
        <v>0.27</v>
      </c>
      <c r="DD642" t="s">
        <v>6</v>
      </c>
      <c r="DE642" t="s">
        <v>6</v>
      </c>
      <c r="DF642">
        <f t="shared" si="166"/>
        <v>0</v>
      </c>
      <c r="DG642">
        <f>ROUND(ROUND(AF642*AJ642,0)*CX642,0)</f>
        <v>3</v>
      </c>
      <c r="DH642">
        <f>ROUND(ROUND(AG642*AK642,0)*CX642,0)</f>
        <v>1</v>
      </c>
      <c r="DI642">
        <f t="shared" si="167"/>
        <v>0</v>
      </c>
      <c r="DJ642">
        <f>DG642</f>
        <v>3</v>
      </c>
      <c r="DK642">
        <v>0</v>
      </c>
      <c r="DL642" t="s">
        <v>6</v>
      </c>
      <c r="DM642">
        <v>0</v>
      </c>
      <c r="DN642" t="s">
        <v>6</v>
      </c>
      <c r="DO642">
        <v>0</v>
      </c>
    </row>
    <row r="643" spans="1:119" x14ac:dyDescent="0.2">
      <c r="A643">
        <f>ROW(Source!A1032)</f>
        <v>1032</v>
      </c>
      <c r="B643">
        <v>92810797</v>
      </c>
      <c r="C643">
        <v>92814054</v>
      </c>
      <c r="D643">
        <v>49672573</v>
      </c>
      <c r="E643">
        <v>1</v>
      </c>
      <c r="F643">
        <v>1</v>
      </c>
      <c r="G643">
        <v>1</v>
      </c>
      <c r="H643">
        <v>2</v>
      </c>
      <c r="I643" t="s">
        <v>678</v>
      </c>
      <c r="J643" t="s">
        <v>679</v>
      </c>
      <c r="K643" t="s">
        <v>680</v>
      </c>
      <c r="L643">
        <v>1367</v>
      </c>
      <c r="N643">
        <v>1011</v>
      </c>
      <c r="O643" t="s">
        <v>639</v>
      </c>
      <c r="P643" t="s">
        <v>639</v>
      </c>
      <c r="Q643">
        <v>1</v>
      </c>
      <c r="W643">
        <v>0</v>
      </c>
      <c r="X643">
        <v>-430484415</v>
      </c>
      <c r="Y643">
        <f t="shared" si="163"/>
        <v>0.01</v>
      </c>
      <c r="AA643">
        <v>0</v>
      </c>
      <c r="AB643">
        <v>1814.09</v>
      </c>
      <c r="AC643">
        <v>605.48</v>
      </c>
      <c r="AD643">
        <v>0</v>
      </c>
      <c r="AE643">
        <v>0</v>
      </c>
      <c r="AF643">
        <v>115.4</v>
      </c>
      <c r="AG643">
        <v>13.5</v>
      </c>
      <c r="AH643">
        <v>0</v>
      </c>
      <c r="AI643">
        <v>1</v>
      </c>
      <c r="AJ643">
        <v>15.72</v>
      </c>
      <c r="AK643">
        <v>44.85</v>
      </c>
      <c r="AL643">
        <v>1</v>
      </c>
      <c r="AM643">
        <v>4</v>
      </c>
      <c r="AN643">
        <v>0</v>
      </c>
      <c r="AO643">
        <v>1</v>
      </c>
      <c r="AP643">
        <v>1</v>
      </c>
      <c r="AQ643">
        <v>0</v>
      </c>
      <c r="AR643">
        <v>0</v>
      </c>
      <c r="AS643" t="s">
        <v>6</v>
      </c>
      <c r="AT643">
        <v>0.01</v>
      </c>
      <c r="AU643" t="s">
        <v>6</v>
      </c>
      <c r="AV643">
        <v>0</v>
      </c>
      <c r="AW643">
        <v>2</v>
      </c>
      <c r="AX643">
        <v>92814070</v>
      </c>
      <c r="AY643">
        <v>1</v>
      </c>
      <c r="AZ643">
        <v>0</v>
      </c>
      <c r="BA643">
        <v>610</v>
      </c>
      <c r="BB643">
        <v>0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0</v>
      </c>
      <c r="BL643">
        <v>0</v>
      </c>
      <c r="BM643">
        <v>0</v>
      </c>
      <c r="BN643">
        <v>0</v>
      </c>
      <c r="BO643">
        <v>0</v>
      </c>
      <c r="BP643">
        <v>0</v>
      </c>
      <c r="BQ643">
        <v>0</v>
      </c>
      <c r="BR643">
        <v>0</v>
      </c>
      <c r="BS643">
        <v>0</v>
      </c>
      <c r="BT643">
        <v>0</v>
      </c>
      <c r="BU643">
        <v>0</v>
      </c>
      <c r="BV643">
        <v>0</v>
      </c>
      <c r="BW643">
        <v>0</v>
      </c>
      <c r="CV643">
        <v>0</v>
      </c>
      <c r="CW643">
        <f>ROUND(Y643*Source!I1032*DO643,7)</f>
        <v>0</v>
      </c>
      <c r="CX643">
        <f>ROUND(Y643*Source!I1032,7)</f>
        <v>1.16E-3</v>
      </c>
      <c r="CY643">
        <f>AB643</f>
        <v>1814.09</v>
      </c>
      <c r="CZ643">
        <f>AF643</f>
        <v>115.4</v>
      </c>
      <c r="DA643">
        <f>AJ643</f>
        <v>15.72</v>
      </c>
      <c r="DB643">
        <f t="shared" si="164"/>
        <v>1.1499999999999999</v>
      </c>
      <c r="DC643">
        <f t="shared" si="165"/>
        <v>0.14000000000000001</v>
      </c>
      <c r="DD643" t="s">
        <v>6</v>
      </c>
      <c r="DE643" t="s">
        <v>6</v>
      </c>
      <c r="DF643">
        <f t="shared" si="166"/>
        <v>0</v>
      </c>
      <c r="DG643">
        <f>ROUND(ROUND(AF643*AJ643,0)*CX643,0)</f>
        <v>2</v>
      </c>
      <c r="DH643">
        <f>ROUND(ROUND(AG643*AK643,0)*CX643,0)</f>
        <v>1</v>
      </c>
      <c r="DI643">
        <f t="shared" si="167"/>
        <v>0</v>
      </c>
      <c r="DJ643">
        <f>DG643</f>
        <v>2</v>
      </c>
      <c r="DK643">
        <v>0</v>
      </c>
      <c r="DL643" t="s">
        <v>6</v>
      </c>
      <c r="DM643">
        <v>0</v>
      </c>
      <c r="DN643" t="s">
        <v>6</v>
      </c>
      <c r="DO643">
        <v>0</v>
      </c>
    </row>
    <row r="644" spans="1:119" x14ac:dyDescent="0.2">
      <c r="A644">
        <f>ROW(Source!A1032)</f>
        <v>1032</v>
      </c>
      <c r="B644">
        <v>92810797</v>
      </c>
      <c r="C644">
        <v>92814054</v>
      </c>
      <c r="D644">
        <v>49672890</v>
      </c>
      <c r="E644">
        <v>1</v>
      </c>
      <c r="F644">
        <v>1</v>
      </c>
      <c r="G644">
        <v>1</v>
      </c>
      <c r="H644">
        <v>2</v>
      </c>
      <c r="I644" t="s">
        <v>665</v>
      </c>
      <c r="J644" t="s">
        <v>666</v>
      </c>
      <c r="K644" t="s">
        <v>667</v>
      </c>
      <c r="L644">
        <v>1367</v>
      </c>
      <c r="N644">
        <v>1011</v>
      </c>
      <c r="O644" t="s">
        <v>639</v>
      </c>
      <c r="P644" t="s">
        <v>639</v>
      </c>
      <c r="Q644">
        <v>1</v>
      </c>
      <c r="W644">
        <v>0</v>
      </c>
      <c r="X644">
        <v>1385328552</v>
      </c>
      <c r="Y644">
        <f t="shared" si="163"/>
        <v>1.69</v>
      </c>
      <c r="AA644">
        <v>0</v>
      </c>
      <c r="AB644">
        <v>194.77</v>
      </c>
      <c r="AC644">
        <v>451.19</v>
      </c>
      <c r="AD644">
        <v>0</v>
      </c>
      <c r="AE644">
        <v>0</v>
      </c>
      <c r="AF644">
        <v>12.39</v>
      </c>
      <c r="AG644">
        <v>10.06</v>
      </c>
      <c r="AH644">
        <v>0</v>
      </c>
      <c r="AI644">
        <v>1</v>
      </c>
      <c r="AJ644">
        <v>15.72</v>
      </c>
      <c r="AK644">
        <v>44.85</v>
      </c>
      <c r="AL644">
        <v>1</v>
      </c>
      <c r="AM644">
        <v>4</v>
      </c>
      <c r="AN644">
        <v>0</v>
      </c>
      <c r="AO644">
        <v>1</v>
      </c>
      <c r="AP644">
        <v>1</v>
      </c>
      <c r="AQ644">
        <v>0</v>
      </c>
      <c r="AR644">
        <v>0</v>
      </c>
      <c r="AS644" t="s">
        <v>6</v>
      </c>
      <c r="AT644">
        <v>1.69</v>
      </c>
      <c r="AU644" t="s">
        <v>6</v>
      </c>
      <c r="AV644">
        <v>0</v>
      </c>
      <c r="AW644">
        <v>2</v>
      </c>
      <c r="AX644">
        <v>92814071</v>
      </c>
      <c r="AY644">
        <v>1</v>
      </c>
      <c r="AZ644">
        <v>0</v>
      </c>
      <c r="BA644">
        <v>611</v>
      </c>
      <c r="BB644">
        <v>0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0</v>
      </c>
      <c r="BL644">
        <v>0</v>
      </c>
      <c r="BM644">
        <v>0</v>
      </c>
      <c r="BN644">
        <v>0</v>
      </c>
      <c r="BO644">
        <v>0</v>
      </c>
      <c r="BP644">
        <v>0</v>
      </c>
      <c r="BQ644">
        <v>0</v>
      </c>
      <c r="BR644">
        <v>0</v>
      </c>
      <c r="BS644">
        <v>0</v>
      </c>
      <c r="BT644">
        <v>0</v>
      </c>
      <c r="BU644">
        <v>0</v>
      </c>
      <c r="BV644">
        <v>0</v>
      </c>
      <c r="BW644">
        <v>0</v>
      </c>
      <c r="CV644">
        <v>0</v>
      </c>
      <c r="CW644">
        <f>ROUND(Y644*Source!I1032*DO644,7)</f>
        <v>0</v>
      </c>
      <c r="CX644">
        <f>ROUND(Y644*Source!I1032,7)</f>
        <v>0.19603999999999999</v>
      </c>
      <c r="CY644">
        <f>AB644</f>
        <v>194.77</v>
      </c>
      <c r="CZ644">
        <f>AF644</f>
        <v>12.39</v>
      </c>
      <c r="DA644">
        <f>AJ644</f>
        <v>15.72</v>
      </c>
      <c r="DB644">
        <f t="shared" si="164"/>
        <v>20.94</v>
      </c>
      <c r="DC644">
        <f t="shared" si="165"/>
        <v>17</v>
      </c>
      <c r="DD644" t="s">
        <v>6</v>
      </c>
      <c r="DE644" t="s">
        <v>6</v>
      </c>
      <c r="DF644">
        <f t="shared" si="166"/>
        <v>0</v>
      </c>
      <c r="DG644">
        <f>ROUND(ROUND(AF644*AJ644,0)*CX644,0)</f>
        <v>38</v>
      </c>
      <c r="DH644">
        <f>ROUND(ROUND(AG644*AK644,0)*CX644,0)</f>
        <v>88</v>
      </c>
      <c r="DI644">
        <f t="shared" si="167"/>
        <v>0</v>
      </c>
      <c r="DJ644">
        <f>DG644</f>
        <v>38</v>
      </c>
      <c r="DK644">
        <v>0</v>
      </c>
      <c r="DL644" t="s">
        <v>6</v>
      </c>
      <c r="DM644">
        <v>0</v>
      </c>
      <c r="DN644" t="s">
        <v>6</v>
      </c>
      <c r="DO644">
        <v>0</v>
      </c>
    </row>
    <row r="645" spans="1:119" x14ac:dyDescent="0.2">
      <c r="A645">
        <f>ROW(Source!A1032)</f>
        <v>1032</v>
      </c>
      <c r="B645">
        <v>92810797</v>
      </c>
      <c r="C645">
        <v>92814054</v>
      </c>
      <c r="D645">
        <v>49673503</v>
      </c>
      <c r="E645">
        <v>1</v>
      </c>
      <c r="F645">
        <v>1</v>
      </c>
      <c r="G645">
        <v>1</v>
      </c>
      <c r="H645">
        <v>2</v>
      </c>
      <c r="I645" t="s">
        <v>643</v>
      </c>
      <c r="J645" t="s">
        <v>644</v>
      </c>
      <c r="K645" t="s">
        <v>645</v>
      </c>
      <c r="L645">
        <v>1367</v>
      </c>
      <c r="N645">
        <v>1011</v>
      </c>
      <c r="O645" t="s">
        <v>639</v>
      </c>
      <c r="P645" t="s">
        <v>639</v>
      </c>
      <c r="Q645">
        <v>1</v>
      </c>
      <c r="W645">
        <v>0</v>
      </c>
      <c r="X645">
        <v>509054691</v>
      </c>
      <c r="Y645">
        <f t="shared" si="163"/>
        <v>0.01</v>
      </c>
      <c r="AA645">
        <v>0</v>
      </c>
      <c r="AB645">
        <v>1032.96</v>
      </c>
      <c r="AC645">
        <v>520.26</v>
      </c>
      <c r="AD645">
        <v>0</v>
      </c>
      <c r="AE645">
        <v>0</v>
      </c>
      <c r="AF645">
        <v>65.709999999999994</v>
      </c>
      <c r="AG645">
        <v>11.6</v>
      </c>
      <c r="AH645">
        <v>0</v>
      </c>
      <c r="AI645">
        <v>1</v>
      </c>
      <c r="AJ645">
        <v>15.72</v>
      </c>
      <c r="AK645">
        <v>44.85</v>
      </c>
      <c r="AL645">
        <v>1</v>
      </c>
      <c r="AM645">
        <v>4</v>
      </c>
      <c r="AN645">
        <v>0</v>
      </c>
      <c r="AO645">
        <v>1</v>
      </c>
      <c r="AP645">
        <v>1</v>
      </c>
      <c r="AQ645">
        <v>0</v>
      </c>
      <c r="AR645">
        <v>0</v>
      </c>
      <c r="AS645" t="s">
        <v>6</v>
      </c>
      <c r="AT645">
        <v>0.01</v>
      </c>
      <c r="AU645" t="s">
        <v>6</v>
      </c>
      <c r="AV645">
        <v>0</v>
      </c>
      <c r="AW645">
        <v>2</v>
      </c>
      <c r="AX645">
        <v>92814072</v>
      </c>
      <c r="AY645">
        <v>1</v>
      </c>
      <c r="AZ645">
        <v>0</v>
      </c>
      <c r="BA645">
        <v>612</v>
      </c>
      <c r="BB645">
        <v>0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0</v>
      </c>
      <c r="BL645">
        <v>0</v>
      </c>
      <c r="BM645">
        <v>0</v>
      </c>
      <c r="BN645">
        <v>0</v>
      </c>
      <c r="BO645">
        <v>0</v>
      </c>
      <c r="BP645">
        <v>0</v>
      </c>
      <c r="BQ645">
        <v>0</v>
      </c>
      <c r="BR645">
        <v>0</v>
      </c>
      <c r="BS645">
        <v>0</v>
      </c>
      <c r="BT645">
        <v>0</v>
      </c>
      <c r="BU645">
        <v>0</v>
      </c>
      <c r="BV645">
        <v>0</v>
      </c>
      <c r="BW645">
        <v>0</v>
      </c>
      <c r="CV645">
        <v>0</v>
      </c>
      <c r="CW645">
        <f>ROUND(Y645*Source!I1032*DO645,7)</f>
        <v>0</v>
      </c>
      <c r="CX645">
        <f>ROUND(Y645*Source!I1032,7)</f>
        <v>1.16E-3</v>
      </c>
      <c r="CY645">
        <f>AB645</f>
        <v>1032.96</v>
      </c>
      <c r="CZ645">
        <f>AF645</f>
        <v>65.709999999999994</v>
      </c>
      <c r="DA645">
        <f>AJ645</f>
        <v>15.72</v>
      </c>
      <c r="DB645">
        <f t="shared" si="164"/>
        <v>0.66</v>
      </c>
      <c r="DC645">
        <f t="shared" si="165"/>
        <v>0.12</v>
      </c>
      <c r="DD645" t="s">
        <v>6</v>
      </c>
      <c r="DE645" t="s">
        <v>6</v>
      </c>
      <c r="DF645">
        <f t="shared" si="166"/>
        <v>0</v>
      </c>
      <c r="DG645">
        <f>ROUND(ROUND(AF645*AJ645,0)*CX645,0)</f>
        <v>1</v>
      </c>
      <c r="DH645">
        <f>ROUND(ROUND(AG645*AK645,0)*CX645,0)</f>
        <v>1</v>
      </c>
      <c r="DI645">
        <f t="shared" si="167"/>
        <v>0</v>
      </c>
      <c r="DJ645">
        <f>DG645</f>
        <v>1</v>
      </c>
      <c r="DK645">
        <v>0</v>
      </c>
      <c r="DL645" t="s">
        <v>6</v>
      </c>
      <c r="DM645">
        <v>0</v>
      </c>
      <c r="DN645" t="s">
        <v>6</v>
      </c>
      <c r="DO645">
        <v>0</v>
      </c>
    </row>
    <row r="646" spans="1:119" x14ac:dyDescent="0.2">
      <c r="A646">
        <f>ROW(Source!A1032)</f>
        <v>1032</v>
      </c>
      <c r="B646">
        <v>92810797</v>
      </c>
      <c r="C646">
        <v>92814054</v>
      </c>
      <c r="D646">
        <v>49523203</v>
      </c>
      <c r="E646">
        <v>1</v>
      </c>
      <c r="F646">
        <v>1</v>
      </c>
      <c r="G646">
        <v>1</v>
      </c>
      <c r="H646">
        <v>3</v>
      </c>
      <c r="I646" t="s">
        <v>657</v>
      </c>
      <c r="J646" t="s">
        <v>658</v>
      </c>
      <c r="K646" t="s">
        <v>659</v>
      </c>
      <c r="L646">
        <v>1339</v>
      </c>
      <c r="N646">
        <v>1007</v>
      </c>
      <c r="O646" t="s">
        <v>70</v>
      </c>
      <c r="P646" t="s">
        <v>70</v>
      </c>
      <c r="Q646">
        <v>1</v>
      </c>
      <c r="W646">
        <v>0</v>
      </c>
      <c r="X646">
        <v>-143474561</v>
      </c>
      <c r="Y646">
        <f t="shared" si="163"/>
        <v>0.44</v>
      </c>
      <c r="AA646">
        <v>24.2</v>
      </c>
      <c r="AB646">
        <v>0</v>
      </c>
      <c r="AC646">
        <v>0</v>
      </c>
      <c r="AD646">
        <v>0</v>
      </c>
      <c r="AE646">
        <v>2.44</v>
      </c>
      <c r="AF646">
        <v>0</v>
      </c>
      <c r="AG646">
        <v>0</v>
      </c>
      <c r="AH646">
        <v>0</v>
      </c>
      <c r="AI646">
        <v>9.92</v>
      </c>
      <c r="AJ646">
        <v>1</v>
      </c>
      <c r="AK646">
        <v>1</v>
      </c>
      <c r="AL646">
        <v>1</v>
      </c>
      <c r="AM646">
        <v>4</v>
      </c>
      <c r="AN646">
        <v>0</v>
      </c>
      <c r="AO646">
        <v>1</v>
      </c>
      <c r="AP646">
        <v>1</v>
      </c>
      <c r="AQ646">
        <v>0</v>
      </c>
      <c r="AR646">
        <v>0</v>
      </c>
      <c r="AS646" t="s">
        <v>6</v>
      </c>
      <c r="AT646">
        <v>0.44</v>
      </c>
      <c r="AU646" t="s">
        <v>6</v>
      </c>
      <c r="AV646">
        <v>0</v>
      </c>
      <c r="AW646">
        <v>2</v>
      </c>
      <c r="AX646">
        <v>92814073</v>
      </c>
      <c r="AY646">
        <v>1</v>
      </c>
      <c r="AZ646">
        <v>0</v>
      </c>
      <c r="BA646">
        <v>613</v>
      </c>
      <c r="BB646">
        <v>0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0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0</v>
      </c>
      <c r="BQ646">
        <v>0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0</v>
      </c>
      <c r="CV646">
        <v>0</v>
      </c>
      <c r="CW646">
        <v>0</v>
      </c>
      <c r="CX646">
        <f>ROUND(Y646*Source!I1032,7)</f>
        <v>5.1040000000000002E-2</v>
      </c>
      <c r="CY646">
        <f t="shared" ref="CY646:CY651" si="168">AA646</f>
        <v>24.2</v>
      </c>
      <c r="CZ646">
        <f t="shared" ref="CZ646:CZ651" si="169">AE646</f>
        <v>2.44</v>
      </c>
      <c r="DA646">
        <f t="shared" ref="DA646:DA651" si="170">AI646</f>
        <v>9.92</v>
      </c>
      <c r="DB646">
        <f t="shared" si="164"/>
        <v>1.07</v>
      </c>
      <c r="DC646">
        <f t="shared" si="165"/>
        <v>0</v>
      </c>
      <c r="DD646" t="s">
        <v>6</v>
      </c>
      <c r="DE646" t="s">
        <v>6</v>
      </c>
      <c r="DF646">
        <f t="shared" ref="DF646:DF651" si="171">ROUND(ROUND(AE646*AI646,0)*CX646,0)</f>
        <v>1</v>
      </c>
      <c r="DG646">
        <f t="shared" ref="DG646:DG653" si="172">ROUND(ROUND(AF646,0)*CX646,0)</f>
        <v>0</v>
      </c>
      <c r="DH646">
        <f t="shared" ref="DH646:DH652" si="173">ROUND(ROUND(AG646,0)*CX646,0)</f>
        <v>0</v>
      </c>
      <c r="DI646">
        <f t="shared" si="167"/>
        <v>0</v>
      </c>
      <c r="DJ646">
        <f t="shared" ref="DJ646:DJ651" si="174">DF646</f>
        <v>1</v>
      </c>
      <c r="DK646">
        <v>0</v>
      </c>
      <c r="DL646" t="s">
        <v>6</v>
      </c>
      <c r="DM646">
        <v>0</v>
      </c>
      <c r="DN646" t="s">
        <v>6</v>
      </c>
      <c r="DO646">
        <v>0</v>
      </c>
    </row>
    <row r="647" spans="1:119" x14ac:dyDescent="0.2">
      <c r="A647">
        <f>ROW(Source!A1032)</f>
        <v>1032</v>
      </c>
      <c r="B647">
        <v>92810797</v>
      </c>
      <c r="C647">
        <v>92814054</v>
      </c>
      <c r="D647">
        <v>49528707</v>
      </c>
      <c r="E647">
        <v>1</v>
      </c>
      <c r="F647">
        <v>1</v>
      </c>
      <c r="G647">
        <v>1</v>
      </c>
      <c r="H647">
        <v>3</v>
      </c>
      <c r="I647" t="s">
        <v>668</v>
      </c>
      <c r="J647" t="s">
        <v>669</v>
      </c>
      <c r="K647" t="s">
        <v>670</v>
      </c>
      <c r="L647">
        <v>1348</v>
      </c>
      <c r="N647">
        <v>1009</v>
      </c>
      <c r="O647" t="s">
        <v>37</v>
      </c>
      <c r="P647" t="s">
        <v>37</v>
      </c>
      <c r="Q647">
        <v>1000</v>
      </c>
      <c r="W647">
        <v>0</v>
      </c>
      <c r="X647">
        <v>-1724628855</v>
      </c>
      <c r="Y647">
        <f t="shared" si="163"/>
        <v>8.9999999999999993E-3</v>
      </c>
      <c r="AA647">
        <v>64608.959999999999</v>
      </c>
      <c r="AB647">
        <v>0</v>
      </c>
      <c r="AC647">
        <v>0</v>
      </c>
      <c r="AD647">
        <v>0</v>
      </c>
      <c r="AE647">
        <v>6513</v>
      </c>
      <c r="AF647">
        <v>0</v>
      </c>
      <c r="AG647">
        <v>0</v>
      </c>
      <c r="AH647">
        <v>0</v>
      </c>
      <c r="AI647">
        <v>9.92</v>
      </c>
      <c r="AJ647">
        <v>1</v>
      </c>
      <c r="AK647">
        <v>1</v>
      </c>
      <c r="AL647">
        <v>1</v>
      </c>
      <c r="AM647">
        <v>4</v>
      </c>
      <c r="AN647">
        <v>0</v>
      </c>
      <c r="AO647">
        <v>1</v>
      </c>
      <c r="AP647">
        <v>1</v>
      </c>
      <c r="AQ647">
        <v>0</v>
      </c>
      <c r="AR647">
        <v>0</v>
      </c>
      <c r="AS647" t="s">
        <v>6</v>
      </c>
      <c r="AT647">
        <v>8.9999999999999993E-3</v>
      </c>
      <c r="AU647" t="s">
        <v>6</v>
      </c>
      <c r="AV647">
        <v>0</v>
      </c>
      <c r="AW647">
        <v>2</v>
      </c>
      <c r="AX647">
        <v>92814074</v>
      </c>
      <c r="AY647">
        <v>1</v>
      </c>
      <c r="AZ647">
        <v>0</v>
      </c>
      <c r="BA647">
        <v>614</v>
      </c>
      <c r="BB647">
        <v>0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0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0</v>
      </c>
      <c r="BQ647">
        <v>0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0</v>
      </c>
      <c r="CV647">
        <v>0</v>
      </c>
      <c r="CW647">
        <v>0</v>
      </c>
      <c r="CX647">
        <f>ROUND(Y647*Source!I1032,7)</f>
        <v>1.044E-3</v>
      </c>
      <c r="CY647">
        <f t="shared" si="168"/>
        <v>64608.959999999999</v>
      </c>
      <c r="CZ647">
        <f t="shared" si="169"/>
        <v>6513</v>
      </c>
      <c r="DA647">
        <f t="shared" si="170"/>
        <v>9.92</v>
      </c>
      <c r="DB647">
        <f t="shared" si="164"/>
        <v>58.62</v>
      </c>
      <c r="DC647">
        <f t="shared" si="165"/>
        <v>0</v>
      </c>
      <c r="DD647" t="s">
        <v>6</v>
      </c>
      <c r="DE647" t="s">
        <v>6</v>
      </c>
      <c r="DF647">
        <f t="shared" si="171"/>
        <v>67</v>
      </c>
      <c r="DG647">
        <f t="shared" si="172"/>
        <v>0</v>
      </c>
      <c r="DH647">
        <f t="shared" si="173"/>
        <v>0</v>
      </c>
      <c r="DI647">
        <f t="shared" si="167"/>
        <v>0</v>
      </c>
      <c r="DJ647">
        <f t="shared" si="174"/>
        <v>67</v>
      </c>
      <c r="DK647">
        <v>0</v>
      </c>
      <c r="DL647" t="s">
        <v>6</v>
      </c>
      <c r="DM647">
        <v>0</v>
      </c>
      <c r="DN647" t="s">
        <v>6</v>
      </c>
      <c r="DO647">
        <v>0</v>
      </c>
    </row>
    <row r="648" spans="1:119" x14ac:dyDescent="0.2">
      <c r="A648">
        <f>ROW(Source!A1032)</f>
        <v>1032</v>
      </c>
      <c r="B648">
        <v>92810797</v>
      </c>
      <c r="C648">
        <v>92814054</v>
      </c>
      <c r="D648">
        <v>49538590</v>
      </c>
      <c r="E648">
        <v>1</v>
      </c>
      <c r="F648">
        <v>1</v>
      </c>
      <c r="G648">
        <v>1</v>
      </c>
      <c r="H648">
        <v>3</v>
      </c>
      <c r="I648" t="s">
        <v>219</v>
      </c>
      <c r="J648" t="s">
        <v>221</v>
      </c>
      <c r="K648" t="s">
        <v>220</v>
      </c>
      <c r="L648">
        <v>1327</v>
      </c>
      <c r="N648">
        <v>1005</v>
      </c>
      <c r="O648" t="s">
        <v>155</v>
      </c>
      <c r="P648" t="s">
        <v>155</v>
      </c>
      <c r="Q648">
        <v>1</v>
      </c>
      <c r="W648">
        <v>0</v>
      </c>
      <c r="X648">
        <v>-532750779</v>
      </c>
      <c r="Y648">
        <f t="shared" si="163"/>
        <v>102</v>
      </c>
      <c r="AA648">
        <v>1210.6400000000001</v>
      </c>
      <c r="AB648">
        <v>0</v>
      </c>
      <c r="AC648">
        <v>0</v>
      </c>
      <c r="AD648">
        <v>0</v>
      </c>
      <c r="AE648">
        <v>122.04</v>
      </c>
      <c r="AF648">
        <v>0</v>
      </c>
      <c r="AG648">
        <v>0</v>
      </c>
      <c r="AH648">
        <v>0</v>
      </c>
      <c r="AI648">
        <v>9.92</v>
      </c>
      <c r="AJ648">
        <v>1</v>
      </c>
      <c r="AK648">
        <v>1</v>
      </c>
      <c r="AL648">
        <v>1</v>
      </c>
      <c r="AM648">
        <v>4</v>
      </c>
      <c r="AN648">
        <v>0</v>
      </c>
      <c r="AO648">
        <v>0</v>
      </c>
      <c r="AP648">
        <v>1</v>
      </c>
      <c r="AQ648">
        <v>0</v>
      </c>
      <c r="AR648">
        <v>0</v>
      </c>
      <c r="AS648" t="s">
        <v>6</v>
      </c>
      <c r="AT648">
        <v>102</v>
      </c>
      <c r="AU648" t="s">
        <v>6</v>
      </c>
      <c r="AV648">
        <v>0</v>
      </c>
      <c r="AW648">
        <v>1</v>
      </c>
      <c r="AX648">
        <v>-1</v>
      </c>
      <c r="AY648">
        <v>0</v>
      </c>
      <c r="AZ648">
        <v>0</v>
      </c>
      <c r="BA648" t="s">
        <v>6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ROUND(Y648*Source!I1032,7)</f>
        <v>11.832000000000001</v>
      </c>
      <c r="CY648">
        <f t="shared" si="168"/>
        <v>1210.6400000000001</v>
      </c>
      <c r="CZ648">
        <f t="shared" si="169"/>
        <v>122.04</v>
      </c>
      <c r="DA648">
        <f t="shared" si="170"/>
        <v>9.92</v>
      </c>
      <c r="DB648">
        <f t="shared" si="164"/>
        <v>12448.08</v>
      </c>
      <c r="DC648">
        <f t="shared" si="165"/>
        <v>0</v>
      </c>
      <c r="DD648" t="s">
        <v>6</v>
      </c>
      <c r="DE648" t="s">
        <v>6</v>
      </c>
      <c r="DF648">
        <f t="shared" si="171"/>
        <v>14329</v>
      </c>
      <c r="DG648">
        <f t="shared" si="172"/>
        <v>0</v>
      </c>
      <c r="DH648">
        <f t="shared" si="173"/>
        <v>0</v>
      </c>
      <c r="DI648">
        <f t="shared" si="167"/>
        <v>0</v>
      </c>
      <c r="DJ648">
        <f t="shared" si="174"/>
        <v>14329</v>
      </c>
      <c r="DK648">
        <v>0</v>
      </c>
      <c r="DL648" t="s">
        <v>6</v>
      </c>
      <c r="DM648">
        <v>0</v>
      </c>
      <c r="DN648" t="s">
        <v>6</v>
      </c>
      <c r="DO648">
        <v>0</v>
      </c>
    </row>
    <row r="649" spans="1:119" x14ac:dyDescent="0.2">
      <c r="A649">
        <f>ROW(Source!A1032)</f>
        <v>1032</v>
      </c>
      <c r="B649">
        <v>92810797</v>
      </c>
      <c r="C649">
        <v>92814054</v>
      </c>
      <c r="D649">
        <v>49547103</v>
      </c>
      <c r="E649">
        <v>1</v>
      </c>
      <c r="F649">
        <v>1</v>
      </c>
      <c r="G649">
        <v>1</v>
      </c>
      <c r="H649">
        <v>3</v>
      </c>
      <c r="I649" t="s">
        <v>223</v>
      </c>
      <c r="J649" t="s">
        <v>225</v>
      </c>
      <c r="K649" t="s">
        <v>224</v>
      </c>
      <c r="L649">
        <v>1339</v>
      </c>
      <c r="N649">
        <v>1007</v>
      </c>
      <c r="O649" t="s">
        <v>70</v>
      </c>
      <c r="P649" t="s">
        <v>70</v>
      </c>
      <c r="Q649">
        <v>1</v>
      </c>
      <c r="W649">
        <v>0</v>
      </c>
      <c r="X649">
        <v>1733916981</v>
      </c>
      <c r="Y649">
        <f t="shared" si="163"/>
        <v>0.01</v>
      </c>
      <c r="AA649">
        <v>24800</v>
      </c>
      <c r="AB649">
        <v>0</v>
      </c>
      <c r="AC649">
        <v>0</v>
      </c>
      <c r="AD649">
        <v>0</v>
      </c>
      <c r="AE649">
        <v>2500</v>
      </c>
      <c r="AF649">
        <v>0</v>
      </c>
      <c r="AG649">
        <v>0</v>
      </c>
      <c r="AH649">
        <v>0</v>
      </c>
      <c r="AI649">
        <v>9.92</v>
      </c>
      <c r="AJ649">
        <v>1</v>
      </c>
      <c r="AK649">
        <v>1</v>
      </c>
      <c r="AL649">
        <v>1</v>
      </c>
      <c r="AM649">
        <v>4</v>
      </c>
      <c r="AN649">
        <v>0</v>
      </c>
      <c r="AO649">
        <v>0</v>
      </c>
      <c r="AP649">
        <v>1</v>
      </c>
      <c r="AQ649">
        <v>0</v>
      </c>
      <c r="AR649">
        <v>0</v>
      </c>
      <c r="AS649" t="s">
        <v>6</v>
      </c>
      <c r="AT649">
        <v>0.01</v>
      </c>
      <c r="AU649" t="s">
        <v>6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6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ROUND(Y649*Source!I1032,7)</f>
        <v>1.16E-3</v>
      </c>
      <c r="CY649">
        <f t="shared" si="168"/>
        <v>24800</v>
      </c>
      <c r="CZ649">
        <f t="shared" si="169"/>
        <v>2500</v>
      </c>
      <c r="DA649">
        <f t="shared" si="170"/>
        <v>9.92</v>
      </c>
      <c r="DB649">
        <f t="shared" si="164"/>
        <v>25</v>
      </c>
      <c r="DC649">
        <f t="shared" si="165"/>
        <v>0</v>
      </c>
      <c r="DD649" t="s">
        <v>6</v>
      </c>
      <c r="DE649" t="s">
        <v>6</v>
      </c>
      <c r="DF649">
        <f t="shared" si="171"/>
        <v>29</v>
      </c>
      <c r="DG649">
        <f t="shared" si="172"/>
        <v>0</v>
      </c>
      <c r="DH649">
        <f t="shared" si="173"/>
        <v>0</v>
      </c>
      <c r="DI649">
        <f t="shared" si="167"/>
        <v>0</v>
      </c>
      <c r="DJ649">
        <f t="shared" si="174"/>
        <v>29</v>
      </c>
      <c r="DK649">
        <v>0</v>
      </c>
      <c r="DL649" t="s">
        <v>6</v>
      </c>
      <c r="DM649">
        <v>0</v>
      </c>
      <c r="DN649" t="s">
        <v>6</v>
      </c>
      <c r="DO649">
        <v>0</v>
      </c>
    </row>
    <row r="650" spans="1:119" x14ac:dyDescent="0.2">
      <c r="A650">
        <f>ROW(Source!A1032)</f>
        <v>1032</v>
      </c>
      <c r="B650">
        <v>92810797</v>
      </c>
      <c r="C650">
        <v>92814054</v>
      </c>
      <c r="D650">
        <v>49553506</v>
      </c>
      <c r="E650">
        <v>1</v>
      </c>
      <c r="F650">
        <v>1</v>
      </c>
      <c r="G650">
        <v>1</v>
      </c>
      <c r="H650">
        <v>3</v>
      </c>
      <c r="I650" t="s">
        <v>227</v>
      </c>
      <c r="J650" t="s">
        <v>229</v>
      </c>
      <c r="K650" t="s">
        <v>228</v>
      </c>
      <c r="L650">
        <v>1346</v>
      </c>
      <c r="N650">
        <v>1009</v>
      </c>
      <c r="O650" t="s">
        <v>32</v>
      </c>
      <c r="P650" t="s">
        <v>32</v>
      </c>
      <c r="Q650">
        <v>1</v>
      </c>
      <c r="W650">
        <v>0</v>
      </c>
      <c r="X650">
        <v>-1263215297</v>
      </c>
      <c r="Y650">
        <f t="shared" si="163"/>
        <v>1200</v>
      </c>
      <c r="AA650">
        <v>13.59</v>
      </c>
      <c r="AB650">
        <v>0</v>
      </c>
      <c r="AC650">
        <v>0</v>
      </c>
      <c r="AD650">
        <v>0</v>
      </c>
      <c r="AE650">
        <v>1.37</v>
      </c>
      <c r="AF650">
        <v>0</v>
      </c>
      <c r="AG650">
        <v>0</v>
      </c>
      <c r="AH650">
        <v>0</v>
      </c>
      <c r="AI650">
        <v>9.92</v>
      </c>
      <c r="AJ650">
        <v>1</v>
      </c>
      <c r="AK650">
        <v>1</v>
      </c>
      <c r="AL650">
        <v>1</v>
      </c>
      <c r="AM650">
        <v>4</v>
      </c>
      <c r="AN650">
        <v>0</v>
      </c>
      <c r="AO650">
        <v>0</v>
      </c>
      <c r="AP650">
        <v>1</v>
      </c>
      <c r="AQ650">
        <v>0</v>
      </c>
      <c r="AR650">
        <v>0</v>
      </c>
      <c r="AS650" t="s">
        <v>6</v>
      </c>
      <c r="AT650">
        <v>1200</v>
      </c>
      <c r="AU650" t="s">
        <v>6</v>
      </c>
      <c r="AV650">
        <v>0</v>
      </c>
      <c r="AW650">
        <v>1</v>
      </c>
      <c r="AX650">
        <v>-1</v>
      </c>
      <c r="AY650">
        <v>0</v>
      </c>
      <c r="AZ650">
        <v>0</v>
      </c>
      <c r="BA650" t="s">
        <v>6</v>
      </c>
      <c r="BB650">
        <v>0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0</v>
      </c>
      <c r="BN650">
        <v>0</v>
      </c>
      <c r="BO650">
        <v>0</v>
      </c>
      <c r="BP650">
        <v>0</v>
      </c>
      <c r="BQ650">
        <v>0</v>
      </c>
      <c r="BR650">
        <v>0</v>
      </c>
      <c r="BS650">
        <v>0</v>
      </c>
      <c r="BT650">
        <v>0</v>
      </c>
      <c r="BU650">
        <v>0</v>
      </c>
      <c r="BV650">
        <v>0</v>
      </c>
      <c r="BW650">
        <v>0</v>
      </c>
      <c r="CV650">
        <v>0</v>
      </c>
      <c r="CW650">
        <v>0</v>
      </c>
      <c r="CX650">
        <f>ROUND(Y650*Source!I1032,7)</f>
        <v>139.19999999999999</v>
      </c>
      <c r="CY650">
        <f t="shared" si="168"/>
        <v>13.59</v>
      </c>
      <c r="CZ650">
        <f t="shared" si="169"/>
        <v>1.37</v>
      </c>
      <c r="DA650">
        <f t="shared" si="170"/>
        <v>9.92</v>
      </c>
      <c r="DB650">
        <f t="shared" si="164"/>
        <v>1644</v>
      </c>
      <c r="DC650">
        <f t="shared" si="165"/>
        <v>0</v>
      </c>
      <c r="DD650" t="s">
        <v>6</v>
      </c>
      <c r="DE650" t="s">
        <v>6</v>
      </c>
      <c r="DF650">
        <f t="shared" si="171"/>
        <v>1949</v>
      </c>
      <c r="DG650">
        <f t="shared" si="172"/>
        <v>0</v>
      </c>
      <c r="DH650">
        <f t="shared" si="173"/>
        <v>0</v>
      </c>
      <c r="DI650">
        <f t="shared" si="167"/>
        <v>0</v>
      </c>
      <c r="DJ650">
        <f t="shared" si="174"/>
        <v>1949</v>
      </c>
      <c r="DK650">
        <v>0</v>
      </c>
      <c r="DL650" t="s">
        <v>6</v>
      </c>
      <c r="DM650">
        <v>0</v>
      </c>
      <c r="DN650" t="s">
        <v>6</v>
      </c>
      <c r="DO650">
        <v>0</v>
      </c>
    </row>
    <row r="651" spans="1:119" x14ac:dyDescent="0.2">
      <c r="A651">
        <f>ROW(Source!A1032)</f>
        <v>1032</v>
      </c>
      <c r="B651">
        <v>92810797</v>
      </c>
      <c r="C651">
        <v>92814054</v>
      </c>
      <c r="D651">
        <v>0</v>
      </c>
      <c r="E651">
        <v>1</v>
      </c>
      <c r="F651">
        <v>1</v>
      </c>
      <c r="G651">
        <v>1</v>
      </c>
      <c r="H651">
        <v>3</v>
      </c>
      <c r="I651" t="s">
        <v>144</v>
      </c>
      <c r="J651" t="s">
        <v>6</v>
      </c>
      <c r="K651" t="s">
        <v>231</v>
      </c>
      <c r="L651">
        <v>1348</v>
      </c>
      <c r="N651">
        <v>1009</v>
      </c>
      <c r="O651" t="s">
        <v>37</v>
      </c>
      <c r="P651" t="s">
        <v>37</v>
      </c>
      <c r="Q651">
        <v>1000</v>
      </c>
      <c r="W651">
        <v>0</v>
      </c>
      <c r="X651">
        <v>-489987425</v>
      </c>
      <c r="Y651">
        <f t="shared" si="163"/>
        <v>1.2E-2</v>
      </c>
      <c r="AA651">
        <v>40330</v>
      </c>
      <c r="AB651">
        <v>0</v>
      </c>
      <c r="AC651">
        <v>0</v>
      </c>
      <c r="AD651">
        <v>0</v>
      </c>
      <c r="AE651">
        <v>42165.02</v>
      </c>
      <c r="AF651">
        <v>0</v>
      </c>
      <c r="AG651">
        <v>0</v>
      </c>
      <c r="AH651">
        <v>0</v>
      </c>
      <c r="AI651">
        <v>9.92</v>
      </c>
      <c r="AJ651">
        <v>1</v>
      </c>
      <c r="AK651">
        <v>1</v>
      </c>
      <c r="AL651">
        <v>1</v>
      </c>
      <c r="AM651">
        <v>4</v>
      </c>
      <c r="AN651">
        <v>0</v>
      </c>
      <c r="AO651">
        <v>0</v>
      </c>
      <c r="AP651">
        <v>1</v>
      </c>
      <c r="AQ651">
        <v>0</v>
      </c>
      <c r="AR651">
        <v>0</v>
      </c>
      <c r="AS651" t="s">
        <v>6</v>
      </c>
      <c r="AT651">
        <v>1.2E-2</v>
      </c>
      <c r="AU651" t="s">
        <v>6</v>
      </c>
      <c r="AV651">
        <v>0</v>
      </c>
      <c r="AW651">
        <v>1</v>
      </c>
      <c r="AX651">
        <v>-1</v>
      </c>
      <c r="AY651">
        <v>0</v>
      </c>
      <c r="AZ651">
        <v>0</v>
      </c>
      <c r="BA651" t="s">
        <v>6</v>
      </c>
      <c r="BB651">
        <v>0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ROUND(Y651*Source!I1032,7)</f>
        <v>1.392E-3</v>
      </c>
      <c r="CY651">
        <f t="shared" si="168"/>
        <v>40330</v>
      </c>
      <c r="CZ651">
        <f t="shared" si="169"/>
        <v>42165.02</v>
      </c>
      <c r="DA651">
        <f t="shared" si="170"/>
        <v>9.92</v>
      </c>
      <c r="DB651">
        <f t="shared" si="164"/>
        <v>505.98</v>
      </c>
      <c r="DC651">
        <f t="shared" si="165"/>
        <v>0</v>
      </c>
      <c r="DD651" t="s">
        <v>6</v>
      </c>
      <c r="DE651" t="s">
        <v>6</v>
      </c>
      <c r="DF651">
        <f t="shared" si="171"/>
        <v>582</v>
      </c>
      <c r="DG651">
        <f t="shared" si="172"/>
        <v>0</v>
      </c>
      <c r="DH651">
        <f t="shared" si="173"/>
        <v>0</v>
      </c>
      <c r="DI651">
        <f t="shared" si="167"/>
        <v>0</v>
      </c>
      <c r="DJ651">
        <f t="shared" si="174"/>
        <v>582</v>
      </c>
      <c r="DK651">
        <v>0</v>
      </c>
      <c r="DL651" t="s">
        <v>6</v>
      </c>
      <c r="DM651">
        <v>0</v>
      </c>
      <c r="DN651" t="s">
        <v>6</v>
      </c>
      <c r="DO651">
        <v>0</v>
      </c>
    </row>
    <row r="652" spans="1:119" x14ac:dyDescent="0.2">
      <c r="A652">
        <f>ROW(Source!A1072)</f>
        <v>1072</v>
      </c>
      <c r="B652">
        <v>92810797</v>
      </c>
      <c r="C652">
        <v>92814083</v>
      </c>
      <c r="D652">
        <v>48043837</v>
      </c>
      <c r="E652">
        <v>68</v>
      </c>
      <c r="F652">
        <v>1</v>
      </c>
      <c r="G652">
        <v>1</v>
      </c>
      <c r="H652">
        <v>1</v>
      </c>
      <c r="I652" t="s">
        <v>674</v>
      </c>
      <c r="J652" t="s">
        <v>6</v>
      </c>
      <c r="K652" t="s">
        <v>675</v>
      </c>
      <c r="L652">
        <v>1191</v>
      </c>
      <c r="N652">
        <v>1013</v>
      </c>
      <c r="O652" t="s">
        <v>633</v>
      </c>
      <c r="P652" t="s">
        <v>633</v>
      </c>
      <c r="Q652">
        <v>1</v>
      </c>
      <c r="W652">
        <v>0</v>
      </c>
      <c r="X652">
        <v>1049124552</v>
      </c>
      <c r="Y652">
        <f t="shared" si="163"/>
        <v>3.45</v>
      </c>
      <c r="AA652">
        <v>0</v>
      </c>
      <c r="AB652">
        <v>0</v>
      </c>
      <c r="AC652">
        <v>0</v>
      </c>
      <c r="AD652">
        <v>382.57</v>
      </c>
      <c r="AE652">
        <v>0</v>
      </c>
      <c r="AF652">
        <v>0</v>
      </c>
      <c r="AG652">
        <v>0</v>
      </c>
      <c r="AH652">
        <v>8.5299999999999994</v>
      </c>
      <c r="AI652">
        <v>1</v>
      </c>
      <c r="AJ652">
        <v>1</v>
      </c>
      <c r="AK652">
        <v>1</v>
      </c>
      <c r="AL652">
        <v>44.85</v>
      </c>
      <c r="AM652">
        <v>4</v>
      </c>
      <c r="AN652">
        <v>0</v>
      </c>
      <c r="AO652">
        <v>1</v>
      </c>
      <c r="AP652">
        <v>0</v>
      </c>
      <c r="AQ652">
        <v>0</v>
      </c>
      <c r="AR652">
        <v>0</v>
      </c>
      <c r="AS652" t="s">
        <v>6</v>
      </c>
      <c r="AT652">
        <v>3.45</v>
      </c>
      <c r="AU652" t="s">
        <v>6</v>
      </c>
      <c r="AV652">
        <v>1</v>
      </c>
      <c r="AW652">
        <v>2</v>
      </c>
      <c r="AX652">
        <v>92814089</v>
      </c>
      <c r="AY652">
        <v>1</v>
      </c>
      <c r="AZ652">
        <v>0</v>
      </c>
      <c r="BA652">
        <v>619</v>
      </c>
      <c r="BB652">
        <v>0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0</v>
      </c>
      <c r="BL652">
        <v>0</v>
      </c>
      <c r="BM652">
        <v>0</v>
      </c>
      <c r="BN652">
        <v>0</v>
      </c>
      <c r="BO652">
        <v>0</v>
      </c>
      <c r="BP652">
        <v>0</v>
      </c>
      <c r="BQ652">
        <v>0</v>
      </c>
      <c r="BR652">
        <v>0</v>
      </c>
      <c r="BS652">
        <v>0</v>
      </c>
      <c r="BT652">
        <v>0</v>
      </c>
      <c r="BU652">
        <v>0</v>
      </c>
      <c r="BV652">
        <v>0</v>
      </c>
      <c r="BW652">
        <v>0</v>
      </c>
      <c r="CU652">
        <f>ROUND(AT652*Source!I1072*AH652*AL652,0)</f>
        <v>387</v>
      </c>
      <c r="CV652">
        <f>ROUND(Y652*Source!I1072,7)</f>
        <v>1.01085</v>
      </c>
      <c r="CW652">
        <v>0</v>
      </c>
      <c r="CX652">
        <f>ROUND(Y652*Source!I1072,7)</f>
        <v>1.01085</v>
      </c>
      <c r="CY652">
        <f>AD652</f>
        <v>382.57</v>
      </c>
      <c r="CZ652">
        <f>AH652</f>
        <v>8.5299999999999994</v>
      </c>
      <c r="DA652">
        <f>AL652</f>
        <v>44.85</v>
      </c>
      <c r="DB652">
        <f t="shared" si="164"/>
        <v>29.43</v>
      </c>
      <c r="DC652">
        <f t="shared" si="165"/>
        <v>0</v>
      </c>
      <c r="DD652" t="s">
        <v>6</v>
      </c>
      <c r="DE652" t="s">
        <v>6</v>
      </c>
      <c r="DF652">
        <f>ROUND(ROUND(AE652,0)*CX652,0)</f>
        <v>0</v>
      </c>
      <c r="DG652">
        <f t="shared" si="172"/>
        <v>0</v>
      </c>
      <c r="DH652">
        <f t="shared" si="173"/>
        <v>0</v>
      </c>
      <c r="DI652">
        <f>ROUND(ROUND(AH652*AL652,0)*CX652,0)</f>
        <v>387</v>
      </c>
      <c r="DJ652">
        <f>DI652</f>
        <v>387</v>
      </c>
      <c r="DK652">
        <v>0</v>
      </c>
      <c r="DL652" t="s">
        <v>6</v>
      </c>
      <c r="DM652">
        <v>0</v>
      </c>
      <c r="DN652" t="s">
        <v>6</v>
      </c>
      <c r="DO652">
        <v>0</v>
      </c>
    </row>
    <row r="653" spans="1:119" x14ac:dyDescent="0.2">
      <c r="A653">
        <f>ROW(Source!A1072)</f>
        <v>1072</v>
      </c>
      <c r="B653">
        <v>92810797</v>
      </c>
      <c r="C653">
        <v>92814083</v>
      </c>
      <c r="D653">
        <v>48044033</v>
      </c>
      <c r="E653">
        <v>68</v>
      </c>
      <c r="F653">
        <v>1</v>
      </c>
      <c r="G653">
        <v>1</v>
      </c>
      <c r="H653">
        <v>1</v>
      </c>
      <c r="I653" t="s">
        <v>634</v>
      </c>
      <c r="J653" t="s">
        <v>6</v>
      </c>
      <c r="K653" t="s">
        <v>635</v>
      </c>
      <c r="L653">
        <v>1191</v>
      </c>
      <c r="N653">
        <v>1013</v>
      </c>
      <c r="O653" t="s">
        <v>633</v>
      </c>
      <c r="P653" t="s">
        <v>633</v>
      </c>
      <c r="Q653">
        <v>1</v>
      </c>
      <c r="W653">
        <v>0</v>
      </c>
      <c r="X653">
        <v>-1417349443</v>
      </c>
      <c r="Y653">
        <f t="shared" si="163"/>
        <v>0.02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0</v>
      </c>
      <c r="AH653">
        <v>0</v>
      </c>
      <c r="AI653">
        <v>1</v>
      </c>
      <c r="AJ653">
        <v>1</v>
      </c>
      <c r="AK653">
        <v>44.85</v>
      </c>
      <c r="AL653">
        <v>1</v>
      </c>
      <c r="AM653">
        <v>4</v>
      </c>
      <c r="AN653">
        <v>0</v>
      </c>
      <c r="AO653">
        <v>1</v>
      </c>
      <c r="AP653">
        <v>0</v>
      </c>
      <c r="AQ653">
        <v>0</v>
      </c>
      <c r="AR653">
        <v>0</v>
      </c>
      <c r="AS653" t="s">
        <v>6</v>
      </c>
      <c r="AT653">
        <v>0.02</v>
      </c>
      <c r="AU653" t="s">
        <v>6</v>
      </c>
      <c r="AV653">
        <v>2</v>
      </c>
      <c r="AW653">
        <v>2</v>
      </c>
      <c r="AX653">
        <v>92814090</v>
      </c>
      <c r="AY653">
        <v>1</v>
      </c>
      <c r="AZ653">
        <v>0</v>
      </c>
      <c r="BA653">
        <v>620</v>
      </c>
      <c r="BB653">
        <v>0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0</v>
      </c>
      <c r="BL653">
        <v>0</v>
      </c>
      <c r="BM653">
        <v>0</v>
      </c>
      <c r="BN653">
        <v>0</v>
      </c>
      <c r="BO653">
        <v>0</v>
      </c>
      <c r="BP653">
        <v>0</v>
      </c>
      <c r="BQ653">
        <v>0</v>
      </c>
      <c r="BR653">
        <v>0</v>
      </c>
      <c r="BS653">
        <v>0</v>
      </c>
      <c r="BT653">
        <v>0</v>
      </c>
      <c r="BU653">
        <v>0</v>
      </c>
      <c r="BV653">
        <v>0</v>
      </c>
      <c r="BW653">
        <v>0</v>
      </c>
      <c r="CV653">
        <v>0</v>
      </c>
      <c r="CW653">
        <v>0</v>
      </c>
      <c r="CX653">
        <f>ROUND(Y653*Source!I1072,7)</f>
        <v>5.8599999999999998E-3</v>
      </c>
      <c r="CY653">
        <f>AD653</f>
        <v>0</v>
      </c>
      <c r="CZ653">
        <f>AH653</f>
        <v>0</v>
      </c>
      <c r="DA653">
        <f>AL653</f>
        <v>1</v>
      </c>
      <c r="DB653">
        <f t="shared" si="164"/>
        <v>0</v>
      </c>
      <c r="DC653">
        <f t="shared" si="165"/>
        <v>0</v>
      </c>
      <c r="DD653" t="s">
        <v>6</v>
      </c>
      <c r="DE653" t="s">
        <v>6</v>
      </c>
      <c r="DF653">
        <f>ROUND(ROUND(AE653,0)*CX653,0)</f>
        <v>0</v>
      </c>
      <c r="DG653">
        <f t="shared" si="172"/>
        <v>0</v>
      </c>
      <c r="DH653">
        <f>ROUND(ROUND(AG653*AK653,0)*CX653,0)</f>
        <v>0</v>
      </c>
      <c r="DI653">
        <f>ROUND(ROUND(AH653,0)*CX653,0)</f>
        <v>0</v>
      </c>
      <c r="DJ653">
        <f>DI653</f>
        <v>0</v>
      </c>
      <c r="DK653">
        <v>0</v>
      </c>
      <c r="DL653" t="s">
        <v>6</v>
      </c>
      <c r="DM653">
        <v>0</v>
      </c>
      <c r="DN653" t="s">
        <v>6</v>
      </c>
      <c r="DO653">
        <v>0</v>
      </c>
    </row>
    <row r="654" spans="1:119" x14ac:dyDescent="0.2">
      <c r="A654">
        <f>ROW(Source!A1072)</f>
        <v>1072</v>
      </c>
      <c r="B654">
        <v>92810797</v>
      </c>
      <c r="C654">
        <v>92814083</v>
      </c>
      <c r="D654">
        <v>48206504</v>
      </c>
      <c r="E654">
        <v>1</v>
      </c>
      <c r="F654">
        <v>1</v>
      </c>
      <c r="G654">
        <v>1</v>
      </c>
      <c r="H654">
        <v>2</v>
      </c>
      <c r="I654" t="s">
        <v>643</v>
      </c>
      <c r="J654" t="s">
        <v>644</v>
      </c>
      <c r="K654" t="s">
        <v>645</v>
      </c>
      <c r="L654">
        <v>1367</v>
      </c>
      <c r="N654">
        <v>1011</v>
      </c>
      <c r="O654" t="s">
        <v>639</v>
      </c>
      <c r="P654" t="s">
        <v>639</v>
      </c>
      <c r="Q654">
        <v>1</v>
      </c>
      <c r="W654">
        <v>0</v>
      </c>
      <c r="X654">
        <v>2001246382</v>
      </c>
      <c r="Y654">
        <f t="shared" si="163"/>
        <v>0.02</v>
      </c>
      <c r="AA654">
        <v>0</v>
      </c>
      <c r="AB654">
        <v>1032.96</v>
      </c>
      <c r="AC654">
        <v>520.26</v>
      </c>
      <c r="AD654">
        <v>0</v>
      </c>
      <c r="AE654">
        <v>0</v>
      </c>
      <c r="AF654">
        <v>65.709999999999994</v>
      </c>
      <c r="AG654">
        <v>11.6</v>
      </c>
      <c r="AH654">
        <v>0</v>
      </c>
      <c r="AI654">
        <v>1</v>
      </c>
      <c r="AJ654">
        <v>15.72</v>
      </c>
      <c r="AK654">
        <v>44.85</v>
      </c>
      <c r="AL654">
        <v>1</v>
      </c>
      <c r="AM654">
        <v>4</v>
      </c>
      <c r="AN654">
        <v>0</v>
      </c>
      <c r="AO654">
        <v>1</v>
      </c>
      <c r="AP654">
        <v>0</v>
      </c>
      <c r="AQ654">
        <v>0</v>
      </c>
      <c r="AR654">
        <v>0</v>
      </c>
      <c r="AS654" t="s">
        <v>6</v>
      </c>
      <c r="AT654">
        <v>0.02</v>
      </c>
      <c r="AU654" t="s">
        <v>6</v>
      </c>
      <c r="AV654">
        <v>0</v>
      </c>
      <c r="AW654">
        <v>2</v>
      </c>
      <c r="AX654">
        <v>92814091</v>
      </c>
      <c r="AY654">
        <v>1</v>
      </c>
      <c r="AZ654">
        <v>0</v>
      </c>
      <c r="BA654">
        <v>621</v>
      </c>
      <c r="BB654">
        <v>0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0</v>
      </c>
      <c r="BL654">
        <v>0</v>
      </c>
      <c r="BM654">
        <v>0</v>
      </c>
      <c r="BN654">
        <v>0</v>
      </c>
      <c r="BO654">
        <v>0</v>
      </c>
      <c r="BP654">
        <v>0</v>
      </c>
      <c r="BQ654">
        <v>0</v>
      </c>
      <c r="BR654">
        <v>0</v>
      </c>
      <c r="BS654">
        <v>0</v>
      </c>
      <c r="BT654">
        <v>0</v>
      </c>
      <c r="BU654">
        <v>0</v>
      </c>
      <c r="BV654">
        <v>0</v>
      </c>
      <c r="BW654">
        <v>0</v>
      </c>
      <c r="CV654">
        <v>0</v>
      </c>
      <c r="CW654">
        <f>ROUND(Y654*Source!I1072*DO654,7)</f>
        <v>0</v>
      </c>
      <c r="CX654">
        <f>ROUND(Y654*Source!I1072,7)</f>
        <v>5.8599999999999998E-3</v>
      </c>
      <c r="CY654">
        <f>AB654</f>
        <v>1032.96</v>
      </c>
      <c r="CZ654">
        <f>AF654</f>
        <v>65.709999999999994</v>
      </c>
      <c r="DA654">
        <f>AJ654</f>
        <v>15.72</v>
      </c>
      <c r="DB654">
        <f t="shared" si="164"/>
        <v>1.31</v>
      </c>
      <c r="DC654">
        <f t="shared" si="165"/>
        <v>0.23</v>
      </c>
      <c r="DD654" t="s">
        <v>6</v>
      </c>
      <c r="DE654" t="s">
        <v>6</v>
      </c>
      <c r="DF654">
        <f>ROUND(ROUND(AE654,0)*CX654,0)</f>
        <v>0</v>
      </c>
      <c r="DG654">
        <f>ROUND(ROUND(AF654*AJ654,0)*CX654,0)</f>
        <v>6</v>
      </c>
      <c r="DH654">
        <f>ROUND(ROUND(AG654*AK654,0)*CX654,0)</f>
        <v>3</v>
      </c>
      <c r="DI654">
        <f>ROUND(ROUND(AH654,0)*CX654,0)</f>
        <v>0</v>
      </c>
      <c r="DJ654">
        <f>DG654</f>
        <v>6</v>
      </c>
      <c r="DK654">
        <v>0</v>
      </c>
      <c r="DL654" t="s">
        <v>6</v>
      </c>
      <c r="DM654">
        <v>0</v>
      </c>
      <c r="DN654" t="s">
        <v>6</v>
      </c>
      <c r="DO654">
        <v>0</v>
      </c>
    </row>
    <row r="655" spans="1:119" x14ac:dyDescent="0.2">
      <c r="A655">
        <f>ROW(Source!A1072)</f>
        <v>1072</v>
      </c>
      <c r="B655">
        <v>92810797</v>
      </c>
      <c r="C655">
        <v>92814083</v>
      </c>
      <c r="D655">
        <v>48056849</v>
      </c>
      <c r="E655">
        <v>1</v>
      </c>
      <c r="F655">
        <v>1</v>
      </c>
      <c r="G655">
        <v>1</v>
      </c>
      <c r="H655">
        <v>3</v>
      </c>
      <c r="I655" t="s">
        <v>153</v>
      </c>
      <c r="J655" t="s">
        <v>156</v>
      </c>
      <c r="K655" t="s">
        <v>154</v>
      </c>
      <c r="L655">
        <v>1327</v>
      </c>
      <c r="N655">
        <v>1005</v>
      </c>
      <c r="O655" t="s">
        <v>155</v>
      </c>
      <c r="P655" t="s">
        <v>155</v>
      </c>
      <c r="Q655">
        <v>1</v>
      </c>
      <c r="W655">
        <v>1</v>
      </c>
      <c r="X655">
        <v>-2139829613</v>
      </c>
      <c r="Y655">
        <f t="shared" si="163"/>
        <v>-122.4</v>
      </c>
      <c r="AA655">
        <v>120.92</v>
      </c>
      <c r="AB655">
        <v>0</v>
      </c>
      <c r="AC655">
        <v>0</v>
      </c>
      <c r="AD655">
        <v>0</v>
      </c>
      <c r="AE655">
        <v>12.19</v>
      </c>
      <c r="AF655">
        <v>0</v>
      </c>
      <c r="AG655">
        <v>0</v>
      </c>
      <c r="AH655">
        <v>0</v>
      </c>
      <c r="AI655">
        <v>9.92</v>
      </c>
      <c r="AJ655">
        <v>1</v>
      </c>
      <c r="AK655">
        <v>1</v>
      </c>
      <c r="AL655">
        <v>1</v>
      </c>
      <c r="AM655">
        <v>0</v>
      </c>
      <c r="AN655">
        <v>0</v>
      </c>
      <c r="AO655">
        <v>1</v>
      </c>
      <c r="AP655">
        <v>0</v>
      </c>
      <c r="AQ655">
        <v>0</v>
      </c>
      <c r="AR655">
        <v>0</v>
      </c>
      <c r="AS655" t="s">
        <v>6</v>
      </c>
      <c r="AT655">
        <v>-122.4</v>
      </c>
      <c r="AU655" t="s">
        <v>6</v>
      </c>
      <c r="AV655">
        <v>0</v>
      </c>
      <c r="AW655">
        <v>2</v>
      </c>
      <c r="AX655">
        <v>92814092</v>
      </c>
      <c r="AY655">
        <v>1</v>
      </c>
      <c r="AZ655">
        <v>6144</v>
      </c>
      <c r="BA655">
        <v>622</v>
      </c>
      <c r="BB655">
        <v>0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0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0</v>
      </c>
      <c r="BQ655">
        <v>0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0</v>
      </c>
      <c r="CV655">
        <v>0</v>
      </c>
      <c r="CW655">
        <v>0</v>
      </c>
      <c r="CX655">
        <f>ROUND(Y655*Source!I1072,7)</f>
        <v>-35.863199999999999</v>
      </c>
      <c r="CY655">
        <f>AA655</f>
        <v>120.92</v>
      </c>
      <c r="CZ655">
        <f>AE655</f>
        <v>12.19</v>
      </c>
      <c r="DA655">
        <f>AI655</f>
        <v>9.92</v>
      </c>
      <c r="DB655">
        <f t="shared" si="164"/>
        <v>-1492.06</v>
      </c>
      <c r="DC655">
        <f t="shared" si="165"/>
        <v>0</v>
      </c>
      <c r="DD655" t="s">
        <v>6</v>
      </c>
      <c r="DE655" t="s">
        <v>6</v>
      </c>
      <c r="DF655">
        <f>ROUND(ROUND(AE655*AI655,0)*CX655,0)</f>
        <v>-4339</v>
      </c>
      <c r="DG655">
        <f>ROUND(ROUND(AF655,0)*CX655,0)</f>
        <v>0</v>
      </c>
      <c r="DH655">
        <f>ROUND(ROUND(AG655,0)*CX655,0)</f>
        <v>0</v>
      </c>
      <c r="DI655">
        <f>ROUND(ROUND(AH655,0)*CX655,0)</f>
        <v>0</v>
      </c>
      <c r="DJ655">
        <f>DF655</f>
        <v>-4339</v>
      </c>
      <c r="DK655">
        <v>0</v>
      </c>
      <c r="DL655" t="s">
        <v>6</v>
      </c>
      <c r="DM655">
        <v>0</v>
      </c>
      <c r="DN655" t="s">
        <v>6</v>
      </c>
      <c r="DO655">
        <v>0</v>
      </c>
    </row>
    <row r="656" spans="1:119" x14ac:dyDescent="0.2">
      <c r="A656">
        <f>ROW(Source!A1072)</f>
        <v>1072</v>
      </c>
      <c r="B656">
        <v>92810797</v>
      </c>
      <c r="C656">
        <v>92814083</v>
      </c>
      <c r="D656">
        <v>49523688</v>
      </c>
      <c r="E656">
        <v>1</v>
      </c>
      <c r="F656">
        <v>1</v>
      </c>
      <c r="G656">
        <v>1</v>
      </c>
      <c r="H656">
        <v>3</v>
      </c>
      <c r="I656" t="s">
        <v>158</v>
      </c>
      <c r="J656" t="s">
        <v>160</v>
      </c>
      <c r="K656" t="s">
        <v>159</v>
      </c>
      <c r="L656">
        <v>1327</v>
      </c>
      <c r="N656">
        <v>1005</v>
      </c>
      <c r="O656" t="s">
        <v>155</v>
      </c>
      <c r="P656" t="s">
        <v>155</v>
      </c>
      <c r="Q656">
        <v>1</v>
      </c>
      <c r="W656">
        <v>0</v>
      </c>
      <c r="X656">
        <v>-748384222</v>
      </c>
      <c r="Y656">
        <f t="shared" si="163"/>
        <v>122.4</v>
      </c>
      <c r="AA656">
        <v>19.239999999999998</v>
      </c>
      <c r="AB656">
        <v>0</v>
      </c>
      <c r="AC656">
        <v>0</v>
      </c>
      <c r="AD656">
        <v>0</v>
      </c>
      <c r="AE656">
        <v>1.94</v>
      </c>
      <c r="AF656">
        <v>0</v>
      </c>
      <c r="AG656">
        <v>0</v>
      </c>
      <c r="AH656">
        <v>0</v>
      </c>
      <c r="AI656">
        <v>9.92</v>
      </c>
      <c r="AJ656">
        <v>1</v>
      </c>
      <c r="AK656">
        <v>1</v>
      </c>
      <c r="AL656">
        <v>1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  <c r="AS656" t="s">
        <v>6</v>
      </c>
      <c r="AT656">
        <v>122.4</v>
      </c>
      <c r="AU656" t="s">
        <v>6</v>
      </c>
      <c r="AV656">
        <v>0</v>
      </c>
      <c r="AW656">
        <v>1</v>
      </c>
      <c r="AX656">
        <v>-1</v>
      </c>
      <c r="AY656">
        <v>0</v>
      </c>
      <c r="AZ656">
        <v>0</v>
      </c>
      <c r="BA656" t="s">
        <v>6</v>
      </c>
      <c r="BB656">
        <v>0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0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0</v>
      </c>
      <c r="BQ656">
        <v>0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0</v>
      </c>
      <c r="CV656">
        <v>0</v>
      </c>
      <c r="CW656">
        <v>0</v>
      </c>
      <c r="CX656">
        <f>ROUND(Y656*Source!I1072,7)</f>
        <v>35.863199999999999</v>
      </c>
      <c r="CY656">
        <f>AA656</f>
        <v>19.239999999999998</v>
      </c>
      <c r="CZ656">
        <f>AE656</f>
        <v>1.94</v>
      </c>
      <c r="DA656">
        <f>AI656</f>
        <v>9.92</v>
      </c>
      <c r="DB656">
        <f t="shared" si="164"/>
        <v>237.46</v>
      </c>
      <c r="DC656">
        <f t="shared" si="165"/>
        <v>0</v>
      </c>
      <c r="DD656" t="s">
        <v>6</v>
      </c>
      <c r="DE656" t="s">
        <v>6</v>
      </c>
      <c r="DF656">
        <f>ROUND(ROUND(AE656*AI656,0)*CX656,0)</f>
        <v>681</v>
      </c>
      <c r="DG656">
        <f>ROUND(ROUND(AF656,0)*CX656,0)</f>
        <v>0</v>
      </c>
      <c r="DH656">
        <f>ROUND(ROUND(AG656,0)*CX656,0)</f>
        <v>0</v>
      </c>
      <c r="DI656">
        <f>ROUND(ROUND(AH656,0)*CX656,0)</f>
        <v>0</v>
      </c>
      <c r="DJ656">
        <f>DF656</f>
        <v>681</v>
      </c>
      <c r="DK656">
        <v>0</v>
      </c>
      <c r="DL656" t="s">
        <v>6</v>
      </c>
      <c r="DM656">
        <v>0</v>
      </c>
      <c r="DN656" t="s">
        <v>6</v>
      </c>
      <c r="DO656">
        <v>0</v>
      </c>
    </row>
    <row r="657" spans="1:119" x14ac:dyDescent="0.2">
      <c r="A657">
        <f>ROW(Source!A1075)</f>
        <v>1075</v>
      </c>
      <c r="B657">
        <v>92810797</v>
      </c>
      <c r="C657">
        <v>92814095</v>
      </c>
      <c r="D657">
        <v>48043853</v>
      </c>
      <c r="E657">
        <v>68</v>
      </c>
      <c r="F657">
        <v>1</v>
      </c>
      <c r="G657">
        <v>1</v>
      </c>
      <c r="H657">
        <v>1</v>
      </c>
      <c r="I657" t="s">
        <v>692</v>
      </c>
      <c r="J657" t="s">
        <v>6</v>
      </c>
      <c r="K657" t="s">
        <v>693</v>
      </c>
      <c r="L657">
        <v>1191</v>
      </c>
      <c r="N657">
        <v>1013</v>
      </c>
      <c r="O657" t="s">
        <v>633</v>
      </c>
      <c r="P657" t="s">
        <v>633</v>
      </c>
      <c r="Q657">
        <v>1</v>
      </c>
      <c r="W657">
        <v>0</v>
      </c>
      <c r="X657">
        <v>1893946532</v>
      </c>
      <c r="Y657">
        <f t="shared" si="163"/>
        <v>4.1399999999999997</v>
      </c>
      <c r="AA657">
        <v>0</v>
      </c>
      <c r="AB657">
        <v>0</v>
      </c>
      <c r="AC657">
        <v>0</v>
      </c>
      <c r="AD657">
        <v>406.79</v>
      </c>
      <c r="AE657">
        <v>0</v>
      </c>
      <c r="AF657">
        <v>0</v>
      </c>
      <c r="AG657">
        <v>0</v>
      </c>
      <c r="AH657">
        <v>9.07</v>
      </c>
      <c r="AI657">
        <v>1</v>
      </c>
      <c r="AJ657">
        <v>1</v>
      </c>
      <c r="AK657">
        <v>1</v>
      </c>
      <c r="AL657">
        <v>44.85</v>
      </c>
      <c r="AM657">
        <v>4</v>
      </c>
      <c r="AN657">
        <v>0</v>
      </c>
      <c r="AO657">
        <v>1</v>
      </c>
      <c r="AP657">
        <v>0</v>
      </c>
      <c r="AQ657">
        <v>0</v>
      </c>
      <c r="AR657">
        <v>0</v>
      </c>
      <c r="AS657" t="s">
        <v>6</v>
      </c>
      <c r="AT657">
        <v>4.1399999999999997</v>
      </c>
      <c r="AU657" t="s">
        <v>6</v>
      </c>
      <c r="AV657">
        <v>1</v>
      </c>
      <c r="AW657">
        <v>2</v>
      </c>
      <c r="AX657">
        <v>92814101</v>
      </c>
      <c r="AY657">
        <v>1</v>
      </c>
      <c r="AZ657">
        <v>0</v>
      </c>
      <c r="BA657">
        <v>623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U657">
        <f>ROUND(AT657*Source!I1075*AH657*AL657,0)</f>
        <v>522</v>
      </c>
      <c r="CV657">
        <f>ROUND(Y657*Source!I1075,7)</f>
        <v>1.2834000000000001</v>
      </c>
      <c r="CW657">
        <v>0</v>
      </c>
      <c r="CX657">
        <f>ROUND(Y657*Source!I1075,7)</f>
        <v>1.2834000000000001</v>
      </c>
      <c r="CY657">
        <f>AD657</f>
        <v>406.79</v>
      </c>
      <c r="CZ657">
        <f>AH657</f>
        <v>9.07</v>
      </c>
      <c r="DA657">
        <f>AL657</f>
        <v>44.85</v>
      </c>
      <c r="DB657">
        <f t="shared" si="164"/>
        <v>37.549999999999997</v>
      </c>
      <c r="DC657">
        <f t="shared" si="165"/>
        <v>0</v>
      </c>
      <c r="DD657" t="s">
        <v>6</v>
      </c>
      <c r="DE657" t="s">
        <v>6</v>
      </c>
      <c r="DF657">
        <f>ROUND(ROUND(AE657,0)*CX657,0)</f>
        <v>0</v>
      </c>
      <c r="DG657">
        <f>ROUND(ROUND(AF657,0)*CX657,0)</f>
        <v>0</v>
      </c>
      <c r="DH657">
        <f>ROUND(ROUND(AG657,0)*CX657,0)</f>
        <v>0</v>
      </c>
      <c r="DI657">
        <f>ROUND(ROUND(AH657*AL657,0)*CX657,0)</f>
        <v>522</v>
      </c>
      <c r="DJ657">
        <f>DI657</f>
        <v>522</v>
      </c>
      <c r="DK657">
        <v>0</v>
      </c>
      <c r="DL657" t="s">
        <v>6</v>
      </c>
      <c r="DM657">
        <v>0</v>
      </c>
      <c r="DN657" t="s">
        <v>6</v>
      </c>
      <c r="DO657">
        <v>0</v>
      </c>
    </row>
    <row r="658" spans="1:119" x14ac:dyDescent="0.2">
      <c r="A658">
        <f>ROW(Source!A1075)</f>
        <v>1075</v>
      </c>
      <c r="B658">
        <v>92810797</v>
      </c>
      <c r="C658">
        <v>92814095</v>
      </c>
      <c r="D658">
        <v>48044033</v>
      </c>
      <c r="E658">
        <v>68</v>
      </c>
      <c r="F658">
        <v>1</v>
      </c>
      <c r="G658">
        <v>1</v>
      </c>
      <c r="H658">
        <v>1</v>
      </c>
      <c r="I658" t="s">
        <v>634</v>
      </c>
      <c r="J658" t="s">
        <v>6</v>
      </c>
      <c r="K658" t="s">
        <v>635</v>
      </c>
      <c r="L658">
        <v>1191</v>
      </c>
      <c r="N658">
        <v>1013</v>
      </c>
      <c r="O658" t="s">
        <v>633</v>
      </c>
      <c r="P658" t="s">
        <v>633</v>
      </c>
      <c r="Q658">
        <v>1</v>
      </c>
      <c r="W658">
        <v>0</v>
      </c>
      <c r="X658">
        <v>-1417349443</v>
      </c>
      <c r="Y658">
        <f t="shared" si="163"/>
        <v>0.11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44.85</v>
      </c>
      <c r="AL658">
        <v>1</v>
      </c>
      <c r="AM658">
        <v>4</v>
      </c>
      <c r="AN658">
        <v>0</v>
      </c>
      <c r="AO658">
        <v>1</v>
      </c>
      <c r="AP658">
        <v>0</v>
      </c>
      <c r="AQ658">
        <v>0</v>
      </c>
      <c r="AR658">
        <v>0</v>
      </c>
      <c r="AS658" t="s">
        <v>6</v>
      </c>
      <c r="AT658">
        <v>0.11</v>
      </c>
      <c r="AU658" t="s">
        <v>6</v>
      </c>
      <c r="AV658">
        <v>2</v>
      </c>
      <c r="AW658">
        <v>2</v>
      </c>
      <c r="AX658">
        <v>92814102</v>
      </c>
      <c r="AY658">
        <v>1</v>
      </c>
      <c r="AZ658">
        <v>0</v>
      </c>
      <c r="BA658">
        <v>624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ROUND(Y658*Source!I1075,7)</f>
        <v>3.4099999999999998E-2</v>
      </c>
      <c r="CY658">
        <f>AD658</f>
        <v>0</v>
      </c>
      <c r="CZ658">
        <f>AH658</f>
        <v>0</v>
      </c>
      <c r="DA658">
        <f>AL658</f>
        <v>1</v>
      </c>
      <c r="DB658">
        <f t="shared" si="164"/>
        <v>0</v>
      </c>
      <c r="DC658">
        <f t="shared" si="165"/>
        <v>0</v>
      </c>
      <c r="DD658" t="s">
        <v>6</v>
      </c>
      <c r="DE658" t="s">
        <v>6</v>
      </c>
      <c r="DF658">
        <f>ROUND(ROUND(AE658,0)*CX658,0)</f>
        <v>0</v>
      </c>
      <c r="DG658">
        <f>ROUND(ROUND(AF658,0)*CX658,0)</f>
        <v>0</v>
      </c>
      <c r="DH658">
        <f>ROUND(ROUND(AG658*AK658,0)*CX658,0)</f>
        <v>0</v>
      </c>
      <c r="DI658">
        <f>ROUND(ROUND(AH658,0)*CX658,0)</f>
        <v>0</v>
      </c>
      <c r="DJ658">
        <f>DI658</f>
        <v>0</v>
      </c>
      <c r="DK658">
        <v>0</v>
      </c>
      <c r="DL658" t="s">
        <v>6</v>
      </c>
      <c r="DM658">
        <v>0</v>
      </c>
      <c r="DN658" t="s">
        <v>6</v>
      </c>
      <c r="DO658">
        <v>0</v>
      </c>
    </row>
    <row r="659" spans="1:119" x14ac:dyDescent="0.2">
      <c r="A659">
        <f>ROW(Source!A1075)</f>
        <v>1075</v>
      </c>
      <c r="B659">
        <v>92810797</v>
      </c>
      <c r="C659">
        <v>92814095</v>
      </c>
      <c r="D659">
        <v>48206504</v>
      </c>
      <c r="E659">
        <v>1</v>
      </c>
      <c r="F659">
        <v>1</v>
      </c>
      <c r="G659">
        <v>1</v>
      </c>
      <c r="H659">
        <v>2</v>
      </c>
      <c r="I659" t="s">
        <v>643</v>
      </c>
      <c r="J659" t="s">
        <v>644</v>
      </c>
      <c r="K659" t="s">
        <v>645</v>
      </c>
      <c r="L659">
        <v>1367</v>
      </c>
      <c r="N659">
        <v>1011</v>
      </c>
      <c r="O659" t="s">
        <v>639</v>
      </c>
      <c r="P659" t="s">
        <v>639</v>
      </c>
      <c r="Q659">
        <v>1</v>
      </c>
      <c r="W659">
        <v>0</v>
      </c>
      <c r="X659">
        <v>2001246382</v>
      </c>
      <c r="Y659">
        <f t="shared" si="163"/>
        <v>0.11</v>
      </c>
      <c r="AA659">
        <v>0</v>
      </c>
      <c r="AB659">
        <v>1032.96</v>
      </c>
      <c r="AC659">
        <v>520.26</v>
      </c>
      <c r="AD659">
        <v>0</v>
      </c>
      <c r="AE659">
        <v>0</v>
      </c>
      <c r="AF659">
        <v>65.709999999999994</v>
      </c>
      <c r="AG659">
        <v>11.6</v>
      </c>
      <c r="AH659">
        <v>0</v>
      </c>
      <c r="AI659">
        <v>1</v>
      </c>
      <c r="AJ659">
        <v>15.72</v>
      </c>
      <c r="AK659">
        <v>44.85</v>
      </c>
      <c r="AL659">
        <v>1</v>
      </c>
      <c r="AM659">
        <v>4</v>
      </c>
      <c r="AN659">
        <v>0</v>
      </c>
      <c r="AO659">
        <v>1</v>
      </c>
      <c r="AP659">
        <v>0</v>
      </c>
      <c r="AQ659">
        <v>0</v>
      </c>
      <c r="AR659">
        <v>0</v>
      </c>
      <c r="AS659" t="s">
        <v>6</v>
      </c>
      <c r="AT659">
        <v>0.11</v>
      </c>
      <c r="AU659" t="s">
        <v>6</v>
      </c>
      <c r="AV659">
        <v>0</v>
      </c>
      <c r="AW659">
        <v>2</v>
      </c>
      <c r="AX659">
        <v>92814103</v>
      </c>
      <c r="AY659">
        <v>1</v>
      </c>
      <c r="AZ659">
        <v>0</v>
      </c>
      <c r="BA659">
        <v>625</v>
      </c>
      <c r="BB659">
        <v>0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0</v>
      </c>
      <c r="BN659">
        <v>0</v>
      </c>
      <c r="BO659">
        <v>0</v>
      </c>
      <c r="BP659">
        <v>0</v>
      </c>
      <c r="BQ659">
        <v>0</v>
      </c>
      <c r="BR659">
        <v>0</v>
      </c>
      <c r="BS659">
        <v>0</v>
      </c>
      <c r="BT659">
        <v>0</v>
      </c>
      <c r="BU659">
        <v>0</v>
      </c>
      <c r="BV659">
        <v>0</v>
      </c>
      <c r="BW659">
        <v>0</v>
      </c>
      <c r="CV659">
        <v>0</v>
      </c>
      <c r="CW659">
        <f>ROUND(Y659*Source!I1075*DO659,7)</f>
        <v>0</v>
      </c>
      <c r="CX659">
        <f>ROUND(Y659*Source!I1075,7)</f>
        <v>3.4099999999999998E-2</v>
      </c>
      <c r="CY659">
        <f>AB659</f>
        <v>1032.96</v>
      </c>
      <c r="CZ659">
        <f>AF659</f>
        <v>65.709999999999994</v>
      </c>
      <c r="DA659">
        <f>AJ659</f>
        <v>15.72</v>
      </c>
      <c r="DB659">
        <f t="shared" si="164"/>
        <v>7.23</v>
      </c>
      <c r="DC659">
        <f t="shared" si="165"/>
        <v>1.28</v>
      </c>
      <c r="DD659" t="s">
        <v>6</v>
      </c>
      <c r="DE659" t="s">
        <v>6</v>
      </c>
      <c r="DF659">
        <f>ROUND(ROUND(AE659,0)*CX659,0)</f>
        <v>0</v>
      </c>
      <c r="DG659">
        <f>ROUND(ROUND(AF659*AJ659,0)*CX659,0)</f>
        <v>35</v>
      </c>
      <c r="DH659">
        <f>ROUND(ROUND(AG659*AK659,0)*CX659,0)</f>
        <v>18</v>
      </c>
      <c r="DI659">
        <f>ROUND(ROUND(AH659,0)*CX659,0)</f>
        <v>0</v>
      </c>
      <c r="DJ659">
        <f>DG659</f>
        <v>35</v>
      </c>
      <c r="DK659">
        <v>0</v>
      </c>
      <c r="DL659" t="s">
        <v>6</v>
      </c>
      <c r="DM659">
        <v>0</v>
      </c>
      <c r="DN659" t="s">
        <v>6</v>
      </c>
      <c r="DO659">
        <v>0</v>
      </c>
    </row>
    <row r="660" spans="1:119" x14ac:dyDescent="0.2">
      <c r="A660">
        <f>ROW(Source!A1075)</f>
        <v>1075</v>
      </c>
      <c r="B660">
        <v>92810797</v>
      </c>
      <c r="C660">
        <v>92814095</v>
      </c>
      <c r="D660">
        <v>49523706</v>
      </c>
      <c r="E660">
        <v>1</v>
      </c>
      <c r="F660">
        <v>1</v>
      </c>
      <c r="G660">
        <v>1</v>
      </c>
      <c r="H660">
        <v>3</v>
      </c>
      <c r="I660" t="s">
        <v>266</v>
      </c>
      <c r="J660" t="s">
        <v>269</v>
      </c>
      <c r="K660" t="s">
        <v>267</v>
      </c>
      <c r="L660">
        <v>1301</v>
      </c>
      <c r="N660">
        <v>1003</v>
      </c>
      <c r="O660" t="s">
        <v>268</v>
      </c>
      <c r="P660" t="s">
        <v>268</v>
      </c>
      <c r="Q660">
        <v>1</v>
      </c>
      <c r="W660">
        <v>0</v>
      </c>
      <c r="X660">
        <v>-13007914</v>
      </c>
      <c r="Y660">
        <f t="shared" si="163"/>
        <v>105</v>
      </c>
      <c r="AA660">
        <v>16.670000000000002</v>
      </c>
      <c r="AB660">
        <v>0</v>
      </c>
      <c r="AC660">
        <v>0</v>
      </c>
      <c r="AD660">
        <v>0</v>
      </c>
      <c r="AE660">
        <v>1.68</v>
      </c>
      <c r="AF660">
        <v>0</v>
      </c>
      <c r="AG660">
        <v>0</v>
      </c>
      <c r="AH660">
        <v>0</v>
      </c>
      <c r="AI660">
        <v>9.92</v>
      </c>
      <c r="AJ660">
        <v>1</v>
      </c>
      <c r="AK660">
        <v>1</v>
      </c>
      <c r="AL660">
        <v>1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  <c r="AS660" t="s">
        <v>6</v>
      </c>
      <c r="AT660">
        <v>105</v>
      </c>
      <c r="AU660" t="s">
        <v>6</v>
      </c>
      <c r="AV660">
        <v>0</v>
      </c>
      <c r="AW660">
        <v>1</v>
      </c>
      <c r="AX660">
        <v>-1</v>
      </c>
      <c r="AY660">
        <v>0</v>
      </c>
      <c r="AZ660">
        <v>0</v>
      </c>
      <c r="BA660" t="s">
        <v>6</v>
      </c>
      <c r="BB660">
        <v>0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ROUND(Y660*Source!I1075,7)</f>
        <v>32.549999999999997</v>
      </c>
      <c r="CY660">
        <f>AA660</f>
        <v>16.670000000000002</v>
      </c>
      <c r="CZ660">
        <f>AE660</f>
        <v>1.68</v>
      </c>
      <c r="DA660">
        <f>AI660</f>
        <v>9.92</v>
      </c>
      <c r="DB660">
        <f t="shared" si="164"/>
        <v>176.4</v>
      </c>
      <c r="DC660">
        <f t="shared" si="165"/>
        <v>0</v>
      </c>
      <c r="DD660" t="s">
        <v>6</v>
      </c>
      <c r="DE660" t="s">
        <v>6</v>
      </c>
      <c r="DF660">
        <f>ROUND(ROUND(AE660*AI660,0)*CX660,0)</f>
        <v>553</v>
      </c>
      <c r="DG660">
        <f>ROUND(ROUND(AF660,0)*CX660,0)</f>
        <v>0</v>
      </c>
      <c r="DH660">
        <f>ROUND(ROUND(AG660,0)*CX660,0)</f>
        <v>0</v>
      </c>
      <c r="DI660">
        <f>ROUND(ROUND(AH660,0)*CX660,0)</f>
        <v>0</v>
      </c>
      <c r="DJ660">
        <f>DF660</f>
        <v>553</v>
      </c>
      <c r="DK660">
        <v>0</v>
      </c>
      <c r="DL660" t="s">
        <v>6</v>
      </c>
      <c r="DM660">
        <v>0</v>
      </c>
      <c r="DN660" t="s">
        <v>6</v>
      </c>
      <c r="DO660">
        <v>0</v>
      </c>
    </row>
    <row r="661" spans="1:119" x14ac:dyDescent="0.2">
      <c r="A661">
        <f>ROW(Source!A1075)</f>
        <v>1075</v>
      </c>
      <c r="B661">
        <v>92810797</v>
      </c>
      <c r="C661">
        <v>92814095</v>
      </c>
      <c r="D661">
        <v>48056876</v>
      </c>
      <c r="E661">
        <v>1</v>
      </c>
      <c r="F661">
        <v>1</v>
      </c>
      <c r="G661">
        <v>1</v>
      </c>
      <c r="H661">
        <v>3</v>
      </c>
      <c r="I661" t="s">
        <v>262</v>
      </c>
      <c r="J661" t="s">
        <v>264</v>
      </c>
      <c r="K661" t="s">
        <v>263</v>
      </c>
      <c r="L661">
        <v>1308</v>
      </c>
      <c r="N661">
        <v>1003</v>
      </c>
      <c r="O661" t="s">
        <v>254</v>
      </c>
      <c r="P661" t="s">
        <v>254</v>
      </c>
      <c r="Q661">
        <v>100</v>
      </c>
      <c r="W661">
        <v>1</v>
      </c>
      <c r="X661">
        <v>1075842345</v>
      </c>
      <c r="Y661">
        <f t="shared" si="163"/>
        <v>-1.05</v>
      </c>
      <c r="AA661">
        <v>24800</v>
      </c>
      <c r="AB661">
        <v>0</v>
      </c>
      <c r="AC661">
        <v>0</v>
      </c>
      <c r="AD661">
        <v>0</v>
      </c>
      <c r="AE661">
        <v>2500</v>
      </c>
      <c r="AF661">
        <v>0</v>
      </c>
      <c r="AG661">
        <v>0</v>
      </c>
      <c r="AH661">
        <v>0</v>
      </c>
      <c r="AI661">
        <v>9.92</v>
      </c>
      <c r="AJ661">
        <v>1</v>
      </c>
      <c r="AK661">
        <v>1</v>
      </c>
      <c r="AL661">
        <v>1</v>
      </c>
      <c r="AM661">
        <v>0</v>
      </c>
      <c r="AN661">
        <v>0</v>
      </c>
      <c r="AO661">
        <v>1</v>
      </c>
      <c r="AP661">
        <v>0</v>
      </c>
      <c r="AQ661">
        <v>0</v>
      </c>
      <c r="AR661">
        <v>0</v>
      </c>
      <c r="AS661" t="s">
        <v>6</v>
      </c>
      <c r="AT661">
        <v>-1.05</v>
      </c>
      <c r="AU661" t="s">
        <v>6</v>
      </c>
      <c r="AV661">
        <v>0</v>
      </c>
      <c r="AW661">
        <v>2</v>
      </c>
      <c r="AX661">
        <v>92814104</v>
      </c>
      <c r="AY661">
        <v>1</v>
      </c>
      <c r="AZ661">
        <v>6144</v>
      </c>
      <c r="BA661">
        <v>626</v>
      </c>
      <c r="BB661">
        <v>0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0</v>
      </c>
      <c r="BL661">
        <v>0</v>
      </c>
      <c r="BM661">
        <v>0</v>
      </c>
      <c r="BN661">
        <v>0</v>
      </c>
      <c r="BO661">
        <v>0</v>
      </c>
      <c r="BP661">
        <v>0</v>
      </c>
      <c r="BQ661">
        <v>0</v>
      </c>
      <c r="BR661">
        <v>0</v>
      </c>
      <c r="BS661">
        <v>0</v>
      </c>
      <c r="BT661">
        <v>0</v>
      </c>
      <c r="BU661">
        <v>0</v>
      </c>
      <c r="BV661">
        <v>0</v>
      </c>
      <c r="BW661">
        <v>0</v>
      </c>
      <c r="CV661">
        <v>0</v>
      </c>
      <c r="CW661">
        <v>0</v>
      </c>
      <c r="CX661">
        <f>ROUND(Y661*Source!I1075,7)</f>
        <v>-0.32550000000000001</v>
      </c>
      <c r="CY661">
        <f>AA661</f>
        <v>24800</v>
      </c>
      <c r="CZ661">
        <f>AE661</f>
        <v>2500</v>
      </c>
      <c r="DA661">
        <f>AI661</f>
        <v>9.92</v>
      </c>
      <c r="DB661">
        <f t="shared" si="164"/>
        <v>-2625</v>
      </c>
      <c r="DC661">
        <f t="shared" si="165"/>
        <v>0</v>
      </c>
      <c r="DD661" t="s">
        <v>6</v>
      </c>
      <c r="DE661" t="s">
        <v>6</v>
      </c>
      <c r="DF661">
        <f>ROUND(ROUND(AE661*AI661,0)*CX661,0)</f>
        <v>-8072</v>
      </c>
      <c r="DG661">
        <f>ROUND(ROUND(AF661,0)*CX661,0)</f>
        <v>0</v>
      </c>
      <c r="DH661">
        <f>ROUND(ROUND(AG661,0)*CX661,0)</f>
        <v>0</v>
      </c>
      <c r="DI661">
        <f>ROUND(ROUND(AH661,0)*CX661,0)</f>
        <v>0</v>
      </c>
      <c r="DJ661">
        <f>DF661</f>
        <v>-8072</v>
      </c>
      <c r="DK661">
        <v>0</v>
      </c>
      <c r="DL661" t="s">
        <v>6</v>
      </c>
      <c r="DM661">
        <v>0</v>
      </c>
      <c r="DN661" t="s">
        <v>6</v>
      </c>
      <c r="DO661">
        <v>0</v>
      </c>
    </row>
    <row r="662" spans="1:119" x14ac:dyDescent="0.2">
      <c r="A662">
        <f>ROW(Source!A1078)</f>
        <v>1078</v>
      </c>
      <c r="B662">
        <v>92810797</v>
      </c>
      <c r="C662">
        <v>92814107</v>
      </c>
      <c r="D662">
        <v>48043811</v>
      </c>
      <c r="E662">
        <v>68</v>
      </c>
      <c r="F662">
        <v>1</v>
      </c>
      <c r="G662">
        <v>1</v>
      </c>
      <c r="H662">
        <v>1</v>
      </c>
      <c r="I662" t="s">
        <v>652</v>
      </c>
      <c r="J662" t="s">
        <v>6</v>
      </c>
      <c r="K662" t="s">
        <v>653</v>
      </c>
      <c r="L662">
        <v>1191</v>
      </c>
      <c r="N662">
        <v>1013</v>
      </c>
      <c r="O662" t="s">
        <v>633</v>
      </c>
      <c r="P662" t="s">
        <v>633</v>
      </c>
      <c r="Q662">
        <v>1</v>
      </c>
      <c r="W662">
        <v>0</v>
      </c>
      <c r="X662">
        <v>-366857280</v>
      </c>
      <c r="Y662">
        <f t="shared" si="163"/>
        <v>35.6</v>
      </c>
      <c r="AA662">
        <v>0</v>
      </c>
      <c r="AB662">
        <v>0</v>
      </c>
      <c r="AC662">
        <v>0</v>
      </c>
      <c r="AD662">
        <v>356.11</v>
      </c>
      <c r="AE662">
        <v>0</v>
      </c>
      <c r="AF662">
        <v>0</v>
      </c>
      <c r="AG662">
        <v>0</v>
      </c>
      <c r="AH662">
        <v>7.94</v>
      </c>
      <c r="AI662">
        <v>1</v>
      </c>
      <c r="AJ662">
        <v>1</v>
      </c>
      <c r="AK662">
        <v>1</v>
      </c>
      <c r="AL662">
        <v>44.85</v>
      </c>
      <c r="AM662">
        <v>4</v>
      </c>
      <c r="AN662">
        <v>0</v>
      </c>
      <c r="AO662">
        <v>1</v>
      </c>
      <c r="AP662">
        <v>0</v>
      </c>
      <c r="AQ662">
        <v>0</v>
      </c>
      <c r="AR662">
        <v>0</v>
      </c>
      <c r="AS662" t="s">
        <v>6</v>
      </c>
      <c r="AT662">
        <v>35.6</v>
      </c>
      <c r="AU662" t="s">
        <v>6</v>
      </c>
      <c r="AV662">
        <v>1</v>
      </c>
      <c r="AW662">
        <v>2</v>
      </c>
      <c r="AX662">
        <v>92814114</v>
      </c>
      <c r="AY662">
        <v>1</v>
      </c>
      <c r="AZ662">
        <v>0</v>
      </c>
      <c r="BA662">
        <v>627</v>
      </c>
      <c r="BB662">
        <v>0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0</v>
      </c>
      <c r="BL662">
        <v>0</v>
      </c>
      <c r="BM662">
        <v>0</v>
      </c>
      <c r="BN662">
        <v>0</v>
      </c>
      <c r="BO662">
        <v>0</v>
      </c>
      <c r="BP662">
        <v>0</v>
      </c>
      <c r="BQ662">
        <v>0</v>
      </c>
      <c r="BR662">
        <v>0</v>
      </c>
      <c r="BS662">
        <v>0</v>
      </c>
      <c r="BT662">
        <v>0</v>
      </c>
      <c r="BU662">
        <v>0</v>
      </c>
      <c r="BV662">
        <v>0</v>
      </c>
      <c r="BW662">
        <v>0</v>
      </c>
      <c r="CU662">
        <f>ROUND(AT662*Source!I1078*AH662*AL662,0)</f>
        <v>3715</v>
      </c>
      <c r="CV662">
        <f>ROUND(Y662*Source!I1078,7)</f>
        <v>10.4308</v>
      </c>
      <c r="CW662">
        <v>0</v>
      </c>
      <c r="CX662">
        <f>ROUND(Y662*Source!I1078,7)</f>
        <v>10.4308</v>
      </c>
      <c r="CY662">
        <f>AD662</f>
        <v>356.11</v>
      </c>
      <c r="CZ662">
        <f>AH662</f>
        <v>7.94</v>
      </c>
      <c r="DA662">
        <f>AL662</f>
        <v>44.85</v>
      </c>
      <c r="DB662">
        <f t="shared" si="164"/>
        <v>282.66000000000003</v>
      </c>
      <c r="DC662">
        <f t="shared" si="165"/>
        <v>0</v>
      </c>
      <c r="DD662" t="s">
        <v>6</v>
      </c>
      <c r="DE662" t="s">
        <v>6</v>
      </c>
      <c r="DF662">
        <f>ROUND(ROUND(AE662,0)*CX662,0)</f>
        <v>0</v>
      </c>
      <c r="DG662">
        <f>ROUND(ROUND(AF662,0)*CX662,0)</f>
        <v>0</v>
      </c>
      <c r="DH662">
        <f>ROUND(ROUND(AG662,0)*CX662,0)</f>
        <v>0</v>
      </c>
      <c r="DI662">
        <f>ROUND(ROUND(AH662*AL662,0)*CX662,0)</f>
        <v>3713</v>
      </c>
      <c r="DJ662">
        <f>DI662</f>
        <v>3713</v>
      </c>
      <c r="DK662">
        <v>0</v>
      </c>
      <c r="DL662" t="s">
        <v>6</v>
      </c>
      <c r="DM662">
        <v>0</v>
      </c>
      <c r="DN662" t="s">
        <v>6</v>
      </c>
      <c r="DO662">
        <v>0</v>
      </c>
    </row>
    <row r="663" spans="1:119" x14ac:dyDescent="0.2">
      <c r="A663">
        <f>ROW(Source!A1078)</f>
        <v>1078</v>
      </c>
      <c r="B663">
        <v>92810797</v>
      </c>
      <c r="C663">
        <v>92814107</v>
      </c>
      <c r="D663">
        <v>48044033</v>
      </c>
      <c r="E663">
        <v>68</v>
      </c>
      <c r="F663">
        <v>1</v>
      </c>
      <c r="G663">
        <v>1</v>
      </c>
      <c r="H663">
        <v>1</v>
      </c>
      <c r="I663" t="s">
        <v>634</v>
      </c>
      <c r="J663" t="s">
        <v>6</v>
      </c>
      <c r="K663" t="s">
        <v>635</v>
      </c>
      <c r="L663">
        <v>1191</v>
      </c>
      <c r="N663">
        <v>1013</v>
      </c>
      <c r="O663" t="s">
        <v>633</v>
      </c>
      <c r="P663" t="s">
        <v>633</v>
      </c>
      <c r="Q663">
        <v>1</v>
      </c>
      <c r="W663">
        <v>0</v>
      </c>
      <c r="X663">
        <v>-1417349443</v>
      </c>
      <c r="Y663">
        <f t="shared" si="163"/>
        <v>1.27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  <c r="AH663">
        <v>0</v>
      </c>
      <c r="AI663">
        <v>1</v>
      </c>
      <c r="AJ663">
        <v>1</v>
      </c>
      <c r="AK663">
        <v>44.85</v>
      </c>
      <c r="AL663">
        <v>1</v>
      </c>
      <c r="AM663">
        <v>4</v>
      </c>
      <c r="AN663">
        <v>0</v>
      </c>
      <c r="AO663">
        <v>1</v>
      </c>
      <c r="AP663">
        <v>0</v>
      </c>
      <c r="AQ663">
        <v>0</v>
      </c>
      <c r="AR663">
        <v>0</v>
      </c>
      <c r="AS663" t="s">
        <v>6</v>
      </c>
      <c r="AT663">
        <v>1.27</v>
      </c>
      <c r="AU663" t="s">
        <v>6</v>
      </c>
      <c r="AV663">
        <v>2</v>
      </c>
      <c r="AW663">
        <v>2</v>
      </c>
      <c r="AX663">
        <v>92814115</v>
      </c>
      <c r="AY663">
        <v>1</v>
      </c>
      <c r="AZ663">
        <v>0</v>
      </c>
      <c r="BA663">
        <v>628</v>
      </c>
      <c r="BB663">
        <v>0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0</v>
      </c>
      <c r="BL663">
        <v>0</v>
      </c>
      <c r="BM663">
        <v>0</v>
      </c>
      <c r="BN663">
        <v>0</v>
      </c>
      <c r="BO663">
        <v>0</v>
      </c>
      <c r="BP663">
        <v>0</v>
      </c>
      <c r="BQ663">
        <v>0</v>
      </c>
      <c r="BR663">
        <v>0</v>
      </c>
      <c r="BS663">
        <v>0</v>
      </c>
      <c r="BT663">
        <v>0</v>
      </c>
      <c r="BU663">
        <v>0</v>
      </c>
      <c r="BV663">
        <v>0</v>
      </c>
      <c r="BW663">
        <v>0</v>
      </c>
      <c r="CV663">
        <v>0</v>
      </c>
      <c r="CW663">
        <v>0</v>
      </c>
      <c r="CX663">
        <f>ROUND(Y663*Source!I1078,7)</f>
        <v>0.37211</v>
      </c>
      <c r="CY663">
        <f>AD663</f>
        <v>0</v>
      </c>
      <c r="CZ663">
        <f>AH663</f>
        <v>0</v>
      </c>
      <c r="DA663">
        <f>AL663</f>
        <v>1</v>
      </c>
      <c r="DB663">
        <f t="shared" si="164"/>
        <v>0</v>
      </c>
      <c r="DC663">
        <f t="shared" si="165"/>
        <v>0</v>
      </c>
      <c r="DD663" t="s">
        <v>6</v>
      </c>
      <c r="DE663" t="s">
        <v>6</v>
      </c>
      <c r="DF663">
        <f>ROUND(ROUND(AE663,0)*CX663,0)</f>
        <v>0</v>
      </c>
      <c r="DG663">
        <f>ROUND(ROUND(AF663,0)*CX663,0)</f>
        <v>0</v>
      </c>
      <c r="DH663">
        <f>ROUND(ROUND(AG663*AK663,0)*CX663,0)</f>
        <v>0</v>
      </c>
      <c r="DI663">
        <f>ROUND(ROUND(AH663,0)*CX663,0)</f>
        <v>0</v>
      </c>
      <c r="DJ663">
        <f>DI663</f>
        <v>0</v>
      </c>
      <c r="DK663">
        <v>0</v>
      </c>
      <c r="DL663" t="s">
        <v>6</v>
      </c>
      <c r="DM663">
        <v>0</v>
      </c>
      <c r="DN663" t="s">
        <v>6</v>
      </c>
      <c r="DO663">
        <v>0</v>
      </c>
    </row>
    <row r="664" spans="1:119" x14ac:dyDescent="0.2">
      <c r="A664">
        <f>ROW(Source!A1078)</f>
        <v>1078</v>
      </c>
      <c r="B664">
        <v>92810797</v>
      </c>
      <c r="C664">
        <v>92814107</v>
      </c>
      <c r="D664">
        <v>48205768</v>
      </c>
      <c r="E664">
        <v>1</v>
      </c>
      <c r="F664">
        <v>1</v>
      </c>
      <c r="G664">
        <v>1</v>
      </c>
      <c r="H664">
        <v>2</v>
      </c>
      <c r="I664" t="s">
        <v>636</v>
      </c>
      <c r="J664" t="s">
        <v>637</v>
      </c>
      <c r="K664" t="s">
        <v>638</v>
      </c>
      <c r="L664">
        <v>1367</v>
      </c>
      <c r="N664">
        <v>1011</v>
      </c>
      <c r="O664" t="s">
        <v>639</v>
      </c>
      <c r="P664" t="s">
        <v>639</v>
      </c>
      <c r="Q664">
        <v>1</v>
      </c>
      <c r="W664">
        <v>0</v>
      </c>
      <c r="X664">
        <v>1098214667</v>
      </c>
      <c r="Y664">
        <f t="shared" si="163"/>
        <v>1.27</v>
      </c>
      <c r="AA664">
        <v>0</v>
      </c>
      <c r="AB664">
        <v>491.41</v>
      </c>
      <c r="AC664">
        <v>605.48</v>
      </c>
      <c r="AD664">
        <v>0</v>
      </c>
      <c r="AE664">
        <v>0</v>
      </c>
      <c r="AF664">
        <v>31.26</v>
      </c>
      <c r="AG664">
        <v>13.5</v>
      </c>
      <c r="AH664">
        <v>0</v>
      </c>
      <c r="AI664">
        <v>1</v>
      </c>
      <c r="AJ664">
        <v>15.72</v>
      </c>
      <c r="AK664">
        <v>44.85</v>
      </c>
      <c r="AL664">
        <v>1</v>
      </c>
      <c r="AM664">
        <v>4</v>
      </c>
      <c r="AN664">
        <v>0</v>
      </c>
      <c r="AO664">
        <v>1</v>
      </c>
      <c r="AP664">
        <v>0</v>
      </c>
      <c r="AQ664">
        <v>0</v>
      </c>
      <c r="AR664">
        <v>0</v>
      </c>
      <c r="AS664" t="s">
        <v>6</v>
      </c>
      <c r="AT664">
        <v>1.27</v>
      </c>
      <c r="AU664" t="s">
        <v>6</v>
      </c>
      <c r="AV664">
        <v>0</v>
      </c>
      <c r="AW664">
        <v>2</v>
      </c>
      <c r="AX664">
        <v>92814116</v>
      </c>
      <c r="AY664">
        <v>1</v>
      </c>
      <c r="AZ664">
        <v>0</v>
      </c>
      <c r="BA664">
        <v>629</v>
      </c>
      <c r="BB664">
        <v>0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0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0</v>
      </c>
      <c r="BQ664">
        <v>0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0</v>
      </c>
      <c r="CV664">
        <v>0</v>
      </c>
      <c r="CW664">
        <f>ROUND(Y664*Source!I1078*DO664,7)</f>
        <v>0</v>
      </c>
      <c r="CX664">
        <f>ROUND(Y664*Source!I1078,7)</f>
        <v>0.37211</v>
      </c>
      <c r="CY664">
        <f>AB664</f>
        <v>491.41</v>
      </c>
      <c r="CZ664">
        <f>AF664</f>
        <v>31.26</v>
      </c>
      <c r="DA664">
        <f>AJ664</f>
        <v>15.72</v>
      </c>
      <c r="DB664">
        <f t="shared" si="164"/>
        <v>39.700000000000003</v>
      </c>
      <c r="DC664">
        <f t="shared" si="165"/>
        <v>17.149999999999999</v>
      </c>
      <c r="DD664" t="s">
        <v>6</v>
      </c>
      <c r="DE664" t="s">
        <v>6</v>
      </c>
      <c r="DF664">
        <f>ROUND(ROUND(AE664,0)*CX664,0)</f>
        <v>0</v>
      </c>
      <c r="DG664">
        <f>ROUND(ROUND(AF664*AJ664,0)*CX664,0)</f>
        <v>183</v>
      </c>
      <c r="DH664">
        <f>ROUND(ROUND(AG664*AK664,0)*CX664,0)</f>
        <v>225</v>
      </c>
      <c r="DI664">
        <f>ROUND(ROUND(AH664,0)*CX664,0)</f>
        <v>0</v>
      </c>
      <c r="DJ664">
        <f>DG664</f>
        <v>183</v>
      </c>
      <c r="DK664">
        <v>0</v>
      </c>
      <c r="DL664" t="s">
        <v>6</v>
      </c>
      <c r="DM664">
        <v>0</v>
      </c>
      <c r="DN664" t="s">
        <v>6</v>
      </c>
      <c r="DO664">
        <v>0</v>
      </c>
    </row>
    <row r="665" spans="1:119" x14ac:dyDescent="0.2">
      <c r="A665">
        <f>ROW(Source!A1078)</f>
        <v>1078</v>
      </c>
      <c r="B665">
        <v>92810797</v>
      </c>
      <c r="C665">
        <v>92814107</v>
      </c>
      <c r="D665">
        <v>48205852</v>
      </c>
      <c r="E665">
        <v>1</v>
      </c>
      <c r="F665">
        <v>1</v>
      </c>
      <c r="G665">
        <v>1</v>
      </c>
      <c r="H665">
        <v>2</v>
      </c>
      <c r="I665" t="s">
        <v>654</v>
      </c>
      <c r="J665" t="s">
        <v>655</v>
      </c>
      <c r="K665" t="s">
        <v>656</v>
      </c>
      <c r="L665">
        <v>1367</v>
      </c>
      <c r="N665">
        <v>1011</v>
      </c>
      <c r="O665" t="s">
        <v>639</v>
      </c>
      <c r="P665" t="s">
        <v>639</v>
      </c>
      <c r="Q665">
        <v>1</v>
      </c>
      <c r="W665">
        <v>0</v>
      </c>
      <c r="X665">
        <v>3123306</v>
      </c>
      <c r="Y665">
        <f t="shared" si="163"/>
        <v>7.82</v>
      </c>
      <c r="AA665">
        <v>0</v>
      </c>
      <c r="AB665">
        <v>7.86</v>
      </c>
      <c r="AC665">
        <v>0</v>
      </c>
      <c r="AD665">
        <v>0</v>
      </c>
      <c r="AE665">
        <v>0</v>
      </c>
      <c r="AF665">
        <v>0.5</v>
      </c>
      <c r="AG665">
        <v>0</v>
      </c>
      <c r="AH665">
        <v>0</v>
      </c>
      <c r="AI665">
        <v>1</v>
      </c>
      <c r="AJ665">
        <v>15.72</v>
      </c>
      <c r="AK665">
        <v>44.85</v>
      </c>
      <c r="AL665">
        <v>1</v>
      </c>
      <c r="AM665">
        <v>4</v>
      </c>
      <c r="AN665">
        <v>0</v>
      </c>
      <c r="AO665">
        <v>1</v>
      </c>
      <c r="AP665">
        <v>0</v>
      </c>
      <c r="AQ665">
        <v>0</v>
      </c>
      <c r="AR665">
        <v>0</v>
      </c>
      <c r="AS665" t="s">
        <v>6</v>
      </c>
      <c r="AT665">
        <v>7.82</v>
      </c>
      <c r="AU665" t="s">
        <v>6</v>
      </c>
      <c r="AV665">
        <v>0</v>
      </c>
      <c r="AW665">
        <v>2</v>
      </c>
      <c r="AX665">
        <v>92814117</v>
      </c>
      <c r="AY665">
        <v>1</v>
      </c>
      <c r="AZ665">
        <v>0</v>
      </c>
      <c r="BA665">
        <v>630</v>
      </c>
      <c r="BB665">
        <v>0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0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0</v>
      </c>
      <c r="BQ665">
        <v>0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0</v>
      </c>
      <c r="CV665">
        <v>0</v>
      </c>
      <c r="CW665">
        <f>ROUND(Y665*Source!I1078*DO665,7)</f>
        <v>0</v>
      </c>
      <c r="CX665">
        <f>ROUND(Y665*Source!I1078,7)</f>
        <v>2.2912599999999999</v>
      </c>
      <c r="CY665">
        <f>AB665</f>
        <v>7.86</v>
      </c>
      <c r="CZ665">
        <f>AF665</f>
        <v>0.5</v>
      </c>
      <c r="DA665">
        <f>AJ665</f>
        <v>15.72</v>
      </c>
      <c r="DB665">
        <f t="shared" si="164"/>
        <v>3.91</v>
      </c>
      <c r="DC665">
        <f t="shared" si="165"/>
        <v>0</v>
      </c>
      <c r="DD665" t="s">
        <v>6</v>
      </c>
      <c r="DE665" t="s">
        <v>6</v>
      </c>
      <c r="DF665">
        <f>ROUND(ROUND(AE665,0)*CX665,0)</f>
        <v>0</v>
      </c>
      <c r="DG665">
        <f>ROUND(ROUND(AF665*AJ665,0)*CX665,0)</f>
        <v>18</v>
      </c>
      <c r="DH665">
        <f>ROUND(ROUND(AG665*AK665,0)*CX665,0)</f>
        <v>0</v>
      </c>
      <c r="DI665">
        <f>ROUND(ROUND(AH665,0)*CX665,0)</f>
        <v>0</v>
      </c>
      <c r="DJ665">
        <f>DG665</f>
        <v>18</v>
      </c>
      <c r="DK665">
        <v>0</v>
      </c>
      <c r="DL665" t="s">
        <v>6</v>
      </c>
      <c r="DM665">
        <v>0</v>
      </c>
      <c r="DN665" t="s">
        <v>6</v>
      </c>
      <c r="DO665">
        <v>0</v>
      </c>
    </row>
    <row r="666" spans="1:119" x14ac:dyDescent="0.2">
      <c r="A666">
        <f>ROW(Source!A1078)</f>
        <v>1078</v>
      </c>
      <c r="B666">
        <v>92810797</v>
      </c>
      <c r="C666">
        <v>92814107</v>
      </c>
      <c r="D666">
        <v>49523203</v>
      </c>
      <c r="E666">
        <v>1</v>
      </c>
      <c r="F666">
        <v>1</v>
      </c>
      <c r="G666">
        <v>1</v>
      </c>
      <c r="H666">
        <v>3</v>
      </c>
      <c r="I666" t="s">
        <v>657</v>
      </c>
      <c r="J666" t="s">
        <v>658</v>
      </c>
      <c r="K666" t="s">
        <v>659</v>
      </c>
      <c r="L666">
        <v>1339</v>
      </c>
      <c r="N666">
        <v>1007</v>
      </c>
      <c r="O666" t="s">
        <v>70</v>
      </c>
      <c r="P666" t="s">
        <v>70</v>
      </c>
      <c r="Q666">
        <v>1</v>
      </c>
      <c r="W666">
        <v>0</v>
      </c>
      <c r="X666">
        <v>-143474561</v>
      </c>
      <c r="Y666">
        <f t="shared" si="163"/>
        <v>3.5</v>
      </c>
      <c r="AA666">
        <v>24.2</v>
      </c>
      <c r="AB666">
        <v>0</v>
      </c>
      <c r="AC666">
        <v>0</v>
      </c>
      <c r="AD666">
        <v>0</v>
      </c>
      <c r="AE666">
        <v>2.44</v>
      </c>
      <c r="AF666">
        <v>0</v>
      </c>
      <c r="AG666">
        <v>0</v>
      </c>
      <c r="AH666">
        <v>0</v>
      </c>
      <c r="AI666">
        <v>9.92</v>
      </c>
      <c r="AJ666">
        <v>1</v>
      </c>
      <c r="AK666">
        <v>1</v>
      </c>
      <c r="AL666">
        <v>1</v>
      </c>
      <c r="AM666">
        <v>4</v>
      </c>
      <c r="AN666">
        <v>0</v>
      </c>
      <c r="AO666">
        <v>1</v>
      </c>
      <c r="AP666">
        <v>1</v>
      </c>
      <c r="AQ666">
        <v>0</v>
      </c>
      <c r="AR666">
        <v>0</v>
      </c>
      <c r="AS666" t="s">
        <v>6</v>
      </c>
      <c r="AT666">
        <v>3.5</v>
      </c>
      <c r="AU666" t="s">
        <v>6</v>
      </c>
      <c r="AV666">
        <v>0</v>
      </c>
      <c r="AW666">
        <v>2</v>
      </c>
      <c r="AX666">
        <v>92814118</v>
      </c>
      <c r="AY666">
        <v>1</v>
      </c>
      <c r="AZ666">
        <v>0</v>
      </c>
      <c r="BA666">
        <v>631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ROUND(Y666*Source!I1078,7)</f>
        <v>1.0255000000000001</v>
      </c>
      <c r="CY666">
        <f>AA666</f>
        <v>24.2</v>
      </c>
      <c r="CZ666">
        <f>AE666</f>
        <v>2.44</v>
      </c>
      <c r="DA666">
        <f>AI666</f>
        <v>9.92</v>
      </c>
      <c r="DB666">
        <f t="shared" si="164"/>
        <v>8.5399999999999991</v>
      </c>
      <c r="DC666">
        <f t="shared" si="165"/>
        <v>0</v>
      </c>
      <c r="DD666" t="s">
        <v>6</v>
      </c>
      <c r="DE666" t="s">
        <v>6</v>
      </c>
      <c r="DF666">
        <f>ROUND(ROUND(AE666*AI666,0)*CX666,0)</f>
        <v>25</v>
      </c>
      <c r="DG666">
        <f>ROUND(ROUND(AF666,0)*CX666,0)</f>
        <v>0</v>
      </c>
      <c r="DH666">
        <f>ROUND(ROUND(AG666,0)*CX666,0)</f>
        <v>0</v>
      </c>
      <c r="DI666">
        <f>ROUND(ROUND(AH666,0)*CX666,0)</f>
        <v>0</v>
      </c>
      <c r="DJ666">
        <f>DF666</f>
        <v>25</v>
      </c>
      <c r="DK666">
        <v>0</v>
      </c>
      <c r="DL666" t="s">
        <v>6</v>
      </c>
      <c r="DM666">
        <v>0</v>
      </c>
      <c r="DN666" t="s">
        <v>6</v>
      </c>
      <c r="DO666">
        <v>0</v>
      </c>
    </row>
    <row r="667" spans="1:119" x14ac:dyDescent="0.2">
      <c r="A667">
        <f>ROW(Source!A1078)</f>
        <v>1078</v>
      </c>
      <c r="B667">
        <v>92810797</v>
      </c>
      <c r="C667">
        <v>92814107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273</v>
      </c>
      <c r="J667" t="s">
        <v>71</v>
      </c>
      <c r="K667" t="s">
        <v>274</v>
      </c>
      <c r="L667">
        <v>1339</v>
      </c>
      <c r="N667">
        <v>1007</v>
      </c>
      <c r="O667" t="s">
        <v>70</v>
      </c>
      <c r="P667" t="s">
        <v>70</v>
      </c>
      <c r="Q667">
        <v>1</v>
      </c>
      <c r="W667">
        <v>0</v>
      </c>
      <c r="X667">
        <v>1476377462</v>
      </c>
      <c r="Y667">
        <f t="shared" si="163"/>
        <v>2.04</v>
      </c>
      <c r="AA667">
        <v>7537.15</v>
      </c>
      <c r="AB667">
        <v>0</v>
      </c>
      <c r="AC667">
        <v>0</v>
      </c>
      <c r="AD667">
        <v>0</v>
      </c>
      <c r="AE667">
        <v>7880.09</v>
      </c>
      <c r="AF667">
        <v>0</v>
      </c>
      <c r="AG667">
        <v>0</v>
      </c>
      <c r="AH667">
        <v>0</v>
      </c>
      <c r="AI667">
        <v>9.92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1</v>
      </c>
      <c r="AQ667">
        <v>0</v>
      </c>
      <c r="AR667">
        <v>0</v>
      </c>
      <c r="AS667" t="s">
        <v>6</v>
      </c>
      <c r="AT667">
        <v>2.04</v>
      </c>
      <c r="AU667" t="s">
        <v>6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6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ROUND(Y667*Source!I1078,7)</f>
        <v>0.59772000000000003</v>
      </c>
      <c r="CY667">
        <f>AA667</f>
        <v>7537.15</v>
      </c>
      <c r="CZ667">
        <f>AE667</f>
        <v>7880.09</v>
      </c>
      <c r="DA667">
        <f>AI667</f>
        <v>9.92</v>
      </c>
      <c r="DB667">
        <f t="shared" si="164"/>
        <v>16075.38</v>
      </c>
      <c r="DC667">
        <f t="shared" si="165"/>
        <v>0</v>
      </c>
      <c r="DD667" t="s">
        <v>6</v>
      </c>
      <c r="DE667" t="s">
        <v>6</v>
      </c>
      <c r="DF667">
        <f>ROUND(ROUND(AE667*AI667,0)*CX667,0)</f>
        <v>46724</v>
      </c>
      <c r="DG667">
        <f>ROUND(ROUND(AF667,0)*CX667,0)</f>
        <v>0</v>
      </c>
      <c r="DH667">
        <f>ROUND(ROUND(AG667,0)*CX667,0)</f>
        <v>0</v>
      </c>
      <c r="DI667">
        <f>ROUND(ROUND(AH667,0)*CX667,0)</f>
        <v>0</v>
      </c>
      <c r="DJ667">
        <f>DF667</f>
        <v>46724</v>
      </c>
      <c r="DK667">
        <v>0</v>
      </c>
      <c r="DL667" t="s">
        <v>6</v>
      </c>
      <c r="DM667">
        <v>0</v>
      </c>
      <c r="DN667" t="s">
        <v>6</v>
      </c>
      <c r="DO667">
        <v>0</v>
      </c>
    </row>
    <row r="668" spans="1:119" x14ac:dyDescent="0.2">
      <c r="A668">
        <f>ROW(Source!A1080)</f>
        <v>1080</v>
      </c>
      <c r="B668">
        <v>92810797</v>
      </c>
      <c r="C668">
        <v>92814121</v>
      </c>
      <c r="D668">
        <v>48043811</v>
      </c>
      <c r="E668">
        <v>68</v>
      </c>
      <c r="F668">
        <v>1</v>
      </c>
      <c r="G668">
        <v>1</v>
      </c>
      <c r="H668">
        <v>1</v>
      </c>
      <c r="I668" t="s">
        <v>652</v>
      </c>
      <c r="J668" t="s">
        <v>6</v>
      </c>
      <c r="K668" t="s">
        <v>653</v>
      </c>
      <c r="L668">
        <v>1191</v>
      </c>
      <c r="N668">
        <v>1013</v>
      </c>
      <c r="O668" t="s">
        <v>633</v>
      </c>
      <c r="P668" t="s">
        <v>633</v>
      </c>
      <c r="Q668">
        <v>1</v>
      </c>
      <c r="W668">
        <v>0</v>
      </c>
      <c r="X668">
        <v>-366857280</v>
      </c>
      <c r="Y668">
        <f>(AT668*ROUND(6,7))</f>
        <v>2.64</v>
      </c>
      <c r="AA668">
        <v>0</v>
      </c>
      <c r="AB668">
        <v>0</v>
      </c>
      <c r="AC668">
        <v>0</v>
      </c>
      <c r="AD668">
        <v>356.11</v>
      </c>
      <c r="AE668">
        <v>0</v>
      </c>
      <c r="AF668">
        <v>0</v>
      </c>
      <c r="AG668">
        <v>0</v>
      </c>
      <c r="AH668">
        <v>7.94</v>
      </c>
      <c r="AI668">
        <v>1</v>
      </c>
      <c r="AJ668">
        <v>1</v>
      </c>
      <c r="AK668">
        <v>1</v>
      </c>
      <c r="AL668">
        <v>44.85</v>
      </c>
      <c r="AM668">
        <v>4</v>
      </c>
      <c r="AN668">
        <v>0</v>
      </c>
      <c r="AO668">
        <v>1</v>
      </c>
      <c r="AP668">
        <v>1</v>
      </c>
      <c r="AQ668">
        <v>0</v>
      </c>
      <c r="AR668">
        <v>0</v>
      </c>
      <c r="AS668" t="s">
        <v>6</v>
      </c>
      <c r="AT668">
        <v>0.44</v>
      </c>
      <c r="AU668" t="s">
        <v>181</v>
      </c>
      <c r="AV668">
        <v>1</v>
      </c>
      <c r="AW668">
        <v>2</v>
      </c>
      <c r="AX668">
        <v>92814127</v>
      </c>
      <c r="AY668">
        <v>1</v>
      </c>
      <c r="AZ668">
        <v>0</v>
      </c>
      <c r="BA668">
        <v>633</v>
      </c>
      <c r="BB668">
        <v>0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0</v>
      </c>
      <c r="BN668">
        <v>0</v>
      </c>
      <c r="BO668">
        <v>0</v>
      </c>
      <c r="BP668">
        <v>0</v>
      </c>
      <c r="BQ668">
        <v>0</v>
      </c>
      <c r="BR668">
        <v>0</v>
      </c>
      <c r="BS668">
        <v>0</v>
      </c>
      <c r="BT668">
        <v>0</v>
      </c>
      <c r="BU668">
        <v>0</v>
      </c>
      <c r="BV668">
        <v>0</v>
      </c>
      <c r="BW668">
        <v>0</v>
      </c>
      <c r="CU668">
        <f>ROUND(AT668*Source!I1080*AH668*AL668,0)</f>
        <v>46</v>
      </c>
      <c r="CV668">
        <f>ROUND(Y668*Source!I1080,7)</f>
        <v>0.77351999999999999</v>
      </c>
      <c r="CW668">
        <v>0</v>
      </c>
      <c r="CX668">
        <f>ROUND(Y668*Source!I1080,7)</f>
        <v>0.77351999999999999</v>
      </c>
      <c r="CY668">
        <f>AD668</f>
        <v>356.11</v>
      </c>
      <c r="CZ668">
        <f>AH668</f>
        <v>7.94</v>
      </c>
      <c r="DA668">
        <f>AL668</f>
        <v>44.85</v>
      </c>
      <c r="DB668">
        <f>ROUND((ROUND(AT668*CZ668,2)*ROUND(6,7)),2)</f>
        <v>20.94</v>
      </c>
      <c r="DC668">
        <f>ROUND((ROUND(AT668*AG668,2)*ROUND(6,7)),2)</f>
        <v>0</v>
      </c>
      <c r="DD668" t="s">
        <v>6</v>
      </c>
      <c r="DE668" t="s">
        <v>6</v>
      </c>
      <c r="DF668">
        <f>ROUND(ROUND(AE668,0)*CX668,0)</f>
        <v>0</v>
      </c>
      <c r="DG668">
        <f>ROUND(ROUND(AF668,0)*CX668,0)</f>
        <v>0</v>
      </c>
      <c r="DH668">
        <f>ROUND(ROUND(AG668,0)*CX668,0)</f>
        <v>0</v>
      </c>
      <c r="DI668">
        <f>ROUND(ROUND(AH668*AL668,0)*CX668,0)</f>
        <v>275</v>
      </c>
      <c r="DJ668">
        <f>DI668</f>
        <v>275</v>
      </c>
      <c r="DK668">
        <v>0</v>
      </c>
      <c r="DL668" t="s">
        <v>6</v>
      </c>
      <c r="DM668">
        <v>0</v>
      </c>
      <c r="DN668" t="s">
        <v>6</v>
      </c>
      <c r="DO668">
        <v>0</v>
      </c>
    </row>
    <row r="669" spans="1:119" x14ac:dyDescent="0.2">
      <c r="A669">
        <f>ROW(Source!A1080)</f>
        <v>1080</v>
      </c>
      <c r="B669">
        <v>92810797</v>
      </c>
      <c r="C669">
        <v>92814121</v>
      </c>
      <c r="D669">
        <v>48044033</v>
      </c>
      <c r="E669">
        <v>68</v>
      </c>
      <c r="F669">
        <v>1</v>
      </c>
      <c r="G669">
        <v>1</v>
      </c>
      <c r="H669">
        <v>1</v>
      </c>
      <c r="I669" t="s">
        <v>634</v>
      </c>
      <c r="J669" t="s">
        <v>6</v>
      </c>
      <c r="K669" t="s">
        <v>635</v>
      </c>
      <c r="L669">
        <v>1191</v>
      </c>
      <c r="N669">
        <v>1013</v>
      </c>
      <c r="O669" t="s">
        <v>633</v>
      </c>
      <c r="P669" t="s">
        <v>633</v>
      </c>
      <c r="Q669">
        <v>1</v>
      </c>
      <c r="W669">
        <v>0</v>
      </c>
      <c r="X669">
        <v>-1417349443</v>
      </c>
      <c r="Y669">
        <f>(AT669*ROUND(6,7))</f>
        <v>1.26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44.85</v>
      </c>
      <c r="AL669">
        <v>1</v>
      </c>
      <c r="AM669">
        <v>4</v>
      </c>
      <c r="AN669">
        <v>0</v>
      </c>
      <c r="AO669">
        <v>1</v>
      </c>
      <c r="AP669">
        <v>1</v>
      </c>
      <c r="AQ669">
        <v>0</v>
      </c>
      <c r="AR669">
        <v>0</v>
      </c>
      <c r="AS669" t="s">
        <v>6</v>
      </c>
      <c r="AT669">
        <v>0.21</v>
      </c>
      <c r="AU669" t="s">
        <v>181</v>
      </c>
      <c r="AV669">
        <v>2</v>
      </c>
      <c r="AW669">
        <v>2</v>
      </c>
      <c r="AX669">
        <v>92814128</v>
      </c>
      <c r="AY669">
        <v>1</v>
      </c>
      <c r="AZ669">
        <v>0</v>
      </c>
      <c r="BA669">
        <v>634</v>
      </c>
      <c r="BB669">
        <v>0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ROUND(Y669*Source!I1080,7)</f>
        <v>0.36918000000000001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ROUND((ROUND(AT669*CZ669,2)*ROUND(6,7)),2)</f>
        <v>0</v>
      </c>
      <c r="DC669">
        <f>ROUND((ROUND(AT669*AG669,2)*ROUND(6,7)),2)</f>
        <v>0</v>
      </c>
      <c r="DD669" t="s">
        <v>6</v>
      </c>
      <c r="DE669" t="s">
        <v>6</v>
      </c>
      <c r="DF669">
        <f>ROUND(ROUND(AE669,0)*CX669,0)</f>
        <v>0</v>
      </c>
      <c r="DG669">
        <f>ROUND(ROUND(AF669,0)*CX669,0)</f>
        <v>0</v>
      </c>
      <c r="DH669">
        <f>ROUND(ROUND(AG669*AK669,0)*CX669,0)</f>
        <v>0</v>
      </c>
      <c r="DI669">
        <f>ROUND(ROUND(AH669,0)*CX669,0)</f>
        <v>0</v>
      </c>
      <c r="DJ669">
        <f>DI669</f>
        <v>0</v>
      </c>
      <c r="DK669">
        <v>0</v>
      </c>
      <c r="DL669" t="s">
        <v>6</v>
      </c>
      <c r="DM669">
        <v>0</v>
      </c>
      <c r="DN669" t="s">
        <v>6</v>
      </c>
      <c r="DO669">
        <v>0</v>
      </c>
    </row>
    <row r="670" spans="1:119" x14ac:dyDescent="0.2">
      <c r="A670">
        <f>ROW(Source!A1080)</f>
        <v>1080</v>
      </c>
      <c r="B670">
        <v>92810797</v>
      </c>
      <c r="C670">
        <v>92814121</v>
      </c>
      <c r="D670">
        <v>48205768</v>
      </c>
      <c r="E670">
        <v>1</v>
      </c>
      <c r="F670">
        <v>1</v>
      </c>
      <c r="G670">
        <v>1</v>
      </c>
      <c r="H670">
        <v>2</v>
      </c>
      <c r="I670" t="s">
        <v>636</v>
      </c>
      <c r="J670" t="s">
        <v>637</v>
      </c>
      <c r="K670" t="s">
        <v>638</v>
      </c>
      <c r="L670">
        <v>1367</v>
      </c>
      <c r="N670">
        <v>1011</v>
      </c>
      <c r="O670" t="s">
        <v>639</v>
      </c>
      <c r="P670" t="s">
        <v>639</v>
      </c>
      <c r="Q670">
        <v>1</v>
      </c>
      <c r="W670">
        <v>0</v>
      </c>
      <c r="X670">
        <v>1098214667</v>
      </c>
      <c r="Y670">
        <f>(AT670*ROUND(6,7))</f>
        <v>1.26</v>
      </c>
      <c r="AA670">
        <v>0</v>
      </c>
      <c r="AB670">
        <v>491.41</v>
      </c>
      <c r="AC670">
        <v>605.48</v>
      </c>
      <c r="AD670">
        <v>0</v>
      </c>
      <c r="AE670">
        <v>0</v>
      </c>
      <c r="AF670">
        <v>31.26</v>
      </c>
      <c r="AG670">
        <v>13.5</v>
      </c>
      <c r="AH670">
        <v>0</v>
      </c>
      <c r="AI670">
        <v>1</v>
      </c>
      <c r="AJ670">
        <v>15.72</v>
      </c>
      <c r="AK670">
        <v>44.85</v>
      </c>
      <c r="AL670">
        <v>1</v>
      </c>
      <c r="AM670">
        <v>4</v>
      </c>
      <c r="AN670">
        <v>0</v>
      </c>
      <c r="AO670">
        <v>1</v>
      </c>
      <c r="AP670">
        <v>1</v>
      </c>
      <c r="AQ670">
        <v>0</v>
      </c>
      <c r="AR670">
        <v>0</v>
      </c>
      <c r="AS670" t="s">
        <v>6</v>
      </c>
      <c r="AT670">
        <v>0.21</v>
      </c>
      <c r="AU670" t="s">
        <v>181</v>
      </c>
      <c r="AV670">
        <v>0</v>
      </c>
      <c r="AW670">
        <v>2</v>
      </c>
      <c r="AX670">
        <v>92814129</v>
      </c>
      <c r="AY670">
        <v>1</v>
      </c>
      <c r="AZ670">
        <v>0</v>
      </c>
      <c r="BA670">
        <v>635</v>
      </c>
      <c r="BB670">
        <v>0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0</v>
      </c>
      <c r="BL670">
        <v>0</v>
      </c>
      <c r="BM670">
        <v>0</v>
      </c>
      <c r="BN670">
        <v>0</v>
      </c>
      <c r="BO670">
        <v>0</v>
      </c>
      <c r="BP670">
        <v>0</v>
      </c>
      <c r="BQ670">
        <v>0</v>
      </c>
      <c r="BR670">
        <v>0</v>
      </c>
      <c r="BS670">
        <v>0</v>
      </c>
      <c r="BT670">
        <v>0</v>
      </c>
      <c r="BU670">
        <v>0</v>
      </c>
      <c r="BV670">
        <v>0</v>
      </c>
      <c r="BW670">
        <v>0</v>
      </c>
      <c r="CV670">
        <v>0</v>
      </c>
      <c r="CW670">
        <f>ROUND(Y670*Source!I1080*DO670,7)</f>
        <v>0</v>
      </c>
      <c r="CX670">
        <f>ROUND(Y670*Source!I1080,7)</f>
        <v>0.36918000000000001</v>
      </c>
      <c r="CY670">
        <f>AB670</f>
        <v>491.41</v>
      </c>
      <c r="CZ670">
        <f>AF670</f>
        <v>31.26</v>
      </c>
      <c r="DA670">
        <f>AJ670</f>
        <v>15.72</v>
      </c>
      <c r="DB670">
        <f>ROUND((ROUND(AT670*CZ670,2)*ROUND(6,7)),2)</f>
        <v>39.36</v>
      </c>
      <c r="DC670">
        <f>ROUND((ROUND(AT670*AG670,2)*ROUND(6,7)),2)</f>
        <v>17.04</v>
      </c>
      <c r="DD670" t="s">
        <v>6</v>
      </c>
      <c r="DE670" t="s">
        <v>6</v>
      </c>
      <c r="DF670">
        <f>ROUND(ROUND(AE670,0)*CX670,0)</f>
        <v>0</v>
      </c>
      <c r="DG670">
        <f>ROUND(ROUND(AF670*AJ670,0)*CX670,0)</f>
        <v>181</v>
      </c>
      <c r="DH670">
        <f>ROUND(ROUND(AG670*AK670,0)*CX670,0)</f>
        <v>223</v>
      </c>
      <c r="DI670">
        <f>ROUND(ROUND(AH670,0)*CX670,0)</f>
        <v>0</v>
      </c>
      <c r="DJ670">
        <f>DG670</f>
        <v>181</v>
      </c>
      <c r="DK670">
        <v>0</v>
      </c>
      <c r="DL670" t="s">
        <v>6</v>
      </c>
      <c r="DM670">
        <v>0</v>
      </c>
      <c r="DN670" t="s">
        <v>6</v>
      </c>
      <c r="DO670">
        <v>0</v>
      </c>
    </row>
    <row r="671" spans="1:119" x14ac:dyDescent="0.2">
      <c r="A671">
        <f>ROW(Source!A1080)</f>
        <v>1080</v>
      </c>
      <c r="B671">
        <v>92810797</v>
      </c>
      <c r="C671">
        <v>92814121</v>
      </c>
      <c r="D671">
        <v>48205852</v>
      </c>
      <c r="E671">
        <v>1</v>
      </c>
      <c r="F671">
        <v>1</v>
      </c>
      <c r="G671">
        <v>1</v>
      </c>
      <c r="H671">
        <v>2</v>
      </c>
      <c r="I671" t="s">
        <v>654</v>
      </c>
      <c r="J671" t="s">
        <v>655</v>
      </c>
      <c r="K671" t="s">
        <v>656</v>
      </c>
      <c r="L671">
        <v>1367</v>
      </c>
      <c r="N671">
        <v>1011</v>
      </c>
      <c r="O671" t="s">
        <v>639</v>
      </c>
      <c r="P671" t="s">
        <v>639</v>
      </c>
      <c r="Q671">
        <v>1</v>
      </c>
      <c r="W671">
        <v>0</v>
      </c>
      <c r="X671">
        <v>3123306</v>
      </c>
      <c r="Y671">
        <f>(AT671*ROUND(6,7))</f>
        <v>12</v>
      </c>
      <c r="AA671">
        <v>0</v>
      </c>
      <c r="AB671">
        <v>7.86</v>
      </c>
      <c r="AC671">
        <v>0</v>
      </c>
      <c r="AD671">
        <v>0</v>
      </c>
      <c r="AE671">
        <v>0</v>
      </c>
      <c r="AF671">
        <v>0.5</v>
      </c>
      <c r="AG671">
        <v>0</v>
      </c>
      <c r="AH671">
        <v>0</v>
      </c>
      <c r="AI671">
        <v>1</v>
      </c>
      <c r="AJ671">
        <v>15.72</v>
      </c>
      <c r="AK671">
        <v>44.85</v>
      </c>
      <c r="AL671">
        <v>1</v>
      </c>
      <c r="AM671">
        <v>4</v>
      </c>
      <c r="AN671">
        <v>0</v>
      </c>
      <c r="AO671">
        <v>1</v>
      </c>
      <c r="AP671">
        <v>1</v>
      </c>
      <c r="AQ671">
        <v>0</v>
      </c>
      <c r="AR671">
        <v>0</v>
      </c>
      <c r="AS671" t="s">
        <v>6</v>
      </c>
      <c r="AT671">
        <v>2</v>
      </c>
      <c r="AU671" t="s">
        <v>181</v>
      </c>
      <c r="AV671">
        <v>0</v>
      </c>
      <c r="AW671">
        <v>2</v>
      </c>
      <c r="AX671">
        <v>92814130</v>
      </c>
      <c r="AY671">
        <v>1</v>
      </c>
      <c r="AZ671">
        <v>0</v>
      </c>
      <c r="BA671">
        <v>636</v>
      </c>
      <c r="BB671">
        <v>0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0</v>
      </c>
      <c r="BL671">
        <v>0</v>
      </c>
      <c r="BM671">
        <v>0</v>
      </c>
      <c r="BN671">
        <v>0</v>
      </c>
      <c r="BO671">
        <v>0</v>
      </c>
      <c r="BP671">
        <v>0</v>
      </c>
      <c r="BQ671">
        <v>0</v>
      </c>
      <c r="BR671">
        <v>0</v>
      </c>
      <c r="BS671">
        <v>0</v>
      </c>
      <c r="BT671">
        <v>0</v>
      </c>
      <c r="BU671">
        <v>0</v>
      </c>
      <c r="BV671">
        <v>0</v>
      </c>
      <c r="BW671">
        <v>0</v>
      </c>
      <c r="CV671">
        <v>0</v>
      </c>
      <c r="CW671">
        <f>ROUND(Y671*Source!I1080*DO671,7)</f>
        <v>0</v>
      </c>
      <c r="CX671">
        <f>ROUND(Y671*Source!I1080,7)</f>
        <v>3.516</v>
      </c>
      <c r="CY671">
        <f>AB671</f>
        <v>7.86</v>
      </c>
      <c r="CZ671">
        <f>AF671</f>
        <v>0.5</v>
      </c>
      <c r="DA671">
        <f>AJ671</f>
        <v>15.72</v>
      </c>
      <c r="DB671">
        <f>ROUND((ROUND(AT671*CZ671,2)*ROUND(6,7)),2)</f>
        <v>6</v>
      </c>
      <c r="DC671">
        <f>ROUND((ROUND(AT671*AG671,2)*ROUND(6,7)),2)</f>
        <v>0</v>
      </c>
      <c r="DD671" t="s">
        <v>6</v>
      </c>
      <c r="DE671" t="s">
        <v>6</v>
      </c>
      <c r="DF671">
        <f>ROUND(ROUND(AE671,0)*CX671,0)</f>
        <v>0</v>
      </c>
      <c r="DG671">
        <f>ROUND(ROUND(AF671*AJ671,0)*CX671,0)</f>
        <v>28</v>
      </c>
      <c r="DH671">
        <f>ROUND(ROUND(AG671*AK671,0)*CX671,0)</f>
        <v>0</v>
      </c>
      <c r="DI671">
        <f>ROUND(ROUND(AH671,0)*CX671,0)</f>
        <v>0</v>
      </c>
      <c r="DJ671">
        <f>DG671</f>
        <v>28</v>
      </c>
      <c r="DK671">
        <v>0</v>
      </c>
      <c r="DL671" t="s">
        <v>6</v>
      </c>
      <c r="DM671">
        <v>0</v>
      </c>
      <c r="DN671" t="s">
        <v>6</v>
      </c>
      <c r="DO671">
        <v>0</v>
      </c>
    </row>
    <row r="672" spans="1:119" x14ac:dyDescent="0.2">
      <c r="A672">
        <f>ROW(Source!A1080)</f>
        <v>1080</v>
      </c>
      <c r="B672">
        <v>92810797</v>
      </c>
      <c r="C672">
        <v>92814121</v>
      </c>
      <c r="D672">
        <v>0</v>
      </c>
      <c r="E672">
        <v>1</v>
      </c>
      <c r="F672">
        <v>1</v>
      </c>
      <c r="G672">
        <v>1</v>
      </c>
      <c r="H672">
        <v>3</v>
      </c>
      <c r="I672" t="s">
        <v>273</v>
      </c>
      <c r="J672" t="s">
        <v>71</v>
      </c>
      <c r="K672" t="s">
        <v>274</v>
      </c>
      <c r="L672">
        <v>1339</v>
      </c>
      <c r="N672">
        <v>1007</v>
      </c>
      <c r="O672" t="s">
        <v>70</v>
      </c>
      <c r="P672" t="s">
        <v>70</v>
      </c>
      <c r="Q672">
        <v>1</v>
      </c>
      <c r="W672">
        <v>0</v>
      </c>
      <c r="X672">
        <v>1476377462</v>
      </c>
      <c r="Y672">
        <f>(AT672*ROUND(6,7))</f>
        <v>3.06</v>
      </c>
      <c r="AA672">
        <v>7537.15</v>
      </c>
      <c r="AB672">
        <v>0</v>
      </c>
      <c r="AC672">
        <v>0</v>
      </c>
      <c r="AD672">
        <v>0</v>
      </c>
      <c r="AE672">
        <v>7880.09</v>
      </c>
      <c r="AF672">
        <v>0</v>
      </c>
      <c r="AG672">
        <v>0</v>
      </c>
      <c r="AH672">
        <v>0</v>
      </c>
      <c r="AI672">
        <v>9.92</v>
      </c>
      <c r="AJ672">
        <v>1</v>
      </c>
      <c r="AK672">
        <v>1</v>
      </c>
      <c r="AL672">
        <v>1</v>
      </c>
      <c r="AM672">
        <v>0</v>
      </c>
      <c r="AN672">
        <v>0</v>
      </c>
      <c r="AO672">
        <v>0</v>
      </c>
      <c r="AP672">
        <v>1</v>
      </c>
      <c r="AQ672">
        <v>0</v>
      </c>
      <c r="AR672">
        <v>0</v>
      </c>
      <c r="AS672" t="s">
        <v>6</v>
      </c>
      <c r="AT672">
        <v>0.51</v>
      </c>
      <c r="AU672" t="s">
        <v>181</v>
      </c>
      <c r="AV672">
        <v>0</v>
      </c>
      <c r="AW672">
        <v>1</v>
      </c>
      <c r="AX672">
        <v>-1</v>
      </c>
      <c r="AY672">
        <v>0</v>
      </c>
      <c r="AZ672">
        <v>0</v>
      </c>
      <c r="BA672" t="s">
        <v>6</v>
      </c>
      <c r="BB672">
        <v>0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0</v>
      </c>
      <c r="BL672">
        <v>0</v>
      </c>
      <c r="BM672">
        <v>0</v>
      </c>
      <c r="BN672">
        <v>0</v>
      </c>
      <c r="BO672">
        <v>0</v>
      </c>
      <c r="BP672">
        <v>0</v>
      </c>
      <c r="BQ672">
        <v>0</v>
      </c>
      <c r="BR672">
        <v>0</v>
      </c>
      <c r="BS672">
        <v>0</v>
      </c>
      <c r="BT672">
        <v>0</v>
      </c>
      <c r="BU672">
        <v>0</v>
      </c>
      <c r="BV672">
        <v>0</v>
      </c>
      <c r="BW672">
        <v>0</v>
      </c>
      <c r="CV672">
        <v>0</v>
      </c>
      <c r="CW672">
        <v>0</v>
      </c>
      <c r="CX672">
        <f>ROUND(Y672*Source!I1080,7)</f>
        <v>0.89658000000000004</v>
      </c>
      <c r="CY672">
        <f>AA672</f>
        <v>7537.15</v>
      </c>
      <c r="CZ672">
        <f>AE672</f>
        <v>7880.09</v>
      </c>
      <c r="DA672">
        <f>AI672</f>
        <v>9.92</v>
      </c>
      <c r="DB672">
        <f>ROUND((ROUND(AT672*CZ672,2)*ROUND(6,7)),2)</f>
        <v>24113.1</v>
      </c>
      <c r="DC672">
        <f>ROUND((ROUND(AT672*AG672,2)*ROUND(6,7)),2)</f>
        <v>0</v>
      </c>
      <c r="DD672" t="s">
        <v>6</v>
      </c>
      <c r="DE672" t="s">
        <v>6</v>
      </c>
      <c r="DF672">
        <f>ROUND(ROUND(AE672*AI672,0)*CX672,0)</f>
        <v>70086</v>
      </c>
      <c r="DG672">
        <f>ROUND(ROUND(AF672,0)*CX672,0)</f>
        <v>0</v>
      </c>
      <c r="DH672">
        <f>ROUND(ROUND(AG672,0)*CX672,0)</f>
        <v>0</v>
      </c>
      <c r="DI672">
        <f>ROUND(ROUND(AH672,0)*CX672,0)</f>
        <v>0</v>
      </c>
      <c r="DJ672">
        <f>DF672</f>
        <v>70086</v>
      </c>
      <c r="DK672">
        <v>0</v>
      </c>
      <c r="DL672" t="s">
        <v>6</v>
      </c>
      <c r="DM672">
        <v>0</v>
      </c>
      <c r="DN672" t="s">
        <v>6</v>
      </c>
      <c r="DO672">
        <v>0</v>
      </c>
    </row>
    <row r="673" spans="1:119" x14ac:dyDescent="0.2">
      <c r="A673">
        <f>ROW(Source!A1082)</f>
        <v>1082</v>
      </c>
      <c r="B673">
        <v>92810797</v>
      </c>
      <c r="C673">
        <v>92814133</v>
      </c>
      <c r="D673">
        <v>48043853</v>
      </c>
      <c r="E673">
        <v>68</v>
      </c>
      <c r="F673">
        <v>1</v>
      </c>
      <c r="G673">
        <v>1</v>
      </c>
      <c r="H673">
        <v>1</v>
      </c>
      <c r="I673" t="s">
        <v>692</v>
      </c>
      <c r="J673" t="s">
        <v>6</v>
      </c>
      <c r="K673" t="s">
        <v>693</v>
      </c>
      <c r="L673">
        <v>1191</v>
      </c>
      <c r="N673">
        <v>1013</v>
      </c>
      <c r="O673" t="s">
        <v>633</v>
      </c>
      <c r="P673" t="s">
        <v>633</v>
      </c>
      <c r="Q673">
        <v>1</v>
      </c>
      <c r="W673">
        <v>0</v>
      </c>
      <c r="X673">
        <v>1893946532</v>
      </c>
      <c r="Y673">
        <f>AT673</f>
        <v>69</v>
      </c>
      <c r="AA673">
        <v>0</v>
      </c>
      <c r="AB673">
        <v>0</v>
      </c>
      <c r="AC673">
        <v>0</v>
      </c>
      <c r="AD673">
        <v>406.79</v>
      </c>
      <c r="AE673">
        <v>0</v>
      </c>
      <c r="AF673">
        <v>0</v>
      </c>
      <c r="AG673">
        <v>0</v>
      </c>
      <c r="AH673">
        <v>9.07</v>
      </c>
      <c r="AI673">
        <v>1</v>
      </c>
      <c r="AJ673">
        <v>1</v>
      </c>
      <c r="AK673">
        <v>1</v>
      </c>
      <c r="AL673">
        <v>44.85</v>
      </c>
      <c r="AM673">
        <v>4</v>
      </c>
      <c r="AN673">
        <v>0</v>
      </c>
      <c r="AO673">
        <v>1</v>
      </c>
      <c r="AP673">
        <v>0</v>
      </c>
      <c r="AQ673">
        <v>0</v>
      </c>
      <c r="AR673">
        <v>0</v>
      </c>
      <c r="AS673" t="s">
        <v>6</v>
      </c>
      <c r="AT673">
        <v>69</v>
      </c>
      <c r="AU673" t="s">
        <v>6</v>
      </c>
      <c r="AV673">
        <v>1</v>
      </c>
      <c r="AW673">
        <v>2</v>
      </c>
      <c r="AX673">
        <v>92814139</v>
      </c>
      <c r="AY673">
        <v>1</v>
      </c>
      <c r="AZ673">
        <v>0</v>
      </c>
      <c r="BA673">
        <v>638</v>
      </c>
      <c r="BB673">
        <v>0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0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0</v>
      </c>
      <c r="BQ673">
        <v>0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0</v>
      </c>
      <c r="CU673">
        <f>ROUND(AT673*Source!I1082*AH673*AL673,0)</f>
        <v>8308</v>
      </c>
      <c r="CV673">
        <f>ROUND(Y673*Source!I1082,7)</f>
        <v>20.423999999999999</v>
      </c>
      <c r="CW673">
        <v>0</v>
      </c>
      <c r="CX673">
        <f>ROUND(Y673*Source!I1082,7)</f>
        <v>20.423999999999999</v>
      </c>
      <c r="CY673">
        <f>AD673</f>
        <v>406.79</v>
      </c>
      <c r="CZ673">
        <f>AH673</f>
        <v>9.07</v>
      </c>
      <c r="DA673">
        <f>AL673</f>
        <v>44.85</v>
      </c>
      <c r="DB673">
        <f>ROUND(ROUND(AT673*CZ673,2),2)</f>
        <v>625.83000000000004</v>
      </c>
      <c r="DC673">
        <f>ROUND(ROUND(AT673*AG673,2),2)</f>
        <v>0</v>
      </c>
      <c r="DD673" t="s">
        <v>6</v>
      </c>
      <c r="DE673" t="s">
        <v>6</v>
      </c>
      <c r="DF673">
        <f>ROUND(ROUND(AE673,0)*CX673,0)</f>
        <v>0</v>
      </c>
      <c r="DG673">
        <f>ROUND(ROUND(AF673,0)*CX673,0)</f>
        <v>0</v>
      </c>
      <c r="DH673">
        <f>ROUND(ROUND(AG673,0)*CX673,0)</f>
        <v>0</v>
      </c>
      <c r="DI673">
        <f>ROUND(ROUND(AH673*AL673,0)*CX673,0)</f>
        <v>8313</v>
      </c>
      <c r="DJ673">
        <f>DI673</f>
        <v>8313</v>
      </c>
      <c r="DK673">
        <v>0</v>
      </c>
      <c r="DL673" t="s">
        <v>6</v>
      </c>
      <c r="DM673">
        <v>0</v>
      </c>
      <c r="DN673" t="s">
        <v>6</v>
      </c>
      <c r="DO673">
        <v>0</v>
      </c>
    </row>
    <row r="674" spans="1:119" x14ac:dyDescent="0.2">
      <c r="A674">
        <f>ROW(Source!A1082)</f>
        <v>1082</v>
      </c>
      <c r="B674">
        <v>92810797</v>
      </c>
      <c r="C674">
        <v>92814133</v>
      </c>
      <c r="D674">
        <v>48207178</v>
      </c>
      <c r="E674">
        <v>1</v>
      </c>
      <c r="F674">
        <v>1</v>
      </c>
      <c r="G674">
        <v>1</v>
      </c>
      <c r="H674">
        <v>2</v>
      </c>
      <c r="I674" t="s">
        <v>694</v>
      </c>
      <c r="J674" t="s">
        <v>695</v>
      </c>
      <c r="K674" t="s">
        <v>696</v>
      </c>
      <c r="L674">
        <v>1367</v>
      </c>
      <c r="N674">
        <v>1011</v>
      </c>
      <c r="O674" t="s">
        <v>639</v>
      </c>
      <c r="P674" t="s">
        <v>639</v>
      </c>
      <c r="Q674">
        <v>1</v>
      </c>
      <c r="W674">
        <v>0</v>
      </c>
      <c r="X674">
        <v>-1773517564</v>
      </c>
      <c r="Y674">
        <f>(AT674*ROUND(0.5,7))</f>
        <v>13.795</v>
      </c>
      <c r="AA674">
        <v>0</v>
      </c>
      <c r="AB674">
        <v>23.58</v>
      </c>
      <c r="AC674">
        <v>0</v>
      </c>
      <c r="AD674">
        <v>0</v>
      </c>
      <c r="AE674">
        <v>0</v>
      </c>
      <c r="AF674">
        <v>1.5</v>
      </c>
      <c r="AG674">
        <v>0</v>
      </c>
      <c r="AH674">
        <v>0</v>
      </c>
      <c r="AI674">
        <v>1</v>
      </c>
      <c r="AJ674">
        <v>15.72</v>
      </c>
      <c r="AK674">
        <v>44.85</v>
      </c>
      <c r="AL674">
        <v>1</v>
      </c>
      <c r="AM674">
        <v>4</v>
      </c>
      <c r="AN674">
        <v>0</v>
      </c>
      <c r="AO674">
        <v>1</v>
      </c>
      <c r="AP674">
        <v>1</v>
      </c>
      <c r="AQ674">
        <v>0</v>
      </c>
      <c r="AR674">
        <v>0</v>
      </c>
      <c r="AS674" t="s">
        <v>6</v>
      </c>
      <c r="AT674">
        <v>27.59</v>
      </c>
      <c r="AU674" t="s">
        <v>282</v>
      </c>
      <c r="AV674">
        <v>0</v>
      </c>
      <c r="AW674">
        <v>2</v>
      </c>
      <c r="AX674">
        <v>92814140</v>
      </c>
      <c r="AY674">
        <v>1</v>
      </c>
      <c r="AZ674">
        <v>0</v>
      </c>
      <c r="BA674">
        <v>639</v>
      </c>
      <c r="BB674">
        <v>0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0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0</v>
      </c>
      <c r="BQ674">
        <v>0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0</v>
      </c>
      <c r="CV674">
        <v>0</v>
      </c>
      <c r="CW674">
        <f>ROUND(Y674*Source!I1082*DO674,7)</f>
        <v>0</v>
      </c>
      <c r="CX674">
        <f>ROUND(Y674*Source!I1082,7)</f>
        <v>4.0833199999999996</v>
      </c>
      <c r="CY674">
        <f>AB674</f>
        <v>23.58</v>
      </c>
      <c r="CZ674">
        <f>AF674</f>
        <v>1.5</v>
      </c>
      <c r="DA674">
        <f>AJ674</f>
        <v>15.72</v>
      </c>
      <c r="DB674">
        <f>ROUND((ROUND(AT674*CZ674,2)*ROUND(0.5,7)),2)</f>
        <v>20.7</v>
      </c>
      <c r="DC674">
        <f>ROUND((ROUND(AT674*AG674,2)*ROUND(0.5,7)),2)</f>
        <v>0</v>
      </c>
      <c r="DD674" t="s">
        <v>6</v>
      </c>
      <c r="DE674" t="s">
        <v>6</v>
      </c>
      <c r="DF674">
        <f>ROUND(ROUND(AE674,0)*CX674,0)</f>
        <v>0</v>
      </c>
      <c r="DG674">
        <f>ROUND(ROUND(AF674*AJ674,0)*CX674,0)</f>
        <v>98</v>
      </c>
      <c r="DH674">
        <f>ROUND(ROUND(AG674*AK674,0)*CX674,0)</f>
        <v>0</v>
      </c>
      <c r="DI674">
        <f>ROUND(ROUND(AH674,0)*CX674,0)</f>
        <v>0</v>
      </c>
      <c r="DJ674">
        <f>DG674</f>
        <v>98</v>
      </c>
      <c r="DK674">
        <v>0</v>
      </c>
      <c r="DL674" t="s">
        <v>6</v>
      </c>
      <c r="DM674">
        <v>0</v>
      </c>
      <c r="DN674" t="s">
        <v>6</v>
      </c>
      <c r="DO674">
        <v>0</v>
      </c>
    </row>
    <row r="675" spans="1:119" x14ac:dyDescent="0.2">
      <c r="A675">
        <f>ROW(Source!A1082)</f>
        <v>1082</v>
      </c>
      <c r="B675">
        <v>92810797</v>
      </c>
      <c r="C675">
        <v>92814133</v>
      </c>
      <c r="D675">
        <v>48207369</v>
      </c>
      <c r="E675">
        <v>1</v>
      </c>
      <c r="F675">
        <v>1</v>
      </c>
      <c r="G675">
        <v>1</v>
      </c>
      <c r="H675">
        <v>2</v>
      </c>
      <c r="I675" t="s">
        <v>697</v>
      </c>
      <c r="J675" t="s">
        <v>698</v>
      </c>
      <c r="K675" t="s">
        <v>699</v>
      </c>
      <c r="L675">
        <v>1367</v>
      </c>
      <c r="N675">
        <v>1011</v>
      </c>
      <c r="O675" t="s">
        <v>639</v>
      </c>
      <c r="P675" t="s">
        <v>639</v>
      </c>
      <c r="Q675">
        <v>1</v>
      </c>
      <c r="W675">
        <v>0</v>
      </c>
      <c r="X675">
        <v>1549254237</v>
      </c>
      <c r="Y675">
        <f>(AT675*ROUND(0.5,7))</f>
        <v>0.9</v>
      </c>
      <c r="AA675">
        <v>0</v>
      </c>
      <c r="AB675">
        <v>51.72</v>
      </c>
      <c r="AC675">
        <v>0</v>
      </c>
      <c r="AD675">
        <v>0</v>
      </c>
      <c r="AE675">
        <v>0</v>
      </c>
      <c r="AF675">
        <v>3.29</v>
      </c>
      <c r="AG675">
        <v>0</v>
      </c>
      <c r="AH675">
        <v>0</v>
      </c>
      <c r="AI675">
        <v>1</v>
      </c>
      <c r="AJ675">
        <v>15.72</v>
      </c>
      <c r="AK675">
        <v>44.85</v>
      </c>
      <c r="AL675">
        <v>1</v>
      </c>
      <c r="AM675">
        <v>4</v>
      </c>
      <c r="AN675">
        <v>0</v>
      </c>
      <c r="AO675">
        <v>1</v>
      </c>
      <c r="AP675">
        <v>1</v>
      </c>
      <c r="AQ675">
        <v>0</v>
      </c>
      <c r="AR675">
        <v>0</v>
      </c>
      <c r="AS675" t="s">
        <v>6</v>
      </c>
      <c r="AT675">
        <v>1.8</v>
      </c>
      <c r="AU675" t="s">
        <v>282</v>
      </c>
      <c r="AV675">
        <v>0</v>
      </c>
      <c r="AW675">
        <v>2</v>
      </c>
      <c r="AX675">
        <v>92814141</v>
      </c>
      <c r="AY675">
        <v>1</v>
      </c>
      <c r="AZ675">
        <v>0</v>
      </c>
      <c r="BA675">
        <v>640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f>ROUND(Y675*Source!I1082*DO675,7)</f>
        <v>0</v>
      </c>
      <c r="CX675">
        <f>ROUND(Y675*Source!I1082,7)</f>
        <v>0.26640000000000003</v>
      </c>
      <c r="CY675">
        <f>AB675</f>
        <v>51.72</v>
      </c>
      <c r="CZ675">
        <f>AF675</f>
        <v>3.29</v>
      </c>
      <c r="DA675">
        <f>AJ675</f>
        <v>15.72</v>
      </c>
      <c r="DB675">
        <f>ROUND((ROUND(AT675*CZ675,2)*ROUND(0.5,7)),2)</f>
        <v>2.96</v>
      </c>
      <c r="DC675">
        <f>ROUND((ROUND(AT675*AG675,2)*ROUND(0.5,7)),2)</f>
        <v>0</v>
      </c>
      <c r="DD675" t="s">
        <v>6</v>
      </c>
      <c r="DE675" t="s">
        <v>6</v>
      </c>
      <c r="DF675">
        <f>ROUND(ROUND(AE675,0)*CX675,0)</f>
        <v>0</v>
      </c>
      <c r="DG675">
        <f>ROUND(ROUND(AF675*AJ675,0)*CX675,0)</f>
        <v>14</v>
      </c>
      <c r="DH675">
        <f>ROUND(ROUND(AG675*AK675,0)*CX675,0)</f>
        <v>0</v>
      </c>
      <c r="DI675">
        <f>ROUND(ROUND(AH675,0)*CX675,0)</f>
        <v>0</v>
      </c>
      <c r="DJ675">
        <f>DG675</f>
        <v>14</v>
      </c>
      <c r="DK675">
        <v>0</v>
      </c>
      <c r="DL675" t="s">
        <v>6</v>
      </c>
      <c r="DM675">
        <v>0</v>
      </c>
      <c r="DN675" t="s">
        <v>6</v>
      </c>
      <c r="DO675">
        <v>0</v>
      </c>
    </row>
    <row r="676" spans="1:119" x14ac:dyDescent="0.2">
      <c r="A676">
        <f>ROW(Source!A1082)</f>
        <v>1082</v>
      </c>
      <c r="B676">
        <v>92810797</v>
      </c>
      <c r="C676">
        <v>92814133</v>
      </c>
      <c r="D676">
        <v>49523203</v>
      </c>
      <c r="E676">
        <v>1</v>
      </c>
      <c r="F676">
        <v>1</v>
      </c>
      <c r="G676">
        <v>1</v>
      </c>
      <c r="H676">
        <v>3</v>
      </c>
      <c r="I676" t="s">
        <v>657</v>
      </c>
      <c r="J676" t="s">
        <v>658</v>
      </c>
      <c r="K676" t="s">
        <v>659</v>
      </c>
      <c r="L676">
        <v>1339</v>
      </c>
      <c r="N676">
        <v>1007</v>
      </c>
      <c r="O676" t="s">
        <v>70</v>
      </c>
      <c r="P676" t="s">
        <v>70</v>
      </c>
      <c r="Q676">
        <v>1</v>
      </c>
      <c r="W676">
        <v>0</v>
      </c>
      <c r="X676">
        <v>-143474561</v>
      </c>
      <c r="Y676">
        <f t="shared" ref="Y676:Y716" si="175">AT676</f>
        <v>2</v>
      </c>
      <c r="AA676">
        <v>24.2</v>
      </c>
      <c r="AB676">
        <v>0</v>
      </c>
      <c r="AC676">
        <v>0</v>
      </c>
      <c r="AD676">
        <v>0</v>
      </c>
      <c r="AE676">
        <v>2.44</v>
      </c>
      <c r="AF676">
        <v>0</v>
      </c>
      <c r="AG676">
        <v>0</v>
      </c>
      <c r="AH676">
        <v>0</v>
      </c>
      <c r="AI676">
        <v>9.92</v>
      </c>
      <c r="AJ676">
        <v>1</v>
      </c>
      <c r="AK676">
        <v>1</v>
      </c>
      <c r="AL676">
        <v>1</v>
      </c>
      <c r="AM676">
        <v>4</v>
      </c>
      <c r="AN676">
        <v>0</v>
      </c>
      <c r="AO676">
        <v>1</v>
      </c>
      <c r="AP676">
        <v>1</v>
      </c>
      <c r="AQ676">
        <v>0</v>
      </c>
      <c r="AR676">
        <v>0</v>
      </c>
      <c r="AS676" t="s">
        <v>6</v>
      </c>
      <c r="AT676">
        <v>2</v>
      </c>
      <c r="AU676" t="s">
        <v>6</v>
      </c>
      <c r="AV676">
        <v>0</v>
      </c>
      <c r="AW676">
        <v>2</v>
      </c>
      <c r="AX676">
        <v>92814142</v>
      </c>
      <c r="AY676">
        <v>1</v>
      </c>
      <c r="AZ676">
        <v>0</v>
      </c>
      <c r="BA676">
        <v>641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ROUND(Y676*Source!I1082,7)</f>
        <v>0.59199999999999997</v>
      </c>
      <c r="CY676">
        <f>AA676</f>
        <v>24.2</v>
      </c>
      <c r="CZ676">
        <f>AE676</f>
        <v>2.44</v>
      </c>
      <c r="DA676">
        <f>AI676</f>
        <v>9.92</v>
      </c>
      <c r="DB676">
        <f t="shared" ref="DB676:DB716" si="176">ROUND(ROUND(AT676*CZ676,2),2)</f>
        <v>4.88</v>
      </c>
      <c r="DC676">
        <f t="shared" ref="DC676:DC716" si="177">ROUND(ROUND(AT676*AG676,2),2)</f>
        <v>0</v>
      </c>
      <c r="DD676" t="s">
        <v>6</v>
      </c>
      <c r="DE676" t="s">
        <v>6</v>
      </c>
      <c r="DF676">
        <f>ROUND(ROUND(AE676*AI676,0)*CX676,0)</f>
        <v>14</v>
      </c>
      <c r="DG676">
        <f>ROUND(ROUND(AF676,0)*CX676,0)</f>
        <v>0</v>
      </c>
      <c r="DH676">
        <f>ROUND(ROUND(AG676,0)*CX676,0)</f>
        <v>0</v>
      </c>
      <c r="DI676">
        <f>ROUND(ROUND(AH676,0)*CX676,0)</f>
        <v>0</v>
      </c>
      <c r="DJ676">
        <f>DF676</f>
        <v>14</v>
      </c>
      <c r="DK676">
        <v>0</v>
      </c>
      <c r="DL676" t="s">
        <v>6</v>
      </c>
      <c r="DM676">
        <v>0</v>
      </c>
      <c r="DN676" t="s">
        <v>6</v>
      </c>
      <c r="DO676">
        <v>0</v>
      </c>
    </row>
    <row r="677" spans="1:119" x14ac:dyDescent="0.2">
      <c r="A677">
        <f>ROW(Source!A1082)</f>
        <v>1082</v>
      </c>
      <c r="B677">
        <v>92810797</v>
      </c>
      <c r="C677">
        <v>92814133</v>
      </c>
      <c r="D677">
        <v>48059305</v>
      </c>
      <c r="E677">
        <v>1</v>
      </c>
      <c r="F677">
        <v>1</v>
      </c>
      <c r="G677">
        <v>1</v>
      </c>
      <c r="H677">
        <v>3</v>
      </c>
      <c r="I677" t="s">
        <v>284</v>
      </c>
      <c r="J677" t="s">
        <v>286</v>
      </c>
      <c r="K677" t="s">
        <v>285</v>
      </c>
      <c r="L677">
        <v>1346</v>
      </c>
      <c r="N677">
        <v>1009</v>
      </c>
      <c r="O677" t="s">
        <v>32</v>
      </c>
      <c r="P677" t="s">
        <v>32</v>
      </c>
      <c r="Q677">
        <v>1</v>
      </c>
      <c r="W677">
        <v>1</v>
      </c>
      <c r="X677">
        <v>-1794109170</v>
      </c>
      <c r="Y677">
        <f t="shared" si="175"/>
        <v>-2</v>
      </c>
      <c r="AA677">
        <v>56.64</v>
      </c>
      <c r="AB677">
        <v>0</v>
      </c>
      <c r="AC677">
        <v>0</v>
      </c>
      <c r="AD677">
        <v>0</v>
      </c>
      <c r="AE677">
        <v>5.71</v>
      </c>
      <c r="AF677">
        <v>0</v>
      </c>
      <c r="AG677">
        <v>0</v>
      </c>
      <c r="AH677">
        <v>0</v>
      </c>
      <c r="AI677">
        <v>9.92</v>
      </c>
      <c r="AJ677">
        <v>1</v>
      </c>
      <c r="AK677">
        <v>1</v>
      </c>
      <c r="AL677">
        <v>1</v>
      </c>
      <c r="AM677">
        <v>0</v>
      </c>
      <c r="AN677">
        <v>0</v>
      </c>
      <c r="AO677">
        <v>1</v>
      </c>
      <c r="AP677">
        <v>0</v>
      </c>
      <c r="AQ677">
        <v>0</v>
      </c>
      <c r="AR677">
        <v>0</v>
      </c>
      <c r="AS677" t="s">
        <v>6</v>
      </c>
      <c r="AT677">
        <v>-2</v>
      </c>
      <c r="AU677" t="s">
        <v>6</v>
      </c>
      <c r="AV677">
        <v>0</v>
      </c>
      <c r="AW677">
        <v>2</v>
      </c>
      <c r="AX677">
        <v>92814143</v>
      </c>
      <c r="AY677">
        <v>1</v>
      </c>
      <c r="AZ677">
        <v>6144</v>
      </c>
      <c r="BA677">
        <v>642</v>
      </c>
      <c r="BB677">
        <v>0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0</v>
      </c>
      <c r="BN677">
        <v>0</v>
      </c>
      <c r="BO677">
        <v>0</v>
      </c>
      <c r="BP677">
        <v>0</v>
      </c>
      <c r="BQ677">
        <v>0</v>
      </c>
      <c r="BR677">
        <v>0</v>
      </c>
      <c r="BS677">
        <v>0</v>
      </c>
      <c r="BT677">
        <v>0</v>
      </c>
      <c r="BU677">
        <v>0</v>
      </c>
      <c r="BV677">
        <v>0</v>
      </c>
      <c r="BW677">
        <v>0</v>
      </c>
      <c r="CV677">
        <v>0</v>
      </c>
      <c r="CW677">
        <v>0</v>
      </c>
      <c r="CX677">
        <f>ROUND(Y677*Source!I1082,7)</f>
        <v>-0.59199999999999997</v>
      </c>
      <c r="CY677">
        <f>AA677</f>
        <v>56.64</v>
      </c>
      <c r="CZ677">
        <f>AE677</f>
        <v>5.71</v>
      </c>
      <c r="DA677">
        <f>AI677</f>
        <v>9.92</v>
      </c>
      <c r="DB677">
        <f t="shared" si="176"/>
        <v>-11.42</v>
      </c>
      <c r="DC677">
        <f t="shared" si="177"/>
        <v>0</v>
      </c>
      <c r="DD677" t="s">
        <v>6</v>
      </c>
      <c r="DE677" t="s">
        <v>6</v>
      </c>
      <c r="DF677">
        <f>ROUND(ROUND(AE677*AI677,0)*CX677,0)</f>
        <v>-34</v>
      </c>
      <c r="DG677">
        <f>ROUND(ROUND(AF677,0)*CX677,0)</f>
        <v>0</v>
      </c>
      <c r="DH677">
        <f>ROUND(ROUND(AG677,0)*CX677,0)</f>
        <v>0</v>
      </c>
      <c r="DI677">
        <f>ROUND(ROUND(AH677,0)*CX677,0)</f>
        <v>0</v>
      </c>
      <c r="DJ677">
        <f>DF677</f>
        <v>-34</v>
      </c>
      <c r="DK677">
        <v>0</v>
      </c>
      <c r="DL677" t="s">
        <v>6</v>
      </c>
      <c r="DM677">
        <v>0</v>
      </c>
      <c r="DN677" t="s">
        <v>6</v>
      </c>
      <c r="DO677">
        <v>0</v>
      </c>
    </row>
    <row r="678" spans="1:119" x14ac:dyDescent="0.2">
      <c r="A678">
        <f>ROW(Source!A1084)</f>
        <v>1084</v>
      </c>
      <c r="B678">
        <v>92810797</v>
      </c>
      <c r="C678">
        <v>92814145</v>
      </c>
      <c r="D678">
        <v>49510719</v>
      </c>
      <c r="E678">
        <v>70</v>
      </c>
      <c r="F678">
        <v>1</v>
      </c>
      <c r="G678">
        <v>1</v>
      </c>
      <c r="H678">
        <v>1</v>
      </c>
      <c r="I678" t="s">
        <v>660</v>
      </c>
      <c r="J678" t="s">
        <v>6</v>
      </c>
      <c r="K678" t="s">
        <v>661</v>
      </c>
      <c r="L678">
        <v>1191</v>
      </c>
      <c r="N678">
        <v>1013</v>
      </c>
      <c r="O678" t="s">
        <v>633</v>
      </c>
      <c r="P678" t="s">
        <v>633</v>
      </c>
      <c r="Q678">
        <v>1</v>
      </c>
      <c r="W678">
        <v>0</v>
      </c>
      <c r="X678">
        <v>784619160</v>
      </c>
      <c r="Y678">
        <f t="shared" si="175"/>
        <v>234.92</v>
      </c>
      <c r="AA678">
        <v>0</v>
      </c>
      <c r="AB678">
        <v>0</v>
      </c>
      <c r="AC678">
        <v>0</v>
      </c>
      <c r="AD678">
        <v>391.99</v>
      </c>
      <c r="AE678">
        <v>0</v>
      </c>
      <c r="AF678">
        <v>0</v>
      </c>
      <c r="AG678">
        <v>0</v>
      </c>
      <c r="AH678">
        <v>8.74</v>
      </c>
      <c r="AI678">
        <v>1</v>
      </c>
      <c r="AJ678">
        <v>1</v>
      </c>
      <c r="AK678">
        <v>1</v>
      </c>
      <c r="AL678">
        <v>44.85</v>
      </c>
      <c r="AM678">
        <v>4</v>
      </c>
      <c r="AN678">
        <v>0</v>
      </c>
      <c r="AO678">
        <v>1</v>
      </c>
      <c r="AP678">
        <v>1</v>
      </c>
      <c r="AQ678">
        <v>0</v>
      </c>
      <c r="AR678">
        <v>0</v>
      </c>
      <c r="AS678" t="s">
        <v>6</v>
      </c>
      <c r="AT678">
        <v>234.92</v>
      </c>
      <c r="AU678" t="s">
        <v>6</v>
      </c>
      <c r="AV678">
        <v>1</v>
      </c>
      <c r="AW678">
        <v>2</v>
      </c>
      <c r="AX678">
        <v>92814158</v>
      </c>
      <c r="AY678">
        <v>1</v>
      </c>
      <c r="AZ678">
        <v>0</v>
      </c>
      <c r="BA678">
        <v>643</v>
      </c>
      <c r="BB678">
        <v>0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U678">
        <f>ROUND(AT678*Source!I1084*AH678*AL678,0)</f>
        <v>27257</v>
      </c>
      <c r="CV678">
        <f>ROUND(Y678*Source!I1084,7)</f>
        <v>69.536320000000003</v>
      </c>
      <c r="CW678">
        <v>0</v>
      </c>
      <c r="CX678">
        <f>ROUND(Y678*Source!I1084,7)</f>
        <v>69.536320000000003</v>
      </c>
      <c r="CY678">
        <f>AD678</f>
        <v>391.99</v>
      </c>
      <c r="CZ678">
        <f>AH678</f>
        <v>8.74</v>
      </c>
      <c r="DA678">
        <f>AL678</f>
        <v>44.85</v>
      </c>
      <c r="DB678">
        <f t="shared" si="176"/>
        <v>2053.1999999999998</v>
      </c>
      <c r="DC678">
        <f t="shared" si="177"/>
        <v>0</v>
      </c>
      <c r="DD678" t="s">
        <v>6</v>
      </c>
      <c r="DE678" t="s">
        <v>6</v>
      </c>
      <c r="DF678">
        <f t="shared" ref="DF678:DF683" si="178">ROUND(ROUND(AE678,0)*CX678,0)</f>
        <v>0</v>
      </c>
      <c r="DG678">
        <f>ROUND(ROUND(AF678,0)*CX678,0)</f>
        <v>0</v>
      </c>
      <c r="DH678">
        <f>ROUND(ROUND(AG678,0)*CX678,0)</f>
        <v>0</v>
      </c>
      <c r="DI678">
        <f>ROUND(ROUND(AH678*AL678,0)*CX678,0)</f>
        <v>27258</v>
      </c>
      <c r="DJ678">
        <f>DI678</f>
        <v>27258</v>
      </c>
      <c r="DK678">
        <v>0</v>
      </c>
      <c r="DL678" t="s">
        <v>6</v>
      </c>
      <c r="DM678">
        <v>0</v>
      </c>
      <c r="DN678" t="s">
        <v>6</v>
      </c>
      <c r="DO678">
        <v>0</v>
      </c>
    </row>
    <row r="679" spans="1:119" x14ac:dyDescent="0.2">
      <c r="A679">
        <f>ROW(Source!A1084)</f>
        <v>1084</v>
      </c>
      <c r="B679">
        <v>92810797</v>
      </c>
      <c r="C679">
        <v>92814145</v>
      </c>
      <c r="D679">
        <v>49510905</v>
      </c>
      <c r="E679">
        <v>70</v>
      </c>
      <c r="F679">
        <v>1</v>
      </c>
      <c r="G679">
        <v>1</v>
      </c>
      <c r="H679">
        <v>1</v>
      </c>
      <c r="I679" t="s">
        <v>634</v>
      </c>
      <c r="J679" t="s">
        <v>6</v>
      </c>
      <c r="K679" t="s">
        <v>635</v>
      </c>
      <c r="L679">
        <v>1191</v>
      </c>
      <c r="N679">
        <v>1013</v>
      </c>
      <c r="O679" t="s">
        <v>633</v>
      </c>
      <c r="P679" t="s">
        <v>633</v>
      </c>
      <c r="Q679">
        <v>1</v>
      </c>
      <c r="W679">
        <v>0</v>
      </c>
      <c r="X679">
        <v>-1417349443</v>
      </c>
      <c r="Y679">
        <f t="shared" si="175"/>
        <v>1.73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  <c r="AH679">
        <v>0</v>
      </c>
      <c r="AI679">
        <v>1</v>
      </c>
      <c r="AJ679">
        <v>1</v>
      </c>
      <c r="AK679">
        <v>44.85</v>
      </c>
      <c r="AL679">
        <v>1</v>
      </c>
      <c r="AM679">
        <v>4</v>
      </c>
      <c r="AN679">
        <v>0</v>
      </c>
      <c r="AO679">
        <v>1</v>
      </c>
      <c r="AP679">
        <v>1</v>
      </c>
      <c r="AQ679">
        <v>0</v>
      </c>
      <c r="AR679">
        <v>0</v>
      </c>
      <c r="AS679" t="s">
        <v>6</v>
      </c>
      <c r="AT679">
        <v>1.73</v>
      </c>
      <c r="AU679" t="s">
        <v>6</v>
      </c>
      <c r="AV679">
        <v>2</v>
      </c>
      <c r="AW679">
        <v>2</v>
      </c>
      <c r="AX679">
        <v>92814159</v>
      </c>
      <c r="AY679">
        <v>1</v>
      </c>
      <c r="AZ679">
        <v>0</v>
      </c>
      <c r="BA679">
        <v>644</v>
      </c>
      <c r="BB679">
        <v>0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0</v>
      </c>
      <c r="BL679">
        <v>0</v>
      </c>
      <c r="BM679">
        <v>0</v>
      </c>
      <c r="BN679">
        <v>0</v>
      </c>
      <c r="BO679">
        <v>0</v>
      </c>
      <c r="BP679">
        <v>0</v>
      </c>
      <c r="BQ679">
        <v>0</v>
      </c>
      <c r="BR679">
        <v>0</v>
      </c>
      <c r="BS679">
        <v>0</v>
      </c>
      <c r="BT679">
        <v>0</v>
      </c>
      <c r="BU679">
        <v>0</v>
      </c>
      <c r="BV679">
        <v>0</v>
      </c>
      <c r="BW679">
        <v>0</v>
      </c>
      <c r="CV679">
        <v>0</v>
      </c>
      <c r="CW679">
        <v>0</v>
      </c>
      <c r="CX679">
        <f>ROUND(Y679*Source!I1084,7)</f>
        <v>0.51207999999999998</v>
      </c>
      <c r="CY679">
        <f>AD679</f>
        <v>0</v>
      </c>
      <c r="CZ679">
        <f>AH679</f>
        <v>0</v>
      </c>
      <c r="DA679">
        <f>AL679</f>
        <v>1</v>
      </c>
      <c r="DB679">
        <f t="shared" si="176"/>
        <v>0</v>
      </c>
      <c r="DC679">
        <f t="shared" si="177"/>
        <v>0</v>
      </c>
      <c r="DD679" t="s">
        <v>6</v>
      </c>
      <c r="DE679" t="s">
        <v>6</v>
      </c>
      <c r="DF679">
        <f t="shared" si="178"/>
        <v>0</v>
      </c>
      <c r="DG679">
        <f>ROUND(ROUND(AF679,0)*CX679,0)</f>
        <v>0</v>
      </c>
      <c r="DH679">
        <f>ROUND(ROUND(AG679*AK679,0)*CX679,0)</f>
        <v>0</v>
      </c>
      <c r="DI679">
        <f t="shared" ref="DI679:DI689" si="179">ROUND(ROUND(AH679,0)*CX679,0)</f>
        <v>0</v>
      </c>
      <c r="DJ679">
        <f>DI679</f>
        <v>0</v>
      </c>
      <c r="DK679">
        <v>0</v>
      </c>
      <c r="DL679" t="s">
        <v>6</v>
      </c>
      <c r="DM679">
        <v>0</v>
      </c>
      <c r="DN679" t="s">
        <v>6</v>
      </c>
      <c r="DO679">
        <v>0</v>
      </c>
    </row>
    <row r="680" spans="1:119" x14ac:dyDescent="0.2">
      <c r="A680">
        <f>ROW(Source!A1084)</f>
        <v>1084</v>
      </c>
      <c r="B680">
        <v>92810797</v>
      </c>
      <c r="C680">
        <v>92814145</v>
      </c>
      <c r="D680">
        <v>49672514</v>
      </c>
      <c r="E680">
        <v>1</v>
      </c>
      <c r="F680">
        <v>1</v>
      </c>
      <c r="G680">
        <v>1</v>
      </c>
      <c r="H680">
        <v>2</v>
      </c>
      <c r="I680" t="s">
        <v>684</v>
      </c>
      <c r="J680" t="s">
        <v>685</v>
      </c>
      <c r="K680" t="s">
        <v>686</v>
      </c>
      <c r="L680">
        <v>1367</v>
      </c>
      <c r="N680">
        <v>1011</v>
      </c>
      <c r="O680" t="s">
        <v>639</v>
      </c>
      <c r="P680" t="s">
        <v>639</v>
      </c>
      <c r="Q680">
        <v>1</v>
      </c>
      <c r="W680">
        <v>0</v>
      </c>
      <c r="X680">
        <v>-1799663302</v>
      </c>
      <c r="Y680">
        <f t="shared" si="175"/>
        <v>0.02</v>
      </c>
      <c r="AA680">
        <v>0</v>
      </c>
      <c r="AB680">
        <v>1311.52</v>
      </c>
      <c r="AC680">
        <v>605.48</v>
      </c>
      <c r="AD680">
        <v>0</v>
      </c>
      <c r="AE680">
        <v>0</v>
      </c>
      <c r="AF680">
        <v>83.43</v>
      </c>
      <c r="AG680">
        <v>13.5</v>
      </c>
      <c r="AH680">
        <v>0</v>
      </c>
      <c r="AI680">
        <v>1</v>
      </c>
      <c r="AJ680">
        <v>15.72</v>
      </c>
      <c r="AK680">
        <v>44.85</v>
      </c>
      <c r="AL680">
        <v>1</v>
      </c>
      <c r="AM680">
        <v>4</v>
      </c>
      <c r="AN680">
        <v>0</v>
      </c>
      <c r="AO680">
        <v>1</v>
      </c>
      <c r="AP680">
        <v>1</v>
      </c>
      <c r="AQ680">
        <v>0</v>
      </c>
      <c r="AR680">
        <v>0</v>
      </c>
      <c r="AS680" t="s">
        <v>6</v>
      </c>
      <c r="AT680">
        <v>0.02</v>
      </c>
      <c r="AU680" t="s">
        <v>6</v>
      </c>
      <c r="AV680">
        <v>0</v>
      </c>
      <c r="AW680">
        <v>2</v>
      </c>
      <c r="AX680">
        <v>92814160</v>
      </c>
      <c r="AY680">
        <v>1</v>
      </c>
      <c r="AZ680">
        <v>0</v>
      </c>
      <c r="BA680">
        <v>645</v>
      </c>
      <c r="BB680">
        <v>0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0</v>
      </c>
      <c r="BL680">
        <v>0</v>
      </c>
      <c r="BM680">
        <v>0</v>
      </c>
      <c r="BN680">
        <v>0</v>
      </c>
      <c r="BO680">
        <v>0</v>
      </c>
      <c r="BP680">
        <v>0</v>
      </c>
      <c r="BQ680">
        <v>0</v>
      </c>
      <c r="BR680">
        <v>0</v>
      </c>
      <c r="BS680">
        <v>0</v>
      </c>
      <c r="BT680">
        <v>0</v>
      </c>
      <c r="BU680">
        <v>0</v>
      </c>
      <c r="BV680">
        <v>0</v>
      </c>
      <c r="BW680">
        <v>0</v>
      </c>
      <c r="CV680">
        <v>0</v>
      </c>
      <c r="CW680">
        <f>ROUND(Y680*Source!I1084*DO680,7)</f>
        <v>0</v>
      </c>
      <c r="CX680">
        <f>ROUND(Y680*Source!I1084,7)</f>
        <v>5.9199999999999999E-3</v>
      </c>
      <c r="CY680">
        <f>AB680</f>
        <v>1311.52</v>
      </c>
      <c r="CZ680">
        <f>AF680</f>
        <v>83.43</v>
      </c>
      <c r="DA680">
        <f>AJ680</f>
        <v>15.72</v>
      </c>
      <c r="DB680">
        <f t="shared" si="176"/>
        <v>1.67</v>
      </c>
      <c r="DC680">
        <f t="shared" si="177"/>
        <v>0.27</v>
      </c>
      <c r="DD680" t="s">
        <v>6</v>
      </c>
      <c r="DE680" t="s">
        <v>6</v>
      </c>
      <c r="DF680">
        <f t="shared" si="178"/>
        <v>0</v>
      </c>
      <c r="DG680">
        <f>ROUND(ROUND(AF680*AJ680,0)*CX680,0)</f>
        <v>8</v>
      </c>
      <c r="DH680">
        <f>ROUND(ROUND(AG680*AK680,0)*CX680,0)</f>
        <v>4</v>
      </c>
      <c r="DI680">
        <f t="shared" si="179"/>
        <v>0</v>
      </c>
      <c r="DJ680">
        <f>DG680</f>
        <v>8</v>
      </c>
      <c r="DK680">
        <v>0</v>
      </c>
      <c r="DL680" t="s">
        <v>6</v>
      </c>
      <c r="DM680">
        <v>0</v>
      </c>
      <c r="DN680" t="s">
        <v>6</v>
      </c>
      <c r="DO680">
        <v>0</v>
      </c>
    </row>
    <row r="681" spans="1:119" x14ac:dyDescent="0.2">
      <c r="A681">
        <f>ROW(Source!A1084)</f>
        <v>1084</v>
      </c>
      <c r="B681">
        <v>92810797</v>
      </c>
      <c r="C681">
        <v>92814145</v>
      </c>
      <c r="D681">
        <v>49672573</v>
      </c>
      <c r="E681">
        <v>1</v>
      </c>
      <c r="F681">
        <v>1</v>
      </c>
      <c r="G681">
        <v>1</v>
      </c>
      <c r="H681">
        <v>2</v>
      </c>
      <c r="I681" t="s">
        <v>678</v>
      </c>
      <c r="J681" t="s">
        <v>679</v>
      </c>
      <c r="K681" t="s">
        <v>680</v>
      </c>
      <c r="L681">
        <v>1367</v>
      </c>
      <c r="N681">
        <v>1011</v>
      </c>
      <c r="O681" t="s">
        <v>639</v>
      </c>
      <c r="P681" t="s">
        <v>639</v>
      </c>
      <c r="Q681">
        <v>1</v>
      </c>
      <c r="W681">
        <v>0</v>
      </c>
      <c r="X681">
        <v>-430484415</v>
      </c>
      <c r="Y681">
        <f t="shared" si="175"/>
        <v>0.01</v>
      </c>
      <c r="AA681">
        <v>0</v>
      </c>
      <c r="AB681">
        <v>1814.09</v>
      </c>
      <c r="AC681">
        <v>605.48</v>
      </c>
      <c r="AD681">
        <v>0</v>
      </c>
      <c r="AE681">
        <v>0</v>
      </c>
      <c r="AF681">
        <v>115.4</v>
      </c>
      <c r="AG681">
        <v>13.5</v>
      </c>
      <c r="AH681">
        <v>0</v>
      </c>
      <c r="AI681">
        <v>1</v>
      </c>
      <c r="AJ681">
        <v>15.72</v>
      </c>
      <c r="AK681">
        <v>44.85</v>
      </c>
      <c r="AL681">
        <v>1</v>
      </c>
      <c r="AM681">
        <v>4</v>
      </c>
      <c r="AN681">
        <v>0</v>
      </c>
      <c r="AO681">
        <v>1</v>
      </c>
      <c r="AP681">
        <v>1</v>
      </c>
      <c r="AQ681">
        <v>0</v>
      </c>
      <c r="AR681">
        <v>0</v>
      </c>
      <c r="AS681" t="s">
        <v>6</v>
      </c>
      <c r="AT681">
        <v>0.01</v>
      </c>
      <c r="AU681" t="s">
        <v>6</v>
      </c>
      <c r="AV681">
        <v>0</v>
      </c>
      <c r="AW681">
        <v>2</v>
      </c>
      <c r="AX681">
        <v>92814161</v>
      </c>
      <c r="AY681">
        <v>1</v>
      </c>
      <c r="AZ681">
        <v>0</v>
      </c>
      <c r="BA681">
        <v>646</v>
      </c>
      <c r="BB681">
        <v>0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0</v>
      </c>
      <c r="BL681">
        <v>0</v>
      </c>
      <c r="BM681">
        <v>0</v>
      </c>
      <c r="BN681">
        <v>0</v>
      </c>
      <c r="BO681">
        <v>0</v>
      </c>
      <c r="BP681">
        <v>0</v>
      </c>
      <c r="BQ681">
        <v>0</v>
      </c>
      <c r="BR681">
        <v>0</v>
      </c>
      <c r="BS681">
        <v>0</v>
      </c>
      <c r="BT681">
        <v>0</v>
      </c>
      <c r="BU681">
        <v>0</v>
      </c>
      <c r="BV681">
        <v>0</v>
      </c>
      <c r="BW681">
        <v>0</v>
      </c>
      <c r="CV681">
        <v>0</v>
      </c>
      <c r="CW681">
        <f>ROUND(Y681*Source!I1084*DO681,7)</f>
        <v>0</v>
      </c>
      <c r="CX681">
        <f>ROUND(Y681*Source!I1084,7)</f>
        <v>2.96E-3</v>
      </c>
      <c r="CY681">
        <f>AB681</f>
        <v>1814.09</v>
      </c>
      <c r="CZ681">
        <f>AF681</f>
        <v>115.4</v>
      </c>
      <c r="DA681">
        <f>AJ681</f>
        <v>15.72</v>
      </c>
      <c r="DB681">
        <f t="shared" si="176"/>
        <v>1.1499999999999999</v>
      </c>
      <c r="DC681">
        <f t="shared" si="177"/>
        <v>0.14000000000000001</v>
      </c>
      <c r="DD681" t="s">
        <v>6</v>
      </c>
      <c r="DE681" t="s">
        <v>6</v>
      </c>
      <c r="DF681">
        <f t="shared" si="178"/>
        <v>0</v>
      </c>
      <c r="DG681">
        <f>ROUND(ROUND(AF681*AJ681,0)*CX681,0)</f>
        <v>5</v>
      </c>
      <c r="DH681">
        <f>ROUND(ROUND(AG681*AK681,0)*CX681,0)</f>
        <v>2</v>
      </c>
      <c r="DI681">
        <f t="shared" si="179"/>
        <v>0</v>
      </c>
      <c r="DJ681">
        <f>DG681</f>
        <v>5</v>
      </c>
      <c r="DK681">
        <v>0</v>
      </c>
      <c r="DL681" t="s">
        <v>6</v>
      </c>
      <c r="DM681">
        <v>0</v>
      </c>
      <c r="DN681" t="s">
        <v>6</v>
      </c>
      <c r="DO681">
        <v>0</v>
      </c>
    </row>
    <row r="682" spans="1:119" x14ac:dyDescent="0.2">
      <c r="A682">
        <f>ROW(Source!A1084)</f>
        <v>1084</v>
      </c>
      <c r="B682">
        <v>92810797</v>
      </c>
      <c r="C682">
        <v>92814145</v>
      </c>
      <c r="D682">
        <v>49672890</v>
      </c>
      <c r="E682">
        <v>1</v>
      </c>
      <c r="F682">
        <v>1</v>
      </c>
      <c r="G682">
        <v>1</v>
      </c>
      <c r="H682">
        <v>2</v>
      </c>
      <c r="I682" t="s">
        <v>665</v>
      </c>
      <c r="J682" t="s">
        <v>666</v>
      </c>
      <c r="K682" t="s">
        <v>667</v>
      </c>
      <c r="L682">
        <v>1367</v>
      </c>
      <c r="N682">
        <v>1011</v>
      </c>
      <c r="O682" t="s">
        <v>639</v>
      </c>
      <c r="P682" t="s">
        <v>639</v>
      </c>
      <c r="Q682">
        <v>1</v>
      </c>
      <c r="W682">
        <v>0</v>
      </c>
      <c r="X682">
        <v>1385328552</v>
      </c>
      <c r="Y682">
        <f t="shared" si="175"/>
        <v>1.69</v>
      </c>
      <c r="AA682">
        <v>0</v>
      </c>
      <c r="AB682">
        <v>194.77</v>
      </c>
      <c r="AC682">
        <v>451.19</v>
      </c>
      <c r="AD682">
        <v>0</v>
      </c>
      <c r="AE682">
        <v>0</v>
      </c>
      <c r="AF682">
        <v>12.39</v>
      </c>
      <c r="AG682">
        <v>10.06</v>
      </c>
      <c r="AH682">
        <v>0</v>
      </c>
      <c r="AI682">
        <v>1</v>
      </c>
      <c r="AJ682">
        <v>15.72</v>
      </c>
      <c r="AK682">
        <v>44.85</v>
      </c>
      <c r="AL682">
        <v>1</v>
      </c>
      <c r="AM682">
        <v>4</v>
      </c>
      <c r="AN682">
        <v>0</v>
      </c>
      <c r="AO682">
        <v>1</v>
      </c>
      <c r="AP682">
        <v>1</v>
      </c>
      <c r="AQ682">
        <v>0</v>
      </c>
      <c r="AR682">
        <v>0</v>
      </c>
      <c r="AS682" t="s">
        <v>6</v>
      </c>
      <c r="AT682">
        <v>1.69</v>
      </c>
      <c r="AU682" t="s">
        <v>6</v>
      </c>
      <c r="AV682">
        <v>0</v>
      </c>
      <c r="AW682">
        <v>2</v>
      </c>
      <c r="AX682">
        <v>92814162</v>
      </c>
      <c r="AY682">
        <v>1</v>
      </c>
      <c r="AZ682">
        <v>0</v>
      </c>
      <c r="BA682">
        <v>647</v>
      </c>
      <c r="BB682">
        <v>0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0</v>
      </c>
      <c r="BL682">
        <v>0</v>
      </c>
      <c r="BM682">
        <v>0</v>
      </c>
      <c r="BN682">
        <v>0</v>
      </c>
      <c r="BO682">
        <v>0</v>
      </c>
      <c r="BP682">
        <v>0</v>
      </c>
      <c r="BQ682">
        <v>0</v>
      </c>
      <c r="BR682">
        <v>0</v>
      </c>
      <c r="BS682">
        <v>0</v>
      </c>
      <c r="BT682">
        <v>0</v>
      </c>
      <c r="BU682">
        <v>0</v>
      </c>
      <c r="BV682">
        <v>0</v>
      </c>
      <c r="BW682">
        <v>0</v>
      </c>
      <c r="CV682">
        <v>0</v>
      </c>
      <c r="CW682">
        <f>ROUND(Y682*Source!I1084*DO682,7)</f>
        <v>0</v>
      </c>
      <c r="CX682">
        <f>ROUND(Y682*Source!I1084,7)</f>
        <v>0.50024000000000002</v>
      </c>
      <c r="CY682">
        <f>AB682</f>
        <v>194.77</v>
      </c>
      <c r="CZ682">
        <f>AF682</f>
        <v>12.39</v>
      </c>
      <c r="DA682">
        <f>AJ682</f>
        <v>15.72</v>
      </c>
      <c r="DB682">
        <f t="shared" si="176"/>
        <v>20.94</v>
      </c>
      <c r="DC682">
        <f t="shared" si="177"/>
        <v>17</v>
      </c>
      <c r="DD682" t="s">
        <v>6</v>
      </c>
      <c r="DE682" t="s">
        <v>6</v>
      </c>
      <c r="DF682">
        <f t="shared" si="178"/>
        <v>0</v>
      </c>
      <c r="DG682">
        <f>ROUND(ROUND(AF682*AJ682,0)*CX682,0)</f>
        <v>98</v>
      </c>
      <c r="DH682">
        <f>ROUND(ROUND(AG682*AK682,0)*CX682,0)</f>
        <v>226</v>
      </c>
      <c r="DI682">
        <f t="shared" si="179"/>
        <v>0</v>
      </c>
      <c r="DJ682">
        <f>DG682</f>
        <v>98</v>
      </c>
      <c r="DK682">
        <v>0</v>
      </c>
      <c r="DL682" t="s">
        <v>6</v>
      </c>
      <c r="DM682">
        <v>0</v>
      </c>
      <c r="DN682" t="s">
        <v>6</v>
      </c>
      <c r="DO682">
        <v>0</v>
      </c>
    </row>
    <row r="683" spans="1:119" x14ac:dyDescent="0.2">
      <c r="A683">
        <f>ROW(Source!A1084)</f>
        <v>1084</v>
      </c>
      <c r="B683">
        <v>92810797</v>
      </c>
      <c r="C683">
        <v>92814145</v>
      </c>
      <c r="D683">
        <v>49673503</v>
      </c>
      <c r="E683">
        <v>1</v>
      </c>
      <c r="F683">
        <v>1</v>
      </c>
      <c r="G683">
        <v>1</v>
      </c>
      <c r="H683">
        <v>2</v>
      </c>
      <c r="I683" t="s">
        <v>643</v>
      </c>
      <c r="J683" t="s">
        <v>644</v>
      </c>
      <c r="K683" t="s">
        <v>645</v>
      </c>
      <c r="L683">
        <v>1367</v>
      </c>
      <c r="N683">
        <v>1011</v>
      </c>
      <c r="O683" t="s">
        <v>639</v>
      </c>
      <c r="P683" t="s">
        <v>639</v>
      </c>
      <c r="Q683">
        <v>1</v>
      </c>
      <c r="W683">
        <v>0</v>
      </c>
      <c r="X683">
        <v>509054691</v>
      </c>
      <c r="Y683">
        <f t="shared" si="175"/>
        <v>0.01</v>
      </c>
      <c r="AA683">
        <v>0</v>
      </c>
      <c r="AB683">
        <v>1032.96</v>
      </c>
      <c r="AC683">
        <v>520.26</v>
      </c>
      <c r="AD683">
        <v>0</v>
      </c>
      <c r="AE683">
        <v>0</v>
      </c>
      <c r="AF683">
        <v>65.709999999999994</v>
      </c>
      <c r="AG683">
        <v>11.6</v>
      </c>
      <c r="AH683">
        <v>0</v>
      </c>
      <c r="AI683">
        <v>1</v>
      </c>
      <c r="AJ683">
        <v>15.72</v>
      </c>
      <c r="AK683">
        <v>44.85</v>
      </c>
      <c r="AL683">
        <v>1</v>
      </c>
      <c r="AM683">
        <v>4</v>
      </c>
      <c r="AN683">
        <v>0</v>
      </c>
      <c r="AO683">
        <v>1</v>
      </c>
      <c r="AP683">
        <v>1</v>
      </c>
      <c r="AQ683">
        <v>0</v>
      </c>
      <c r="AR683">
        <v>0</v>
      </c>
      <c r="AS683" t="s">
        <v>6</v>
      </c>
      <c r="AT683">
        <v>0.01</v>
      </c>
      <c r="AU683" t="s">
        <v>6</v>
      </c>
      <c r="AV683">
        <v>0</v>
      </c>
      <c r="AW683">
        <v>2</v>
      </c>
      <c r="AX683">
        <v>92814163</v>
      </c>
      <c r="AY683">
        <v>1</v>
      </c>
      <c r="AZ683">
        <v>0</v>
      </c>
      <c r="BA683">
        <v>648</v>
      </c>
      <c r="BB683">
        <v>0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0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0</v>
      </c>
      <c r="BQ683">
        <v>0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0</v>
      </c>
      <c r="CV683">
        <v>0</v>
      </c>
      <c r="CW683">
        <f>ROUND(Y683*Source!I1084*DO683,7)</f>
        <v>0</v>
      </c>
      <c r="CX683">
        <f>ROUND(Y683*Source!I1084,7)</f>
        <v>2.96E-3</v>
      </c>
      <c r="CY683">
        <f>AB683</f>
        <v>1032.96</v>
      </c>
      <c r="CZ683">
        <f>AF683</f>
        <v>65.709999999999994</v>
      </c>
      <c r="DA683">
        <f>AJ683</f>
        <v>15.72</v>
      </c>
      <c r="DB683">
        <f t="shared" si="176"/>
        <v>0.66</v>
      </c>
      <c r="DC683">
        <f t="shared" si="177"/>
        <v>0.12</v>
      </c>
      <c r="DD683" t="s">
        <v>6</v>
      </c>
      <c r="DE683" t="s">
        <v>6</v>
      </c>
      <c r="DF683">
        <f t="shared" si="178"/>
        <v>0</v>
      </c>
      <c r="DG683">
        <f>ROUND(ROUND(AF683*AJ683,0)*CX683,0)</f>
        <v>3</v>
      </c>
      <c r="DH683">
        <f>ROUND(ROUND(AG683*AK683,0)*CX683,0)</f>
        <v>2</v>
      </c>
      <c r="DI683">
        <f t="shared" si="179"/>
        <v>0</v>
      </c>
      <c r="DJ683">
        <f>DG683</f>
        <v>3</v>
      </c>
      <c r="DK683">
        <v>0</v>
      </c>
      <c r="DL683" t="s">
        <v>6</v>
      </c>
      <c r="DM683">
        <v>0</v>
      </c>
      <c r="DN683" t="s">
        <v>6</v>
      </c>
      <c r="DO683">
        <v>0</v>
      </c>
    </row>
    <row r="684" spans="1:119" x14ac:dyDescent="0.2">
      <c r="A684">
        <f>ROW(Source!A1084)</f>
        <v>1084</v>
      </c>
      <c r="B684">
        <v>92810797</v>
      </c>
      <c r="C684">
        <v>92814145</v>
      </c>
      <c r="D684">
        <v>49523203</v>
      </c>
      <c r="E684">
        <v>1</v>
      </c>
      <c r="F684">
        <v>1</v>
      </c>
      <c r="G684">
        <v>1</v>
      </c>
      <c r="H684">
        <v>3</v>
      </c>
      <c r="I684" t="s">
        <v>657</v>
      </c>
      <c r="J684" t="s">
        <v>658</v>
      </c>
      <c r="K684" t="s">
        <v>659</v>
      </c>
      <c r="L684">
        <v>1339</v>
      </c>
      <c r="N684">
        <v>1007</v>
      </c>
      <c r="O684" t="s">
        <v>70</v>
      </c>
      <c r="P684" t="s">
        <v>70</v>
      </c>
      <c r="Q684">
        <v>1</v>
      </c>
      <c r="W684">
        <v>0</v>
      </c>
      <c r="X684">
        <v>-143474561</v>
      </c>
      <c r="Y684">
        <f t="shared" si="175"/>
        <v>0.44</v>
      </c>
      <c r="AA684">
        <v>24.2</v>
      </c>
      <c r="AB684">
        <v>0</v>
      </c>
      <c r="AC684">
        <v>0</v>
      </c>
      <c r="AD684">
        <v>0</v>
      </c>
      <c r="AE684">
        <v>2.44</v>
      </c>
      <c r="AF684">
        <v>0</v>
      </c>
      <c r="AG684">
        <v>0</v>
      </c>
      <c r="AH684">
        <v>0</v>
      </c>
      <c r="AI684">
        <v>9.92</v>
      </c>
      <c r="AJ684">
        <v>1</v>
      </c>
      <c r="AK684">
        <v>1</v>
      </c>
      <c r="AL684">
        <v>1</v>
      </c>
      <c r="AM684">
        <v>4</v>
      </c>
      <c r="AN684">
        <v>0</v>
      </c>
      <c r="AO684">
        <v>1</v>
      </c>
      <c r="AP684">
        <v>1</v>
      </c>
      <c r="AQ684">
        <v>0</v>
      </c>
      <c r="AR684">
        <v>0</v>
      </c>
      <c r="AS684" t="s">
        <v>6</v>
      </c>
      <c r="AT684">
        <v>0.44</v>
      </c>
      <c r="AU684" t="s">
        <v>6</v>
      </c>
      <c r="AV684">
        <v>0</v>
      </c>
      <c r="AW684">
        <v>2</v>
      </c>
      <c r="AX684">
        <v>92814164</v>
      </c>
      <c r="AY684">
        <v>1</v>
      </c>
      <c r="AZ684">
        <v>0</v>
      </c>
      <c r="BA684">
        <v>649</v>
      </c>
      <c r="BB684">
        <v>0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0</v>
      </c>
      <c r="BN684">
        <v>0</v>
      </c>
      <c r="BO684">
        <v>0</v>
      </c>
      <c r="BP684">
        <v>0</v>
      </c>
      <c r="BQ684">
        <v>0</v>
      </c>
      <c r="BR684">
        <v>0</v>
      </c>
      <c r="BS684">
        <v>0</v>
      </c>
      <c r="BT684">
        <v>0</v>
      </c>
      <c r="BU684">
        <v>0</v>
      </c>
      <c r="BV684">
        <v>0</v>
      </c>
      <c r="BW684">
        <v>0</v>
      </c>
      <c r="CV684">
        <v>0</v>
      </c>
      <c r="CW684">
        <v>0</v>
      </c>
      <c r="CX684">
        <f>ROUND(Y684*Source!I1084,7)</f>
        <v>0.13023999999999999</v>
      </c>
      <c r="CY684">
        <f t="shared" ref="CY684:CY689" si="180">AA684</f>
        <v>24.2</v>
      </c>
      <c r="CZ684">
        <f t="shared" ref="CZ684:CZ689" si="181">AE684</f>
        <v>2.44</v>
      </c>
      <c r="DA684">
        <f t="shared" ref="DA684:DA689" si="182">AI684</f>
        <v>9.92</v>
      </c>
      <c r="DB684">
        <f t="shared" si="176"/>
        <v>1.07</v>
      </c>
      <c r="DC684">
        <f t="shared" si="177"/>
        <v>0</v>
      </c>
      <c r="DD684" t="s">
        <v>6</v>
      </c>
      <c r="DE684" t="s">
        <v>6</v>
      </c>
      <c r="DF684">
        <f t="shared" ref="DF684:DF689" si="183">ROUND(ROUND(AE684*AI684,0)*CX684,0)</f>
        <v>3</v>
      </c>
      <c r="DG684">
        <f t="shared" ref="DG684:DG691" si="184">ROUND(ROUND(AF684,0)*CX684,0)</f>
        <v>0</v>
      </c>
      <c r="DH684">
        <f t="shared" ref="DH684:DH690" si="185">ROUND(ROUND(AG684,0)*CX684,0)</f>
        <v>0</v>
      </c>
      <c r="DI684">
        <f t="shared" si="179"/>
        <v>0</v>
      </c>
      <c r="DJ684">
        <f t="shared" ref="DJ684:DJ689" si="186">DF684</f>
        <v>3</v>
      </c>
      <c r="DK684">
        <v>0</v>
      </c>
      <c r="DL684" t="s">
        <v>6</v>
      </c>
      <c r="DM684">
        <v>0</v>
      </c>
      <c r="DN684" t="s">
        <v>6</v>
      </c>
      <c r="DO684">
        <v>0</v>
      </c>
    </row>
    <row r="685" spans="1:119" x14ac:dyDescent="0.2">
      <c r="A685">
        <f>ROW(Source!A1084)</f>
        <v>1084</v>
      </c>
      <c r="B685">
        <v>92810797</v>
      </c>
      <c r="C685">
        <v>92814145</v>
      </c>
      <c r="D685">
        <v>49528707</v>
      </c>
      <c r="E685">
        <v>1</v>
      </c>
      <c r="F685">
        <v>1</v>
      </c>
      <c r="G685">
        <v>1</v>
      </c>
      <c r="H685">
        <v>3</v>
      </c>
      <c r="I685" t="s">
        <v>668</v>
      </c>
      <c r="J685" t="s">
        <v>669</v>
      </c>
      <c r="K685" t="s">
        <v>670</v>
      </c>
      <c r="L685">
        <v>1348</v>
      </c>
      <c r="N685">
        <v>1009</v>
      </c>
      <c r="O685" t="s">
        <v>37</v>
      </c>
      <c r="P685" t="s">
        <v>37</v>
      </c>
      <c r="Q685">
        <v>1000</v>
      </c>
      <c r="W685">
        <v>0</v>
      </c>
      <c r="X685">
        <v>-1724628855</v>
      </c>
      <c r="Y685">
        <f t="shared" si="175"/>
        <v>8.9999999999999993E-3</v>
      </c>
      <c r="AA685">
        <v>64608.959999999999</v>
      </c>
      <c r="AB685">
        <v>0</v>
      </c>
      <c r="AC685">
        <v>0</v>
      </c>
      <c r="AD685">
        <v>0</v>
      </c>
      <c r="AE685">
        <v>6513</v>
      </c>
      <c r="AF685">
        <v>0</v>
      </c>
      <c r="AG685">
        <v>0</v>
      </c>
      <c r="AH685">
        <v>0</v>
      </c>
      <c r="AI685">
        <v>9.92</v>
      </c>
      <c r="AJ685">
        <v>1</v>
      </c>
      <c r="AK685">
        <v>1</v>
      </c>
      <c r="AL685">
        <v>1</v>
      </c>
      <c r="AM685">
        <v>4</v>
      </c>
      <c r="AN685">
        <v>0</v>
      </c>
      <c r="AO685">
        <v>1</v>
      </c>
      <c r="AP685">
        <v>1</v>
      </c>
      <c r="AQ685">
        <v>0</v>
      </c>
      <c r="AR685">
        <v>0</v>
      </c>
      <c r="AS685" t="s">
        <v>6</v>
      </c>
      <c r="AT685">
        <v>8.9999999999999993E-3</v>
      </c>
      <c r="AU685" t="s">
        <v>6</v>
      </c>
      <c r="AV685">
        <v>0</v>
      </c>
      <c r="AW685">
        <v>2</v>
      </c>
      <c r="AX685">
        <v>92814165</v>
      </c>
      <c r="AY685">
        <v>1</v>
      </c>
      <c r="AZ685">
        <v>0</v>
      </c>
      <c r="BA685">
        <v>650</v>
      </c>
      <c r="BB685">
        <v>0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ROUND(Y685*Source!I1084,7)</f>
        <v>2.6640000000000001E-3</v>
      </c>
      <c r="CY685">
        <f t="shared" si="180"/>
        <v>64608.959999999999</v>
      </c>
      <c r="CZ685">
        <f t="shared" si="181"/>
        <v>6513</v>
      </c>
      <c r="DA685">
        <f t="shared" si="182"/>
        <v>9.92</v>
      </c>
      <c r="DB685">
        <f t="shared" si="176"/>
        <v>58.62</v>
      </c>
      <c r="DC685">
        <f t="shared" si="177"/>
        <v>0</v>
      </c>
      <c r="DD685" t="s">
        <v>6</v>
      </c>
      <c r="DE685" t="s">
        <v>6</v>
      </c>
      <c r="DF685">
        <f t="shared" si="183"/>
        <v>172</v>
      </c>
      <c r="DG685">
        <f t="shared" si="184"/>
        <v>0</v>
      </c>
      <c r="DH685">
        <f t="shared" si="185"/>
        <v>0</v>
      </c>
      <c r="DI685">
        <f t="shared" si="179"/>
        <v>0</v>
      </c>
      <c r="DJ685">
        <f t="shared" si="186"/>
        <v>172</v>
      </c>
      <c r="DK685">
        <v>0</v>
      </c>
      <c r="DL685" t="s">
        <v>6</v>
      </c>
      <c r="DM685">
        <v>0</v>
      </c>
      <c r="DN685" t="s">
        <v>6</v>
      </c>
      <c r="DO685">
        <v>0</v>
      </c>
    </row>
    <row r="686" spans="1:119" x14ac:dyDescent="0.2">
      <c r="A686">
        <f>ROW(Source!A1084)</f>
        <v>1084</v>
      </c>
      <c r="B686">
        <v>92810797</v>
      </c>
      <c r="C686">
        <v>92814145</v>
      </c>
      <c r="D686">
        <v>49538590</v>
      </c>
      <c r="E686">
        <v>1</v>
      </c>
      <c r="F686">
        <v>1</v>
      </c>
      <c r="G686">
        <v>1</v>
      </c>
      <c r="H686">
        <v>3</v>
      </c>
      <c r="I686" t="s">
        <v>219</v>
      </c>
      <c r="J686" t="s">
        <v>221</v>
      </c>
      <c r="K686" t="s">
        <v>220</v>
      </c>
      <c r="L686">
        <v>1327</v>
      </c>
      <c r="N686">
        <v>1005</v>
      </c>
      <c r="O686" t="s">
        <v>155</v>
      </c>
      <c r="P686" t="s">
        <v>155</v>
      </c>
      <c r="Q686">
        <v>1</v>
      </c>
      <c r="W686">
        <v>0</v>
      </c>
      <c r="X686">
        <v>-532750779</v>
      </c>
      <c r="Y686">
        <f t="shared" si="175"/>
        <v>102</v>
      </c>
      <c r="AA686">
        <v>1210.6400000000001</v>
      </c>
      <c r="AB686">
        <v>0</v>
      </c>
      <c r="AC686">
        <v>0</v>
      </c>
      <c r="AD686">
        <v>0</v>
      </c>
      <c r="AE686">
        <v>122.04</v>
      </c>
      <c r="AF686">
        <v>0</v>
      </c>
      <c r="AG686">
        <v>0</v>
      </c>
      <c r="AH686">
        <v>0</v>
      </c>
      <c r="AI686">
        <v>9.92</v>
      </c>
      <c r="AJ686">
        <v>1</v>
      </c>
      <c r="AK686">
        <v>1</v>
      </c>
      <c r="AL686">
        <v>1</v>
      </c>
      <c r="AM686">
        <v>4</v>
      </c>
      <c r="AN686">
        <v>0</v>
      </c>
      <c r="AO686">
        <v>0</v>
      </c>
      <c r="AP686">
        <v>1</v>
      </c>
      <c r="AQ686">
        <v>0</v>
      </c>
      <c r="AR686">
        <v>0</v>
      </c>
      <c r="AS686" t="s">
        <v>6</v>
      </c>
      <c r="AT686">
        <v>102</v>
      </c>
      <c r="AU686" t="s">
        <v>6</v>
      </c>
      <c r="AV686">
        <v>0</v>
      </c>
      <c r="AW686">
        <v>1</v>
      </c>
      <c r="AX686">
        <v>-1</v>
      </c>
      <c r="AY686">
        <v>0</v>
      </c>
      <c r="AZ686">
        <v>0</v>
      </c>
      <c r="BA686" t="s">
        <v>6</v>
      </c>
      <c r="BB686">
        <v>0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0</v>
      </c>
      <c r="BL686">
        <v>0</v>
      </c>
      <c r="BM686">
        <v>0</v>
      </c>
      <c r="BN686">
        <v>0</v>
      </c>
      <c r="BO686">
        <v>0</v>
      </c>
      <c r="BP686">
        <v>0</v>
      </c>
      <c r="BQ686">
        <v>0</v>
      </c>
      <c r="BR686">
        <v>0</v>
      </c>
      <c r="BS686">
        <v>0</v>
      </c>
      <c r="BT686">
        <v>0</v>
      </c>
      <c r="BU686">
        <v>0</v>
      </c>
      <c r="BV686">
        <v>0</v>
      </c>
      <c r="BW686">
        <v>0</v>
      </c>
      <c r="CV686">
        <v>0</v>
      </c>
      <c r="CW686">
        <v>0</v>
      </c>
      <c r="CX686">
        <f>ROUND(Y686*Source!I1084,7)</f>
        <v>30.192</v>
      </c>
      <c r="CY686">
        <f t="shared" si="180"/>
        <v>1210.6400000000001</v>
      </c>
      <c r="CZ686">
        <f t="shared" si="181"/>
        <v>122.04</v>
      </c>
      <c r="DA686">
        <f t="shared" si="182"/>
        <v>9.92</v>
      </c>
      <c r="DB686">
        <f t="shared" si="176"/>
        <v>12448.08</v>
      </c>
      <c r="DC686">
        <f t="shared" si="177"/>
        <v>0</v>
      </c>
      <c r="DD686" t="s">
        <v>6</v>
      </c>
      <c r="DE686" t="s">
        <v>6</v>
      </c>
      <c r="DF686">
        <f t="shared" si="183"/>
        <v>36563</v>
      </c>
      <c r="DG686">
        <f t="shared" si="184"/>
        <v>0</v>
      </c>
      <c r="DH686">
        <f t="shared" si="185"/>
        <v>0</v>
      </c>
      <c r="DI686">
        <f t="shared" si="179"/>
        <v>0</v>
      </c>
      <c r="DJ686">
        <f t="shared" si="186"/>
        <v>36563</v>
      </c>
      <c r="DK686">
        <v>0</v>
      </c>
      <c r="DL686" t="s">
        <v>6</v>
      </c>
      <c r="DM686">
        <v>0</v>
      </c>
      <c r="DN686" t="s">
        <v>6</v>
      </c>
      <c r="DO686">
        <v>0</v>
      </c>
    </row>
    <row r="687" spans="1:119" x14ac:dyDescent="0.2">
      <c r="A687">
        <f>ROW(Source!A1084)</f>
        <v>1084</v>
      </c>
      <c r="B687">
        <v>92810797</v>
      </c>
      <c r="C687">
        <v>92814145</v>
      </c>
      <c r="D687">
        <v>49547103</v>
      </c>
      <c r="E687">
        <v>1</v>
      </c>
      <c r="F687">
        <v>1</v>
      </c>
      <c r="G687">
        <v>1</v>
      </c>
      <c r="H687">
        <v>3</v>
      </c>
      <c r="I687" t="s">
        <v>223</v>
      </c>
      <c r="J687" t="s">
        <v>225</v>
      </c>
      <c r="K687" t="s">
        <v>224</v>
      </c>
      <c r="L687">
        <v>1339</v>
      </c>
      <c r="N687">
        <v>1007</v>
      </c>
      <c r="O687" t="s">
        <v>70</v>
      </c>
      <c r="P687" t="s">
        <v>70</v>
      </c>
      <c r="Q687">
        <v>1</v>
      </c>
      <c r="W687">
        <v>0</v>
      </c>
      <c r="X687">
        <v>1733916981</v>
      </c>
      <c r="Y687">
        <f t="shared" si="175"/>
        <v>0.01</v>
      </c>
      <c r="AA687">
        <v>24800</v>
      </c>
      <c r="AB687">
        <v>0</v>
      </c>
      <c r="AC687">
        <v>0</v>
      </c>
      <c r="AD687">
        <v>0</v>
      </c>
      <c r="AE687">
        <v>2500</v>
      </c>
      <c r="AF687">
        <v>0</v>
      </c>
      <c r="AG687">
        <v>0</v>
      </c>
      <c r="AH687">
        <v>0</v>
      </c>
      <c r="AI687">
        <v>9.92</v>
      </c>
      <c r="AJ687">
        <v>1</v>
      </c>
      <c r="AK687">
        <v>1</v>
      </c>
      <c r="AL687">
        <v>1</v>
      </c>
      <c r="AM687">
        <v>4</v>
      </c>
      <c r="AN687">
        <v>0</v>
      </c>
      <c r="AO687">
        <v>0</v>
      </c>
      <c r="AP687">
        <v>1</v>
      </c>
      <c r="AQ687">
        <v>0</v>
      </c>
      <c r="AR687">
        <v>0</v>
      </c>
      <c r="AS687" t="s">
        <v>6</v>
      </c>
      <c r="AT687">
        <v>0.01</v>
      </c>
      <c r="AU687" t="s">
        <v>6</v>
      </c>
      <c r="AV687">
        <v>0</v>
      </c>
      <c r="AW687">
        <v>1</v>
      </c>
      <c r="AX687">
        <v>-1</v>
      </c>
      <c r="AY687">
        <v>0</v>
      </c>
      <c r="AZ687">
        <v>0</v>
      </c>
      <c r="BA687" t="s">
        <v>6</v>
      </c>
      <c r="BB687">
        <v>0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0</v>
      </c>
      <c r="BL687">
        <v>0</v>
      </c>
      <c r="BM687">
        <v>0</v>
      </c>
      <c r="BN687">
        <v>0</v>
      </c>
      <c r="BO687">
        <v>0</v>
      </c>
      <c r="BP687">
        <v>0</v>
      </c>
      <c r="BQ687">
        <v>0</v>
      </c>
      <c r="BR687">
        <v>0</v>
      </c>
      <c r="BS687">
        <v>0</v>
      </c>
      <c r="BT687">
        <v>0</v>
      </c>
      <c r="BU687">
        <v>0</v>
      </c>
      <c r="BV687">
        <v>0</v>
      </c>
      <c r="BW687">
        <v>0</v>
      </c>
      <c r="CV687">
        <v>0</v>
      </c>
      <c r="CW687">
        <v>0</v>
      </c>
      <c r="CX687">
        <f>ROUND(Y687*Source!I1084,7)</f>
        <v>2.96E-3</v>
      </c>
      <c r="CY687">
        <f t="shared" si="180"/>
        <v>24800</v>
      </c>
      <c r="CZ687">
        <f t="shared" si="181"/>
        <v>2500</v>
      </c>
      <c r="DA687">
        <f t="shared" si="182"/>
        <v>9.92</v>
      </c>
      <c r="DB687">
        <f t="shared" si="176"/>
        <v>25</v>
      </c>
      <c r="DC687">
        <f t="shared" si="177"/>
        <v>0</v>
      </c>
      <c r="DD687" t="s">
        <v>6</v>
      </c>
      <c r="DE687" t="s">
        <v>6</v>
      </c>
      <c r="DF687">
        <f t="shared" si="183"/>
        <v>73</v>
      </c>
      <c r="DG687">
        <f t="shared" si="184"/>
        <v>0</v>
      </c>
      <c r="DH687">
        <f t="shared" si="185"/>
        <v>0</v>
      </c>
      <c r="DI687">
        <f t="shared" si="179"/>
        <v>0</v>
      </c>
      <c r="DJ687">
        <f t="shared" si="186"/>
        <v>73</v>
      </c>
      <c r="DK687">
        <v>0</v>
      </c>
      <c r="DL687" t="s">
        <v>6</v>
      </c>
      <c r="DM687">
        <v>0</v>
      </c>
      <c r="DN687" t="s">
        <v>6</v>
      </c>
      <c r="DO687">
        <v>0</v>
      </c>
    </row>
    <row r="688" spans="1:119" x14ac:dyDescent="0.2">
      <c r="A688">
        <f>ROW(Source!A1084)</f>
        <v>1084</v>
      </c>
      <c r="B688">
        <v>92810797</v>
      </c>
      <c r="C688">
        <v>92814145</v>
      </c>
      <c r="D688">
        <v>49553506</v>
      </c>
      <c r="E688">
        <v>1</v>
      </c>
      <c r="F688">
        <v>1</v>
      </c>
      <c r="G688">
        <v>1</v>
      </c>
      <c r="H688">
        <v>3</v>
      </c>
      <c r="I688" t="s">
        <v>227</v>
      </c>
      <c r="J688" t="s">
        <v>229</v>
      </c>
      <c r="K688" t="s">
        <v>228</v>
      </c>
      <c r="L688">
        <v>1346</v>
      </c>
      <c r="N688">
        <v>1009</v>
      </c>
      <c r="O688" t="s">
        <v>32</v>
      </c>
      <c r="P688" t="s">
        <v>32</v>
      </c>
      <c r="Q688">
        <v>1</v>
      </c>
      <c r="W688">
        <v>0</v>
      </c>
      <c r="X688">
        <v>-1263215297</v>
      </c>
      <c r="Y688">
        <f t="shared" si="175"/>
        <v>1200</v>
      </c>
      <c r="AA688">
        <v>13.59</v>
      </c>
      <c r="AB688">
        <v>0</v>
      </c>
      <c r="AC688">
        <v>0</v>
      </c>
      <c r="AD688">
        <v>0</v>
      </c>
      <c r="AE688">
        <v>1.37</v>
      </c>
      <c r="AF688">
        <v>0</v>
      </c>
      <c r="AG688">
        <v>0</v>
      </c>
      <c r="AH688">
        <v>0</v>
      </c>
      <c r="AI688">
        <v>9.92</v>
      </c>
      <c r="AJ688">
        <v>1</v>
      </c>
      <c r="AK688">
        <v>1</v>
      </c>
      <c r="AL688">
        <v>1</v>
      </c>
      <c r="AM688">
        <v>4</v>
      </c>
      <c r="AN688">
        <v>0</v>
      </c>
      <c r="AO688">
        <v>0</v>
      </c>
      <c r="AP688">
        <v>1</v>
      </c>
      <c r="AQ688">
        <v>0</v>
      </c>
      <c r="AR688">
        <v>0</v>
      </c>
      <c r="AS688" t="s">
        <v>6</v>
      </c>
      <c r="AT688">
        <v>1200</v>
      </c>
      <c r="AU688" t="s">
        <v>6</v>
      </c>
      <c r="AV688">
        <v>0</v>
      </c>
      <c r="AW688">
        <v>1</v>
      </c>
      <c r="AX688">
        <v>-1</v>
      </c>
      <c r="AY688">
        <v>0</v>
      </c>
      <c r="AZ688">
        <v>0</v>
      </c>
      <c r="BA688" t="s">
        <v>6</v>
      </c>
      <c r="BB688">
        <v>0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0</v>
      </c>
      <c r="BL688">
        <v>0</v>
      </c>
      <c r="BM688">
        <v>0</v>
      </c>
      <c r="BN688">
        <v>0</v>
      </c>
      <c r="BO688">
        <v>0</v>
      </c>
      <c r="BP688">
        <v>0</v>
      </c>
      <c r="BQ688">
        <v>0</v>
      </c>
      <c r="BR688">
        <v>0</v>
      </c>
      <c r="BS688">
        <v>0</v>
      </c>
      <c r="BT688">
        <v>0</v>
      </c>
      <c r="BU688">
        <v>0</v>
      </c>
      <c r="BV688">
        <v>0</v>
      </c>
      <c r="BW688">
        <v>0</v>
      </c>
      <c r="CV688">
        <v>0</v>
      </c>
      <c r="CW688">
        <v>0</v>
      </c>
      <c r="CX688">
        <f>ROUND(Y688*Source!I1084,7)</f>
        <v>355.2</v>
      </c>
      <c r="CY688">
        <f t="shared" si="180"/>
        <v>13.59</v>
      </c>
      <c r="CZ688">
        <f t="shared" si="181"/>
        <v>1.37</v>
      </c>
      <c r="DA688">
        <f t="shared" si="182"/>
        <v>9.92</v>
      </c>
      <c r="DB688">
        <f t="shared" si="176"/>
        <v>1644</v>
      </c>
      <c r="DC688">
        <f t="shared" si="177"/>
        <v>0</v>
      </c>
      <c r="DD688" t="s">
        <v>6</v>
      </c>
      <c r="DE688" t="s">
        <v>6</v>
      </c>
      <c r="DF688">
        <f t="shared" si="183"/>
        <v>4973</v>
      </c>
      <c r="DG688">
        <f t="shared" si="184"/>
        <v>0</v>
      </c>
      <c r="DH688">
        <f t="shared" si="185"/>
        <v>0</v>
      </c>
      <c r="DI688">
        <f t="shared" si="179"/>
        <v>0</v>
      </c>
      <c r="DJ688">
        <f t="shared" si="186"/>
        <v>4973</v>
      </c>
      <c r="DK688">
        <v>0</v>
      </c>
      <c r="DL688" t="s">
        <v>6</v>
      </c>
      <c r="DM688">
        <v>0</v>
      </c>
      <c r="DN688" t="s">
        <v>6</v>
      </c>
      <c r="DO688">
        <v>0</v>
      </c>
    </row>
    <row r="689" spans="1:119" x14ac:dyDescent="0.2">
      <c r="A689">
        <f>ROW(Source!A1084)</f>
        <v>1084</v>
      </c>
      <c r="B689">
        <v>92810797</v>
      </c>
      <c r="C689">
        <v>92814145</v>
      </c>
      <c r="D689">
        <v>0</v>
      </c>
      <c r="E689">
        <v>1</v>
      </c>
      <c r="F689">
        <v>1</v>
      </c>
      <c r="G689">
        <v>1</v>
      </c>
      <c r="H689">
        <v>3</v>
      </c>
      <c r="I689" t="s">
        <v>144</v>
      </c>
      <c r="J689" t="s">
        <v>6</v>
      </c>
      <c r="K689" t="s">
        <v>231</v>
      </c>
      <c r="L689">
        <v>1348</v>
      </c>
      <c r="N689">
        <v>1009</v>
      </c>
      <c r="O689" t="s">
        <v>37</v>
      </c>
      <c r="P689" t="s">
        <v>37</v>
      </c>
      <c r="Q689">
        <v>1000</v>
      </c>
      <c r="W689">
        <v>0</v>
      </c>
      <c r="X689">
        <v>-489987425</v>
      </c>
      <c r="Y689">
        <f t="shared" si="175"/>
        <v>1.2E-2</v>
      </c>
      <c r="AA689">
        <v>40330</v>
      </c>
      <c r="AB689">
        <v>0</v>
      </c>
      <c r="AC689">
        <v>0</v>
      </c>
      <c r="AD689">
        <v>0</v>
      </c>
      <c r="AE689">
        <v>42165.02</v>
      </c>
      <c r="AF689">
        <v>0</v>
      </c>
      <c r="AG689">
        <v>0</v>
      </c>
      <c r="AH689">
        <v>0</v>
      </c>
      <c r="AI689">
        <v>9.92</v>
      </c>
      <c r="AJ689">
        <v>1</v>
      </c>
      <c r="AK689">
        <v>1</v>
      </c>
      <c r="AL689">
        <v>1</v>
      </c>
      <c r="AM689">
        <v>4</v>
      </c>
      <c r="AN689">
        <v>0</v>
      </c>
      <c r="AO689">
        <v>0</v>
      </c>
      <c r="AP689">
        <v>1</v>
      </c>
      <c r="AQ689">
        <v>0</v>
      </c>
      <c r="AR689">
        <v>0</v>
      </c>
      <c r="AS689" t="s">
        <v>6</v>
      </c>
      <c r="AT689">
        <v>1.2E-2</v>
      </c>
      <c r="AU689" t="s">
        <v>6</v>
      </c>
      <c r="AV689">
        <v>0</v>
      </c>
      <c r="AW689">
        <v>1</v>
      </c>
      <c r="AX689">
        <v>-1</v>
      </c>
      <c r="AY689">
        <v>0</v>
      </c>
      <c r="AZ689">
        <v>0</v>
      </c>
      <c r="BA689" t="s">
        <v>6</v>
      </c>
      <c r="BB689">
        <v>0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0</v>
      </c>
      <c r="BL689">
        <v>0</v>
      </c>
      <c r="BM689">
        <v>0</v>
      </c>
      <c r="BN689">
        <v>0</v>
      </c>
      <c r="BO689">
        <v>0</v>
      </c>
      <c r="BP689">
        <v>0</v>
      </c>
      <c r="BQ689">
        <v>0</v>
      </c>
      <c r="BR689">
        <v>0</v>
      </c>
      <c r="BS689">
        <v>0</v>
      </c>
      <c r="BT689">
        <v>0</v>
      </c>
      <c r="BU689">
        <v>0</v>
      </c>
      <c r="BV689">
        <v>0</v>
      </c>
      <c r="BW689">
        <v>0</v>
      </c>
      <c r="CV689">
        <v>0</v>
      </c>
      <c r="CW689">
        <v>0</v>
      </c>
      <c r="CX689">
        <f>ROUND(Y689*Source!I1084,7)</f>
        <v>3.552E-3</v>
      </c>
      <c r="CY689">
        <f t="shared" si="180"/>
        <v>40330</v>
      </c>
      <c r="CZ689">
        <f t="shared" si="181"/>
        <v>42165.02</v>
      </c>
      <c r="DA689">
        <f t="shared" si="182"/>
        <v>9.92</v>
      </c>
      <c r="DB689">
        <f t="shared" si="176"/>
        <v>505.98</v>
      </c>
      <c r="DC689">
        <f t="shared" si="177"/>
        <v>0</v>
      </c>
      <c r="DD689" t="s">
        <v>6</v>
      </c>
      <c r="DE689" t="s">
        <v>6</v>
      </c>
      <c r="DF689">
        <f t="shared" si="183"/>
        <v>1486</v>
      </c>
      <c r="DG689">
        <f t="shared" si="184"/>
        <v>0</v>
      </c>
      <c r="DH689">
        <f t="shared" si="185"/>
        <v>0</v>
      </c>
      <c r="DI689">
        <f t="shared" si="179"/>
        <v>0</v>
      </c>
      <c r="DJ689">
        <f t="shared" si="186"/>
        <v>1486</v>
      </c>
      <c r="DK689">
        <v>0</v>
      </c>
      <c r="DL689" t="s">
        <v>6</v>
      </c>
      <c r="DM689">
        <v>0</v>
      </c>
      <c r="DN689" t="s">
        <v>6</v>
      </c>
      <c r="DO689">
        <v>0</v>
      </c>
    </row>
    <row r="690" spans="1:119" x14ac:dyDescent="0.2">
      <c r="A690">
        <f>ROW(Source!A1124)</f>
        <v>1124</v>
      </c>
      <c r="B690">
        <v>92810797</v>
      </c>
      <c r="C690">
        <v>92814174</v>
      </c>
      <c r="D690">
        <v>48043837</v>
      </c>
      <c r="E690">
        <v>68</v>
      </c>
      <c r="F690">
        <v>1</v>
      </c>
      <c r="G690">
        <v>1</v>
      </c>
      <c r="H690">
        <v>1</v>
      </c>
      <c r="I690" t="s">
        <v>674</v>
      </c>
      <c r="J690" t="s">
        <v>6</v>
      </c>
      <c r="K690" t="s">
        <v>675</v>
      </c>
      <c r="L690">
        <v>1191</v>
      </c>
      <c r="N690">
        <v>1013</v>
      </c>
      <c r="O690" t="s">
        <v>633</v>
      </c>
      <c r="P690" t="s">
        <v>633</v>
      </c>
      <c r="Q690">
        <v>1</v>
      </c>
      <c r="W690">
        <v>0</v>
      </c>
      <c r="X690">
        <v>1049124552</v>
      </c>
      <c r="Y690">
        <f t="shared" si="175"/>
        <v>3.45</v>
      </c>
      <c r="AA690">
        <v>0</v>
      </c>
      <c r="AB690">
        <v>0</v>
      </c>
      <c r="AC690">
        <v>0</v>
      </c>
      <c r="AD690">
        <v>382.57</v>
      </c>
      <c r="AE690">
        <v>0</v>
      </c>
      <c r="AF690">
        <v>0</v>
      </c>
      <c r="AG690">
        <v>0</v>
      </c>
      <c r="AH690">
        <v>8.5299999999999994</v>
      </c>
      <c r="AI690">
        <v>1</v>
      </c>
      <c r="AJ690">
        <v>1</v>
      </c>
      <c r="AK690">
        <v>1</v>
      </c>
      <c r="AL690">
        <v>44.85</v>
      </c>
      <c r="AM690">
        <v>4</v>
      </c>
      <c r="AN690">
        <v>0</v>
      </c>
      <c r="AO690">
        <v>1</v>
      </c>
      <c r="AP690">
        <v>0</v>
      </c>
      <c r="AQ690">
        <v>0</v>
      </c>
      <c r="AR690">
        <v>0</v>
      </c>
      <c r="AS690" t="s">
        <v>6</v>
      </c>
      <c r="AT690">
        <v>3.45</v>
      </c>
      <c r="AU690" t="s">
        <v>6</v>
      </c>
      <c r="AV690">
        <v>1</v>
      </c>
      <c r="AW690">
        <v>2</v>
      </c>
      <c r="AX690">
        <v>92814180</v>
      </c>
      <c r="AY690">
        <v>1</v>
      </c>
      <c r="AZ690">
        <v>0</v>
      </c>
      <c r="BA690">
        <v>655</v>
      </c>
      <c r="BB690">
        <v>0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0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0</v>
      </c>
      <c r="BQ690">
        <v>0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0</v>
      </c>
      <c r="CU690">
        <f>ROUND(AT690*Source!I1124*AH690*AL690,0)</f>
        <v>10686</v>
      </c>
      <c r="CV690">
        <f>ROUND(Y690*Source!I1124,7)</f>
        <v>27.9312</v>
      </c>
      <c r="CW690">
        <v>0</v>
      </c>
      <c r="CX690">
        <f>ROUND(Y690*Source!I1124,7)</f>
        <v>27.9312</v>
      </c>
      <c r="CY690">
        <f>AD690</f>
        <v>382.57</v>
      </c>
      <c r="CZ690">
        <f>AH690</f>
        <v>8.5299999999999994</v>
      </c>
      <c r="DA690">
        <f>AL690</f>
        <v>44.85</v>
      </c>
      <c r="DB690">
        <f t="shared" si="176"/>
        <v>29.43</v>
      </c>
      <c r="DC690">
        <f t="shared" si="177"/>
        <v>0</v>
      </c>
      <c r="DD690" t="s">
        <v>6</v>
      </c>
      <c r="DE690" t="s">
        <v>6</v>
      </c>
      <c r="DF690">
        <f>ROUND(ROUND(AE690,0)*CX690,0)</f>
        <v>0</v>
      </c>
      <c r="DG690">
        <f t="shared" si="184"/>
        <v>0</v>
      </c>
      <c r="DH690">
        <f t="shared" si="185"/>
        <v>0</v>
      </c>
      <c r="DI690">
        <f>ROUND(ROUND(AH690*AL690,0)*CX690,0)</f>
        <v>10698</v>
      </c>
      <c r="DJ690">
        <f>DI690</f>
        <v>10698</v>
      </c>
      <c r="DK690">
        <v>0</v>
      </c>
      <c r="DL690" t="s">
        <v>6</v>
      </c>
      <c r="DM690">
        <v>0</v>
      </c>
      <c r="DN690" t="s">
        <v>6</v>
      </c>
      <c r="DO690">
        <v>0</v>
      </c>
    </row>
    <row r="691" spans="1:119" x14ac:dyDescent="0.2">
      <c r="A691">
        <f>ROW(Source!A1124)</f>
        <v>1124</v>
      </c>
      <c r="B691">
        <v>92810797</v>
      </c>
      <c r="C691">
        <v>92814174</v>
      </c>
      <c r="D691">
        <v>48044033</v>
      </c>
      <c r="E691">
        <v>68</v>
      </c>
      <c r="F691">
        <v>1</v>
      </c>
      <c r="G691">
        <v>1</v>
      </c>
      <c r="H691">
        <v>1</v>
      </c>
      <c r="I691" t="s">
        <v>634</v>
      </c>
      <c r="J691" t="s">
        <v>6</v>
      </c>
      <c r="K691" t="s">
        <v>635</v>
      </c>
      <c r="L691">
        <v>1191</v>
      </c>
      <c r="N691">
        <v>1013</v>
      </c>
      <c r="O691" t="s">
        <v>633</v>
      </c>
      <c r="P691" t="s">
        <v>633</v>
      </c>
      <c r="Q691">
        <v>1</v>
      </c>
      <c r="W691">
        <v>0</v>
      </c>
      <c r="X691">
        <v>-1417349443</v>
      </c>
      <c r="Y691">
        <f t="shared" si="175"/>
        <v>0.02</v>
      </c>
      <c r="AA691">
        <v>0</v>
      </c>
      <c r="AB691">
        <v>0</v>
      </c>
      <c r="AC691">
        <v>0</v>
      </c>
      <c r="AD691">
        <v>0</v>
      </c>
      <c r="AE691">
        <v>0</v>
      </c>
      <c r="AF691">
        <v>0</v>
      </c>
      <c r="AG691">
        <v>0</v>
      </c>
      <c r="AH691">
        <v>0</v>
      </c>
      <c r="AI691">
        <v>1</v>
      </c>
      <c r="AJ691">
        <v>1</v>
      </c>
      <c r="AK691">
        <v>44.85</v>
      </c>
      <c r="AL691">
        <v>1</v>
      </c>
      <c r="AM691">
        <v>4</v>
      </c>
      <c r="AN691">
        <v>0</v>
      </c>
      <c r="AO691">
        <v>1</v>
      </c>
      <c r="AP691">
        <v>0</v>
      </c>
      <c r="AQ691">
        <v>0</v>
      </c>
      <c r="AR691">
        <v>0</v>
      </c>
      <c r="AS691" t="s">
        <v>6</v>
      </c>
      <c r="AT691">
        <v>0.02</v>
      </c>
      <c r="AU691" t="s">
        <v>6</v>
      </c>
      <c r="AV691">
        <v>2</v>
      </c>
      <c r="AW691">
        <v>2</v>
      </c>
      <c r="AX691">
        <v>92814181</v>
      </c>
      <c r="AY691">
        <v>1</v>
      </c>
      <c r="AZ691">
        <v>0</v>
      </c>
      <c r="BA691">
        <v>656</v>
      </c>
      <c r="BB691">
        <v>0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0</v>
      </c>
      <c r="BN691">
        <v>0</v>
      </c>
      <c r="BO691">
        <v>0</v>
      </c>
      <c r="BP691">
        <v>0</v>
      </c>
      <c r="BQ691">
        <v>0</v>
      </c>
      <c r="BR691">
        <v>0</v>
      </c>
      <c r="BS691">
        <v>0</v>
      </c>
      <c r="BT691">
        <v>0</v>
      </c>
      <c r="BU691">
        <v>0</v>
      </c>
      <c r="BV691">
        <v>0</v>
      </c>
      <c r="BW691">
        <v>0</v>
      </c>
      <c r="CV691">
        <v>0</v>
      </c>
      <c r="CW691">
        <v>0</v>
      </c>
      <c r="CX691">
        <f>ROUND(Y691*Source!I1124,7)</f>
        <v>0.16192000000000001</v>
      </c>
      <c r="CY691">
        <f>AD691</f>
        <v>0</v>
      </c>
      <c r="CZ691">
        <f>AH691</f>
        <v>0</v>
      </c>
      <c r="DA691">
        <f>AL691</f>
        <v>1</v>
      </c>
      <c r="DB691">
        <f t="shared" si="176"/>
        <v>0</v>
      </c>
      <c r="DC691">
        <f t="shared" si="177"/>
        <v>0</v>
      </c>
      <c r="DD691" t="s">
        <v>6</v>
      </c>
      <c r="DE691" t="s">
        <v>6</v>
      </c>
      <c r="DF691">
        <f>ROUND(ROUND(AE691,0)*CX691,0)</f>
        <v>0</v>
      </c>
      <c r="DG691">
        <f t="shared" si="184"/>
        <v>0</v>
      </c>
      <c r="DH691">
        <f>ROUND(ROUND(AG691*AK691,0)*CX691,0)</f>
        <v>0</v>
      </c>
      <c r="DI691">
        <f>ROUND(ROUND(AH691,0)*CX691,0)</f>
        <v>0</v>
      </c>
      <c r="DJ691">
        <f>DI691</f>
        <v>0</v>
      </c>
      <c r="DK691">
        <v>0</v>
      </c>
      <c r="DL691" t="s">
        <v>6</v>
      </c>
      <c r="DM691">
        <v>0</v>
      </c>
      <c r="DN691" t="s">
        <v>6</v>
      </c>
      <c r="DO691">
        <v>0</v>
      </c>
    </row>
    <row r="692" spans="1:119" x14ac:dyDescent="0.2">
      <c r="A692">
        <f>ROW(Source!A1124)</f>
        <v>1124</v>
      </c>
      <c r="B692">
        <v>92810797</v>
      </c>
      <c r="C692">
        <v>92814174</v>
      </c>
      <c r="D692">
        <v>48206504</v>
      </c>
      <c r="E692">
        <v>1</v>
      </c>
      <c r="F692">
        <v>1</v>
      </c>
      <c r="G692">
        <v>1</v>
      </c>
      <c r="H692">
        <v>2</v>
      </c>
      <c r="I692" t="s">
        <v>643</v>
      </c>
      <c r="J692" t="s">
        <v>644</v>
      </c>
      <c r="K692" t="s">
        <v>645</v>
      </c>
      <c r="L692">
        <v>1367</v>
      </c>
      <c r="N692">
        <v>1011</v>
      </c>
      <c r="O692" t="s">
        <v>639</v>
      </c>
      <c r="P692" t="s">
        <v>639</v>
      </c>
      <c r="Q692">
        <v>1</v>
      </c>
      <c r="W692">
        <v>0</v>
      </c>
      <c r="X692">
        <v>2001246382</v>
      </c>
      <c r="Y692">
        <f t="shared" si="175"/>
        <v>0.02</v>
      </c>
      <c r="AA692">
        <v>0</v>
      </c>
      <c r="AB692">
        <v>1032.96</v>
      </c>
      <c r="AC692">
        <v>520.26</v>
      </c>
      <c r="AD692">
        <v>0</v>
      </c>
      <c r="AE692">
        <v>0</v>
      </c>
      <c r="AF692">
        <v>65.709999999999994</v>
      </c>
      <c r="AG692">
        <v>11.6</v>
      </c>
      <c r="AH692">
        <v>0</v>
      </c>
      <c r="AI692">
        <v>1</v>
      </c>
      <c r="AJ692">
        <v>15.72</v>
      </c>
      <c r="AK692">
        <v>44.85</v>
      </c>
      <c r="AL692">
        <v>1</v>
      </c>
      <c r="AM692">
        <v>4</v>
      </c>
      <c r="AN692">
        <v>0</v>
      </c>
      <c r="AO692">
        <v>1</v>
      </c>
      <c r="AP692">
        <v>0</v>
      </c>
      <c r="AQ692">
        <v>0</v>
      </c>
      <c r="AR692">
        <v>0</v>
      </c>
      <c r="AS692" t="s">
        <v>6</v>
      </c>
      <c r="AT692">
        <v>0.02</v>
      </c>
      <c r="AU692" t="s">
        <v>6</v>
      </c>
      <c r="AV692">
        <v>0</v>
      </c>
      <c r="AW692">
        <v>2</v>
      </c>
      <c r="AX692">
        <v>92814182</v>
      </c>
      <c r="AY692">
        <v>1</v>
      </c>
      <c r="AZ692">
        <v>0</v>
      </c>
      <c r="BA692">
        <v>657</v>
      </c>
      <c r="BB692">
        <v>0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0</v>
      </c>
      <c r="BN692">
        <v>0</v>
      </c>
      <c r="BO692">
        <v>0</v>
      </c>
      <c r="BP692">
        <v>0</v>
      </c>
      <c r="BQ692">
        <v>0</v>
      </c>
      <c r="BR692">
        <v>0</v>
      </c>
      <c r="BS692">
        <v>0</v>
      </c>
      <c r="BT692">
        <v>0</v>
      </c>
      <c r="BU692">
        <v>0</v>
      </c>
      <c r="BV692">
        <v>0</v>
      </c>
      <c r="BW692">
        <v>0</v>
      </c>
      <c r="CV692">
        <v>0</v>
      </c>
      <c r="CW692">
        <f>ROUND(Y692*Source!I1124*DO692,7)</f>
        <v>0</v>
      </c>
      <c r="CX692">
        <f>ROUND(Y692*Source!I1124,7)</f>
        <v>0.16192000000000001</v>
      </c>
      <c r="CY692">
        <f>AB692</f>
        <v>1032.96</v>
      </c>
      <c r="CZ692">
        <f>AF692</f>
        <v>65.709999999999994</v>
      </c>
      <c r="DA692">
        <f>AJ692</f>
        <v>15.72</v>
      </c>
      <c r="DB692">
        <f t="shared" si="176"/>
        <v>1.31</v>
      </c>
      <c r="DC692">
        <f t="shared" si="177"/>
        <v>0.23</v>
      </c>
      <c r="DD692" t="s">
        <v>6</v>
      </c>
      <c r="DE692" t="s">
        <v>6</v>
      </c>
      <c r="DF692">
        <f>ROUND(ROUND(AE692,0)*CX692,0)</f>
        <v>0</v>
      </c>
      <c r="DG692">
        <f>ROUND(ROUND(AF692*AJ692,0)*CX692,0)</f>
        <v>167</v>
      </c>
      <c r="DH692">
        <f>ROUND(ROUND(AG692*AK692,0)*CX692,0)</f>
        <v>84</v>
      </c>
      <c r="DI692">
        <f>ROUND(ROUND(AH692,0)*CX692,0)</f>
        <v>0</v>
      </c>
      <c r="DJ692">
        <f>DG692</f>
        <v>167</v>
      </c>
      <c r="DK692">
        <v>0</v>
      </c>
      <c r="DL692" t="s">
        <v>6</v>
      </c>
      <c r="DM692">
        <v>0</v>
      </c>
      <c r="DN692" t="s">
        <v>6</v>
      </c>
      <c r="DO692">
        <v>0</v>
      </c>
    </row>
    <row r="693" spans="1:119" x14ac:dyDescent="0.2">
      <c r="A693">
        <f>ROW(Source!A1124)</f>
        <v>1124</v>
      </c>
      <c r="B693">
        <v>92810797</v>
      </c>
      <c r="C693">
        <v>92814174</v>
      </c>
      <c r="D693">
        <v>48056849</v>
      </c>
      <c r="E693">
        <v>1</v>
      </c>
      <c r="F693">
        <v>1</v>
      </c>
      <c r="G693">
        <v>1</v>
      </c>
      <c r="H693">
        <v>3</v>
      </c>
      <c r="I693" t="s">
        <v>153</v>
      </c>
      <c r="J693" t="s">
        <v>156</v>
      </c>
      <c r="K693" t="s">
        <v>154</v>
      </c>
      <c r="L693">
        <v>1327</v>
      </c>
      <c r="N693">
        <v>1005</v>
      </c>
      <c r="O693" t="s">
        <v>155</v>
      </c>
      <c r="P693" t="s">
        <v>155</v>
      </c>
      <c r="Q693">
        <v>1</v>
      </c>
      <c r="W693">
        <v>1</v>
      </c>
      <c r="X693">
        <v>-2139829613</v>
      </c>
      <c r="Y693">
        <f t="shared" si="175"/>
        <v>-122.4</v>
      </c>
      <c r="AA693">
        <v>120.92</v>
      </c>
      <c r="AB693">
        <v>0</v>
      </c>
      <c r="AC693">
        <v>0</v>
      </c>
      <c r="AD693">
        <v>0</v>
      </c>
      <c r="AE693">
        <v>12.19</v>
      </c>
      <c r="AF693">
        <v>0</v>
      </c>
      <c r="AG693">
        <v>0</v>
      </c>
      <c r="AH693">
        <v>0</v>
      </c>
      <c r="AI693">
        <v>9.92</v>
      </c>
      <c r="AJ693">
        <v>1</v>
      </c>
      <c r="AK693">
        <v>1</v>
      </c>
      <c r="AL693">
        <v>1</v>
      </c>
      <c r="AM693">
        <v>0</v>
      </c>
      <c r="AN693">
        <v>0</v>
      </c>
      <c r="AO693">
        <v>1</v>
      </c>
      <c r="AP693">
        <v>0</v>
      </c>
      <c r="AQ693">
        <v>0</v>
      </c>
      <c r="AR693">
        <v>0</v>
      </c>
      <c r="AS693" t="s">
        <v>6</v>
      </c>
      <c r="AT693">
        <v>-122.4</v>
      </c>
      <c r="AU693" t="s">
        <v>6</v>
      </c>
      <c r="AV693">
        <v>0</v>
      </c>
      <c r="AW693">
        <v>2</v>
      </c>
      <c r="AX693">
        <v>92814183</v>
      </c>
      <c r="AY693">
        <v>1</v>
      </c>
      <c r="AZ693">
        <v>6144</v>
      </c>
      <c r="BA693">
        <v>658</v>
      </c>
      <c r="BB693">
        <v>0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0</v>
      </c>
      <c r="BN693">
        <v>0</v>
      </c>
      <c r="BO693">
        <v>0</v>
      </c>
      <c r="BP693">
        <v>0</v>
      </c>
      <c r="BQ693">
        <v>0</v>
      </c>
      <c r="BR693">
        <v>0</v>
      </c>
      <c r="BS693">
        <v>0</v>
      </c>
      <c r="BT693">
        <v>0</v>
      </c>
      <c r="BU693">
        <v>0</v>
      </c>
      <c r="BV693">
        <v>0</v>
      </c>
      <c r="BW693">
        <v>0</v>
      </c>
      <c r="CV693">
        <v>0</v>
      </c>
      <c r="CW693">
        <v>0</v>
      </c>
      <c r="CX693">
        <f>ROUND(Y693*Source!I1124,7)</f>
        <v>-990.95039999999995</v>
      </c>
      <c r="CY693">
        <f>AA693</f>
        <v>120.92</v>
      </c>
      <c r="CZ693">
        <f>AE693</f>
        <v>12.19</v>
      </c>
      <c r="DA693">
        <f>AI693</f>
        <v>9.92</v>
      </c>
      <c r="DB693">
        <f t="shared" si="176"/>
        <v>-1492.06</v>
      </c>
      <c r="DC693">
        <f t="shared" si="177"/>
        <v>0</v>
      </c>
      <c r="DD693" t="s">
        <v>6</v>
      </c>
      <c r="DE693" t="s">
        <v>6</v>
      </c>
      <c r="DF693">
        <f>ROUND(ROUND(AE693*AI693,0)*CX693,0)</f>
        <v>-119905</v>
      </c>
      <c r="DG693">
        <f>ROUND(ROUND(AF693,0)*CX693,0)</f>
        <v>0</v>
      </c>
      <c r="DH693">
        <f>ROUND(ROUND(AG693,0)*CX693,0)</f>
        <v>0</v>
      </c>
      <c r="DI693">
        <f>ROUND(ROUND(AH693,0)*CX693,0)</f>
        <v>0</v>
      </c>
      <c r="DJ693">
        <f>DF693</f>
        <v>-119905</v>
      </c>
      <c r="DK693">
        <v>0</v>
      </c>
      <c r="DL693" t="s">
        <v>6</v>
      </c>
      <c r="DM693">
        <v>0</v>
      </c>
      <c r="DN693" t="s">
        <v>6</v>
      </c>
      <c r="DO693">
        <v>0</v>
      </c>
    </row>
    <row r="694" spans="1:119" x14ac:dyDescent="0.2">
      <c r="A694">
        <f>ROW(Source!A1124)</f>
        <v>1124</v>
      </c>
      <c r="B694">
        <v>92810797</v>
      </c>
      <c r="C694">
        <v>92814174</v>
      </c>
      <c r="D694">
        <v>49523688</v>
      </c>
      <c r="E694">
        <v>1</v>
      </c>
      <c r="F694">
        <v>1</v>
      </c>
      <c r="G694">
        <v>1</v>
      </c>
      <c r="H694">
        <v>3</v>
      </c>
      <c r="I694" t="s">
        <v>158</v>
      </c>
      <c r="J694" t="s">
        <v>160</v>
      </c>
      <c r="K694" t="s">
        <v>159</v>
      </c>
      <c r="L694">
        <v>1327</v>
      </c>
      <c r="N694">
        <v>1005</v>
      </c>
      <c r="O694" t="s">
        <v>155</v>
      </c>
      <c r="P694" t="s">
        <v>155</v>
      </c>
      <c r="Q694">
        <v>1</v>
      </c>
      <c r="W694">
        <v>0</v>
      </c>
      <c r="X694">
        <v>-748384222</v>
      </c>
      <c r="Y694">
        <f t="shared" si="175"/>
        <v>122.4</v>
      </c>
      <c r="AA694">
        <v>19.239999999999998</v>
      </c>
      <c r="AB694">
        <v>0</v>
      </c>
      <c r="AC694">
        <v>0</v>
      </c>
      <c r="AD694">
        <v>0</v>
      </c>
      <c r="AE694">
        <v>1.94</v>
      </c>
      <c r="AF694">
        <v>0</v>
      </c>
      <c r="AG694">
        <v>0</v>
      </c>
      <c r="AH694">
        <v>0</v>
      </c>
      <c r="AI694">
        <v>9.92</v>
      </c>
      <c r="AJ694">
        <v>1</v>
      </c>
      <c r="AK694">
        <v>1</v>
      </c>
      <c r="AL694">
        <v>1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  <c r="AS694" t="s">
        <v>6</v>
      </c>
      <c r="AT694">
        <v>122.4</v>
      </c>
      <c r="AU694" t="s">
        <v>6</v>
      </c>
      <c r="AV694">
        <v>0</v>
      </c>
      <c r="AW694">
        <v>1</v>
      </c>
      <c r="AX694">
        <v>-1</v>
      </c>
      <c r="AY694">
        <v>0</v>
      </c>
      <c r="AZ694">
        <v>0</v>
      </c>
      <c r="BA694" t="s">
        <v>6</v>
      </c>
      <c r="BB694">
        <v>0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0</v>
      </c>
      <c r="BN694">
        <v>0</v>
      </c>
      <c r="BO694">
        <v>0</v>
      </c>
      <c r="BP694">
        <v>0</v>
      </c>
      <c r="BQ694">
        <v>0</v>
      </c>
      <c r="BR694">
        <v>0</v>
      </c>
      <c r="BS694">
        <v>0</v>
      </c>
      <c r="BT694">
        <v>0</v>
      </c>
      <c r="BU694">
        <v>0</v>
      </c>
      <c r="BV694">
        <v>0</v>
      </c>
      <c r="BW694">
        <v>0</v>
      </c>
      <c r="CV694">
        <v>0</v>
      </c>
      <c r="CW694">
        <v>0</v>
      </c>
      <c r="CX694">
        <f>ROUND(Y694*Source!I1124,7)</f>
        <v>990.95039999999995</v>
      </c>
      <c r="CY694">
        <f>AA694</f>
        <v>19.239999999999998</v>
      </c>
      <c r="CZ694">
        <f>AE694</f>
        <v>1.94</v>
      </c>
      <c r="DA694">
        <f>AI694</f>
        <v>9.92</v>
      </c>
      <c r="DB694">
        <f t="shared" si="176"/>
        <v>237.46</v>
      </c>
      <c r="DC694">
        <f t="shared" si="177"/>
        <v>0</v>
      </c>
      <c r="DD694" t="s">
        <v>6</v>
      </c>
      <c r="DE694" t="s">
        <v>6</v>
      </c>
      <c r="DF694">
        <f>ROUND(ROUND(AE694*AI694,0)*CX694,0)</f>
        <v>18828</v>
      </c>
      <c r="DG694">
        <f>ROUND(ROUND(AF694,0)*CX694,0)</f>
        <v>0</v>
      </c>
      <c r="DH694">
        <f>ROUND(ROUND(AG694,0)*CX694,0)</f>
        <v>0</v>
      </c>
      <c r="DI694">
        <f>ROUND(ROUND(AH694,0)*CX694,0)</f>
        <v>0</v>
      </c>
      <c r="DJ694">
        <f>DF694</f>
        <v>18828</v>
      </c>
      <c r="DK694">
        <v>0</v>
      </c>
      <c r="DL694" t="s">
        <v>6</v>
      </c>
      <c r="DM694">
        <v>0</v>
      </c>
      <c r="DN694" t="s">
        <v>6</v>
      </c>
      <c r="DO694">
        <v>0</v>
      </c>
    </row>
    <row r="695" spans="1:119" x14ac:dyDescent="0.2">
      <c r="A695">
        <f>ROW(Source!A1127)</f>
        <v>1127</v>
      </c>
      <c r="B695">
        <v>92810797</v>
      </c>
      <c r="C695">
        <v>92814186</v>
      </c>
      <c r="D695">
        <v>48043853</v>
      </c>
      <c r="E695">
        <v>68</v>
      </c>
      <c r="F695">
        <v>1</v>
      </c>
      <c r="G695">
        <v>1</v>
      </c>
      <c r="H695">
        <v>1</v>
      </c>
      <c r="I695" t="s">
        <v>692</v>
      </c>
      <c r="J695" t="s">
        <v>6</v>
      </c>
      <c r="K695" t="s">
        <v>693</v>
      </c>
      <c r="L695">
        <v>1191</v>
      </c>
      <c r="N695">
        <v>1013</v>
      </c>
      <c r="O695" t="s">
        <v>633</v>
      </c>
      <c r="P695" t="s">
        <v>633</v>
      </c>
      <c r="Q695">
        <v>1</v>
      </c>
      <c r="W695">
        <v>0</v>
      </c>
      <c r="X695">
        <v>1893946532</v>
      </c>
      <c r="Y695">
        <f t="shared" si="175"/>
        <v>4.1399999999999997</v>
      </c>
      <c r="AA695">
        <v>0</v>
      </c>
      <c r="AB695">
        <v>0</v>
      </c>
      <c r="AC695">
        <v>0</v>
      </c>
      <c r="AD695">
        <v>406.79</v>
      </c>
      <c r="AE695">
        <v>0</v>
      </c>
      <c r="AF695">
        <v>0</v>
      </c>
      <c r="AG695">
        <v>0</v>
      </c>
      <c r="AH695">
        <v>9.07</v>
      </c>
      <c r="AI695">
        <v>1</v>
      </c>
      <c r="AJ695">
        <v>1</v>
      </c>
      <c r="AK695">
        <v>1</v>
      </c>
      <c r="AL695">
        <v>44.85</v>
      </c>
      <c r="AM695">
        <v>4</v>
      </c>
      <c r="AN695">
        <v>0</v>
      </c>
      <c r="AO695">
        <v>1</v>
      </c>
      <c r="AP695">
        <v>0</v>
      </c>
      <c r="AQ695">
        <v>0</v>
      </c>
      <c r="AR695">
        <v>0</v>
      </c>
      <c r="AS695" t="s">
        <v>6</v>
      </c>
      <c r="AT695">
        <v>4.1399999999999997</v>
      </c>
      <c r="AU695" t="s">
        <v>6</v>
      </c>
      <c r="AV695">
        <v>1</v>
      </c>
      <c r="AW695">
        <v>2</v>
      </c>
      <c r="AX695">
        <v>92814192</v>
      </c>
      <c r="AY695">
        <v>1</v>
      </c>
      <c r="AZ695">
        <v>0</v>
      </c>
      <c r="BA695">
        <v>659</v>
      </c>
      <c r="BB695">
        <v>0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0</v>
      </c>
      <c r="BN695">
        <v>0</v>
      </c>
      <c r="BO695">
        <v>0</v>
      </c>
      <c r="BP695">
        <v>0</v>
      </c>
      <c r="BQ695">
        <v>0</v>
      </c>
      <c r="BR695">
        <v>0</v>
      </c>
      <c r="BS695">
        <v>0</v>
      </c>
      <c r="BT695">
        <v>0</v>
      </c>
      <c r="BU695">
        <v>0</v>
      </c>
      <c r="BV695">
        <v>0</v>
      </c>
      <c r="BW695">
        <v>0</v>
      </c>
      <c r="CU695">
        <f>ROUND(AT695*Source!I1127*AH695*AL695,0)</f>
        <v>14584</v>
      </c>
      <c r="CV695">
        <f>ROUND(Y695*Source!I1127,7)</f>
        <v>35.852400000000003</v>
      </c>
      <c r="CW695">
        <v>0</v>
      </c>
      <c r="CX695">
        <f>ROUND(Y695*Source!I1127,7)</f>
        <v>35.852400000000003</v>
      </c>
      <c r="CY695">
        <f>AD695</f>
        <v>406.79</v>
      </c>
      <c r="CZ695">
        <f>AH695</f>
        <v>9.07</v>
      </c>
      <c r="DA695">
        <f>AL695</f>
        <v>44.85</v>
      </c>
      <c r="DB695">
        <f t="shared" si="176"/>
        <v>37.549999999999997</v>
      </c>
      <c r="DC695">
        <f t="shared" si="177"/>
        <v>0</v>
      </c>
      <c r="DD695" t="s">
        <v>6</v>
      </c>
      <c r="DE695" t="s">
        <v>6</v>
      </c>
      <c r="DF695">
        <f>ROUND(ROUND(AE695,0)*CX695,0)</f>
        <v>0</v>
      </c>
      <c r="DG695">
        <f>ROUND(ROUND(AF695,0)*CX695,0)</f>
        <v>0</v>
      </c>
      <c r="DH695">
        <f>ROUND(ROUND(AG695,0)*CX695,0)</f>
        <v>0</v>
      </c>
      <c r="DI695">
        <f>ROUND(ROUND(AH695*AL695,0)*CX695,0)</f>
        <v>14592</v>
      </c>
      <c r="DJ695">
        <f>DI695</f>
        <v>14592</v>
      </c>
      <c r="DK695">
        <v>0</v>
      </c>
      <c r="DL695" t="s">
        <v>6</v>
      </c>
      <c r="DM695">
        <v>0</v>
      </c>
      <c r="DN695" t="s">
        <v>6</v>
      </c>
      <c r="DO695">
        <v>0</v>
      </c>
    </row>
    <row r="696" spans="1:119" x14ac:dyDescent="0.2">
      <c r="A696">
        <f>ROW(Source!A1127)</f>
        <v>1127</v>
      </c>
      <c r="B696">
        <v>92810797</v>
      </c>
      <c r="C696">
        <v>92814186</v>
      </c>
      <c r="D696">
        <v>48044033</v>
      </c>
      <c r="E696">
        <v>68</v>
      </c>
      <c r="F696">
        <v>1</v>
      </c>
      <c r="G696">
        <v>1</v>
      </c>
      <c r="H696">
        <v>1</v>
      </c>
      <c r="I696" t="s">
        <v>634</v>
      </c>
      <c r="J696" t="s">
        <v>6</v>
      </c>
      <c r="K696" t="s">
        <v>635</v>
      </c>
      <c r="L696">
        <v>1191</v>
      </c>
      <c r="N696">
        <v>1013</v>
      </c>
      <c r="O696" t="s">
        <v>633</v>
      </c>
      <c r="P696" t="s">
        <v>633</v>
      </c>
      <c r="Q696">
        <v>1</v>
      </c>
      <c r="W696">
        <v>0</v>
      </c>
      <c r="X696">
        <v>-1417349443</v>
      </c>
      <c r="Y696">
        <f t="shared" si="175"/>
        <v>0.11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  <c r="AH696">
        <v>0</v>
      </c>
      <c r="AI696">
        <v>1</v>
      </c>
      <c r="AJ696">
        <v>1</v>
      </c>
      <c r="AK696">
        <v>44.85</v>
      </c>
      <c r="AL696">
        <v>1</v>
      </c>
      <c r="AM696">
        <v>4</v>
      </c>
      <c r="AN696">
        <v>0</v>
      </c>
      <c r="AO696">
        <v>1</v>
      </c>
      <c r="AP696">
        <v>0</v>
      </c>
      <c r="AQ696">
        <v>0</v>
      </c>
      <c r="AR696">
        <v>0</v>
      </c>
      <c r="AS696" t="s">
        <v>6</v>
      </c>
      <c r="AT696">
        <v>0.11</v>
      </c>
      <c r="AU696" t="s">
        <v>6</v>
      </c>
      <c r="AV696">
        <v>2</v>
      </c>
      <c r="AW696">
        <v>2</v>
      </c>
      <c r="AX696">
        <v>92814193</v>
      </c>
      <c r="AY696">
        <v>1</v>
      </c>
      <c r="AZ696">
        <v>0</v>
      </c>
      <c r="BA696">
        <v>660</v>
      </c>
      <c r="BB696">
        <v>0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0</v>
      </c>
      <c r="BN696">
        <v>0</v>
      </c>
      <c r="BO696">
        <v>0</v>
      </c>
      <c r="BP696">
        <v>0</v>
      </c>
      <c r="BQ696">
        <v>0</v>
      </c>
      <c r="BR696">
        <v>0</v>
      </c>
      <c r="BS696">
        <v>0</v>
      </c>
      <c r="BT696">
        <v>0</v>
      </c>
      <c r="BU696">
        <v>0</v>
      </c>
      <c r="BV696">
        <v>0</v>
      </c>
      <c r="BW696">
        <v>0</v>
      </c>
      <c r="CV696">
        <v>0</v>
      </c>
      <c r="CW696">
        <v>0</v>
      </c>
      <c r="CX696">
        <f>ROUND(Y696*Source!I1127,7)</f>
        <v>0.9526</v>
      </c>
      <c r="CY696">
        <f>AD696</f>
        <v>0</v>
      </c>
      <c r="CZ696">
        <f>AH696</f>
        <v>0</v>
      </c>
      <c r="DA696">
        <f>AL696</f>
        <v>1</v>
      </c>
      <c r="DB696">
        <f t="shared" si="176"/>
        <v>0</v>
      </c>
      <c r="DC696">
        <f t="shared" si="177"/>
        <v>0</v>
      </c>
      <c r="DD696" t="s">
        <v>6</v>
      </c>
      <c r="DE696" t="s">
        <v>6</v>
      </c>
      <c r="DF696">
        <f>ROUND(ROUND(AE696,0)*CX696,0)</f>
        <v>0</v>
      </c>
      <c r="DG696">
        <f>ROUND(ROUND(AF696,0)*CX696,0)</f>
        <v>0</v>
      </c>
      <c r="DH696">
        <f>ROUND(ROUND(AG696*AK696,0)*CX696,0)</f>
        <v>0</v>
      </c>
      <c r="DI696">
        <f>ROUND(ROUND(AH696,0)*CX696,0)</f>
        <v>0</v>
      </c>
      <c r="DJ696">
        <f>DI696</f>
        <v>0</v>
      </c>
      <c r="DK696">
        <v>0</v>
      </c>
      <c r="DL696" t="s">
        <v>6</v>
      </c>
      <c r="DM696">
        <v>0</v>
      </c>
      <c r="DN696" t="s">
        <v>6</v>
      </c>
      <c r="DO696">
        <v>0</v>
      </c>
    </row>
    <row r="697" spans="1:119" x14ac:dyDescent="0.2">
      <c r="A697">
        <f>ROW(Source!A1127)</f>
        <v>1127</v>
      </c>
      <c r="B697">
        <v>92810797</v>
      </c>
      <c r="C697">
        <v>92814186</v>
      </c>
      <c r="D697">
        <v>48206504</v>
      </c>
      <c r="E697">
        <v>1</v>
      </c>
      <c r="F697">
        <v>1</v>
      </c>
      <c r="G697">
        <v>1</v>
      </c>
      <c r="H697">
        <v>2</v>
      </c>
      <c r="I697" t="s">
        <v>643</v>
      </c>
      <c r="J697" t="s">
        <v>644</v>
      </c>
      <c r="K697" t="s">
        <v>645</v>
      </c>
      <c r="L697">
        <v>1367</v>
      </c>
      <c r="N697">
        <v>1011</v>
      </c>
      <c r="O697" t="s">
        <v>639</v>
      </c>
      <c r="P697" t="s">
        <v>639</v>
      </c>
      <c r="Q697">
        <v>1</v>
      </c>
      <c r="W697">
        <v>0</v>
      </c>
      <c r="X697">
        <v>2001246382</v>
      </c>
      <c r="Y697">
        <f t="shared" si="175"/>
        <v>0.11</v>
      </c>
      <c r="AA697">
        <v>0</v>
      </c>
      <c r="AB697">
        <v>1032.96</v>
      </c>
      <c r="AC697">
        <v>520.26</v>
      </c>
      <c r="AD697">
        <v>0</v>
      </c>
      <c r="AE697">
        <v>0</v>
      </c>
      <c r="AF697">
        <v>65.709999999999994</v>
      </c>
      <c r="AG697">
        <v>11.6</v>
      </c>
      <c r="AH697">
        <v>0</v>
      </c>
      <c r="AI697">
        <v>1</v>
      </c>
      <c r="AJ697">
        <v>15.72</v>
      </c>
      <c r="AK697">
        <v>44.85</v>
      </c>
      <c r="AL697">
        <v>1</v>
      </c>
      <c r="AM697">
        <v>4</v>
      </c>
      <c r="AN697">
        <v>0</v>
      </c>
      <c r="AO697">
        <v>1</v>
      </c>
      <c r="AP697">
        <v>0</v>
      </c>
      <c r="AQ697">
        <v>0</v>
      </c>
      <c r="AR697">
        <v>0</v>
      </c>
      <c r="AS697" t="s">
        <v>6</v>
      </c>
      <c r="AT697">
        <v>0.11</v>
      </c>
      <c r="AU697" t="s">
        <v>6</v>
      </c>
      <c r="AV697">
        <v>0</v>
      </c>
      <c r="AW697">
        <v>2</v>
      </c>
      <c r="AX697">
        <v>92814194</v>
      </c>
      <c r="AY697">
        <v>1</v>
      </c>
      <c r="AZ697">
        <v>0</v>
      </c>
      <c r="BA697">
        <v>661</v>
      </c>
      <c r="BB697">
        <v>0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0</v>
      </c>
      <c r="BN697">
        <v>0</v>
      </c>
      <c r="BO697">
        <v>0</v>
      </c>
      <c r="BP697">
        <v>0</v>
      </c>
      <c r="BQ697">
        <v>0</v>
      </c>
      <c r="BR697">
        <v>0</v>
      </c>
      <c r="BS697">
        <v>0</v>
      </c>
      <c r="BT697">
        <v>0</v>
      </c>
      <c r="BU697">
        <v>0</v>
      </c>
      <c r="BV697">
        <v>0</v>
      </c>
      <c r="BW697">
        <v>0</v>
      </c>
      <c r="CV697">
        <v>0</v>
      </c>
      <c r="CW697">
        <f>ROUND(Y697*Source!I1127*DO697,7)</f>
        <v>0</v>
      </c>
      <c r="CX697">
        <f>ROUND(Y697*Source!I1127,7)</f>
        <v>0.9526</v>
      </c>
      <c r="CY697">
        <f>AB697</f>
        <v>1032.96</v>
      </c>
      <c r="CZ697">
        <f>AF697</f>
        <v>65.709999999999994</v>
      </c>
      <c r="DA697">
        <f>AJ697</f>
        <v>15.72</v>
      </c>
      <c r="DB697">
        <f t="shared" si="176"/>
        <v>7.23</v>
      </c>
      <c r="DC697">
        <f t="shared" si="177"/>
        <v>1.28</v>
      </c>
      <c r="DD697" t="s">
        <v>6</v>
      </c>
      <c r="DE697" t="s">
        <v>6</v>
      </c>
      <c r="DF697">
        <f>ROUND(ROUND(AE697,0)*CX697,0)</f>
        <v>0</v>
      </c>
      <c r="DG697">
        <f>ROUND(ROUND(AF697*AJ697,0)*CX697,0)</f>
        <v>984</v>
      </c>
      <c r="DH697">
        <f>ROUND(ROUND(AG697*AK697,0)*CX697,0)</f>
        <v>495</v>
      </c>
      <c r="DI697">
        <f>ROUND(ROUND(AH697,0)*CX697,0)</f>
        <v>0</v>
      </c>
      <c r="DJ697">
        <f>DG697</f>
        <v>984</v>
      </c>
      <c r="DK697">
        <v>0</v>
      </c>
      <c r="DL697" t="s">
        <v>6</v>
      </c>
      <c r="DM697">
        <v>0</v>
      </c>
      <c r="DN697" t="s">
        <v>6</v>
      </c>
      <c r="DO697">
        <v>0</v>
      </c>
    </row>
    <row r="698" spans="1:119" x14ac:dyDescent="0.2">
      <c r="A698">
        <f>ROW(Source!A1127)</f>
        <v>1127</v>
      </c>
      <c r="B698">
        <v>92810797</v>
      </c>
      <c r="C698">
        <v>92814186</v>
      </c>
      <c r="D698">
        <v>49523706</v>
      </c>
      <c r="E698">
        <v>1</v>
      </c>
      <c r="F698">
        <v>1</v>
      </c>
      <c r="G698">
        <v>1</v>
      </c>
      <c r="H698">
        <v>3</v>
      </c>
      <c r="I698" t="s">
        <v>266</v>
      </c>
      <c r="J698" t="s">
        <v>269</v>
      </c>
      <c r="K698" t="s">
        <v>267</v>
      </c>
      <c r="L698">
        <v>1301</v>
      </c>
      <c r="N698">
        <v>1003</v>
      </c>
      <c r="O698" t="s">
        <v>268</v>
      </c>
      <c r="P698" t="s">
        <v>268</v>
      </c>
      <c r="Q698">
        <v>1</v>
      </c>
      <c r="W698">
        <v>0</v>
      </c>
      <c r="X698">
        <v>-13007914</v>
      </c>
      <c r="Y698">
        <f t="shared" si="175"/>
        <v>105</v>
      </c>
      <c r="AA698">
        <v>16.670000000000002</v>
      </c>
      <c r="AB698">
        <v>0</v>
      </c>
      <c r="AC698">
        <v>0</v>
      </c>
      <c r="AD698">
        <v>0</v>
      </c>
      <c r="AE698">
        <v>1.68</v>
      </c>
      <c r="AF698">
        <v>0</v>
      </c>
      <c r="AG698">
        <v>0</v>
      </c>
      <c r="AH698">
        <v>0</v>
      </c>
      <c r="AI698">
        <v>9.92</v>
      </c>
      <c r="AJ698">
        <v>1</v>
      </c>
      <c r="AK698">
        <v>1</v>
      </c>
      <c r="AL698">
        <v>1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  <c r="AS698" t="s">
        <v>6</v>
      </c>
      <c r="AT698">
        <v>105</v>
      </c>
      <c r="AU698" t="s">
        <v>6</v>
      </c>
      <c r="AV698">
        <v>0</v>
      </c>
      <c r="AW698">
        <v>1</v>
      </c>
      <c r="AX698">
        <v>-1</v>
      </c>
      <c r="AY698">
        <v>0</v>
      </c>
      <c r="AZ698">
        <v>0</v>
      </c>
      <c r="BA698" t="s">
        <v>6</v>
      </c>
      <c r="BB698">
        <v>0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0</v>
      </c>
      <c r="BN698">
        <v>0</v>
      </c>
      <c r="BO698">
        <v>0</v>
      </c>
      <c r="BP698">
        <v>0</v>
      </c>
      <c r="BQ698">
        <v>0</v>
      </c>
      <c r="BR698">
        <v>0</v>
      </c>
      <c r="BS698">
        <v>0</v>
      </c>
      <c r="BT698">
        <v>0</v>
      </c>
      <c r="BU698">
        <v>0</v>
      </c>
      <c r="BV698">
        <v>0</v>
      </c>
      <c r="BW698">
        <v>0</v>
      </c>
      <c r="CV698">
        <v>0</v>
      </c>
      <c r="CW698">
        <v>0</v>
      </c>
      <c r="CX698">
        <f>ROUND(Y698*Source!I1127,7)</f>
        <v>909.3</v>
      </c>
      <c r="CY698">
        <f>AA698</f>
        <v>16.670000000000002</v>
      </c>
      <c r="CZ698">
        <f>AE698</f>
        <v>1.68</v>
      </c>
      <c r="DA698">
        <f>AI698</f>
        <v>9.92</v>
      </c>
      <c r="DB698">
        <f t="shared" si="176"/>
        <v>176.4</v>
      </c>
      <c r="DC698">
        <f t="shared" si="177"/>
        <v>0</v>
      </c>
      <c r="DD698" t="s">
        <v>6</v>
      </c>
      <c r="DE698" t="s">
        <v>6</v>
      </c>
      <c r="DF698">
        <f>ROUND(ROUND(AE698*AI698,0)*CX698,0)</f>
        <v>15458</v>
      </c>
      <c r="DG698">
        <f>ROUND(ROUND(AF698,0)*CX698,0)</f>
        <v>0</v>
      </c>
      <c r="DH698">
        <f>ROUND(ROUND(AG698,0)*CX698,0)</f>
        <v>0</v>
      </c>
      <c r="DI698">
        <f>ROUND(ROUND(AH698,0)*CX698,0)</f>
        <v>0</v>
      </c>
      <c r="DJ698">
        <f>DF698</f>
        <v>15458</v>
      </c>
      <c r="DK698">
        <v>0</v>
      </c>
      <c r="DL698" t="s">
        <v>6</v>
      </c>
      <c r="DM698">
        <v>0</v>
      </c>
      <c r="DN698" t="s">
        <v>6</v>
      </c>
      <c r="DO698">
        <v>0</v>
      </c>
    </row>
    <row r="699" spans="1:119" x14ac:dyDescent="0.2">
      <c r="A699">
        <f>ROW(Source!A1127)</f>
        <v>1127</v>
      </c>
      <c r="B699">
        <v>92810797</v>
      </c>
      <c r="C699">
        <v>92814186</v>
      </c>
      <c r="D699">
        <v>48056876</v>
      </c>
      <c r="E699">
        <v>1</v>
      </c>
      <c r="F699">
        <v>1</v>
      </c>
      <c r="G699">
        <v>1</v>
      </c>
      <c r="H699">
        <v>3</v>
      </c>
      <c r="I699" t="s">
        <v>262</v>
      </c>
      <c r="J699" t="s">
        <v>264</v>
      </c>
      <c r="K699" t="s">
        <v>263</v>
      </c>
      <c r="L699">
        <v>1308</v>
      </c>
      <c r="N699">
        <v>1003</v>
      </c>
      <c r="O699" t="s">
        <v>254</v>
      </c>
      <c r="P699" t="s">
        <v>254</v>
      </c>
      <c r="Q699">
        <v>100</v>
      </c>
      <c r="W699">
        <v>1</v>
      </c>
      <c r="X699">
        <v>1075842345</v>
      </c>
      <c r="Y699">
        <f t="shared" si="175"/>
        <v>-1.05</v>
      </c>
      <c r="AA699">
        <v>24800</v>
      </c>
      <c r="AB699">
        <v>0</v>
      </c>
      <c r="AC699">
        <v>0</v>
      </c>
      <c r="AD699">
        <v>0</v>
      </c>
      <c r="AE699">
        <v>2500</v>
      </c>
      <c r="AF699">
        <v>0</v>
      </c>
      <c r="AG699">
        <v>0</v>
      </c>
      <c r="AH699">
        <v>0</v>
      </c>
      <c r="AI699">
        <v>9.92</v>
      </c>
      <c r="AJ699">
        <v>1</v>
      </c>
      <c r="AK699">
        <v>1</v>
      </c>
      <c r="AL699">
        <v>1</v>
      </c>
      <c r="AM699">
        <v>0</v>
      </c>
      <c r="AN699">
        <v>0</v>
      </c>
      <c r="AO699">
        <v>1</v>
      </c>
      <c r="AP699">
        <v>0</v>
      </c>
      <c r="AQ699">
        <v>0</v>
      </c>
      <c r="AR699">
        <v>0</v>
      </c>
      <c r="AS699" t="s">
        <v>6</v>
      </c>
      <c r="AT699">
        <v>-1.05</v>
      </c>
      <c r="AU699" t="s">
        <v>6</v>
      </c>
      <c r="AV699">
        <v>0</v>
      </c>
      <c r="AW699">
        <v>2</v>
      </c>
      <c r="AX699">
        <v>92814195</v>
      </c>
      <c r="AY699">
        <v>1</v>
      </c>
      <c r="AZ699">
        <v>6144</v>
      </c>
      <c r="BA699">
        <v>662</v>
      </c>
      <c r="BB699">
        <v>0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0</v>
      </c>
      <c r="BN699">
        <v>0</v>
      </c>
      <c r="BO699">
        <v>0</v>
      </c>
      <c r="BP699">
        <v>0</v>
      </c>
      <c r="BQ699">
        <v>0</v>
      </c>
      <c r="BR699">
        <v>0</v>
      </c>
      <c r="BS699">
        <v>0</v>
      </c>
      <c r="BT699">
        <v>0</v>
      </c>
      <c r="BU699">
        <v>0</v>
      </c>
      <c r="BV699">
        <v>0</v>
      </c>
      <c r="BW699">
        <v>0</v>
      </c>
      <c r="CV699">
        <v>0</v>
      </c>
      <c r="CW699">
        <v>0</v>
      </c>
      <c r="CX699">
        <f>ROUND(Y699*Source!I1127,7)</f>
        <v>-9.093</v>
      </c>
      <c r="CY699">
        <f>AA699</f>
        <v>24800</v>
      </c>
      <c r="CZ699">
        <f>AE699</f>
        <v>2500</v>
      </c>
      <c r="DA699">
        <f>AI699</f>
        <v>9.92</v>
      </c>
      <c r="DB699">
        <f t="shared" si="176"/>
        <v>-2625</v>
      </c>
      <c r="DC699">
        <f t="shared" si="177"/>
        <v>0</v>
      </c>
      <c r="DD699" t="s">
        <v>6</v>
      </c>
      <c r="DE699" t="s">
        <v>6</v>
      </c>
      <c r="DF699">
        <f>ROUND(ROUND(AE699*AI699,0)*CX699,0)</f>
        <v>-225506</v>
      </c>
      <c r="DG699">
        <f>ROUND(ROUND(AF699,0)*CX699,0)</f>
        <v>0</v>
      </c>
      <c r="DH699">
        <f>ROUND(ROUND(AG699,0)*CX699,0)</f>
        <v>0</v>
      </c>
      <c r="DI699">
        <f>ROUND(ROUND(AH699,0)*CX699,0)</f>
        <v>0</v>
      </c>
      <c r="DJ699">
        <f>DF699</f>
        <v>-225506</v>
      </c>
      <c r="DK699">
        <v>0</v>
      </c>
      <c r="DL699" t="s">
        <v>6</v>
      </c>
      <c r="DM699">
        <v>0</v>
      </c>
      <c r="DN699" t="s">
        <v>6</v>
      </c>
      <c r="DO699">
        <v>0</v>
      </c>
    </row>
    <row r="700" spans="1:119" x14ac:dyDescent="0.2">
      <c r="A700">
        <f>ROW(Source!A1130)</f>
        <v>1130</v>
      </c>
      <c r="B700">
        <v>92810797</v>
      </c>
      <c r="C700">
        <v>92814198</v>
      </c>
      <c r="D700">
        <v>49510749</v>
      </c>
      <c r="E700">
        <v>70</v>
      </c>
      <c r="F700">
        <v>1</v>
      </c>
      <c r="G700">
        <v>1</v>
      </c>
      <c r="H700">
        <v>1</v>
      </c>
      <c r="I700" t="s">
        <v>687</v>
      </c>
      <c r="J700" t="s">
        <v>6</v>
      </c>
      <c r="K700" t="s">
        <v>688</v>
      </c>
      <c r="L700">
        <v>1191</v>
      </c>
      <c r="N700">
        <v>1013</v>
      </c>
      <c r="O700" t="s">
        <v>633</v>
      </c>
      <c r="P700" t="s">
        <v>633</v>
      </c>
      <c r="Q700">
        <v>1</v>
      </c>
      <c r="W700">
        <v>0</v>
      </c>
      <c r="X700">
        <v>-2012709214</v>
      </c>
      <c r="Y700">
        <f t="shared" si="175"/>
        <v>9.4700000000000006</v>
      </c>
      <c r="AA700">
        <v>0</v>
      </c>
      <c r="AB700">
        <v>0</v>
      </c>
      <c r="AC700">
        <v>0</v>
      </c>
      <c r="AD700">
        <v>421.59</v>
      </c>
      <c r="AE700">
        <v>0</v>
      </c>
      <c r="AF700">
        <v>0</v>
      </c>
      <c r="AG700">
        <v>0</v>
      </c>
      <c r="AH700">
        <v>9.4</v>
      </c>
      <c r="AI700">
        <v>1</v>
      </c>
      <c r="AJ700">
        <v>1</v>
      </c>
      <c r="AK700">
        <v>1</v>
      </c>
      <c r="AL700">
        <v>44.85</v>
      </c>
      <c r="AM700">
        <v>4</v>
      </c>
      <c r="AN700">
        <v>0</v>
      </c>
      <c r="AO700">
        <v>1</v>
      </c>
      <c r="AP700">
        <v>0</v>
      </c>
      <c r="AQ700">
        <v>0</v>
      </c>
      <c r="AR700">
        <v>0</v>
      </c>
      <c r="AS700" t="s">
        <v>6</v>
      </c>
      <c r="AT700">
        <v>9.4700000000000006</v>
      </c>
      <c r="AU700" t="s">
        <v>6</v>
      </c>
      <c r="AV700">
        <v>1</v>
      </c>
      <c r="AW700">
        <v>2</v>
      </c>
      <c r="AX700">
        <v>92814204</v>
      </c>
      <c r="AY700">
        <v>1</v>
      </c>
      <c r="AZ700">
        <v>0</v>
      </c>
      <c r="BA700">
        <v>663</v>
      </c>
      <c r="BB700">
        <v>0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0</v>
      </c>
      <c r="BN700">
        <v>0</v>
      </c>
      <c r="BO700">
        <v>0</v>
      </c>
      <c r="BP700">
        <v>0</v>
      </c>
      <c r="BQ700">
        <v>0</v>
      </c>
      <c r="BR700">
        <v>0</v>
      </c>
      <c r="BS700">
        <v>0</v>
      </c>
      <c r="BT700">
        <v>0</v>
      </c>
      <c r="BU700">
        <v>0</v>
      </c>
      <c r="BV700">
        <v>0</v>
      </c>
      <c r="BW700">
        <v>0</v>
      </c>
      <c r="CU700">
        <f>ROUND(AT700*Source!I1130*AH700*AL700,0)</f>
        <v>161695</v>
      </c>
      <c r="CV700">
        <f>ROUND(Y700*Source!I1130,7)</f>
        <v>383.53500000000003</v>
      </c>
      <c r="CW700">
        <v>0</v>
      </c>
      <c r="CX700">
        <f>ROUND(Y700*Source!I1130,7)</f>
        <v>383.53500000000003</v>
      </c>
      <c r="CY700">
        <f>AD700</f>
        <v>421.59</v>
      </c>
      <c r="CZ700">
        <f>AH700</f>
        <v>9.4</v>
      </c>
      <c r="DA700">
        <f>AL700</f>
        <v>44.85</v>
      </c>
      <c r="DB700">
        <f t="shared" si="176"/>
        <v>89.02</v>
      </c>
      <c r="DC700">
        <f t="shared" si="177"/>
        <v>0</v>
      </c>
      <c r="DD700" t="s">
        <v>6</v>
      </c>
      <c r="DE700" t="s">
        <v>6</v>
      </c>
      <c r="DF700">
        <f>ROUND(ROUND(AE700,0)*CX700,0)</f>
        <v>0</v>
      </c>
      <c r="DG700">
        <f>ROUND(ROUND(AF700,0)*CX700,0)</f>
        <v>0</v>
      </c>
      <c r="DH700">
        <f>ROUND(ROUND(AG700,0)*CX700,0)</f>
        <v>0</v>
      </c>
      <c r="DI700">
        <f>ROUND(ROUND(AH700*AL700,0)*CX700,0)</f>
        <v>161852</v>
      </c>
      <c r="DJ700">
        <f>DI700</f>
        <v>161852</v>
      </c>
      <c r="DK700">
        <v>0</v>
      </c>
      <c r="DL700" t="s">
        <v>6</v>
      </c>
      <c r="DM700">
        <v>0</v>
      </c>
      <c r="DN700" t="s">
        <v>6</v>
      </c>
      <c r="DO700">
        <v>0</v>
      </c>
    </row>
    <row r="701" spans="1:119" x14ac:dyDescent="0.2">
      <c r="A701">
        <f>ROW(Source!A1130)</f>
        <v>1130</v>
      </c>
      <c r="B701">
        <v>92810797</v>
      </c>
      <c r="C701">
        <v>92814198</v>
      </c>
      <c r="D701">
        <v>49510905</v>
      </c>
      <c r="E701">
        <v>70</v>
      </c>
      <c r="F701">
        <v>1</v>
      </c>
      <c r="G701">
        <v>1</v>
      </c>
      <c r="H701">
        <v>1</v>
      </c>
      <c r="I701" t="s">
        <v>634</v>
      </c>
      <c r="J701" t="s">
        <v>6</v>
      </c>
      <c r="K701" t="s">
        <v>635</v>
      </c>
      <c r="L701">
        <v>1191</v>
      </c>
      <c r="N701">
        <v>1013</v>
      </c>
      <c r="O701" t="s">
        <v>633</v>
      </c>
      <c r="P701" t="s">
        <v>633</v>
      </c>
      <c r="Q701">
        <v>1</v>
      </c>
      <c r="W701">
        <v>0</v>
      </c>
      <c r="X701">
        <v>-1417349443</v>
      </c>
      <c r="Y701">
        <f t="shared" si="175"/>
        <v>0.31</v>
      </c>
      <c r="AA701">
        <v>0</v>
      </c>
      <c r="AB701">
        <v>0</v>
      </c>
      <c r="AC701">
        <v>0</v>
      </c>
      <c r="AD701">
        <v>0</v>
      </c>
      <c r="AE701">
        <v>0</v>
      </c>
      <c r="AF701">
        <v>0</v>
      </c>
      <c r="AG701">
        <v>0</v>
      </c>
      <c r="AH701">
        <v>0</v>
      </c>
      <c r="AI701">
        <v>1</v>
      </c>
      <c r="AJ701">
        <v>1</v>
      </c>
      <c r="AK701">
        <v>44.85</v>
      </c>
      <c r="AL701">
        <v>1</v>
      </c>
      <c r="AM701">
        <v>4</v>
      </c>
      <c r="AN701">
        <v>0</v>
      </c>
      <c r="AO701">
        <v>1</v>
      </c>
      <c r="AP701">
        <v>0</v>
      </c>
      <c r="AQ701">
        <v>0</v>
      </c>
      <c r="AR701">
        <v>0</v>
      </c>
      <c r="AS701" t="s">
        <v>6</v>
      </c>
      <c r="AT701">
        <v>0.31</v>
      </c>
      <c r="AU701" t="s">
        <v>6</v>
      </c>
      <c r="AV701">
        <v>2</v>
      </c>
      <c r="AW701">
        <v>2</v>
      </c>
      <c r="AX701">
        <v>92814205</v>
      </c>
      <c r="AY701">
        <v>1</v>
      </c>
      <c r="AZ701">
        <v>0</v>
      </c>
      <c r="BA701">
        <v>664</v>
      </c>
      <c r="BB701">
        <v>0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0</v>
      </c>
      <c r="BN701">
        <v>0</v>
      </c>
      <c r="BO701">
        <v>0</v>
      </c>
      <c r="BP701">
        <v>0</v>
      </c>
      <c r="BQ701">
        <v>0</v>
      </c>
      <c r="BR701">
        <v>0</v>
      </c>
      <c r="BS701">
        <v>0</v>
      </c>
      <c r="BT701">
        <v>0</v>
      </c>
      <c r="BU701">
        <v>0</v>
      </c>
      <c r="BV701">
        <v>0</v>
      </c>
      <c r="BW701">
        <v>0</v>
      </c>
      <c r="CV701">
        <v>0</v>
      </c>
      <c r="CW701">
        <v>0</v>
      </c>
      <c r="CX701">
        <f>ROUND(Y701*Source!I1130,7)</f>
        <v>12.555</v>
      </c>
      <c r="CY701">
        <f>AD701</f>
        <v>0</v>
      </c>
      <c r="CZ701">
        <f>AH701</f>
        <v>0</v>
      </c>
      <c r="DA701">
        <f>AL701</f>
        <v>1</v>
      </c>
      <c r="DB701">
        <f t="shared" si="176"/>
        <v>0</v>
      </c>
      <c r="DC701">
        <f t="shared" si="177"/>
        <v>0</v>
      </c>
      <c r="DD701" t="s">
        <v>6</v>
      </c>
      <c r="DE701" t="s">
        <v>6</v>
      </c>
      <c r="DF701">
        <f>ROUND(ROUND(AE701,0)*CX701,0)</f>
        <v>0</v>
      </c>
      <c r="DG701">
        <f>ROUND(ROUND(AF701,0)*CX701,0)</f>
        <v>0</v>
      </c>
      <c r="DH701">
        <f>ROUND(ROUND(AG701*AK701,0)*CX701,0)</f>
        <v>0</v>
      </c>
      <c r="DI701">
        <f>ROUND(ROUND(AH701,0)*CX701,0)</f>
        <v>0</v>
      </c>
      <c r="DJ701">
        <f>DI701</f>
        <v>0</v>
      </c>
      <c r="DK701">
        <v>0</v>
      </c>
      <c r="DL701" t="s">
        <v>6</v>
      </c>
      <c r="DM701">
        <v>0</v>
      </c>
      <c r="DN701" t="s">
        <v>6</v>
      </c>
      <c r="DO701">
        <v>0</v>
      </c>
    </row>
    <row r="702" spans="1:119" x14ac:dyDescent="0.2">
      <c r="A702">
        <f>ROW(Source!A1130)</f>
        <v>1130</v>
      </c>
      <c r="B702">
        <v>92810797</v>
      </c>
      <c r="C702">
        <v>92814198</v>
      </c>
      <c r="D702">
        <v>49672703</v>
      </c>
      <c r="E702">
        <v>1</v>
      </c>
      <c r="F702">
        <v>1</v>
      </c>
      <c r="G702">
        <v>1</v>
      </c>
      <c r="H702">
        <v>2</v>
      </c>
      <c r="I702" t="s">
        <v>689</v>
      </c>
      <c r="J702" t="s">
        <v>690</v>
      </c>
      <c r="K702" t="s">
        <v>691</v>
      </c>
      <c r="L702">
        <v>1367</v>
      </c>
      <c r="N702">
        <v>1011</v>
      </c>
      <c r="O702" t="s">
        <v>639</v>
      </c>
      <c r="P702" t="s">
        <v>639</v>
      </c>
      <c r="Q702">
        <v>1</v>
      </c>
      <c r="W702">
        <v>0</v>
      </c>
      <c r="X702">
        <v>-1424865896</v>
      </c>
      <c r="Y702">
        <f t="shared" si="175"/>
        <v>0.45</v>
      </c>
      <c r="AA702">
        <v>0</v>
      </c>
      <c r="AB702">
        <v>104.7</v>
      </c>
      <c r="AC702">
        <v>0</v>
      </c>
      <c r="AD702">
        <v>0</v>
      </c>
      <c r="AE702">
        <v>0</v>
      </c>
      <c r="AF702">
        <v>6.66</v>
      </c>
      <c r="AG702">
        <v>0</v>
      </c>
      <c r="AH702">
        <v>0</v>
      </c>
      <c r="AI702">
        <v>1</v>
      </c>
      <c r="AJ702">
        <v>15.72</v>
      </c>
      <c r="AK702">
        <v>44.85</v>
      </c>
      <c r="AL702">
        <v>1</v>
      </c>
      <c r="AM702">
        <v>4</v>
      </c>
      <c r="AN702">
        <v>0</v>
      </c>
      <c r="AO702">
        <v>1</v>
      </c>
      <c r="AP702">
        <v>0</v>
      </c>
      <c r="AQ702">
        <v>0</v>
      </c>
      <c r="AR702">
        <v>0</v>
      </c>
      <c r="AS702" t="s">
        <v>6</v>
      </c>
      <c r="AT702">
        <v>0.45</v>
      </c>
      <c r="AU702" t="s">
        <v>6</v>
      </c>
      <c r="AV702">
        <v>0</v>
      </c>
      <c r="AW702">
        <v>2</v>
      </c>
      <c r="AX702">
        <v>92814206</v>
      </c>
      <c r="AY702">
        <v>1</v>
      </c>
      <c r="AZ702">
        <v>0</v>
      </c>
      <c r="BA702">
        <v>665</v>
      </c>
      <c r="BB702">
        <v>0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0</v>
      </c>
      <c r="BN702">
        <v>0</v>
      </c>
      <c r="BO702">
        <v>0</v>
      </c>
      <c r="BP702">
        <v>0</v>
      </c>
      <c r="BQ702">
        <v>0</v>
      </c>
      <c r="BR702">
        <v>0</v>
      </c>
      <c r="BS702">
        <v>0</v>
      </c>
      <c r="BT702">
        <v>0</v>
      </c>
      <c r="BU702">
        <v>0</v>
      </c>
      <c r="BV702">
        <v>0</v>
      </c>
      <c r="BW702">
        <v>0</v>
      </c>
      <c r="CV702">
        <v>0</v>
      </c>
      <c r="CW702">
        <f>ROUND(Y702*Source!I1130*DO702,7)</f>
        <v>0</v>
      </c>
      <c r="CX702">
        <f>ROUND(Y702*Source!I1130,7)</f>
        <v>18.225000000000001</v>
      </c>
      <c r="CY702">
        <f>AB702</f>
        <v>104.7</v>
      </c>
      <c r="CZ702">
        <f>AF702</f>
        <v>6.66</v>
      </c>
      <c r="DA702">
        <f>AJ702</f>
        <v>15.72</v>
      </c>
      <c r="DB702">
        <f t="shared" si="176"/>
        <v>3</v>
      </c>
      <c r="DC702">
        <f t="shared" si="177"/>
        <v>0</v>
      </c>
      <c r="DD702" t="s">
        <v>6</v>
      </c>
      <c r="DE702" t="s">
        <v>6</v>
      </c>
      <c r="DF702">
        <f>ROUND(ROUND(AE702,0)*CX702,0)</f>
        <v>0</v>
      </c>
      <c r="DG702">
        <f>ROUND(ROUND(AF702*AJ702,0)*CX702,0)</f>
        <v>1914</v>
      </c>
      <c r="DH702">
        <f>ROUND(ROUND(AG702*AK702,0)*CX702,0)</f>
        <v>0</v>
      </c>
      <c r="DI702">
        <f>ROUND(ROUND(AH702,0)*CX702,0)</f>
        <v>0</v>
      </c>
      <c r="DJ702">
        <f>DG702</f>
        <v>1914</v>
      </c>
      <c r="DK702">
        <v>0</v>
      </c>
      <c r="DL702" t="s">
        <v>6</v>
      </c>
      <c r="DM702">
        <v>0</v>
      </c>
      <c r="DN702" t="s">
        <v>6</v>
      </c>
      <c r="DO702">
        <v>0</v>
      </c>
    </row>
    <row r="703" spans="1:119" x14ac:dyDescent="0.2">
      <c r="A703">
        <f>ROW(Source!A1130)</f>
        <v>1130</v>
      </c>
      <c r="B703">
        <v>92810797</v>
      </c>
      <c r="C703">
        <v>92814198</v>
      </c>
      <c r="D703">
        <v>49673503</v>
      </c>
      <c r="E703">
        <v>1</v>
      </c>
      <c r="F703">
        <v>1</v>
      </c>
      <c r="G703">
        <v>1</v>
      </c>
      <c r="H703">
        <v>2</v>
      </c>
      <c r="I703" t="s">
        <v>643</v>
      </c>
      <c r="J703" t="s">
        <v>644</v>
      </c>
      <c r="K703" t="s">
        <v>645</v>
      </c>
      <c r="L703">
        <v>1367</v>
      </c>
      <c r="N703">
        <v>1011</v>
      </c>
      <c r="O703" t="s">
        <v>639</v>
      </c>
      <c r="P703" t="s">
        <v>639</v>
      </c>
      <c r="Q703">
        <v>1</v>
      </c>
      <c r="W703">
        <v>0</v>
      </c>
      <c r="X703">
        <v>509054691</v>
      </c>
      <c r="Y703">
        <f t="shared" si="175"/>
        <v>0.31</v>
      </c>
      <c r="AA703">
        <v>0</v>
      </c>
      <c r="AB703">
        <v>1032.96</v>
      </c>
      <c r="AC703">
        <v>520.26</v>
      </c>
      <c r="AD703">
        <v>0</v>
      </c>
      <c r="AE703">
        <v>0</v>
      </c>
      <c r="AF703">
        <v>65.709999999999994</v>
      </c>
      <c r="AG703">
        <v>11.6</v>
      </c>
      <c r="AH703">
        <v>0</v>
      </c>
      <c r="AI703">
        <v>1</v>
      </c>
      <c r="AJ703">
        <v>15.72</v>
      </c>
      <c r="AK703">
        <v>44.85</v>
      </c>
      <c r="AL703">
        <v>1</v>
      </c>
      <c r="AM703">
        <v>4</v>
      </c>
      <c r="AN703">
        <v>0</v>
      </c>
      <c r="AO703">
        <v>1</v>
      </c>
      <c r="AP703">
        <v>0</v>
      </c>
      <c r="AQ703">
        <v>0</v>
      </c>
      <c r="AR703">
        <v>0</v>
      </c>
      <c r="AS703" t="s">
        <v>6</v>
      </c>
      <c r="AT703">
        <v>0.31</v>
      </c>
      <c r="AU703" t="s">
        <v>6</v>
      </c>
      <c r="AV703">
        <v>0</v>
      </c>
      <c r="AW703">
        <v>2</v>
      </c>
      <c r="AX703">
        <v>92814207</v>
      </c>
      <c r="AY703">
        <v>1</v>
      </c>
      <c r="AZ703">
        <v>0</v>
      </c>
      <c r="BA703">
        <v>666</v>
      </c>
      <c r="BB703">
        <v>0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0</v>
      </c>
      <c r="BN703">
        <v>0</v>
      </c>
      <c r="BO703">
        <v>0</v>
      </c>
      <c r="BP703">
        <v>0</v>
      </c>
      <c r="BQ703">
        <v>0</v>
      </c>
      <c r="BR703">
        <v>0</v>
      </c>
      <c r="BS703">
        <v>0</v>
      </c>
      <c r="BT703">
        <v>0</v>
      </c>
      <c r="BU703">
        <v>0</v>
      </c>
      <c r="BV703">
        <v>0</v>
      </c>
      <c r="BW703">
        <v>0</v>
      </c>
      <c r="CV703">
        <v>0</v>
      </c>
      <c r="CW703">
        <f>ROUND(Y703*Source!I1130*DO703,7)</f>
        <v>0</v>
      </c>
      <c r="CX703">
        <f>ROUND(Y703*Source!I1130,7)</f>
        <v>12.555</v>
      </c>
      <c r="CY703">
        <f>AB703</f>
        <v>1032.96</v>
      </c>
      <c r="CZ703">
        <f>AF703</f>
        <v>65.709999999999994</v>
      </c>
      <c r="DA703">
        <f>AJ703</f>
        <v>15.72</v>
      </c>
      <c r="DB703">
        <f t="shared" si="176"/>
        <v>20.37</v>
      </c>
      <c r="DC703">
        <f t="shared" si="177"/>
        <v>3.6</v>
      </c>
      <c r="DD703" t="s">
        <v>6</v>
      </c>
      <c r="DE703" t="s">
        <v>6</v>
      </c>
      <c r="DF703">
        <f>ROUND(ROUND(AE703,0)*CX703,0)</f>
        <v>0</v>
      </c>
      <c r="DG703">
        <f>ROUND(ROUND(AF703*AJ703,0)*CX703,0)</f>
        <v>12969</v>
      </c>
      <c r="DH703">
        <f>ROUND(ROUND(AG703*AK703,0)*CX703,0)</f>
        <v>6529</v>
      </c>
      <c r="DI703">
        <f>ROUND(ROUND(AH703,0)*CX703,0)</f>
        <v>0</v>
      </c>
      <c r="DJ703">
        <f>DG703</f>
        <v>12969</v>
      </c>
      <c r="DK703">
        <v>0</v>
      </c>
      <c r="DL703" t="s">
        <v>6</v>
      </c>
      <c r="DM703">
        <v>0</v>
      </c>
      <c r="DN703" t="s">
        <v>6</v>
      </c>
      <c r="DO703">
        <v>0</v>
      </c>
    </row>
    <row r="704" spans="1:119" x14ac:dyDescent="0.2">
      <c r="A704">
        <f>ROW(Source!A1130)</f>
        <v>1130</v>
      </c>
      <c r="B704">
        <v>92810797</v>
      </c>
      <c r="C704">
        <v>92814198</v>
      </c>
      <c r="D704">
        <v>49550264</v>
      </c>
      <c r="E704">
        <v>1</v>
      </c>
      <c r="F704">
        <v>1</v>
      </c>
      <c r="G704">
        <v>1</v>
      </c>
      <c r="H704">
        <v>3</v>
      </c>
      <c r="I704" t="s">
        <v>243</v>
      </c>
      <c r="J704" t="s">
        <v>245</v>
      </c>
      <c r="K704" t="s">
        <v>244</v>
      </c>
      <c r="L704">
        <v>1339</v>
      </c>
      <c r="N704">
        <v>1007</v>
      </c>
      <c r="O704" t="s">
        <v>70</v>
      </c>
      <c r="P704" t="s">
        <v>70</v>
      </c>
      <c r="Q704">
        <v>1</v>
      </c>
      <c r="W704">
        <v>0</v>
      </c>
      <c r="X704">
        <v>1849619500</v>
      </c>
      <c r="Y704">
        <f t="shared" si="175"/>
        <v>1.02</v>
      </c>
      <c r="AA704">
        <v>9864.4500000000007</v>
      </c>
      <c r="AB704">
        <v>0</v>
      </c>
      <c r="AC704">
        <v>0</v>
      </c>
      <c r="AD704">
        <v>0</v>
      </c>
      <c r="AE704">
        <v>994.4</v>
      </c>
      <c r="AF704">
        <v>0</v>
      </c>
      <c r="AG704">
        <v>0</v>
      </c>
      <c r="AH704">
        <v>0</v>
      </c>
      <c r="AI704">
        <v>9.92</v>
      </c>
      <c r="AJ704">
        <v>1</v>
      </c>
      <c r="AK704">
        <v>1</v>
      </c>
      <c r="AL704">
        <v>1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  <c r="AS704" t="s">
        <v>6</v>
      </c>
      <c r="AT704">
        <v>1.02</v>
      </c>
      <c r="AU704" t="s">
        <v>6</v>
      </c>
      <c r="AV704">
        <v>0</v>
      </c>
      <c r="AW704">
        <v>1</v>
      </c>
      <c r="AX704">
        <v>-1</v>
      </c>
      <c r="AY704">
        <v>0</v>
      </c>
      <c r="AZ704">
        <v>0</v>
      </c>
      <c r="BA704" t="s">
        <v>6</v>
      </c>
      <c r="BB704">
        <v>0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0</v>
      </c>
      <c r="BN704">
        <v>0</v>
      </c>
      <c r="BO704">
        <v>0</v>
      </c>
      <c r="BP704">
        <v>0</v>
      </c>
      <c r="BQ704">
        <v>0</v>
      </c>
      <c r="BR704">
        <v>0</v>
      </c>
      <c r="BS704">
        <v>0</v>
      </c>
      <c r="BT704">
        <v>0</v>
      </c>
      <c r="BU704">
        <v>0</v>
      </c>
      <c r="BV704">
        <v>0</v>
      </c>
      <c r="BW704">
        <v>0</v>
      </c>
      <c r="CV704">
        <v>0</v>
      </c>
      <c r="CW704">
        <v>0</v>
      </c>
      <c r="CX704">
        <f>ROUND(Y704*Source!I1130,7)</f>
        <v>41.31</v>
      </c>
      <c r="CY704">
        <f>AA704</f>
        <v>9864.4500000000007</v>
      </c>
      <c r="CZ704">
        <f>AE704</f>
        <v>994.4</v>
      </c>
      <c r="DA704">
        <f>AI704</f>
        <v>9.92</v>
      </c>
      <c r="DB704">
        <f t="shared" si="176"/>
        <v>1014.29</v>
      </c>
      <c r="DC704">
        <f t="shared" si="177"/>
        <v>0</v>
      </c>
      <c r="DD704" t="s">
        <v>6</v>
      </c>
      <c r="DE704" t="s">
        <v>6</v>
      </c>
      <c r="DF704">
        <f>ROUND(ROUND(AE704*AI704,0)*CX704,0)</f>
        <v>407482</v>
      </c>
      <c r="DG704">
        <f>ROUND(ROUND(AF704,0)*CX704,0)</f>
        <v>0</v>
      </c>
      <c r="DH704">
        <f>ROUND(ROUND(AG704,0)*CX704,0)</f>
        <v>0</v>
      </c>
      <c r="DI704">
        <f>ROUND(ROUND(AH704,0)*CX704,0)</f>
        <v>0</v>
      </c>
      <c r="DJ704">
        <f>DF704</f>
        <v>407482</v>
      </c>
      <c r="DK704">
        <v>0</v>
      </c>
      <c r="DL704" t="s">
        <v>6</v>
      </c>
      <c r="DM704">
        <v>0</v>
      </c>
      <c r="DN704" t="s">
        <v>6</v>
      </c>
      <c r="DO704">
        <v>0</v>
      </c>
    </row>
    <row r="705" spans="1:119" x14ac:dyDescent="0.2">
      <c r="A705">
        <f>ROW(Source!A1132)</f>
        <v>1132</v>
      </c>
      <c r="B705">
        <v>92810797</v>
      </c>
      <c r="C705">
        <v>92814210</v>
      </c>
      <c r="D705">
        <v>49510721</v>
      </c>
      <c r="E705">
        <v>70</v>
      </c>
      <c r="F705">
        <v>1</v>
      </c>
      <c r="G705">
        <v>1</v>
      </c>
      <c r="H705">
        <v>1</v>
      </c>
      <c r="I705" t="s">
        <v>676</v>
      </c>
      <c r="J705" t="s">
        <v>6</v>
      </c>
      <c r="K705" t="s">
        <v>677</v>
      </c>
      <c r="L705">
        <v>1191</v>
      </c>
      <c r="N705">
        <v>1013</v>
      </c>
      <c r="O705" t="s">
        <v>633</v>
      </c>
      <c r="P705" t="s">
        <v>633</v>
      </c>
      <c r="Q705">
        <v>1</v>
      </c>
      <c r="W705">
        <v>0</v>
      </c>
      <c r="X705">
        <v>-1759674247</v>
      </c>
      <c r="Y705">
        <f t="shared" si="175"/>
        <v>11.6</v>
      </c>
      <c r="AA705">
        <v>0</v>
      </c>
      <c r="AB705">
        <v>0</v>
      </c>
      <c r="AC705">
        <v>0</v>
      </c>
      <c r="AD705">
        <v>397.37</v>
      </c>
      <c r="AE705">
        <v>0</v>
      </c>
      <c r="AF705">
        <v>0</v>
      </c>
      <c r="AG705">
        <v>0</v>
      </c>
      <c r="AH705">
        <v>8.86</v>
      </c>
      <c r="AI705">
        <v>1</v>
      </c>
      <c r="AJ705">
        <v>1</v>
      </c>
      <c r="AK705">
        <v>1</v>
      </c>
      <c r="AL705">
        <v>44.85</v>
      </c>
      <c r="AM705">
        <v>4</v>
      </c>
      <c r="AN705">
        <v>0</v>
      </c>
      <c r="AO705">
        <v>1</v>
      </c>
      <c r="AP705">
        <v>0</v>
      </c>
      <c r="AQ705">
        <v>0</v>
      </c>
      <c r="AR705">
        <v>0</v>
      </c>
      <c r="AS705" t="s">
        <v>6</v>
      </c>
      <c r="AT705">
        <v>11.6</v>
      </c>
      <c r="AU705" t="s">
        <v>6</v>
      </c>
      <c r="AV705">
        <v>1</v>
      </c>
      <c r="AW705">
        <v>2</v>
      </c>
      <c r="AX705">
        <v>92814217</v>
      </c>
      <c r="AY705">
        <v>1</v>
      </c>
      <c r="AZ705">
        <v>0</v>
      </c>
      <c r="BA705">
        <v>668</v>
      </c>
      <c r="BB705">
        <v>0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0</v>
      </c>
      <c r="BN705">
        <v>0</v>
      </c>
      <c r="BO705">
        <v>0</v>
      </c>
      <c r="BP705">
        <v>0</v>
      </c>
      <c r="BQ705">
        <v>0</v>
      </c>
      <c r="BR705">
        <v>0</v>
      </c>
      <c r="BS705">
        <v>0</v>
      </c>
      <c r="BT705">
        <v>0</v>
      </c>
      <c r="BU705">
        <v>0</v>
      </c>
      <c r="BV705">
        <v>0</v>
      </c>
      <c r="BW705">
        <v>0</v>
      </c>
      <c r="CU705">
        <f>ROUND(AT705*Source!I1132*AH705*AL705,0)</f>
        <v>10745</v>
      </c>
      <c r="CV705">
        <f>ROUND(Y705*Source!I1132,7)</f>
        <v>27.0396</v>
      </c>
      <c r="CW705">
        <v>0</v>
      </c>
      <c r="CX705">
        <f>ROUND(Y705*Source!I1132,7)</f>
        <v>27.0396</v>
      </c>
      <c r="CY705">
        <f>AD705</f>
        <v>397.37</v>
      </c>
      <c r="CZ705">
        <f>AH705</f>
        <v>8.86</v>
      </c>
      <c r="DA705">
        <f>AL705</f>
        <v>44.85</v>
      </c>
      <c r="DB705">
        <f t="shared" si="176"/>
        <v>102.78</v>
      </c>
      <c r="DC705">
        <f t="shared" si="177"/>
        <v>0</v>
      </c>
      <c r="DD705" t="s">
        <v>6</v>
      </c>
      <c r="DE705" t="s">
        <v>6</v>
      </c>
      <c r="DF705">
        <f>ROUND(ROUND(AE705,0)*CX705,0)</f>
        <v>0</v>
      </c>
      <c r="DG705">
        <f>ROUND(ROUND(AF705,0)*CX705,0)</f>
        <v>0</v>
      </c>
      <c r="DH705">
        <f>ROUND(ROUND(AG705,0)*CX705,0)</f>
        <v>0</v>
      </c>
      <c r="DI705">
        <f>ROUND(ROUND(AH705*AL705,0)*CX705,0)</f>
        <v>10735</v>
      </c>
      <c r="DJ705">
        <f>DI705</f>
        <v>10735</v>
      </c>
      <c r="DK705">
        <v>0</v>
      </c>
      <c r="DL705" t="s">
        <v>6</v>
      </c>
      <c r="DM705">
        <v>0</v>
      </c>
      <c r="DN705" t="s">
        <v>6</v>
      </c>
      <c r="DO705">
        <v>0</v>
      </c>
    </row>
    <row r="706" spans="1:119" x14ac:dyDescent="0.2">
      <c r="A706">
        <f>ROW(Source!A1132)</f>
        <v>1132</v>
      </c>
      <c r="B706">
        <v>92810797</v>
      </c>
      <c r="C706">
        <v>92814210</v>
      </c>
      <c r="D706">
        <v>49510905</v>
      </c>
      <c r="E706">
        <v>70</v>
      </c>
      <c r="F706">
        <v>1</v>
      </c>
      <c r="G706">
        <v>1</v>
      </c>
      <c r="H706">
        <v>1</v>
      </c>
      <c r="I706" t="s">
        <v>634</v>
      </c>
      <c r="J706" t="s">
        <v>6</v>
      </c>
      <c r="K706" t="s">
        <v>635</v>
      </c>
      <c r="L706">
        <v>1191</v>
      </c>
      <c r="N706">
        <v>1013</v>
      </c>
      <c r="O706" t="s">
        <v>633</v>
      </c>
      <c r="P706" t="s">
        <v>633</v>
      </c>
      <c r="Q706">
        <v>1</v>
      </c>
      <c r="W706">
        <v>0</v>
      </c>
      <c r="X706">
        <v>-1417349443</v>
      </c>
      <c r="Y706">
        <f t="shared" si="175"/>
        <v>0.35</v>
      </c>
      <c r="AA706">
        <v>0</v>
      </c>
      <c r="AB706">
        <v>0</v>
      </c>
      <c r="AC706">
        <v>0</v>
      </c>
      <c r="AD706">
        <v>0</v>
      </c>
      <c r="AE706">
        <v>0</v>
      </c>
      <c r="AF706">
        <v>0</v>
      </c>
      <c r="AG706">
        <v>0</v>
      </c>
      <c r="AH706">
        <v>0</v>
      </c>
      <c r="AI706">
        <v>1</v>
      </c>
      <c r="AJ706">
        <v>1</v>
      </c>
      <c r="AK706">
        <v>44.85</v>
      </c>
      <c r="AL706">
        <v>1</v>
      </c>
      <c r="AM706">
        <v>4</v>
      </c>
      <c r="AN706">
        <v>0</v>
      </c>
      <c r="AO706">
        <v>1</v>
      </c>
      <c r="AP706">
        <v>0</v>
      </c>
      <c r="AQ706">
        <v>0</v>
      </c>
      <c r="AR706">
        <v>0</v>
      </c>
      <c r="AS706" t="s">
        <v>6</v>
      </c>
      <c r="AT706">
        <v>0.35</v>
      </c>
      <c r="AU706" t="s">
        <v>6</v>
      </c>
      <c r="AV706">
        <v>2</v>
      </c>
      <c r="AW706">
        <v>2</v>
      </c>
      <c r="AX706">
        <v>92814218</v>
      </c>
      <c r="AY706">
        <v>1</v>
      </c>
      <c r="AZ706">
        <v>0</v>
      </c>
      <c r="BA706">
        <v>669</v>
      </c>
      <c r="BB706">
        <v>0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0</v>
      </c>
      <c r="BN706">
        <v>0</v>
      </c>
      <c r="BO706">
        <v>0</v>
      </c>
      <c r="BP706">
        <v>0</v>
      </c>
      <c r="BQ706">
        <v>0</v>
      </c>
      <c r="BR706">
        <v>0</v>
      </c>
      <c r="BS706">
        <v>0</v>
      </c>
      <c r="BT706">
        <v>0</v>
      </c>
      <c r="BU706">
        <v>0</v>
      </c>
      <c r="BV706">
        <v>0</v>
      </c>
      <c r="BW706">
        <v>0</v>
      </c>
      <c r="CV706">
        <v>0</v>
      </c>
      <c r="CW706">
        <v>0</v>
      </c>
      <c r="CX706">
        <f>ROUND(Y706*Source!I1132,7)</f>
        <v>0.81584999999999996</v>
      </c>
      <c r="CY706">
        <f>AD706</f>
        <v>0</v>
      </c>
      <c r="CZ706">
        <f>AH706</f>
        <v>0</v>
      </c>
      <c r="DA706">
        <f>AL706</f>
        <v>1</v>
      </c>
      <c r="DB706">
        <f t="shared" si="176"/>
        <v>0</v>
      </c>
      <c r="DC706">
        <f t="shared" si="177"/>
        <v>0</v>
      </c>
      <c r="DD706" t="s">
        <v>6</v>
      </c>
      <c r="DE706" t="s">
        <v>6</v>
      </c>
      <c r="DF706">
        <f>ROUND(ROUND(AE706,0)*CX706,0)</f>
        <v>0</v>
      </c>
      <c r="DG706">
        <f>ROUND(ROUND(AF706,0)*CX706,0)</f>
        <v>0</v>
      </c>
      <c r="DH706">
        <f>ROUND(ROUND(AG706*AK706,0)*CX706,0)</f>
        <v>0</v>
      </c>
      <c r="DI706">
        <f>ROUND(ROUND(AH706,0)*CX706,0)</f>
        <v>0</v>
      </c>
      <c r="DJ706">
        <f>DI706</f>
        <v>0</v>
      </c>
      <c r="DK706">
        <v>0</v>
      </c>
      <c r="DL706" t="s">
        <v>6</v>
      </c>
      <c r="DM706">
        <v>0</v>
      </c>
      <c r="DN706" t="s">
        <v>6</v>
      </c>
      <c r="DO706">
        <v>0</v>
      </c>
    </row>
    <row r="707" spans="1:119" x14ac:dyDescent="0.2">
      <c r="A707">
        <f>ROW(Source!A1132)</f>
        <v>1132</v>
      </c>
      <c r="B707">
        <v>92810797</v>
      </c>
      <c r="C707">
        <v>92814210</v>
      </c>
      <c r="D707">
        <v>49672573</v>
      </c>
      <c r="E707">
        <v>1</v>
      </c>
      <c r="F707">
        <v>1</v>
      </c>
      <c r="G707">
        <v>1</v>
      </c>
      <c r="H707">
        <v>2</v>
      </c>
      <c r="I707" t="s">
        <v>678</v>
      </c>
      <c r="J707" t="s">
        <v>679</v>
      </c>
      <c r="K707" t="s">
        <v>680</v>
      </c>
      <c r="L707">
        <v>1367</v>
      </c>
      <c r="N707">
        <v>1011</v>
      </c>
      <c r="O707" t="s">
        <v>639</v>
      </c>
      <c r="P707" t="s">
        <v>639</v>
      </c>
      <c r="Q707">
        <v>1</v>
      </c>
      <c r="W707">
        <v>0</v>
      </c>
      <c r="X707">
        <v>-430484415</v>
      </c>
      <c r="Y707">
        <f t="shared" si="175"/>
        <v>0.15</v>
      </c>
      <c r="AA707">
        <v>0</v>
      </c>
      <c r="AB707">
        <v>1814.09</v>
      </c>
      <c r="AC707">
        <v>605.48</v>
      </c>
      <c r="AD707">
        <v>0</v>
      </c>
      <c r="AE707">
        <v>0</v>
      </c>
      <c r="AF707">
        <v>115.4</v>
      </c>
      <c r="AG707">
        <v>13.5</v>
      </c>
      <c r="AH707">
        <v>0</v>
      </c>
      <c r="AI707">
        <v>1</v>
      </c>
      <c r="AJ707">
        <v>15.72</v>
      </c>
      <c r="AK707">
        <v>44.85</v>
      </c>
      <c r="AL707">
        <v>1</v>
      </c>
      <c r="AM707">
        <v>4</v>
      </c>
      <c r="AN707">
        <v>0</v>
      </c>
      <c r="AO707">
        <v>1</v>
      </c>
      <c r="AP707">
        <v>0</v>
      </c>
      <c r="AQ707">
        <v>0</v>
      </c>
      <c r="AR707">
        <v>0</v>
      </c>
      <c r="AS707" t="s">
        <v>6</v>
      </c>
      <c r="AT707">
        <v>0.15</v>
      </c>
      <c r="AU707" t="s">
        <v>6</v>
      </c>
      <c r="AV707">
        <v>0</v>
      </c>
      <c r="AW707">
        <v>2</v>
      </c>
      <c r="AX707">
        <v>92814219</v>
      </c>
      <c r="AY707">
        <v>1</v>
      </c>
      <c r="AZ707">
        <v>0</v>
      </c>
      <c r="BA707">
        <v>670</v>
      </c>
      <c r="BB707">
        <v>0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0</v>
      </c>
      <c r="BN707">
        <v>0</v>
      </c>
      <c r="BO707">
        <v>0</v>
      </c>
      <c r="BP707">
        <v>0</v>
      </c>
      <c r="BQ707">
        <v>0</v>
      </c>
      <c r="BR707">
        <v>0</v>
      </c>
      <c r="BS707">
        <v>0</v>
      </c>
      <c r="BT707">
        <v>0</v>
      </c>
      <c r="BU707">
        <v>0</v>
      </c>
      <c r="BV707">
        <v>0</v>
      </c>
      <c r="BW707">
        <v>0</v>
      </c>
      <c r="CV707">
        <v>0</v>
      </c>
      <c r="CW707">
        <f>ROUND(Y707*Source!I1132*DO707,7)</f>
        <v>0</v>
      </c>
      <c r="CX707">
        <f>ROUND(Y707*Source!I1132,7)</f>
        <v>0.34965000000000002</v>
      </c>
      <c r="CY707">
        <f>AB707</f>
        <v>1814.09</v>
      </c>
      <c r="CZ707">
        <f>AF707</f>
        <v>115.4</v>
      </c>
      <c r="DA707">
        <f>AJ707</f>
        <v>15.72</v>
      </c>
      <c r="DB707">
        <f t="shared" si="176"/>
        <v>17.309999999999999</v>
      </c>
      <c r="DC707">
        <f t="shared" si="177"/>
        <v>2.0299999999999998</v>
      </c>
      <c r="DD707" t="s">
        <v>6</v>
      </c>
      <c r="DE707" t="s">
        <v>6</v>
      </c>
      <c r="DF707">
        <f>ROUND(ROUND(AE707,0)*CX707,0)</f>
        <v>0</v>
      </c>
      <c r="DG707">
        <f>ROUND(ROUND(AF707*AJ707,0)*CX707,0)</f>
        <v>634</v>
      </c>
      <c r="DH707">
        <f>ROUND(ROUND(AG707*AK707,0)*CX707,0)</f>
        <v>212</v>
      </c>
      <c r="DI707">
        <f>ROUND(ROUND(AH707,0)*CX707,0)</f>
        <v>0</v>
      </c>
      <c r="DJ707">
        <f>DG707</f>
        <v>634</v>
      </c>
      <c r="DK707">
        <v>0</v>
      </c>
      <c r="DL707" t="s">
        <v>6</v>
      </c>
      <c r="DM707">
        <v>0</v>
      </c>
      <c r="DN707" t="s">
        <v>6</v>
      </c>
      <c r="DO707">
        <v>0</v>
      </c>
    </row>
    <row r="708" spans="1:119" x14ac:dyDescent="0.2">
      <c r="A708">
        <f>ROW(Source!A1132)</f>
        <v>1132</v>
      </c>
      <c r="B708">
        <v>92810797</v>
      </c>
      <c r="C708">
        <v>92814210</v>
      </c>
      <c r="D708">
        <v>49673503</v>
      </c>
      <c r="E708">
        <v>1</v>
      </c>
      <c r="F708">
        <v>1</v>
      </c>
      <c r="G708">
        <v>1</v>
      </c>
      <c r="H708">
        <v>2</v>
      </c>
      <c r="I708" t="s">
        <v>643</v>
      </c>
      <c r="J708" t="s">
        <v>644</v>
      </c>
      <c r="K708" t="s">
        <v>645</v>
      </c>
      <c r="L708">
        <v>1367</v>
      </c>
      <c r="N708">
        <v>1011</v>
      </c>
      <c r="O708" t="s">
        <v>639</v>
      </c>
      <c r="P708" t="s">
        <v>639</v>
      </c>
      <c r="Q708">
        <v>1</v>
      </c>
      <c r="W708">
        <v>0</v>
      </c>
      <c r="X708">
        <v>509054691</v>
      </c>
      <c r="Y708">
        <f t="shared" si="175"/>
        <v>0.2</v>
      </c>
      <c r="AA708">
        <v>0</v>
      </c>
      <c r="AB708">
        <v>1032.96</v>
      </c>
      <c r="AC708">
        <v>520.26</v>
      </c>
      <c r="AD708">
        <v>0</v>
      </c>
      <c r="AE708">
        <v>0</v>
      </c>
      <c r="AF708">
        <v>65.709999999999994</v>
      </c>
      <c r="AG708">
        <v>11.6</v>
      </c>
      <c r="AH708">
        <v>0</v>
      </c>
      <c r="AI708">
        <v>1</v>
      </c>
      <c r="AJ708">
        <v>15.72</v>
      </c>
      <c r="AK708">
        <v>44.85</v>
      </c>
      <c r="AL708">
        <v>1</v>
      </c>
      <c r="AM708">
        <v>4</v>
      </c>
      <c r="AN708">
        <v>0</v>
      </c>
      <c r="AO708">
        <v>1</v>
      </c>
      <c r="AP708">
        <v>0</v>
      </c>
      <c r="AQ708">
        <v>0</v>
      </c>
      <c r="AR708">
        <v>0</v>
      </c>
      <c r="AS708" t="s">
        <v>6</v>
      </c>
      <c r="AT708">
        <v>0.2</v>
      </c>
      <c r="AU708" t="s">
        <v>6</v>
      </c>
      <c r="AV708">
        <v>0</v>
      </c>
      <c r="AW708">
        <v>2</v>
      </c>
      <c r="AX708">
        <v>92814220</v>
      </c>
      <c r="AY708">
        <v>1</v>
      </c>
      <c r="AZ708">
        <v>0</v>
      </c>
      <c r="BA708">
        <v>671</v>
      </c>
      <c r="BB708">
        <v>0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0</v>
      </c>
      <c r="BN708">
        <v>0</v>
      </c>
      <c r="BO708">
        <v>0</v>
      </c>
      <c r="BP708">
        <v>0</v>
      </c>
      <c r="BQ708">
        <v>0</v>
      </c>
      <c r="BR708">
        <v>0</v>
      </c>
      <c r="BS708">
        <v>0</v>
      </c>
      <c r="BT708">
        <v>0</v>
      </c>
      <c r="BU708">
        <v>0</v>
      </c>
      <c r="BV708">
        <v>0</v>
      </c>
      <c r="BW708">
        <v>0</v>
      </c>
      <c r="CV708">
        <v>0</v>
      </c>
      <c r="CW708">
        <f>ROUND(Y708*Source!I1132*DO708,7)</f>
        <v>0</v>
      </c>
      <c r="CX708">
        <f>ROUND(Y708*Source!I1132,7)</f>
        <v>0.4662</v>
      </c>
      <c r="CY708">
        <f>AB708</f>
        <v>1032.96</v>
      </c>
      <c r="CZ708">
        <f>AF708</f>
        <v>65.709999999999994</v>
      </c>
      <c r="DA708">
        <f>AJ708</f>
        <v>15.72</v>
      </c>
      <c r="DB708">
        <f t="shared" si="176"/>
        <v>13.14</v>
      </c>
      <c r="DC708">
        <f t="shared" si="177"/>
        <v>2.3199999999999998</v>
      </c>
      <c r="DD708" t="s">
        <v>6</v>
      </c>
      <c r="DE708" t="s">
        <v>6</v>
      </c>
      <c r="DF708">
        <f>ROUND(ROUND(AE708,0)*CX708,0)</f>
        <v>0</v>
      </c>
      <c r="DG708">
        <f>ROUND(ROUND(AF708*AJ708,0)*CX708,0)</f>
        <v>482</v>
      </c>
      <c r="DH708">
        <f>ROUND(ROUND(AG708*AK708,0)*CX708,0)</f>
        <v>242</v>
      </c>
      <c r="DI708">
        <f>ROUND(ROUND(AH708,0)*CX708,0)</f>
        <v>0</v>
      </c>
      <c r="DJ708">
        <f>DG708</f>
        <v>482</v>
      </c>
      <c r="DK708">
        <v>0</v>
      </c>
      <c r="DL708" t="s">
        <v>6</v>
      </c>
      <c r="DM708">
        <v>0</v>
      </c>
      <c r="DN708" t="s">
        <v>6</v>
      </c>
      <c r="DO708">
        <v>0</v>
      </c>
    </row>
    <row r="709" spans="1:119" x14ac:dyDescent="0.2">
      <c r="A709">
        <f>ROW(Source!A1132)</f>
        <v>1132</v>
      </c>
      <c r="B709">
        <v>92810797</v>
      </c>
      <c r="C709">
        <v>92814210</v>
      </c>
      <c r="D709">
        <v>49542609</v>
      </c>
      <c r="E709">
        <v>1</v>
      </c>
      <c r="F709">
        <v>1</v>
      </c>
      <c r="G709">
        <v>1</v>
      </c>
      <c r="H709">
        <v>3</v>
      </c>
      <c r="I709" t="s">
        <v>681</v>
      </c>
      <c r="J709" t="s">
        <v>682</v>
      </c>
      <c r="K709" t="s">
        <v>683</v>
      </c>
      <c r="L709">
        <v>1348</v>
      </c>
      <c r="N709">
        <v>1009</v>
      </c>
      <c r="O709" t="s">
        <v>37</v>
      </c>
      <c r="P709" t="s">
        <v>37</v>
      </c>
      <c r="Q709">
        <v>1000</v>
      </c>
      <c r="W709">
        <v>0</v>
      </c>
      <c r="X709">
        <v>2041074766</v>
      </c>
      <c r="Y709">
        <f t="shared" si="175"/>
        <v>2.8000000000000001E-2</v>
      </c>
      <c r="AA709">
        <v>101184</v>
      </c>
      <c r="AB709">
        <v>0</v>
      </c>
      <c r="AC709">
        <v>0</v>
      </c>
      <c r="AD709">
        <v>0</v>
      </c>
      <c r="AE709">
        <v>10200</v>
      </c>
      <c r="AF709">
        <v>0</v>
      </c>
      <c r="AG709">
        <v>0</v>
      </c>
      <c r="AH709">
        <v>0</v>
      </c>
      <c r="AI709">
        <v>9.92</v>
      </c>
      <c r="AJ709">
        <v>1</v>
      </c>
      <c r="AK709">
        <v>1</v>
      </c>
      <c r="AL709">
        <v>1</v>
      </c>
      <c r="AM709">
        <v>4</v>
      </c>
      <c r="AN709">
        <v>0</v>
      </c>
      <c r="AO709">
        <v>1</v>
      </c>
      <c r="AP709">
        <v>1</v>
      </c>
      <c r="AQ709">
        <v>0</v>
      </c>
      <c r="AR709">
        <v>0</v>
      </c>
      <c r="AS709" t="s">
        <v>6</v>
      </c>
      <c r="AT709">
        <v>2.8000000000000001E-2</v>
      </c>
      <c r="AU709" t="s">
        <v>6</v>
      </c>
      <c r="AV709">
        <v>0</v>
      </c>
      <c r="AW709">
        <v>2</v>
      </c>
      <c r="AX709">
        <v>92814221</v>
      </c>
      <c r="AY709">
        <v>1</v>
      </c>
      <c r="AZ709">
        <v>0</v>
      </c>
      <c r="BA709">
        <v>672</v>
      </c>
      <c r="BB709">
        <v>0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0</v>
      </c>
      <c r="BN709">
        <v>0</v>
      </c>
      <c r="BO709">
        <v>0</v>
      </c>
      <c r="BP709">
        <v>0</v>
      </c>
      <c r="BQ709">
        <v>0</v>
      </c>
      <c r="BR709">
        <v>0</v>
      </c>
      <c r="BS709">
        <v>0</v>
      </c>
      <c r="BT709">
        <v>0</v>
      </c>
      <c r="BU709">
        <v>0</v>
      </c>
      <c r="BV709">
        <v>0</v>
      </c>
      <c r="BW709">
        <v>0</v>
      </c>
      <c r="CV709">
        <v>0</v>
      </c>
      <c r="CW709">
        <v>0</v>
      </c>
      <c r="CX709">
        <f>ROUND(Y709*Source!I1132,7)</f>
        <v>6.5268000000000007E-2</v>
      </c>
      <c r="CY709">
        <f>AA709</f>
        <v>101184</v>
      </c>
      <c r="CZ709">
        <f>AE709</f>
        <v>10200</v>
      </c>
      <c r="DA709">
        <f>AI709</f>
        <v>9.92</v>
      </c>
      <c r="DB709">
        <f t="shared" si="176"/>
        <v>285.60000000000002</v>
      </c>
      <c r="DC709">
        <f t="shared" si="177"/>
        <v>0</v>
      </c>
      <c r="DD709" t="s">
        <v>6</v>
      </c>
      <c r="DE709" t="s">
        <v>6</v>
      </c>
      <c r="DF709">
        <f>ROUND(ROUND(AE709*AI709,0)*CX709,0)</f>
        <v>6604</v>
      </c>
      <c r="DG709">
        <f>ROUND(ROUND(AF709,0)*CX709,0)</f>
        <v>0</v>
      </c>
      <c r="DH709">
        <f>ROUND(ROUND(AG709,0)*CX709,0)</f>
        <v>0</v>
      </c>
      <c r="DI709">
        <f>ROUND(ROUND(AH709,0)*CX709,0)</f>
        <v>0</v>
      </c>
      <c r="DJ709">
        <f>DF709</f>
        <v>6604</v>
      </c>
      <c r="DK709">
        <v>0</v>
      </c>
      <c r="DL709" t="s">
        <v>6</v>
      </c>
      <c r="DM709">
        <v>0</v>
      </c>
      <c r="DN709" t="s">
        <v>6</v>
      </c>
      <c r="DO709">
        <v>0</v>
      </c>
    </row>
    <row r="710" spans="1:119" x14ac:dyDescent="0.2">
      <c r="A710">
        <f>ROW(Source!A1132)</f>
        <v>1132</v>
      </c>
      <c r="B710">
        <v>92810797</v>
      </c>
      <c r="C710">
        <v>92814210</v>
      </c>
      <c r="D710">
        <v>49543532</v>
      </c>
      <c r="E710">
        <v>1</v>
      </c>
      <c r="F710">
        <v>1</v>
      </c>
      <c r="G710">
        <v>1</v>
      </c>
      <c r="H710">
        <v>3</v>
      </c>
      <c r="I710" t="s">
        <v>173</v>
      </c>
      <c r="J710" t="s">
        <v>175</v>
      </c>
      <c r="K710" t="s">
        <v>174</v>
      </c>
      <c r="L710">
        <v>1348</v>
      </c>
      <c r="N710">
        <v>1009</v>
      </c>
      <c r="O710" t="s">
        <v>37</v>
      </c>
      <c r="P710" t="s">
        <v>37</v>
      </c>
      <c r="Q710">
        <v>1000</v>
      </c>
      <c r="W710">
        <v>0</v>
      </c>
      <c r="X710">
        <v>1471731351</v>
      </c>
      <c r="Y710">
        <f t="shared" si="175"/>
        <v>1</v>
      </c>
      <c r="AA710">
        <v>87098.49</v>
      </c>
      <c r="AB710">
        <v>0</v>
      </c>
      <c r="AC710">
        <v>0</v>
      </c>
      <c r="AD710">
        <v>0</v>
      </c>
      <c r="AE710">
        <v>8780.09</v>
      </c>
      <c r="AF710">
        <v>0</v>
      </c>
      <c r="AG710">
        <v>0</v>
      </c>
      <c r="AH710">
        <v>0</v>
      </c>
      <c r="AI710">
        <v>9.92</v>
      </c>
      <c r="AJ710">
        <v>1</v>
      </c>
      <c r="AK710">
        <v>1</v>
      </c>
      <c r="AL710">
        <v>1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  <c r="AS710" t="s">
        <v>6</v>
      </c>
      <c r="AT710">
        <v>1</v>
      </c>
      <c r="AU710" t="s">
        <v>6</v>
      </c>
      <c r="AV710">
        <v>0</v>
      </c>
      <c r="AW710">
        <v>1</v>
      </c>
      <c r="AX710">
        <v>-1</v>
      </c>
      <c r="AY710">
        <v>0</v>
      </c>
      <c r="AZ710">
        <v>0</v>
      </c>
      <c r="BA710" t="s">
        <v>6</v>
      </c>
      <c r="BB710">
        <v>0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0</v>
      </c>
      <c r="BN710">
        <v>0</v>
      </c>
      <c r="BO710">
        <v>0</v>
      </c>
      <c r="BP710">
        <v>0</v>
      </c>
      <c r="BQ710">
        <v>0</v>
      </c>
      <c r="BR710">
        <v>0</v>
      </c>
      <c r="BS710">
        <v>0</v>
      </c>
      <c r="BT710">
        <v>0</v>
      </c>
      <c r="BU710">
        <v>0</v>
      </c>
      <c r="BV710">
        <v>0</v>
      </c>
      <c r="BW710">
        <v>0</v>
      </c>
      <c r="CV710">
        <v>0</v>
      </c>
      <c r="CW710">
        <v>0</v>
      </c>
      <c r="CX710">
        <f>ROUND(Y710*Source!I1132,7)</f>
        <v>2.331</v>
      </c>
      <c r="CY710">
        <f>AA710</f>
        <v>87098.49</v>
      </c>
      <c r="CZ710">
        <f>AE710</f>
        <v>8780.09</v>
      </c>
      <c r="DA710">
        <f>AI710</f>
        <v>9.92</v>
      </c>
      <c r="DB710">
        <f t="shared" si="176"/>
        <v>8780.09</v>
      </c>
      <c r="DC710">
        <f t="shared" si="177"/>
        <v>0</v>
      </c>
      <c r="DD710" t="s">
        <v>6</v>
      </c>
      <c r="DE710" t="s">
        <v>6</v>
      </c>
      <c r="DF710">
        <f>ROUND(ROUND(AE710*AI710,0)*CX710,0)</f>
        <v>203025</v>
      </c>
      <c r="DG710">
        <f>ROUND(ROUND(AF710,0)*CX710,0)</f>
        <v>0</v>
      </c>
      <c r="DH710">
        <f>ROUND(ROUND(AG710,0)*CX710,0)</f>
        <v>0</v>
      </c>
      <c r="DI710">
        <f>ROUND(ROUND(AH710,0)*CX710,0)</f>
        <v>0</v>
      </c>
      <c r="DJ710">
        <f>DF710</f>
        <v>203025</v>
      </c>
      <c r="DK710">
        <v>0</v>
      </c>
      <c r="DL710" t="s">
        <v>6</v>
      </c>
      <c r="DM710">
        <v>0</v>
      </c>
      <c r="DN710" t="s">
        <v>6</v>
      </c>
      <c r="DO710">
        <v>0</v>
      </c>
    </row>
    <row r="711" spans="1:119" x14ac:dyDescent="0.2">
      <c r="A711">
        <f>ROW(Source!A1134)</f>
        <v>1134</v>
      </c>
      <c r="B711">
        <v>92810797</v>
      </c>
      <c r="C711">
        <v>92814224</v>
      </c>
      <c r="D711">
        <v>48043811</v>
      </c>
      <c r="E711">
        <v>68</v>
      </c>
      <c r="F711">
        <v>1</v>
      </c>
      <c r="G711">
        <v>1</v>
      </c>
      <c r="H711">
        <v>1</v>
      </c>
      <c r="I711" t="s">
        <v>652</v>
      </c>
      <c r="J711" t="s">
        <v>6</v>
      </c>
      <c r="K711" t="s">
        <v>653</v>
      </c>
      <c r="L711">
        <v>1191</v>
      </c>
      <c r="N711">
        <v>1013</v>
      </c>
      <c r="O711" t="s">
        <v>633</v>
      </c>
      <c r="P711" t="s">
        <v>633</v>
      </c>
      <c r="Q711">
        <v>1</v>
      </c>
      <c r="W711">
        <v>0</v>
      </c>
      <c r="X711">
        <v>-366857280</v>
      </c>
      <c r="Y711">
        <f t="shared" si="175"/>
        <v>35.6</v>
      </c>
      <c r="AA711">
        <v>0</v>
      </c>
      <c r="AB711">
        <v>0</v>
      </c>
      <c r="AC711">
        <v>0</v>
      </c>
      <c r="AD711">
        <v>356.11</v>
      </c>
      <c r="AE711">
        <v>0</v>
      </c>
      <c r="AF711">
        <v>0</v>
      </c>
      <c r="AG711">
        <v>0</v>
      </c>
      <c r="AH711">
        <v>7.94</v>
      </c>
      <c r="AI711">
        <v>1</v>
      </c>
      <c r="AJ711">
        <v>1</v>
      </c>
      <c r="AK711">
        <v>1</v>
      </c>
      <c r="AL711">
        <v>44.85</v>
      </c>
      <c r="AM711">
        <v>4</v>
      </c>
      <c r="AN711">
        <v>0</v>
      </c>
      <c r="AO711">
        <v>1</v>
      </c>
      <c r="AP711">
        <v>0</v>
      </c>
      <c r="AQ711">
        <v>0</v>
      </c>
      <c r="AR711">
        <v>0</v>
      </c>
      <c r="AS711" t="s">
        <v>6</v>
      </c>
      <c r="AT711">
        <v>35.6</v>
      </c>
      <c r="AU711" t="s">
        <v>6</v>
      </c>
      <c r="AV711">
        <v>1</v>
      </c>
      <c r="AW711">
        <v>2</v>
      </c>
      <c r="AX711">
        <v>92814231</v>
      </c>
      <c r="AY711">
        <v>1</v>
      </c>
      <c r="AZ711">
        <v>0</v>
      </c>
      <c r="BA711">
        <v>674</v>
      </c>
      <c r="BB711">
        <v>0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0</v>
      </c>
      <c r="BN711">
        <v>0</v>
      </c>
      <c r="BO711">
        <v>0</v>
      </c>
      <c r="BP711">
        <v>0</v>
      </c>
      <c r="BQ711">
        <v>0</v>
      </c>
      <c r="BR711">
        <v>0</v>
      </c>
      <c r="BS711">
        <v>0</v>
      </c>
      <c r="BT711">
        <v>0</v>
      </c>
      <c r="BU711">
        <v>0</v>
      </c>
      <c r="BV711">
        <v>0</v>
      </c>
      <c r="BW711">
        <v>0</v>
      </c>
      <c r="CU711">
        <f>ROUND(AT711*Source!I1134*AH711*AL711,0)</f>
        <v>102637</v>
      </c>
      <c r="CV711">
        <f>ROUND(Y711*Source!I1134,7)</f>
        <v>288.2176</v>
      </c>
      <c r="CW711">
        <v>0</v>
      </c>
      <c r="CX711">
        <f>ROUND(Y711*Source!I1134,7)</f>
        <v>288.2176</v>
      </c>
      <c r="CY711">
        <f>AD711</f>
        <v>356.11</v>
      </c>
      <c r="CZ711">
        <f>AH711</f>
        <v>7.94</v>
      </c>
      <c r="DA711">
        <f>AL711</f>
        <v>44.85</v>
      </c>
      <c r="DB711">
        <f t="shared" si="176"/>
        <v>282.66000000000003</v>
      </c>
      <c r="DC711">
        <f t="shared" si="177"/>
        <v>0</v>
      </c>
      <c r="DD711" t="s">
        <v>6</v>
      </c>
      <c r="DE711" t="s">
        <v>6</v>
      </c>
      <c r="DF711">
        <f>ROUND(ROUND(AE711,0)*CX711,0)</f>
        <v>0</v>
      </c>
      <c r="DG711">
        <f>ROUND(ROUND(AF711,0)*CX711,0)</f>
        <v>0</v>
      </c>
      <c r="DH711">
        <f>ROUND(ROUND(AG711,0)*CX711,0)</f>
        <v>0</v>
      </c>
      <c r="DI711">
        <f>ROUND(ROUND(AH711*AL711,0)*CX711,0)</f>
        <v>102605</v>
      </c>
      <c r="DJ711">
        <f>DI711</f>
        <v>102605</v>
      </c>
      <c r="DK711">
        <v>0</v>
      </c>
      <c r="DL711" t="s">
        <v>6</v>
      </c>
      <c r="DM711">
        <v>0</v>
      </c>
      <c r="DN711" t="s">
        <v>6</v>
      </c>
      <c r="DO711">
        <v>0</v>
      </c>
    </row>
    <row r="712" spans="1:119" x14ac:dyDescent="0.2">
      <c r="A712">
        <f>ROW(Source!A1134)</f>
        <v>1134</v>
      </c>
      <c r="B712">
        <v>92810797</v>
      </c>
      <c r="C712">
        <v>92814224</v>
      </c>
      <c r="D712">
        <v>48044033</v>
      </c>
      <c r="E712">
        <v>68</v>
      </c>
      <c r="F712">
        <v>1</v>
      </c>
      <c r="G712">
        <v>1</v>
      </c>
      <c r="H712">
        <v>1</v>
      </c>
      <c r="I712" t="s">
        <v>634</v>
      </c>
      <c r="J712" t="s">
        <v>6</v>
      </c>
      <c r="K712" t="s">
        <v>635</v>
      </c>
      <c r="L712">
        <v>1191</v>
      </c>
      <c r="N712">
        <v>1013</v>
      </c>
      <c r="O712" t="s">
        <v>633</v>
      </c>
      <c r="P712" t="s">
        <v>633</v>
      </c>
      <c r="Q712">
        <v>1</v>
      </c>
      <c r="W712">
        <v>0</v>
      </c>
      <c r="X712">
        <v>-1417349443</v>
      </c>
      <c r="Y712">
        <f t="shared" si="175"/>
        <v>1.27</v>
      </c>
      <c r="AA712">
        <v>0</v>
      </c>
      <c r="AB712">
        <v>0</v>
      </c>
      <c r="AC712">
        <v>0</v>
      </c>
      <c r="AD712">
        <v>0</v>
      </c>
      <c r="AE712">
        <v>0</v>
      </c>
      <c r="AF712">
        <v>0</v>
      </c>
      <c r="AG712">
        <v>0</v>
      </c>
      <c r="AH712">
        <v>0</v>
      </c>
      <c r="AI712">
        <v>1</v>
      </c>
      <c r="AJ712">
        <v>1</v>
      </c>
      <c r="AK712">
        <v>44.85</v>
      </c>
      <c r="AL712">
        <v>1</v>
      </c>
      <c r="AM712">
        <v>4</v>
      </c>
      <c r="AN712">
        <v>0</v>
      </c>
      <c r="AO712">
        <v>1</v>
      </c>
      <c r="AP712">
        <v>0</v>
      </c>
      <c r="AQ712">
        <v>0</v>
      </c>
      <c r="AR712">
        <v>0</v>
      </c>
      <c r="AS712" t="s">
        <v>6</v>
      </c>
      <c r="AT712">
        <v>1.27</v>
      </c>
      <c r="AU712" t="s">
        <v>6</v>
      </c>
      <c r="AV712">
        <v>2</v>
      </c>
      <c r="AW712">
        <v>2</v>
      </c>
      <c r="AX712">
        <v>92814232</v>
      </c>
      <c r="AY712">
        <v>1</v>
      </c>
      <c r="AZ712">
        <v>0</v>
      </c>
      <c r="BA712">
        <v>675</v>
      </c>
      <c r="BB712">
        <v>0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0</v>
      </c>
      <c r="BN712">
        <v>0</v>
      </c>
      <c r="BO712">
        <v>0</v>
      </c>
      <c r="BP712">
        <v>0</v>
      </c>
      <c r="BQ712">
        <v>0</v>
      </c>
      <c r="BR712">
        <v>0</v>
      </c>
      <c r="BS712">
        <v>0</v>
      </c>
      <c r="BT712">
        <v>0</v>
      </c>
      <c r="BU712">
        <v>0</v>
      </c>
      <c r="BV712">
        <v>0</v>
      </c>
      <c r="BW712">
        <v>0</v>
      </c>
      <c r="CV712">
        <v>0</v>
      </c>
      <c r="CW712">
        <v>0</v>
      </c>
      <c r="CX712">
        <f>ROUND(Y712*Source!I1134,7)</f>
        <v>10.28192</v>
      </c>
      <c r="CY712">
        <f>AD712</f>
        <v>0</v>
      </c>
      <c r="CZ712">
        <f>AH712</f>
        <v>0</v>
      </c>
      <c r="DA712">
        <f>AL712</f>
        <v>1</v>
      </c>
      <c r="DB712">
        <f t="shared" si="176"/>
        <v>0</v>
      </c>
      <c r="DC712">
        <f t="shared" si="177"/>
        <v>0</v>
      </c>
      <c r="DD712" t="s">
        <v>6</v>
      </c>
      <c r="DE712" t="s">
        <v>6</v>
      </c>
      <c r="DF712">
        <f>ROUND(ROUND(AE712,0)*CX712,0)</f>
        <v>0</v>
      </c>
      <c r="DG712">
        <f>ROUND(ROUND(AF712,0)*CX712,0)</f>
        <v>0</v>
      </c>
      <c r="DH712">
        <f>ROUND(ROUND(AG712*AK712,0)*CX712,0)</f>
        <v>0</v>
      </c>
      <c r="DI712">
        <f>ROUND(ROUND(AH712,0)*CX712,0)</f>
        <v>0</v>
      </c>
      <c r="DJ712">
        <f>DI712</f>
        <v>0</v>
      </c>
      <c r="DK712">
        <v>0</v>
      </c>
      <c r="DL712" t="s">
        <v>6</v>
      </c>
      <c r="DM712">
        <v>0</v>
      </c>
      <c r="DN712" t="s">
        <v>6</v>
      </c>
      <c r="DO712">
        <v>0</v>
      </c>
    </row>
    <row r="713" spans="1:119" x14ac:dyDescent="0.2">
      <c r="A713">
        <f>ROW(Source!A1134)</f>
        <v>1134</v>
      </c>
      <c r="B713">
        <v>92810797</v>
      </c>
      <c r="C713">
        <v>92814224</v>
      </c>
      <c r="D713">
        <v>48205768</v>
      </c>
      <c r="E713">
        <v>1</v>
      </c>
      <c r="F713">
        <v>1</v>
      </c>
      <c r="G713">
        <v>1</v>
      </c>
      <c r="H713">
        <v>2</v>
      </c>
      <c r="I713" t="s">
        <v>636</v>
      </c>
      <c r="J713" t="s">
        <v>637</v>
      </c>
      <c r="K713" t="s">
        <v>638</v>
      </c>
      <c r="L713">
        <v>1367</v>
      </c>
      <c r="N713">
        <v>1011</v>
      </c>
      <c r="O713" t="s">
        <v>639</v>
      </c>
      <c r="P713" t="s">
        <v>639</v>
      </c>
      <c r="Q713">
        <v>1</v>
      </c>
      <c r="W713">
        <v>0</v>
      </c>
      <c r="X713">
        <v>1098214667</v>
      </c>
      <c r="Y713">
        <f t="shared" si="175"/>
        <v>1.27</v>
      </c>
      <c r="AA713">
        <v>0</v>
      </c>
      <c r="AB713">
        <v>491.41</v>
      </c>
      <c r="AC713">
        <v>605.48</v>
      </c>
      <c r="AD713">
        <v>0</v>
      </c>
      <c r="AE713">
        <v>0</v>
      </c>
      <c r="AF713">
        <v>31.26</v>
      </c>
      <c r="AG713">
        <v>13.5</v>
      </c>
      <c r="AH713">
        <v>0</v>
      </c>
      <c r="AI713">
        <v>1</v>
      </c>
      <c r="AJ713">
        <v>15.72</v>
      </c>
      <c r="AK713">
        <v>44.85</v>
      </c>
      <c r="AL713">
        <v>1</v>
      </c>
      <c r="AM713">
        <v>4</v>
      </c>
      <c r="AN713">
        <v>0</v>
      </c>
      <c r="AO713">
        <v>1</v>
      </c>
      <c r="AP713">
        <v>0</v>
      </c>
      <c r="AQ713">
        <v>0</v>
      </c>
      <c r="AR713">
        <v>0</v>
      </c>
      <c r="AS713" t="s">
        <v>6</v>
      </c>
      <c r="AT713">
        <v>1.27</v>
      </c>
      <c r="AU713" t="s">
        <v>6</v>
      </c>
      <c r="AV713">
        <v>0</v>
      </c>
      <c r="AW713">
        <v>2</v>
      </c>
      <c r="AX713">
        <v>92814233</v>
      </c>
      <c r="AY713">
        <v>1</v>
      </c>
      <c r="AZ713">
        <v>0</v>
      </c>
      <c r="BA713">
        <v>676</v>
      </c>
      <c r="BB713">
        <v>0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0</v>
      </c>
      <c r="BN713">
        <v>0</v>
      </c>
      <c r="BO713">
        <v>0</v>
      </c>
      <c r="BP713">
        <v>0</v>
      </c>
      <c r="BQ713">
        <v>0</v>
      </c>
      <c r="BR713">
        <v>0</v>
      </c>
      <c r="BS713">
        <v>0</v>
      </c>
      <c r="BT713">
        <v>0</v>
      </c>
      <c r="BU713">
        <v>0</v>
      </c>
      <c r="BV713">
        <v>0</v>
      </c>
      <c r="BW713">
        <v>0</v>
      </c>
      <c r="CV713">
        <v>0</v>
      </c>
      <c r="CW713">
        <f>ROUND(Y713*Source!I1134*DO713,7)</f>
        <v>0</v>
      </c>
      <c r="CX713">
        <f>ROUND(Y713*Source!I1134,7)</f>
        <v>10.28192</v>
      </c>
      <c r="CY713">
        <f>AB713</f>
        <v>491.41</v>
      </c>
      <c r="CZ713">
        <f>AF713</f>
        <v>31.26</v>
      </c>
      <c r="DA713">
        <f>AJ713</f>
        <v>15.72</v>
      </c>
      <c r="DB713">
        <f t="shared" si="176"/>
        <v>39.700000000000003</v>
      </c>
      <c r="DC713">
        <f t="shared" si="177"/>
        <v>17.149999999999999</v>
      </c>
      <c r="DD713" t="s">
        <v>6</v>
      </c>
      <c r="DE713" t="s">
        <v>6</v>
      </c>
      <c r="DF713">
        <f>ROUND(ROUND(AE713,0)*CX713,0)</f>
        <v>0</v>
      </c>
      <c r="DG713">
        <f>ROUND(ROUND(AF713*AJ713,0)*CX713,0)</f>
        <v>5048</v>
      </c>
      <c r="DH713">
        <f>ROUND(ROUND(AG713*AK713,0)*CX713,0)</f>
        <v>6221</v>
      </c>
      <c r="DI713">
        <f>ROUND(ROUND(AH713,0)*CX713,0)</f>
        <v>0</v>
      </c>
      <c r="DJ713">
        <f>DG713</f>
        <v>5048</v>
      </c>
      <c r="DK713">
        <v>0</v>
      </c>
      <c r="DL713" t="s">
        <v>6</v>
      </c>
      <c r="DM713">
        <v>0</v>
      </c>
      <c r="DN713" t="s">
        <v>6</v>
      </c>
      <c r="DO713">
        <v>0</v>
      </c>
    </row>
    <row r="714" spans="1:119" x14ac:dyDescent="0.2">
      <c r="A714">
        <f>ROW(Source!A1134)</f>
        <v>1134</v>
      </c>
      <c r="B714">
        <v>92810797</v>
      </c>
      <c r="C714">
        <v>92814224</v>
      </c>
      <c r="D714">
        <v>48205852</v>
      </c>
      <c r="E714">
        <v>1</v>
      </c>
      <c r="F714">
        <v>1</v>
      </c>
      <c r="G714">
        <v>1</v>
      </c>
      <c r="H714">
        <v>2</v>
      </c>
      <c r="I714" t="s">
        <v>654</v>
      </c>
      <c r="J714" t="s">
        <v>655</v>
      </c>
      <c r="K714" t="s">
        <v>656</v>
      </c>
      <c r="L714">
        <v>1367</v>
      </c>
      <c r="N714">
        <v>1011</v>
      </c>
      <c r="O714" t="s">
        <v>639</v>
      </c>
      <c r="P714" t="s">
        <v>639</v>
      </c>
      <c r="Q714">
        <v>1</v>
      </c>
      <c r="W714">
        <v>0</v>
      </c>
      <c r="X714">
        <v>3123306</v>
      </c>
      <c r="Y714">
        <f t="shared" si="175"/>
        <v>7.82</v>
      </c>
      <c r="AA714">
        <v>0</v>
      </c>
      <c r="AB714">
        <v>7.86</v>
      </c>
      <c r="AC714">
        <v>0</v>
      </c>
      <c r="AD714">
        <v>0</v>
      </c>
      <c r="AE714">
        <v>0</v>
      </c>
      <c r="AF714">
        <v>0.5</v>
      </c>
      <c r="AG714">
        <v>0</v>
      </c>
      <c r="AH714">
        <v>0</v>
      </c>
      <c r="AI714">
        <v>1</v>
      </c>
      <c r="AJ714">
        <v>15.72</v>
      </c>
      <c r="AK714">
        <v>44.85</v>
      </c>
      <c r="AL714">
        <v>1</v>
      </c>
      <c r="AM714">
        <v>4</v>
      </c>
      <c r="AN714">
        <v>0</v>
      </c>
      <c r="AO714">
        <v>1</v>
      </c>
      <c r="AP714">
        <v>0</v>
      </c>
      <c r="AQ714">
        <v>0</v>
      </c>
      <c r="AR714">
        <v>0</v>
      </c>
      <c r="AS714" t="s">
        <v>6</v>
      </c>
      <c r="AT714">
        <v>7.82</v>
      </c>
      <c r="AU714" t="s">
        <v>6</v>
      </c>
      <c r="AV714">
        <v>0</v>
      </c>
      <c r="AW714">
        <v>2</v>
      </c>
      <c r="AX714">
        <v>92814234</v>
      </c>
      <c r="AY714">
        <v>1</v>
      </c>
      <c r="AZ714">
        <v>0</v>
      </c>
      <c r="BA714">
        <v>677</v>
      </c>
      <c r="BB714">
        <v>0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0</v>
      </c>
      <c r="BN714">
        <v>0</v>
      </c>
      <c r="BO714">
        <v>0</v>
      </c>
      <c r="BP714">
        <v>0</v>
      </c>
      <c r="BQ714">
        <v>0</v>
      </c>
      <c r="BR714">
        <v>0</v>
      </c>
      <c r="BS714">
        <v>0</v>
      </c>
      <c r="BT714">
        <v>0</v>
      </c>
      <c r="BU714">
        <v>0</v>
      </c>
      <c r="BV714">
        <v>0</v>
      </c>
      <c r="BW714">
        <v>0</v>
      </c>
      <c r="CV714">
        <v>0</v>
      </c>
      <c r="CW714">
        <f>ROUND(Y714*Source!I1134*DO714,7)</f>
        <v>0</v>
      </c>
      <c r="CX714">
        <f>ROUND(Y714*Source!I1134,7)</f>
        <v>63.310720000000003</v>
      </c>
      <c r="CY714">
        <f>AB714</f>
        <v>7.86</v>
      </c>
      <c r="CZ714">
        <f>AF714</f>
        <v>0.5</v>
      </c>
      <c r="DA714">
        <f>AJ714</f>
        <v>15.72</v>
      </c>
      <c r="DB714">
        <f t="shared" si="176"/>
        <v>3.91</v>
      </c>
      <c r="DC714">
        <f t="shared" si="177"/>
        <v>0</v>
      </c>
      <c r="DD714" t="s">
        <v>6</v>
      </c>
      <c r="DE714" t="s">
        <v>6</v>
      </c>
      <c r="DF714">
        <f>ROUND(ROUND(AE714,0)*CX714,0)</f>
        <v>0</v>
      </c>
      <c r="DG714">
        <f>ROUND(ROUND(AF714*AJ714,0)*CX714,0)</f>
        <v>506</v>
      </c>
      <c r="DH714">
        <f>ROUND(ROUND(AG714*AK714,0)*CX714,0)</f>
        <v>0</v>
      </c>
      <c r="DI714">
        <f>ROUND(ROUND(AH714,0)*CX714,0)</f>
        <v>0</v>
      </c>
      <c r="DJ714">
        <f>DG714</f>
        <v>506</v>
      </c>
      <c r="DK714">
        <v>0</v>
      </c>
      <c r="DL714" t="s">
        <v>6</v>
      </c>
      <c r="DM714">
        <v>0</v>
      </c>
      <c r="DN714" t="s">
        <v>6</v>
      </c>
      <c r="DO714">
        <v>0</v>
      </c>
    </row>
    <row r="715" spans="1:119" x14ac:dyDescent="0.2">
      <c r="A715">
        <f>ROW(Source!A1134)</f>
        <v>1134</v>
      </c>
      <c r="B715">
        <v>92810797</v>
      </c>
      <c r="C715">
        <v>92814224</v>
      </c>
      <c r="D715">
        <v>49523203</v>
      </c>
      <c r="E715">
        <v>1</v>
      </c>
      <c r="F715">
        <v>1</v>
      </c>
      <c r="G715">
        <v>1</v>
      </c>
      <c r="H715">
        <v>3</v>
      </c>
      <c r="I715" t="s">
        <v>657</v>
      </c>
      <c r="J715" t="s">
        <v>658</v>
      </c>
      <c r="K715" t="s">
        <v>659</v>
      </c>
      <c r="L715">
        <v>1339</v>
      </c>
      <c r="N715">
        <v>1007</v>
      </c>
      <c r="O715" t="s">
        <v>70</v>
      </c>
      <c r="P715" t="s">
        <v>70</v>
      </c>
      <c r="Q715">
        <v>1</v>
      </c>
      <c r="W715">
        <v>0</v>
      </c>
      <c r="X715">
        <v>-143474561</v>
      </c>
      <c r="Y715">
        <f t="shared" si="175"/>
        <v>3.5</v>
      </c>
      <c r="AA715">
        <v>24.2</v>
      </c>
      <c r="AB715">
        <v>0</v>
      </c>
      <c r="AC715">
        <v>0</v>
      </c>
      <c r="AD715">
        <v>0</v>
      </c>
      <c r="AE715">
        <v>2.44</v>
      </c>
      <c r="AF715">
        <v>0</v>
      </c>
      <c r="AG715">
        <v>0</v>
      </c>
      <c r="AH715">
        <v>0</v>
      </c>
      <c r="AI715">
        <v>9.92</v>
      </c>
      <c r="AJ715">
        <v>1</v>
      </c>
      <c r="AK715">
        <v>1</v>
      </c>
      <c r="AL715">
        <v>1</v>
      </c>
      <c r="AM715">
        <v>4</v>
      </c>
      <c r="AN715">
        <v>0</v>
      </c>
      <c r="AO715">
        <v>1</v>
      </c>
      <c r="AP715">
        <v>1</v>
      </c>
      <c r="AQ715">
        <v>0</v>
      </c>
      <c r="AR715">
        <v>0</v>
      </c>
      <c r="AS715" t="s">
        <v>6</v>
      </c>
      <c r="AT715">
        <v>3.5</v>
      </c>
      <c r="AU715" t="s">
        <v>6</v>
      </c>
      <c r="AV715">
        <v>0</v>
      </c>
      <c r="AW715">
        <v>2</v>
      </c>
      <c r="AX715">
        <v>92814235</v>
      </c>
      <c r="AY715">
        <v>1</v>
      </c>
      <c r="AZ715">
        <v>0</v>
      </c>
      <c r="BA715">
        <v>678</v>
      </c>
      <c r="BB715">
        <v>0</v>
      </c>
      <c r="BC715">
        <v>0</v>
      </c>
      <c r="BD715">
        <v>0</v>
      </c>
      <c r="BE715">
        <v>0</v>
      </c>
      <c r="BF715">
        <v>0</v>
      </c>
      <c r="BG715">
        <v>0</v>
      </c>
      <c r="BH715">
        <v>0</v>
      </c>
      <c r="BI715">
        <v>0</v>
      </c>
      <c r="BJ715">
        <v>0</v>
      </c>
      <c r="BK715">
        <v>0</v>
      </c>
      <c r="BL715">
        <v>0</v>
      </c>
      <c r="BM715">
        <v>0</v>
      </c>
      <c r="BN715">
        <v>0</v>
      </c>
      <c r="BO715">
        <v>0</v>
      </c>
      <c r="BP715">
        <v>0</v>
      </c>
      <c r="BQ715">
        <v>0</v>
      </c>
      <c r="BR715">
        <v>0</v>
      </c>
      <c r="BS715">
        <v>0</v>
      </c>
      <c r="BT715">
        <v>0</v>
      </c>
      <c r="BU715">
        <v>0</v>
      </c>
      <c r="BV715">
        <v>0</v>
      </c>
      <c r="BW715">
        <v>0</v>
      </c>
      <c r="CV715">
        <v>0</v>
      </c>
      <c r="CW715">
        <v>0</v>
      </c>
      <c r="CX715">
        <f>ROUND(Y715*Source!I1134,7)</f>
        <v>28.335999999999999</v>
      </c>
      <c r="CY715">
        <f>AA715</f>
        <v>24.2</v>
      </c>
      <c r="CZ715">
        <f>AE715</f>
        <v>2.44</v>
      </c>
      <c r="DA715">
        <f>AI715</f>
        <v>9.92</v>
      </c>
      <c r="DB715">
        <f t="shared" si="176"/>
        <v>8.5399999999999991</v>
      </c>
      <c r="DC715">
        <f t="shared" si="177"/>
        <v>0</v>
      </c>
      <c r="DD715" t="s">
        <v>6</v>
      </c>
      <c r="DE715" t="s">
        <v>6</v>
      </c>
      <c r="DF715">
        <f>ROUND(ROUND(AE715*AI715,0)*CX715,0)</f>
        <v>680</v>
      </c>
      <c r="DG715">
        <f>ROUND(ROUND(AF715,0)*CX715,0)</f>
        <v>0</v>
      </c>
      <c r="DH715">
        <f>ROUND(ROUND(AG715,0)*CX715,0)</f>
        <v>0</v>
      </c>
      <c r="DI715">
        <f>ROUND(ROUND(AH715,0)*CX715,0)</f>
        <v>0</v>
      </c>
      <c r="DJ715">
        <f>DF715</f>
        <v>680</v>
      </c>
      <c r="DK715">
        <v>0</v>
      </c>
      <c r="DL715" t="s">
        <v>6</v>
      </c>
      <c r="DM715">
        <v>0</v>
      </c>
      <c r="DN715" t="s">
        <v>6</v>
      </c>
      <c r="DO715">
        <v>0</v>
      </c>
    </row>
    <row r="716" spans="1:119" x14ac:dyDescent="0.2">
      <c r="A716">
        <f>ROW(Source!A1134)</f>
        <v>1134</v>
      </c>
      <c r="B716">
        <v>92810797</v>
      </c>
      <c r="C716">
        <v>92814224</v>
      </c>
      <c r="D716">
        <v>0</v>
      </c>
      <c r="E716">
        <v>1</v>
      </c>
      <c r="F716">
        <v>1</v>
      </c>
      <c r="G716">
        <v>1</v>
      </c>
      <c r="H716">
        <v>3</v>
      </c>
      <c r="I716" t="s">
        <v>273</v>
      </c>
      <c r="J716" t="s">
        <v>71</v>
      </c>
      <c r="K716" t="s">
        <v>274</v>
      </c>
      <c r="L716">
        <v>1339</v>
      </c>
      <c r="N716">
        <v>1007</v>
      </c>
      <c r="O716" t="s">
        <v>70</v>
      </c>
      <c r="P716" t="s">
        <v>70</v>
      </c>
      <c r="Q716">
        <v>1</v>
      </c>
      <c r="W716">
        <v>0</v>
      </c>
      <c r="X716">
        <v>1476377462</v>
      </c>
      <c r="Y716">
        <f t="shared" si="175"/>
        <v>2.04</v>
      </c>
      <c r="AA716">
        <v>7537.15</v>
      </c>
      <c r="AB716">
        <v>0</v>
      </c>
      <c r="AC716">
        <v>0</v>
      </c>
      <c r="AD716">
        <v>0</v>
      </c>
      <c r="AE716">
        <v>7880.09</v>
      </c>
      <c r="AF716">
        <v>0</v>
      </c>
      <c r="AG716">
        <v>0</v>
      </c>
      <c r="AH716">
        <v>0</v>
      </c>
      <c r="AI716">
        <v>9.92</v>
      </c>
      <c r="AJ716">
        <v>1</v>
      </c>
      <c r="AK716">
        <v>1</v>
      </c>
      <c r="AL716">
        <v>1</v>
      </c>
      <c r="AM716">
        <v>0</v>
      </c>
      <c r="AN716">
        <v>0</v>
      </c>
      <c r="AO716">
        <v>0</v>
      </c>
      <c r="AP716">
        <v>1</v>
      </c>
      <c r="AQ716">
        <v>0</v>
      </c>
      <c r="AR716">
        <v>0</v>
      </c>
      <c r="AS716" t="s">
        <v>6</v>
      </c>
      <c r="AT716">
        <v>2.04</v>
      </c>
      <c r="AU716" t="s">
        <v>6</v>
      </c>
      <c r="AV716">
        <v>0</v>
      </c>
      <c r="AW716">
        <v>1</v>
      </c>
      <c r="AX716">
        <v>-1</v>
      </c>
      <c r="AY716">
        <v>0</v>
      </c>
      <c r="AZ716">
        <v>0</v>
      </c>
      <c r="BA716" t="s">
        <v>6</v>
      </c>
      <c r="BB716">
        <v>0</v>
      </c>
      <c r="BC716">
        <v>0</v>
      </c>
      <c r="BD716">
        <v>0</v>
      </c>
      <c r="BE716">
        <v>0</v>
      </c>
      <c r="BF716">
        <v>0</v>
      </c>
      <c r="BG716">
        <v>0</v>
      </c>
      <c r="BH716">
        <v>0</v>
      </c>
      <c r="BI716">
        <v>0</v>
      </c>
      <c r="BJ716">
        <v>0</v>
      </c>
      <c r="BK716">
        <v>0</v>
      </c>
      <c r="BL716">
        <v>0</v>
      </c>
      <c r="BM716">
        <v>0</v>
      </c>
      <c r="BN716">
        <v>0</v>
      </c>
      <c r="BO716">
        <v>0</v>
      </c>
      <c r="BP716">
        <v>0</v>
      </c>
      <c r="BQ716">
        <v>0</v>
      </c>
      <c r="BR716">
        <v>0</v>
      </c>
      <c r="BS716">
        <v>0</v>
      </c>
      <c r="BT716">
        <v>0</v>
      </c>
      <c r="BU716">
        <v>0</v>
      </c>
      <c r="BV716">
        <v>0</v>
      </c>
      <c r="BW716">
        <v>0</v>
      </c>
      <c r="CV716">
        <v>0</v>
      </c>
      <c r="CW716">
        <v>0</v>
      </c>
      <c r="CX716">
        <f>ROUND(Y716*Source!I1134,7)</f>
        <v>16.515840000000001</v>
      </c>
      <c r="CY716">
        <f>AA716</f>
        <v>7537.15</v>
      </c>
      <c r="CZ716">
        <f>AE716</f>
        <v>7880.09</v>
      </c>
      <c r="DA716">
        <f>AI716</f>
        <v>9.92</v>
      </c>
      <c r="DB716">
        <f t="shared" si="176"/>
        <v>16075.38</v>
      </c>
      <c r="DC716">
        <f t="shared" si="177"/>
        <v>0</v>
      </c>
      <c r="DD716" t="s">
        <v>6</v>
      </c>
      <c r="DE716" t="s">
        <v>6</v>
      </c>
      <c r="DF716">
        <f>ROUND(ROUND(AE716*AI716,0)*CX716,0)</f>
        <v>1291043</v>
      </c>
      <c r="DG716">
        <f>ROUND(ROUND(AF716,0)*CX716,0)</f>
        <v>0</v>
      </c>
      <c r="DH716">
        <f>ROUND(ROUND(AG716,0)*CX716,0)</f>
        <v>0</v>
      </c>
      <c r="DI716">
        <f>ROUND(ROUND(AH716,0)*CX716,0)</f>
        <v>0</v>
      </c>
      <c r="DJ716">
        <f>DF716</f>
        <v>1291043</v>
      </c>
      <c r="DK716">
        <v>0</v>
      </c>
      <c r="DL716" t="s">
        <v>6</v>
      </c>
      <c r="DM716">
        <v>0</v>
      </c>
      <c r="DN716" t="s">
        <v>6</v>
      </c>
      <c r="DO716">
        <v>0</v>
      </c>
    </row>
    <row r="717" spans="1:119" x14ac:dyDescent="0.2">
      <c r="A717">
        <f>ROW(Source!A1136)</f>
        <v>1136</v>
      </c>
      <c r="B717">
        <v>92810797</v>
      </c>
      <c r="C717">
        <v>92814238</v>
      </c>
      <c r="D717">
        <v>48043811</v>
      </c>
      <c r="E717">
        <v>68</v>
      </c>
      <c r="F717">
        <v>1</v>
      </c>
      <c r="G717">
        <v>1</v>
      </c>
      <c r="H717">
        <v>1</v>
      </c>
      <c r="I717" t="s">
        <v>652</v>
      </c>
      <c r="J717" t="s">
        <v>6</v>
      </c>
      <c r="K717" t="s">
        <v>653</v>
      </c>
      <c r="L717">
        <v>1191</v>
      </c>
      <c r="N717">
        <v>1013</v>
      </c>
      <c r="O717" t="s">
        <v>633</v>
      </c>
      <c r="P717" t="s">
        <v>633</v>
      </c>
      <c r="Q717">
        <v>1</v>
      </c>
      <c r="W717">
        <v>0</v>
      </c>
      <c r="X717">
        <v>-366857280</v>
      </c>
      <c r="Y717">
        <f>(AT717*ROUND(4,7))</f>
        <v>1.76</v>
      </c>
      <c r="AA717">
        <v>0</v>
      </c>
      <c r="AB717">
        <v>0</v>
      </c>
      <c r="AC717">
        <v>0</v>
      </c>
      <c r="AD717">
        <v>356.11</v>
      </c>
      <c r="AE717">
        <v>0</v>
      </c>
      <c r="AF717">
        <v>0</v>
      </c>
      <c r="AG717">
        <v>0</v>
      </c>
      <c r="AH717">
        <v>7.94</v>
      </c>
      <c r="AI717">
        <v>1</v>
      </c>
      <c r="AJ717">
        <v>1</v>
      </c>
      <c r="AK717">
        <v>1</v>
      </c>
      <c r="AL717">
        <v>44.85</v>
      </c>
      <c r="AM717">
        <v>4</v>
      </c>
      <c r="AN717">
        <v>0</v>
      </c>
      <c r="AO717">
        <v>1</v>
      </c>
      <c r="AP717">
        <v>1</v>
      </c>
      <c r="AQ717">
        <v>0</v>
      </c>
      <c r="AR717">
        <v>0</v>
      </c>
      <c r="AS717" t="s">
        <v>6</v>
      </c>
      <c r="AT717">
        <v>0.44</v>
      </c>
      <c r="AU717" t="s">
        <v>308</v>
      </c>
      <c r="AV717">
        <v>1</v>
      </c>
      <c r="AW717">
        <v>2</v>
      </c>
      <c r="AX717">
        <v>92814244</v>
      </c>
      <c r="AY717">
        <v>1</v>
      </c>
      <c r="AZ717">
        <v>0</v>
      </c>
      <c r="BA717">
        <v>680</v>
      </c>
      <c r="BB717">
        <v>0</v>
      </c>
      <c r="BC717">
        <v>0</v>
      </c>
      <c r="BD717">
        <v>0</v>
      </c>
      <c r="BE717">
        <v>0</v>
      </c>
      <c r="BF717">
        <v>0</v>
      </c>
      <c r="BG717">
        <v>0</v>
      </c>
      <c r="BH717">
        <v>0</v>
      </c>
      <c r="BI717">
        <v>0</v>
      </c>
      <c r="BJ717">
        <v>0</v>
      </c>
      <c r="BK717">
        <v>0</v>
      </c>
      <c r="BL717">
        <v>0</v>
      </c>
      <c r="BM717">
        <v>0</v>
      </c>
      <c r="BN717">
        <v>0</v>
      </c>
      <c r="BO717">
        <v>0</v>
      </c>
      <c r="BP717">
        <v>0</v>
      </c>
      <c r="BQ717">
        <v>0</v>
      </c>
      <c r="BR717">
        <v>0</v>
      </c>
      <c r="BS717">
        <v>0</v>
      </c>
      <c r="BT717">
        <v>0</v>
      </c>
      <c r="BU717">
        <v>0</v>
      </c>
      <c r="BV717">
        <v>0</v>
      </c>
      <c r="BW717">
        <v>0</v>
      </c>
      <c r="CU717">
        <f>ROUND(AT717*Source!I1136*AH717*AL717,0)</f>
        <v>1269</v>
      </c>
      <c r="CV717">
        <f>ROUND(Y717*Source!I1136,7)</f>
        <v>14.24896</v>
      </c>
      <c r="CW717">
        <v>0</v>
      </c>
      <c r="CX717">
        <f>ROUND(Y717*Source!I1136,7)</f>
        <v>14.24896</v>
      </c>
      <c r="CY717">
        <f>AD717</f>
        <v>356.11</v>
      </c>
      <c r="CZ717">
        <f>AH717</f>
        <v>7.94</v>
      </c>
      <c r="DA717">
        <f>AL717</f>
        <v>44.85</v>
      </c>
      <c r="DB717">
        <f>ROUND((ROUND(AT717*CZ717,2)*ROUND(4,7)),2)</f>
        <v>13.96</v>
      </c>
      <c r="DC717">
        <f>ROUND((ROUND(AT717*AG717,2)*ROUND(4,7)),2)</f>
        <v>0</v>
      </c>
      <c r="DD717" t="s">
        <v>6</v>
      </c>
      <c r="DE717" t="s">
        <v>6</v>
      </c>
      <c r="DF717">
        <f>ROUND(ROUND(AE717,0)*CX717,0)</f>
        <v>0</v>
      </c>
      <c r="DG717">
        <f>ROUND(ROUND(AF717,0)*CX717,0)</f>
        <v>0</v>
      </c>
      <c r="DH717">
        <f>ROUND(ROUND(AG717,0)*CX717,0)</f>
        <v>0</v>
      </c>
      <c r="DI717">
        <f>ROUND(ROUND(AH717*AL717,0)*CX717,0)</f>
        <v>5073</v>
      </c>
      <c r="DJ717">
        <f>DI717</f>
        <v>5073</v>
      </c>
      <c r="DK717">
        <v>0</v>
      </c>
      <c r="DL717" t="s">
        <v>6</v>
      </c>
      <c r="DM717">
        <v>0</v>
      </c>
      <c r="DN717" t="s">
        <v>6</v>
      </c>
      <c r="DO717">
        <v>0</v>
      </c>
    </row>
    <row r="718" spans="1:119" x14ac:dyDescent="0.2">
      <c r="A718">
        <f>ROW(Source!A1136)</f>
        <v>1136</v>
      </c>
      <c r="B718">
        <v>92810797</v>
      </c>
      <c r="C718">
        <v>92814238</v>
      </c>
      <c r="D718">
        <v>48044033</v>
      </c>
      <c r="E718">
        <v>68</v>
      </c>
      <c r="F718">
        <v>1</v>
      </c>
      <c r="G718">
        <v>1</v>
      </c>
      <c r="H718">
        <v>1</v>
      </c>
      <c r="I718" t="s">
        <v>634</v>
      </c>
      <c r="J718" t="s">
        <v>6</v>
      </c>
      <c r="K718" t="s">
        <v>635</v>
      </c>
      <c r="L718">
        <v>1191</v>
      </c>
      <c r="N718">
        <v>1013</v>
      </c>
      <c r="O718" t="s">
        <v>633</v>
      </c>
      <c r="P718" t="s">
        <v>633</v>
      </c>
      <c r="Q718">
        <v>1</v>
      </c>
      <c r="W718">
        <v>0</v>
      </c>
      <c r="X718">
        <v>-1417349443</v>
      </c>
      <c r="Y718">
        <f>(AT718*ROUND(4,7))</f>
        <v>0.84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  <c r="AH718">
        <v>0</v>
      </c>
      <c r="AI718">
        <v>1</v>
      </c>
      <c r="AJ718">
        <v>1</v>
      </c>
      <c r="AK718">
        <v>44.85</v>
      </c>
      <c r="AL718">
        <v>1</v>
      </c>
      <c r="AM718">
        <v>4</v>
      </c>
      <c r="AN718">
        <v>0</v>
      </c>
      <c r="AO718">
        <v>1</v>
      </c>
      <c r="AP718">
        <v>1</v>
      </c>
      <c r="AQ718">
        <v>0</v>
      </c>
      <c r="AR718">
        <v>0</v>
      </c>
      <c r="AS718" t="s">
        <v>6</v>
      </c>
      <c r="AT718">
        <v>0.21</v>
      </c>
      <c r="AU718" t="s">
        <v>308</v>
      </c>
      <c r="AV718">
        <v>2</v>
      </c>
      <c r="AW718">
        <v>2</v>
      </c>
      <c r="AX718">
        <v>92814245</v>
      </c>
      <c r="AY718">
        <v>1</v>
      </c>
      <c r="AZ718">
        <v>0</v>
      </c>
      <c r="BA718">
        <v>681</v>
      </c>
      <c r="BB718">
        <v>0</v>
      </c>
      <c r="BC718">
        <v>0</v>
      </c>
      <c r="BD718">
        <v>0</v>
      </c>
      <c r="BE718">
        <v>0</v>
      </c>
      <c r="BF718">
        <v>0</v>
      </c>
      <c r="BG718">
        <v>0</v>
      </c>
      <c r="BH718">
        <v>0</v>
      </c>
      <c r="BI718">
        <v>0</v>
      </c>
      <c r="BJ718">
        <v>0</v>
      </c>
      <c r="BK718">
        <v>0</v>
      </c>
      <c r="BL718">
        <v>0</v>
      </c>
      <c r="BM718">
        <v>0</v>
      </c>
      <c r="BN718">
        <v>0</v>
      </c>
      <c r="BO718">
        <v>0</v>
      </c>
      <c r="BP718">
        <v>0</v>
      </c>
      <c r="BQ718">
        <v>0</v>
      </c>
      <c r="BR718">
        <v>0</v>
      </c>
      <c r="BS718">
        <v>0</v>
      </c>
      <c r="BT718">
        <v>0</v>
      </c>
      <c r="BU718">
        <v>0</v>
      </c>
      <c r="BV718">
        <v>0</v>
      </c>
      <c r="BW718">
        <v>0</v>
      </c>
      <c r="CV718">
        <v>0</v>
      </c>
      <c r="CW718">
        <v>0</v>
      </c>
      <c r="CX718">
        <f>ROUND(Y718*Source!I1136,7)</f>
        <v>6.8006399999999996</v>
      </c>
      <c r="CY718">
        <f>AD718</f>
        <v>0</v>
      </c>
      <c r="CZ718">
        <f>AH718</f>
        <v>0</v>
      </c>
      <c r="DA718">
        <f>AL718</f>
        <v>1</v>
      </c>
      <c r="DB718">
        <f>ROUND((ROUND(AT718*CZ718,2)*ROUND(4,7)),2)</f>
        <v>0</v>
      </c>
      <c r="DC718">
        <f>ROUND((ROUND(AT718*AG718,2)*ROUND(4,7)),2)</f>
        <v>0</v>
      </c>
      <c r="DD718" t="s">
        <v>6</v>
      </c>
      <c r="DE718" t="s">
        <v>6</v>
      </c>
      <c r="DF718">
        <f>ROUND(ROUND(AE718,0)*CX718,0)</f>
        <v>0</v>
      </c>
      <c r="DG718">
        <f>ROUND(ROUND(AF718,0)*CX718,0)</f>
        <v>0</v>
      </c>
      <c r="DH718">
        <f>ROUND(ROUND(AG718*AK718,0)*CX718,0)</f>
        <v>0</v>
      </c>
      <c r="DI718">
        <f>ROUND(ROUND(AH718,0)*CX718,0)</f>
        <v>0</v>
      </c>
      <c r="DJ718">
        <f>DI718</f>
        <v>0</v>
      </c>
      <c r="DK718">
        <v>0</v>
      </c>
      <c r="DL718" t="s">
        <v>6</v>
      </c>
      <c r="DM718">
        <v>0</v>
      </c>
      <c r="DN718" t="s">
        <v>6</v>
      </c>
      <c r="DO718">
        <v>0</v>
      </c>
    </row>
    <row r="719" spans="1:119" x14ac:dyDescent="0.2">
      <c r="A719">
        <f>ROW(Source!A1136)</f>
        <v>1136</v>
      </c>
      <c r="B719">
        <v>92810797</v>
      </c>
      <c r="C719">
        <v>92814238</v>
      </c>
      <c r="D719">
        <v>48205768</v>
      </c>
      <c r="E719">
        <v>1</v>
      </c>
      <c r="F719">
        <v>1</v>
      </c>
      <c r="G719">
        <v>1</v>
      </c>
      <c r="H719">
        <v>2</v>
      </c>
      <c r="I719" t="s">
        <v>636</v>
      </c>
      <c r="J719" t="s">
        <v>637</v>
      </c>
      <c r="K719" t="s">
        <v>638</v>
      </c>
      <c r="L719">
        <v>1367</v>
      </c>
      <c r="N719">
        <v>1011</v>
      </c>
      <c r="O719" t="s">
        <v>639</v>
      </c>
      <c r="P719" t="s">
        <v>639</v>
      </c>
      <c r="Q719">
        <v>1</v>
      </c>
      <c r="W719">
        <v>0</v>
      </c>
      <c r="X719">
        <v>1098214667</v>
      </c>
      <c r="Y719">
        <f>(AT719*ROUND(4,7))</f>
        <v>0.84</v>
      </c>
      <c r="AA719">
        <v>0</v>
      </c>
      <c r="AB719">
        <v>491.41</v>
      </c>
      <c r="AC719">
        <v>605.48</v>
      </c>
      <c r="AD719">
        <v>0</v>
      </c>
      <c r="AE719">
        <v>0</v>
      </c>
      <c r="AF719">
        <v>31.26</v>
      </c>
      <c r="AG719">
        <v>13.5</v>
      </c>
      <c r="AH719">
        <v>0</v>
      </c>
      <c r="AI719">
        <v>1</v>
      </c>
      <c r="AJ719">
        <v>15.72</v>
      </c>
      <c r="AK719">
        <v>44.85</v>
      </c>
      <c r="AL719">
        <v>1</v>
      </c>
      <c r="AM719">
        <v>4</v>
      </c>
      <c r="AN719">
        <v>0</v>
      </c>
      <c r="AO719">
        <v>1</v>
      </c>
      <c r="AP719">
        <v>1</v>
      </c>
      <c r="AQ719">
        <v>0</v>
      </c>
      <c r="AR719">
        <v>0</v>
      </c>
      <c r="AS719" t="s">
        <v>6</v>
      </c>
      <c r="AT719">
        <v>0.21</v>
      </c>
      <c r="AU719" t="s">
        <v>308</v>
      </c>
      <c r="AV719">
        <v>0</v>
      </c>
      <c r="AW719">
        <v>2</v>
      </c>
      <c r="AX719">
        <v>92814246</v>
      </c>
      <c r="AY719">
        <v>1</v>
      </c>
      <c r="AZ719">
        <v>0</v>
      </c>
      <c r="BA719">
        <v>682</v>
      </c>
      <c r="BB719">
        <v>0</v>
      </c>
      <c r="BC719">
        <v>0</v>
      </c>
      <c r="BD719">
        <v>0</v>
      </c>
      <c r="BE719">
        <v>0</v>
      </c>
      <c r="BF719">
        <v>0</v>
      </c>
      <c r="BG719">
        <v>0</v>
      </c>
      <c r="BH719">
        <v>0</v>
      </c>
      <c r="BI719">
        <v>0</v>
      </c>
      <c r="BJ719">
        <v>0</v>
      </c>
      <c r="BK719">
        <v>0</v>
      </c>
      <c r="BL719">
        <v>0</v>
      </c>
      <c r="BM719">
        <v>0</v>
      </c>
      <c r="BN719">
        <v>0</v>
      </c>
      <c r="BO719">
        <v>0</v>
      </c>
      <c r="BP719">
        <v>0</v>
      </c>
      <c r="BQ719">
        <v>0</v>
      </c>
      <c r="BR719">
        <v>0</v>
      </c>
      <c r="BS719">
        <v>0</v>
      </c>
      <c r="BT719">
        <v>0</v>
      </c>
      <c r="BU719">
        <v>0</v>
      </c>
      <c r="BV719">
        <v>0</v>
      </c>
      <c r="BW719">
        <v>0</v>
      </c>
      <c r="CV719">
        <v>0</v>
      </c>
      <c r="CW719">
        <f>ROUND(Y719*Source!I1136*DO719,7)</f>
        <v>0</v>
      </c>
      <c r="CX719">
        <f>ROUND(Y719*Source!I1136,7)</f>
        <v>6.8006399999999996</v>
      </c>
      <c r="CY719">
        <f>AB719</f>
        <v>491.41</v>
      </c>
      <c r="CZ719">
        <f>AF719</f>
        <v>31.26</v>
      </c>
      <c r="DA719">
        <f>AJ719</f>
        <v>15.72</v>
      </c>
      <c r="DB719">
        <f>ROUND((ROUND(AT719*CZ719,2)*ROUND(4,7)),2)</f>
        <v>26.24</v>
      </c>
      <c r="DC719">
        <f>ROUND((ROUND(AT719*AG719,2)*ROUND(4,7)),2)</f>
        <v>11.36</v>
      </c>
      <c r="DD719" t="s">
        <v>6</v>
      </c>
      <c r="DE719" t="s">
        <v>6</v>
      </c>
      <c r="DF719">
        <f>ROUND(ROUND(AE719,0)*CX719,0)</f>
        <v>0</v>
      </c>
      <c r="DG719">
        <f>ROUND(ROUND(AF719*AJ719,0)*CX719,0)</f>
        <v>3339</v>
      </c>
      <c r="DH719">
        <f>ROUND(ROUND(AG719*AK719,0)*CX719,0)</f>
        <v>4114</v>
      </c>
      <c r="DI719">
        <f>ROUND(ROUND(AH719,0)*CX719,0)</f>
        <v>0</v>
      </c>
      <c r="DJ719">
        <f>DG719</f>
        <v>3339</v>
      </c>
      <c r="DK719">
        <v>0</v>
      </c>
      <c r="DL719" t="s">
        <v>6</v>
      </c>
      <c r="DM719">
        <v>0</v>
      </c>
      <c r="DN719" t="s">
        <v>6</v>
      </c>
      <c r="DO719">
        <v>0</v>
      </c>
    </row>
    <row r="720" spans="1:119" x14ac:dyDescent="0.2">
      <c r="A720">
        <f>ROW(Source!A1136)</f>
        <v>1136</v>
      </c>
      <c r="B720">
        <v>92810797</v>
      </c>
      <c r="C720">
        <v>92814238</v>
      </c>
      <c r="D720">
        <v>48205852</v>
      </c>
      <c r="E720">
        <v>1</v>
      </c>
      <c r="F720">
        <v>1</v>
      </c>
      <c r="G720">
        <v>1</v>
      </c>
      <c r="H720">
        <v>2</v>
      </c>
      <c r="I720" t="s">
        <v>654</v>
      </c>
      <c r="J720" t="s">
        <v>655</v>
      </c>
      <c r="K720" t="s">
        <v>656</v>
      </c>
      <c r="L720">
        <v>1367</v>
      </c>
      <c r="N720">
        <v>1011</v>
      </c>
      <c r="O720" t="s">
        <v>639</v>
      </c>
      <c r="P720" t="s">
        <v>639</v>
      </c>
      <c r="Q720">
        <v>1</v>
      </c>
      <c r="W720">
        <v>0</v>
      </c>
      <c r="X720">
        <v>3123306</v>
      </c>
      <c r="Y720">
        <f>(AT720*ROUND(4,7))</f>
        <v>8</v>
      </c>
      <c r="AA720">
        <v>0</v>
      </c>
      <c r="AB720">
        <v>7.86</v>
      </c>
      <c r="AC720">
        <v>0</v>
      </c>
      <c r="AD720">
        <v>0</v>
      </c>
      <c r="AE720">
        <v>0</v>
      </c>
      <c r="AF720">
        <v>0.5</v>
      </c>
      <c r="AG720">
        <v>0</v>
      </c>
      <c r="AH720">
        <v>0</v>
      </c>
      <c r="AI720">
        <v>1</v>
      </c>
      <c r="AJ720">
        <v>15.72</v>
      </c>
      <c r="AK720">
        <v>44.85</v>
      </c>
      <c r="AL720">
        <v>1</v>
      </c>
      <c r="AM720">
        <v>4</v>
      </c>
      <c r="AN720">
        <v>0</v>
      </c>
      <c r="AO720">
        <v>1</v>
      </c>
      <c r="AP720">
        <v>1</v>
      </c>
      <c r="AQ720">
        <v>0</v>
      </c>
      <c r="AR720">
        <v>0</v>
      </c>
      <c r="AS720" t="s">
        <v>6</v>
      </c>
      <c r="AT720">
        <v>2</v>
      </c>
      <c r="AU720" t="s">
        <v>308</v>
      </c>
      <c r="AV720">
        <v>0</v>
      </c>
      <c r="AW720">
        <v>2</v>
      </c>
      <c r="AX720">
        <v>92814247</v>
      </c>
      <c r="AY720">
        <v>1</v>
      </c>
      <c r="AZ720">
        <v>0</v>
      </c>
      <c r="BA720">
        <v>683</v>
      </c>
      <c r="BB720">
        <v>0</v>
      </c>
      <c r="BC720">
        <v>0</v>
      </c>
      <c r="BD720">
        <v>0</v>
      </c>
      <c r="BE720">
        <v>0</v>
      </c>
      <c r="BF720">
        <v>0</v>
      </c>
      <c r="BG720">
        <v>0</v>
      </c>
      <c r="BH720">
        <v>0</v>
      </c>
      <c r="BI720">
        <v>0</v>
      </c>
      <c r="BJ720">
        <v>0</v>
      </c>
      <c r="BK720">
        <v>0</v>
      </c>
      <c r="BL720">
        <v>0</v>
      </c>
      <c r="BM720">
        <v>0</v>
      </c>
      <c r="BN720">
        <v>0</v>
      </c>
      <c r="BO720">
        <v>0</v>
      </c>
      <c r="BP720">
        <v>0</v>
      </c>
      <c r="BQ720">
        <v>0</v>
      </c>
      <c r="BR720">
        <v>0</v>
      </c>
      <c r="BS720">
        <v>0</v>
      </c>
      <c r="BT720">
        <v>0</v>
      </c>
      <c r="BU720">
        <v>0</v>
      </c>
      <c r="BV720">
        <v>0</v>
      </c>
      <c r="BW720">
        <v>0</v>
      </c>
      <c r="CV720">
        <v>0</v>
      </c>
      <c r="CW720">
        <f>ROUND(Y720*Source!I1136*DO720,7)</f>
        <v>0</v>
      </c>
      <c r="CX720">
        <f>ROUND(Y720*Source!I1136,7)</f>
        <v>64.768000000000001</v>
      </c>
      <c r="CY720">
        <f>AB720</f>
        <v>7.86</v>
      </c>
      <c r="CZ720">
        <f>AF720</f>
        <v>0.5</v>
      </c>
      <c r="DA720">
        <f>AJ720</f>
        <v>15.72</v>
      </c>
      <c r="DB720">
        <f>ROUND((ROUND(AT720*CZ720,2)*ROUND(4,7)),2)</f>
        <v>4</v>
      </c>
      <c r="DC720">
        <f>ROUND((ROUND(AT720*AG720,2)*ROUND(4,7)),2)</f>
        <v>0</v>
      </c>
      <c r="DD720" t="s">
        <v>6</v>
      </c>
      <c r="DE720" t="s">
        <v>6</v>
      </c>
      <c r="DF720">
        <f>ROUND(ROUND(AE720,0)*CX720,0)</f>
        <v>0</v>
      </c>
      <c r="DG720">
        <f>ROUND(ROUND(AF720*AJ720,0)*CX720,0)</f>
        <v>518</v>
      </c>
      <c r="DH720">
        <f>ROUND(ROUND(AG720*AK720,0)*CX720,0)</f>
        <v>0</v>
      </c>
      <c r="DI720">
        <f>ROUND(ROUND(AH720,0)*CX720,0)</f>
        <v>0</v>
      </c>
      <c r="DJ720">
        <f>DG720</f>
        <v>518</v>
      </c>
      <c r="DK720">
        <v>0</v>
      </c>
      <c r="DL720" t="s">
        <v>6</v>
      </c>
      <c r="DM720">
        <v>0</v>
      </c>
      <c r="DN720" t="s">
        <v>6</v>
      </c>
      <c r="DO720">
        <v>0</v>
      </c>
    </row>
    <row r="721" spans="1:119" x14ac:dyDescent="0.2">
      <c r="A721">
        <f>ROW(Source!A1136)</f>
        <v>1136</v>
      </c>
      <c r="B721">
        <v>92810797</v>
      </c>
      <c r="C721">
        <v>92814238</v>
      </c>
      <c r="D721">
        <v>0</v>
      </c>
      <c r="E721">
        <v>1</v>
      </c>
      <c r="F721">
        <v>1</v>
      </c>
      <c r="G721">
        <v>1</v>
      </c>
      <c r="H721">
        <v>3</v>
      </c>
      <c r="I721" t="s">
        <v>273</v>
      </c>
      <c r="J721" t="s">
        <v>71</v>
      </c>
      <c r="K721" t="s">
        <v>274</v>
      </c>
      <c r="L721">
        <v>1339</v>
      </c>
      <c r="N721">
        <v>1007</v>
      </c>
      <c r="O721" t="s">
        <v>70</v>
      </c>
      <c r="P721" t="s">
        <v>70</v>
      </c>
      <c r="Q721">
        <v>1</v>
      </c>
      <c r="W721">
        <v>0</v>
      </c>
      <c r="X721">
        <v>1476377462</v>
      </c>
      <c r="Y721">
        <f>(AT721*ROUND(4,7))</f>
        <v>2.04</v>
      </c>
      <c r="AA721">
        <v>7537.15</v>
      </c>
      <c r="AB721">
        <v>0</v>
      </c>
      <c r="AC721">
        <v>0</v>
      </c>
      <c r="AD721">
        <v>0</v>
      </c>
      <c r="AE721">
        <v>7880.09</v>
      </c>
      <c r="AF721">
        <v>0</v>
      </c>
      <c r="AG721">
        <v>0</v>
      </c>
      <c r="AH721">
        <v>0</v>
      </c>
      <c r="AI721">
        <v>9.92</v>
      </c>
      <c r="AJ721">
        <v>1</v>
      </c>
      <c r="AK721">
        <v>1</v>
      </c>
      <c r="AL721">
        <v>1</v>
      </c>
      <c r="AM721">
        <v>0</v>
      </c>
      <c r="AN721">
        <v>0</v>
      </c>
      <c r="AO721">
        <v>0</v>
      </c>
      <c r="AP721">
        <v>1</v>
      </c>
      <c r="AQ721">
        <v>0</v>
      </c>
      <c r="AR721">
        <v>0</v>
      </c>
      <c r="AS721" t="s">
        <v>6</v>
      </c>
      <c r="AT721">
        <v>0.51</v>
      </c>
      <c r="AU721" t="s">
        <v>308</v>
      </c>
      <c r="AV721">
        <v>0</v>
      </c>
      <c r="AW721">
        <v>1</v>
      </c>
      <c r="AX721">
        <v>-1</v>
      </c>
      <c r="AY721">
        <v>0</v>
      </c>
      <c r="AZ721">
        <v>0</v>
      </c>
      <c r="BA721" t="s">
        <v>6</v>
      </c>
      <c r="BB721">
        <v>0</v>
      </c>
      <c r="BC721">
        <v>0</v>
      </c>
      <c r="BD721">
        <v>0</v>
      </c>
      <c r="BE721">
        <v>0</v>
      </c>
      <c r="BF721">
        <v>0</v>
      </c>
      <c r="BG721">
        <v>0</v>
      </c>
      <c r="BH721">
        <v>0</v>
      </c>
      <c r="BI721">
        <v>0</v>
      </c>
      <c r="BJ721">
        <v>0</v>
      </c>
      <c r="BK721">
        <v>0</v>
      </c>
      <c r="BL721">
        <v>0</v>
      </c>
      <c r="BM721">
        <v>0</v>
      </c>
      <c r="BN721">
        <v>0</v>
      </c>
      <c r="BO721">
        <v>0</v>
      </c>
      <c r="BP721">
        <v>0</v>
      </c>
      <c r="BQ721">
        <v>0</v>
      </c>
      <c r="BR721">
        <v>0</v>
      </c>
      <c r="BS721">
        <v>0</v>
      </c>
      <c r="BT721">
        <v>0</v>
      </c>
      <c r="BU721">
        <v>0</v>
      </c>
      <c r="BV721">
        <v>0</v>
      </c>
      <c r="BW721">
        <v>0</v>
      </c>
      <c r="CV721">
        <v>0</v>
      </c>
      <c r="CW721">
        <v>0</v>
      </c>
      <c r="CX721">
        <f>ROUND(Y721*Source!I1136,7)</f>
        <v>16.515840000000001</v>
      </c>
      <c r="CY721">
        <f>AA721</f>
        <v>7537.15</v>
      </c>
      <c r="CZ721">
        <f>AE721</f>
        <v>7880.09</v>
      </c>
      <c r="DA721">
        <f>AI721</f>
        <v>9.92</v>
      </c>
      <c r="DB721">
        <f>ROUND((ROUND(AT721*CZ721,2)*ROUND(4,7)),2)</f>
        <v>16075.4</v>
      </c>
      <c r="DC721">
        <f>ROUND((ROUND(AT721*AG721,2)*ROUND(4,7)),2)</f>
        <v>0</v>
      </c>
      <c r="DD721" t="s">
        <v>6</v>
      </c>
      <c r="DE721" t="s">
        <v>6</v>
      </c>
      <c r="DF721">
        <f>ROUND(ROUND(AE721*AI721,0)*CX721,0)</f>
        <v>1291043</v>
      </c>
      <c r="DG721">
        <f>ROUND(ROUND(AF721,0)*CX721,0)</f>
        <v>0</v>
      </c>
      <c r="DH721">
        <f>ROUND(ROUND(AG721,0)*CX721,0)</f>
        <v>0</v>
      </c>
      <c r="DI721">
        <f>ROUND(ROUND(AH721,0)*CX721,0)</f>
        <v>0</v>
      </c>
      <c r="DJ721">
        <f>DF721</f>
        <v>1291043</v>
      </c>
      <c r="DK721">
        <v>0</v>
      </c>
      <c r="DL721" t="s">
        <v>6</v>
      </c>
      <c r="DM721">
        <v>0</v>
      </c>
      <c r="DN721" t="s">
        <v>6</v>
      </c>
      <c r="DO721">
        <v>0</v>
      </c>
    </row>
    <row r="722" spans="1:119" x14ac:dyDescent="0.2">
      <c r="A722">
        <f>ROW(Source!A1138)</f>
        <v>1138</v>
      </c>
      <c r="B722">
        <v>92810797</v>
      </c>
      <c r="C722">
        <v>92814250</v>
      </c>
      <c r="D722">
        <v>48043853</v>
      </c>
      <c r="E722">
        <v>68</v>
      </c>
      <c r="F722">
        <v>1</v>
      </c>
      <c r="G722">
        <v>1</v>
      </c>
      <c r="H722">
        <v>1</v>
      </c>
      <c r="I722" t="s">
        <v>692</v>
      </c>
      <c r="J722" t="s">
        <v>6</v>
      </c>
      <c r="K722" t="s">
        <v>693</v>
      </c>
      <c r="L722">
        <v>1191</v>
      </c>
      <c r="N722">
        <v>1013</v>
      </c>
      <c r="O722" t="s">
        <v>633</v>
      </c>
      <c r="P722" t="s">
        <v>633</v>
      </c>
      <c r="Q722">
        <v>1</v>
      </c>
      <c r="W722">
        <v>0</v>
      </c>
      <c r="X722">
        <v>1893946532</v>
      </c>
      <c r="Y722">
        <f>AT722</f>
        <v>69</v>
      </c>
      <c r="AA722">
        <v>0</v>
      </c>
      <c r="AB722">
        <v>0</v>
      </c>
      <c r="AC722">
        <v>0</v>
      </c>
      <c r="AD722">
        <v>406.79</v>
      </c>
      <c r="AE722">
        <v>0</v>
      </c>
      <c r="AF722">
        <v>0</v>
      </c>
      <c r="AG722">
        <v>0</v>
      </c>
      <c r="AH722">
        <v>9.07</v>
      </c>
      <c r="AI722">
        <v>1</v>
      </c>
      <c r="AJ722">
        <v>1</v>
      </c>
      <c r="AK722">
        <v>1</v>
      </c>
      <c r="AL722">
        <v>44.85</v>
      </c>
      <c r="AM722">
        <v>4</v>
      </c>
      <c r="AN722">
        <v>0</v>
      </c>
      <c r="AO722">
        <v>1</v>
      </c>
      <c r="AP722">
        <v>0</v>
      </c>
      <c r="AQ722">
        <v>0</v>
      </c>
      <c r="AR722">
        <v>0</v>
      </c>
      <c r="AS722" t="s">
        <v>6</v>
      </c>
      <c r="AT722">
        <v>69</v>
      </c>
      <c r="AU722" t="s">
        <v>6</v>
      </c>
      <c r="AV722">
        <v>1</v>
      </c>
      <c r="AW722">
        <v>2</v>
      </c>
      <c r="AX722">
        <v>92814256</v>
      </c>
      <c r="AY722">
        <v>1</v>
      </c>
      <c r="AZ722">
        <v>0</v>
      </c>
      <c r="BA722">
        <v>685</v>
      </c>
      <c r="BB722">
        <v>0</v>
      </c>
      <c r="BC722">
        <v>0</v>
      </c>
      <c r="BD722">
        <v>0</v>
      </c>
      <c r="BE722">
        <v>0</v>
      </c>
      <c r="BF722">
        <v>0</v>
      </c>
      <c r="BG722">
        <v>0</v>
      </c>
      <c r="BH722">
        <v>0</v>
      </c>
      <c r="BI722">
        <v>0</v>
      </c>
      <c r="BJ722">
        <v>0</v>
      </c>
      <c r="BK722">
        <v>0</v>
      </c>
      <c r="BL722">
        <v>0</v>
      </c>
      <c r="BM722">
        <v>0</v>
      </c>
      <c r="BN722">
        <v>0</v>
      </c>
      <c r="BO722">
        <v>0</v>
      </c>
      <c r="BP722">
        <v>0</v>
      </c>
      <c r="BQ722">
        <v>0</v>
      </c>
      <c r="BR722">
        <v>0</v>
      </c>
      <c r="BS722">
        <v>0</v>
      </c>
      <c r="BT722">
        <v>0</v>
      </c>
      <c r="BU722">
        <v>0</v>
      </c>
      <c r="BV722">
        <v>0</v>
      </c>
      <c r="BW722">
        <v>0</v>
      </c>
      <c r="CU722">
        <f>ROUND(AT722*Source!I1138*AH722*AL722,0)</f>
        <v>227242</v>
      </c>
      <c r="CV722">
        <f>ROUND(Y722*Source!I1138,7)</f>
        <v>558.62400000000002</v>
      </c>
      <c r="CW722">
        <v>0</v>
      </c>
      <c r="CX722">
        <f>ROUND(Y722*Source!I1138,7)</f>
        <v>558.62400000000002</v>
      </c>
      <c r="CY722">
        <f>AD722</f>
        <v>406.79</v>
      </c>
      <c r="CZ722">
        <f>AH722</f>
        <v>9.07</v>
      </c>
      <c r="DA722">
        <f>AL722</f>
        <v>44.85</v>
      </c>
      <c r="DB722">
        <f>ROUND(ROUND(AT722*CZ722,2),2)</f>
        <v>625.83000000000004</v>
      </c>
      <c r="DC722">
        <f>ROUND(ROUND(AT722*AG722,2),2)</f>
        <v>0</v>
      </c>
      <c r="DD722" t="s">
        <v>6</v>
      </c>
      <c r="DE722" t="s">
        <v>6</v>
      </c>
      <c r="DF722">
        <f>ROUND(ROUND(AE722,0)*CX722,0)</f>
        <v>0</v>
      </c>
      <c r="DG722">
        <f>ROUND(ROUND(AF722,0)*CX722,0)</f>
        <v>0</v>
      </c>
      <c r="DH722">
        <f>ROUND(ROUND(AG722,0)*CX722,0)</f>
        <v>0</v>
      </c>
      <c r="DI722">
        <f>ROUND(ROUND(AH722*AL722,0)*CX722,0)</f>
        <v>227360</v>
      </c>
      <c r="DJ722">
        <f>DI722</f>
        <v>227360</v>
      </c>
      <c r="DK722">
        <v>0</v>
      </c>
      <c r="DL722" t="s">
        <v>6</v>
      </c>
      <c r="DM722">
        <v>0</v>
      </c>
      <c r="DN722" t="s">
        <v>6</v>
      </c>
      <c r="DO722">
        <v>0</v>
      </c>
    </row>
    <row r="723" spans="1:119" x14ac:dyDescent="0.2">
      <c r="A723">
        <f>ROW(Source!A1138)</f>
        <v>1138</v>
      </c>
      <c r="B723">
        <v>92810797</v>
      </c>
      <c r="C723">
        <v>92814250</v>
      </c>
      <c r="D723">
        <v>48207178</v>
      </c>
      <c r="E723">
        <v>1</v>
      </c>
      <c r="F723">
        <v>1</v>
      </c>
      <c r="G723">
        <v>1</v>
      </c>
      <c r="H723">
        <v>2</v>
      </c>
      <c r="I723" t="s">
        <v>694</v>
      </c>
      <c r="J723" t="s">
        <v>695</v>
      </c>
      <c r="K723" t="s">
        <v>696</v>
      </c>
      <c r="L723">
        <v>1367</v>
      </c>
      <c r="N723">
        <v>1011</v>
      </c>
      <c r="O723" t="s">
        <v>639</v>
      </c>
      <c r="P723" t="s">
        <v>639</v>
      </c>
      <c r="Q723">
        <v>1</v>
      </c>
      <c r="W723">
        <v>0</v>
      </c>
      <c r="X723">
        <v>-1773517564</v>
      </c>
      <c r="Y723">
        <f>(AT723*ROUND(0.5,7))</f>
        <v>13.795</v>
      </c>
      <c r="AA723">
        <v>0</v>
      </c>
      <c r="AB723">
        <v>23.58</v>
      </c>
      <c r="AC723">
        <v>0</v>
      </c>
      <c r="AD723">
        <v>0</v>
      </c>
      <c r="AE723">
        <v>0</v>
      </c>
      <c r="AF723">
        <v>1.5</v>
      </c>
      <c r="AG723">
        <v>0</v>
      </c>
      <c r="AH723">
        <v>0</v>
      </c>
      <c r="AI723">
        <v>1</v>
      </c>
      <c r="AJ723">
        <v>15.72</v>
      </c>
      <c r="AK723">
        <v>44.85</v>
      </c>
      <c r="AL723">
        <v>1</v>
      </c>
      <c r="AM723">
        <v>4</v>
      </c>
      <c r="AN723">
        <v>0</v>
      </c>
      <c r="AO723">
        <v>1</v>
      </c>
      <c r="AP723">
        <v>1</v>
      </c>
      <c r="AQ723">
        <v>0</v>
      </c>
      <c r="AR723">
        <v>0</v>
      </c>
      <c r="AS723" t="s">
        <v>6</v>
      </c>
      <c r="AT723">
        <v>27.59</v>
      </c>
      <c r="AU723" t="s">
        <v>282</v>
      </c>
      <c r="AV723">
        <v>0</v>
      </c>
      <c r="AW723">
        <v>2</v>
      </c>
      <c r="AX723">
        <v>92814257</v>
      </c>
      <c r="AY723">
        <v>1</v>
      </c>
      <c r="AZ723">
        <v>0</v>
      </c>
      <c r="BA723">
        <v>686</v>
      </c>
      <c r="BB723">
        <v>0</v>
      </c>
      <c r="BC723">
        <v>0</v>
      </c>
      <c r="BD723">
        <v>0</v>
      </c>
      <c r="BE723">
        <v>0</v>
      </c>
      <c r="BF723">
        <v>0</v>
      </c>
      <c r="BG723">
        <v>0</v>
      </c>
      <c r="BH723">
        <v>0</v>
      </c>
      <c r="BI723">
        <v>0</v>
      </c>
      <c r="BJ723">
        <v>0</v>
      </c>
      <c r="BK723">
        <v>0</v>
      </c>
      <c r="BL723">
        <v>0</v>
      </c>
      <c r="BM723">
        <v>0</v>
      </c>
      <c r="BN723">
        <v>0</v>
      </c>
      <c r="BO723">
        <v>0</v>
      </c>
      <c r="BP723">
        <v>0</v>
      </c>
      <c r="BQ723">
        <v>0</v>
      </c>
      <c r="BR723">
        <v>0</v>
      </c>
      <c r="BS723">
        <v>0</v>
      </c>
      <c r="BT723">
        <v>0</v>
      </c>
      <c r="BU723">
        <v>0</v>
      </c>
      <c r="BV723">
        <v>0</v>
      </c>
      <c r="BW723">
        <v>0</v>
      </c>
      <c r="CV723">
        <v>0</v>
      </c>
      <c r="CW723">
        <f>ROUND(Y723*Source!I1138*DO723,7)</f>
        <v>0</v>
      </c>
      <c r="CX723">
        <f>ROUND(Y723*Source!I1138,7)</f>
        <v>111.68432</v>
      </c>
      <c r="CY723">
        <f>AB723</f>
        <v>23.58</v>
      </c>
      <c r="CZ723">
        <f>AF723</f>
        <v>1.5</v>
      </c>
      <c r="DA723">
        <f>AJ723</f>
        <v>15.72</v>
      </c>
      <c r="DB723">
        <f>ROUND((ROUND(AT723*CZ723,2)*ROUND(0.5,7)),2)</f>
        <v>20.7</v>
      </c>
      <c r="DC723">
        <f>ROUND((ROUND(AT723*AG723,2)*ROUND(0.5,7)),2)</f>
        <v>0</v>
      </c>
      <c r="DD723" t="s">
        <v>6</v>
      </c>
      <c r="DE723" t="s">
        <v>6</v>
      </c>
      <c r="DF723">
        <f>ROUND(ROUND(AE723,0)*CX723,0)</f>
        <v>0</v>
      </c>
      <c r="DG723">
        <f>ROUND(ROUND(AF723*AJ723,0)*CX723,0)</f>
        <v>2680</v>
      </c>
      <c r="DH723">
        <f>ROUND(ROUND(AG723*AK723,0)*CX723,0)</f>
        <v>0</v>
      </c>
      <c r="DI723">
        <f>ROUND(ROUND(AH723,0)*CX723,0)</f>
        <v>0</v>
      </c>
      <c r="DJ723">
        <f>DG723</f>
        <v>2680</v>
      </c>
      <c r="DK723">
        <v>0</v>
      </c>
      <c r="DL723" t="s">
        <v>6</v>
      </c>
      <c r="DM723">
        <v>0</v>
      </c>
      <c r="DN723" t="s">
        <v>6</v>
      </c>
      <c r="DO723">
        <v>0</v>
      </c>
    </row>
    <row r="724" spans="1:119" x14ac:dyDescent="0.2">
      <c r="A724">
        <f>ROW(Source!A1138)</f>
        <v>1138</v>
      </c>
      <c r="B724">
        <v>92810797</v>
      </c>
      <c r="C724">
        <v>92814250</v>
      </c>
      <c r="D724">
        <v>48207369</v>
      </c>
      <c r="E724">
        <v>1</v>
      </c>
      <c r="F724">
        <v>1</v>
      </c>
      <c r="G724">
        <v>1</v>
      </c>
      <c r="H724">
        <v>2</v>
      </c>
      <c r="I724" t="s">
        <v>697</v>
      </c>
      <c r="J724" t="s">
        <v>698</v>
      </c>
      <c r="K724" t="s">
        <v>699</v>
      </c>
      <c r="L724">
        <v>1367</v>
      </c>
      <c r="N724">
        <v>1011</v>
      </c>
      <c r="O724" t="s">
        <v>639</v>
      </c>
      <c r="P724" t="s">
        <v>639</v>
      </c>
      <c r="Q724">
        <v>1</v>
      </c>
      <c r="W724">
        <v>0</v>
      </c>
      <c r="X724">
        <v>1549254237</v>
      </c>
      <c r="Y724">
        <f>(AT724*ROUND(0.5,7))</f>
        <v>0.9</v>
      </c>
      <c r="AA724">
        <v>0</v>
      </c>
      <c r="AB724">
        <v>51.72</v>
      </c>
      <c r="AC724">
        <v>0</v>
      </c>
      <c r="AD724">
        <v>0</v>
      </c>
      <c r="AE724">
        <v>0</v>
      </c>
      <c r="AF724">
        <v>3.29</v>
      </c>
      <c r="AG724">
        <v>0</v>
      </c>
      <c r="AH724">
        <v>0</v>
      </c>
      <c r="AI724">
        <v>1</v>
      </c>
      <c r="AJ724">
        <v>15.72</v>
      </c>
      <c r="AK724">
        <v>44.85</v>
      </c>
      <c r="AL724">
        <v>1</v>
      </c>
      <c r="AM724">
        <v>4</v>
      </c>
      <c r="AN724">
        <v>0</v>
      </c>
      <c r="AO724">
        <v>1</v>
      </c>
      <c r="AP724">
        <v>1</v>
      </c>
      <c r="AQ724">
        <v>0</v>
      </c>
      <c r="AR724">
        <v>0</v>
      </c>
      <c r="AS724" t="s">
        <v>6</v>
      </c>
      <c r="AT724">
        <v>1.8</v>
      </c>
      <c r="AU724" t="s">
        <v>282</v>
      </c>
      <c r="AV724">
        <v>0</v>
      </c>
      <c r="AW724">
        <v>2</v>
      </c>
      <c r="AX724">
        <v>92814258</v>
      </c>
      <c r="AY724">
        <v>1</v>
      </c>
      <c r="AZ724">
        <v>0</v>
      </c>
      <c r="BA724">
        <v>687</v>
      </c>
      <c r="BB724">
        <v>0</v>
      </c>
      <c r="BC724">
        <v>0</v>
      </c>
      <c r="BD724">
        <v>0</v>
      </c>
      <c r="BE724">
        <v>0</v>
      </c>
      <c r="BF724">
        <v>0</v>
      </c>
      <c r="BG724">
        <v>0</v>
      </c>
      <c r="BH724">
        <v>0</v>
      </c>
      <c r="BI724">
        <v>0</v>
      </c>
      <c r="BJ724">
        <v>0</v>
      </c>
      <c r="BK724">
        <v>0</v>
      </c>
      <c r="BL724">
        <v>0</v>
      </c>
      <c r="BM724">
        <v>0</v>
      </c>
      <c r="BN724">
        <v>0</v>
      </c>
      <c r="BO724">
        <v>0</v>
      </c>
      <c r="BP724">
        <v>0</v>
      </c>
      <c r="BQ724">
        <v>0</v>
      </c>
      <c r="BR724">
        <v>0</v>
      </c>
      <c r="BS724">
        <v>0</v>
      </c>
      <c r="BT724">
        <v>0</v>
      </c>
      <c r="BU724">
        <v>0</v>
      </c>
      <c r="BV724">
        <v>0</v>
      </c>
      <c r="BW724">
        <v>0</v>
      </c>
      <c r="CV724">
        <v>0</v>
      </c>
      <c r="CW724">
        <f>ROUND(Y724*Source!I1138*DO724,7)</f>
        <v>0</v>
      </c>
      <c r="CX724">
        <f>ROUND(Y724*Source!I1138,7)</f>
        <v>7.2864000000000004</v>
      </c>
      <c r="CY724">
        <f>AB724</f>
        <v>51.72</v>
      </c>
      <c r="CZ724">
        <f>AF724</f>
        <v>3.29</v>
      </c>
      <c r="DA724">
        <f>AJ724</f>
        <v>15.72</v>
      </c>
      <c r="DB724">
        <f>ROUND((ROUND(AT724*CZ724,2)*ROUND(0.5,7)),2)</f>
        <v>2.96</v>
      </c>
      <c r="DC724">
        <f>ROUND((ROUND(AT724*AG724,2)*ROUND(0.5,7)),2)</f>
        <v>0</v>
      </c>
      <c r="DD724" t="s">
        <v>6</v>
      </c>
      <c r="DE724" t="s">
        <v>6</v>
      </c>
      <c r="DF724">
        <f>ROUND(ROUND(AE724,0)*CX724,0)</f>
        <v>0</v>
      </c>
      <c r="DG724">
        <f>ROUND(ROUND(AF724*AJ724,0)*CX724,0)</f>
        <v>379</v>
      </c>
      <c r="DH724">
        <f>ROUND(ROUND(AG724*AK724,0)*CX724,0)</f>
        <v>0</v>
      </c>
      <c r="DI724">
        <f>ROUND(ROUND(AH724,0)*CX724,0)</f>
        <v>0</v>
      </c>
      <c r="DJ724">
        <f>DG724</f>
        <v>379</v>
      </c>
      <c r="DK724">
        <v>0</v>
      </c>
      <c r="DL724" t="s">
        <v>6</v>
      </c>
      <c r="DM724">
        <v>0</v>
      </c>
      <c r="DN724" t="s">
        <v>6</v>
      </c>
      <c r="DO724">
        <v>0</v>
      </c>
    </row>
    <row r="725" spans="1:119" x14ac:dyDescent="0.2">
      <c r="A725">
        <f>ROW(Source!A1138)</f>
        <v>1138</v>
      </c>
      <c r="B725">
        <v>92810797</v>
      </c>
      <c r="C725">
        <v>92814250</v>
      </c>
      <c r="D725">
        <v>49523203</v>
      </c>
      <c r="E725">
        <v>1</v>
      </c>
      <c r="F725">
        <v>1</v>
      </c>
      <c r="G725">
        <v>1</v>
      </c>
      <c r="H725">
        <v>3</v>
      </c>
      <c r="I725" t="s">
        <v>657</v>
      </c>
      <c r="J725" t="s">
        <v>658</v>
      </c>
      <c r="K725" t="s">
        <v>659</v>
      </c>
      <c r="L725">
        <v>1339</v>
      </c>
      <c r="N725">
        <v>1007</v>
      </c>
      <c r="O725" t="s">
        <v>70</v>
      </c>
      <c r="P725" t="s">
        <v>70</v>
      </c>
      <c r="Q725">
        <v>1</v>
      </c>
      <c r="W725">
        <v>0</v>
      </c>
      <c r="X725">
        <v>-143474561</v>
      </c>
      <c r="Y725">
        <f t="shared" ref="Y725:Y753" si="187">AT725</f>
        <v>2</v>
      </c>
      <c r="AA725">
        <v>24.2</v>
      </c>
      <c r="AB725">
        <v>0</v>
      </c>
      <c r="AC725">
        <v>0</v>
      </c>
      <c r="AD725">
        <v>0</v>
      </c>
      <c r="AE725">
        <v>2.44</v>
      </c>
      <c r="AF725">
        <v>0</v>
      </c>
      <c r="AG725">
        <v>0</v>
      </c>
      <c r="AH725">
        <v>0</v>
      </c>
      <c r="AI725">
        <v>9.92</v>
      </c>
      <c r="AJ725">
        <v>1</v>
      </c>
      <c r="AK725">
        <v>1</v>
      </c>
      <c r="AL725">
        <v>1</v>
      </c>
      <c r="AM725">
        <v>4</v>
      </c>
      <c r="AN725">
        <v>0</v>
      </c>
      <c r="AO725">
        <v>1</v>
      </c>
      <c r="AP725">
        <v>1</v>
      </c>
      <c r="AQ725">
        <v>0</v>
      </c>
      <c r="AR725">
        <v>0</v>
      </c>
      <c r="AS725" t="s">
        <v>6</v>
      </c>
      <c r="AT725">
        <v>2</v>
      </c>
      <c r="AU725" t="s">
        <v>6</v>
      </c>
      <c r="AV725">
        <v>0</v>
      </c>
      <c r="AW725">
        <v>2</v>
      </c>
      <c r="AX725">
        <v>92814259</v>
      </c>
      <c r="AY725">
        <v>1</v>
      </c>
      <c r="AZ725">
        <v>0</v>
      </c>
      <c r="BA725">
        <v>688</v>
      </c>
      <c r="BB725">
        <v>0</v>
      </c>
      <c r="BC725">
        <v>0</v>
      </c>
      <c r="BD725">
        <v>0</v>
      </c>
      <c r="BE725">
        <v>0</v>
      </c>
      <c r="BF725">
        <v>0</v>
      </c>
      <c r="BG725">
        <v>0</v>
      </c>
      <c r="BH725">
        <v>0</v>
      </c>
      <c r="BI725">
        <v>0</v>
      </c>
      <c r="BJ725">
        <v>0</v>
      </c>
      <c r="BK725">
        <v>0</v>
      </c>
      <c r="BL725">
        <v>0</v>
      </c>
      <c r="BM725">
        <v>0</v>
      </c>
      <c r="BN725">
        <v>0</v>
      </c>
      <c r="BO725">
        <v>0</v>
      </c>
      <c r="BP725">
        <v>0</v>
      </c>
      <c r="BQ725">
        <v>0</v>
      </c>
      <c r="BR725">
        <v>0</v>
      </c>
      <c r="BS725">
        <v>0</v>
      </c>
      <c r="BT725">
        <v>0</v>
      </c>
      <c r="BU725">
        <v>0</v>
      </c>
      <c r="BV725">
        <v>0</v>
      </c>
      <c r="BW725">
        <v>0</v>
      </c>
      <c r="CV725">
        <v>0</v>
      </c>
      <c r="CW725">
        <v>0</v>
      </c>
      <c r="CX725">
        <f>ROUND(Y725*Source!I1138,7)</f>
        <v>16.192</v>
      </c>
      <c r="CY725">
        <f>AA725</f>
        <v>24.2</v>
      </c>
      <c r="CZ725">
        <f>AE725</f>
        <v>2.44</v>
      </c>
      <c r="DA725">
        <f>AI725</f>
        <v>9.92</v>
      </c>
      <c r="DB725">
        <f t="shared" ref="DB725:DB753" si="188">ROUND(ROUND(AT725*CZ725,2),2)</f>
        <v>4.88</v>
      </c>
      <c r="DC725">
        <f t="shared" ref="DC725:DC753" si="189">ROUND(ROUND(AT725*AG725,2),2)</f>
        <v>0</v>
      </c>
      <c r="DD725" t="s">
        <v>6</v>
      </c>
      <c r="DE725" t="s">
        <v>6</v>
      </c>
      <c r="DF725">
        <f>ROUND(ROUND(AE725*AI725,0)*CX725,0)</f>
        <v>389</v>
      </c>
      <c r="DG725">
        <f>ROUND(ROUND(AF725,0)*CX725,0)</f>
        <v>0</v>
      </c>
      <c r="DH725">
        <f>ROUND(ROUND(AG725,0)*CX725,0)</f>
        <v>0</v>
      </c>
      <c r="DI725">
        <f>ROUND(ROUND(AH725,0)*CX725,0)</f>
        <v>0</v>
      </c>
      <c r="DJ725">
        <f>DF725</f>
        <v>389</v>
      </c>
      <c r="DK725">
        <v>0</v>
      </c>
      <c r="DL725" t="s">
        <v>6</v>
      </c>
      <c r="DM725">
        <v>0</v>
      </c>
      <c r="DN725" t="s">
        <v>6</v>
      </c>
      <c r="DO725">
        <v>0</v>
      </c>
    </row>
    <row r="726" spans="1:119" x14ac:dyDescent="0.2">
      <c r="A726">
        <f>ROW(Source!A1138)</f>
        <v>1138</v>
      </c>
      <c r="B726">
        <v>92810797</v>
      </c>
      <c r="C726">
        <v>92814250</v>
      </c>
      <c r="D726">
        <v>48059305</v>
      </c>
      <c r="E726">
        <v>1</v>
      </c>
      <c r="F726">
        <v>1</v>
      </c>
      <c r="G726">
        <v>1</v>
      </c>
      <c r="H726">
        <v>3</v>
      </c>
      <c r="I726" t="s">
        <v>284</v>
      </c>
      <c r="J726" t="s">
        <v>286</v>
      </c>
      <c r="K726" t="s">
        <v>285</v>
      </c>
      <c r="L726">
        <v>1346</v>
      </c>
      <c r="N726">
        <v>1009</v>
      </c>
      <c r="O726" t="s">
        <v>32</v>
      </c>
      <c r="P726" t="s">
        <v>32</v>
      </c>
      <c r="Q726">
        <v>1</v>
      </c>
      <c r="W726">
        <v>1</v>
      </c>
      <c r="X726">
        <v>-1794109170</v>
      </c>
      <c r="Y726">
        <f t="shared" si="187"/>
        <v>-2</v>
      </c>
      <c r="AA726">
        <v>56.64</v>
      </c>
      <c r="AB726">
        <v>0</v>
      </c>
      <c r="AC726">
        <v>0</v>
      </c>
      <c r="AD726">
        <v>0</v>
      </c>
      <c r="AE726">
        <v>5.71</v>
      </c>
      <c r="AF726">
        <v>0</v>
      </c>
      <c r="AG726">
        <v>0</v>
      </c>
      <c r="AH726">
        <v>0</v>
      </c>
      <c r="AI726">
        <v>9.92</v>
      </c>
      <c r="AJ726">
        <v>1</v>
      </c>
      <c r="AK726">
        <v>1</v>
      </c>
      <c r="AL726">
        <v>1</v>
      </c>
      <c r="AM726">
        <v>0</v>
      </c>
      <c r="AN726">
        <v>0</v>
      </c>
      <c r="AO726">
        <v>1</v>
      </c>
      <c r="AP726">
        <v>0</v>
      </c>
      <c r="AQ726">
        <v>0</v>
      </c>
      <c r="AR726">
        <v>0</v>
      </c>
      <c r="AS726" t="s">
        <v>6</v>
      </c>
      <c r="AT726">
        <v>-2</v>
      </c>
      <c r="AU726" t="s">
        <v>6</v>
      </c>
      <c r="AV726">
        <v>0</v>
      </c>
      <c r="AW726">
        <v>2</v>
      </c>
      <c r="AX726">
        <v>92814260</v>
      </c>
      <c r="AY726">
        <v>1</v>
      </c>
      <c r="AZ726">
        <v>6144</v>
      </c>
      <c r="BA726">
        <v>689</v>
      </c>
      <c r="BB726">
        <v>0</v>
      </c>
      <c r="BC726">
        <v>0</v>
      </c>
      <c r="BD726">
        <v>0</v>
      </c>
      <c r="BE726">
        <v>0</v>
      </c>
      <c r="BF726">
        <v>0</v>
      </c>
      <c r="BG726">
        <v>0</v>
      </c>
      <c r="BH726">
        <v>0</v>
      </c>
      <c r="BI726">
        <v>0</v>
      </c>
      <c r="BJ726">
        <v>0</v>
      </c>
      <c r="BK726">
        <v>0</v>
      </c>
      <c r="BL726">
        <v>0</v>
      </c>
      <c r="BM726">
        <v>0</v>
      </c>
      <c r="BN726">
        <v>0</v>
      </c>
      <c r="BO726">
        <v>0</v>
      </c>
      <c r="BP726">
        <v>0</v>
      </c>
      <c r="BQ726">
        <v>0</v>
      </c>
      <c r="BR726">
        <v>0</v>
      </c>
      <c r="BS726">
        <v>0</v>
      </c>
      <c r="BT726">
        <v>0</v>
      </c>
      <c r="BU726">
        <v>0</v>
      </c>
      <c r="BV726">
        <v>0</v>
      </c>
      <c r="BW726">
        <v>0</v>
      </c>
      <c r="CV726">
        <v>0</v>
      </c>
      <c r="CW726">
        <v>0</v>
      </c>
      <c r="CX726">
        <f>ROUND(Y726*Source!I1138,7)</f>
        <v>-16.192</v>
      </c>
      <c r="CY726">
        <f>AA726</f>
        <v>56.64</v>
      </c>
      <c r="CZ726">
        <f>AE726</f>
        <v>5.71</v>
      </c>
      <c r="DA726">
        <f>AI726</f>
        <v>9.92</v>
      </c>
      <c r="DB726">
        <f t="shared" si="188"/>
        <v>-11.42</v>
      </c>
      <c r="DC726">
        <f t="shared" si="189"/>
        <v>0</v>
      </c>
      <c r="DD726" t="s">
        <v>6</v>
      </c>
      <c r="DE726" t="s">
        <v>6</v>
      </c>
      <c r="DF726">
        <f>ROUND(ROUND(AE726*AI726,0)*CX726,0)</f>
        <v>-923</v>
      </c>
      <c r="DG726">
        <f>ROUND(ROUND(AF726,0)*CX726,0)</f>
        <v>0</v>
      </c>
      <c r="DH726">
        <f>ROUND(ROUND(AG726,0)*CX726,0)</f>
        <v>0</v>
      </c>
      <c r="DI726">
        <f>ROUND(ROUND(AH726,0)*CX726,0)</f>
        <v>0</v>
      </c>
      <c r="DJ726">
        <f>DF726</f>
        <v>-923</v>
      </c>
      <c r="DK726">
        <v>0</v>
      </c>
      <c r="DL726" t="s">
        <v>6</v>
      </c>
      <c r="DM726">
        <v>0</v>
      </c>
      <c r="DN726" t="s">
        <v>6</v>
      </c>
      <c r="DO726">
        <v>0</v>
      </c>
    </row>
    <row r="727" spans="1:119" x14ac:dyDescent="0.2">
      <c r="A727">
        <f>ROW(Source!A1175)</f>
        <v>1175</v>
      </c>
      <c r="B727">
        <v>92810797</v>
      </c>
      <c r="C727">
        <v>92814262</v>
      </c>
      <c r="D727">
        <v>48043837</v>
      </c>
      <c r="E727">
        <v>68</v>
      </c>
      <c r="F727">
        <v>1</v>
      </c>
      <c r="G727">
        <v>1</v>
      </c>
      <c r="H727">
        <v>1</v>
      </c>
      <c r="I727" t="s">
        <v>674</v>
      </c>
      <c r="J727" t="s">
        <v>6</v>
      </c>
      <c r="K727" t="s">
        <v>675</v>
      </c>
      <c r="L727">
        <v>1191</v>
      </c>
      <c r="N727">
        <v>1013</v>
      </c>
      <c r="O727" t="s">
        <v>633</v>
      </c>
      <c r="P727" t="s">
        <v>633</v>
      </c>
      <c r="Q727">
        <v>1</v>
      </c>
      <c r="W727">
        <v>0</v>
      </c>
      <c r="X727">
        <v>1049124552</v>
      </c>
      <c r="Y727">
        <f t="shared" si="187"/>
        <v>3.45</v>
      </c>
      <c r="AA727">
        <v>0</v>
      </c>
      <c r="AB727">
        <v>0</v>
      </c>
      <c r="AC727">
        <v>0</v>
      </c>
      <c r="AD727">
        <v>382.57</v>
      </c>
      <c r="AE727">
        <v>0</v>
      </c>
      <c r="AF727">
        <v>0</v>
      </c>
      <c r="AG727">
        <v>0</v>
      </c>
      <c r="AH727">
        <v>8.5299999999999994</v>
      </c>
      <c r="AI727">
        <v>1</v>
      </c>
      <c r="AJ727">
        <v>1</v>
      </c>
      <c r="AK727">
        <v>1</v>
      </c>
      <c r="AL727">
        <v>44.85</v>
      </c>
      <c r="AM727">
        <v>4</v>
      </c>
      <c r="AN727">
        <v>0</v>
      </c>
      <c r="AO727">
        <v>1</v>
      </c>
      <c r="AP727">
        <v>0</v>
      </c>
      <c r="AQ727">
        <v>0</v>
      </c>
      <c r="AR727">
        <v>0</v>
      </c>
      <c r="AS727" t="s">
        <v>6</v>
      </c>
      <c r="AT727">
        <v>3.45</v>
      </c>
      <c r="AU727" t="s">
        <v>6</v>
      </c>
      <c r="AV727">
        <v>1</v>
      </c>
      <c r="AW727">
        <v>2</v>
      </c>
      <c r="AX727">
        <v>92814268</v>
      </c>
      <c r="AY727">
        <v>1</v>
      </c>
      <c r="AZ727">
        <v>0</v>
      </c>
      <c r="BA727">
        <v>690</v>
      </c>
      <c r="BB727">
        <v>0</v>
      </c>
      <c r="BC727">
        <v>0</v>
      </c>
      <c r="BD727">
        <v>0</v>
      </c>
      <c r="BE727">
        <v>0</v>
      </c>
      <c r="BF727">
        <v>0</v>
      </c>
      <c r="BG727">
        <v>0</v>
      </c>
      <c r="BH727">
        <v>0</v>
      </c>
      <c r="BI727">
        <v>0</v>
      </c>
      <c r="BJ727">
        <v>0</v>
      </c>
      <c r="BK727">
        <v>0</v>
      </c>
      <c r="BL727">
        <v>0</v>
      </c>
      <c r="BM727">
        <v>0</v>
      </c>
      <c r="BN727">
        <v>0</v>
      </c>
      <c r="BO727">
        <v>0</v>
      </c>
      <c r="BP727">
        <v>0</v>
      </c>
      <c r="BQ727">
        <v>0</v>
      </c>
      <c r="BR727">
        <v>0</v>
      </c>
      <c r="BS727">
        <v>0</v>
      </c>
      <c r="BT727">
        <v>0</v>
      </c>
      <c r="BU727">
        <v>0</v>
      </c>
      <c r="BV727">
        <v>0</v>
      </c>
      <c r="BW727">
        <v>0</v>
      </c>
      <c r="CU727">
        <f>ROUND(AT727*Source!I1175*AH727*AL727,0)</f>
        <v>843</v>
      </c>
      <c r="CV727">
        <f>ROUND(Y727*Source!I1175,7)</f>
        <v>2.2045499999999998</v>
      </c>
      <c r="CW727">
        <v>0</v>
      </c>
      <c r="CX727">
        <f>ROUND(Y727*Source!I1175,7)</f>
        <v>2.2045499999999998</v>
      </c>
      <c r="CY727">
        <f>AD727</f>
        <v>382.57</v>
      </c>
      <c r="CZ727">
        <f>AH727</f>
        <v>8.5299999999999994</v>
      </c>
      <c r="DA727">
        <f>AL727</f>
        <v>44.85</v>
      </c>
      <c r="DB727">
        <f t="shared" si="188"/>
        <v>29.43</v>
      </c>
      <c r="DC727">
        <f t="shared" si="189"/>
        <v>0</v>
      </c>
      <c r="DD727" t="s">
        <v>6</v>
      </c>
      <c r="DE727" t="s">
        <v>6</v>
      </c>
      <c r="DF727">
        <f>ROUND(ROUND(AE727,0)*CX727,0)</f>
        <v>0</v>
      </c>
      <c r="DG727">
        <f>ROUND(ROUND(AF727,0)*CX727,0)</f>
        <v>0</v>
      </c>
      <c r="DH727">
        <f>ROUND(ROUND(AG727,0)*CX727,0)</f>
        <v>0</v>
      </c>
      <c r="DI727">
        <f>ROUND(ROUND(AH727*AL727,0)*CX727,0)</f>
        <v>844</v>
      </c>
      <c r="DJ727">
        <f>DI727</f>
        <v>844</v>
      </c>
      <c r="DK727">
        <v>0</v>
      </c>
      <c r="DL727" t="s">
        <v>6</v>
      </c>
      <c r="DM727">
        <v>0</v>
      </c>
      <c r="DN727" t="s">
        <v>6</v>
      </c>
      <c r="DO727">
        <v>0</v>
      </c>
    </row>
    <row r="728" spans="1:119" x14ac:dyDescent="0.2">
      <c r="A728">
        <f>ROW(Source!A1175)</f>
        <v>1175</v>
      </c>
      <c r="B728">
        <v>92810797</v>
      </c>
      <c r="C728">
        <v>92814262</v>
      </c>
      <c r="D728">
        <v>48044033</v>
      </c>
      <c r="E728">
        <v>68</v>
      </c>
      <c r="F728">
        <v>1</v>
      </c>
      <c r="G728">
        <v>1</v>
      </c>
      <c r="H728">
        <v>1</v>
      </c>
      <c r="I728" t="s">
        <v>634</v>
      </c>
      <c r="J728" t="s">
        <v>6</v>
      </c>
      <c r="K728" t="s">
        <v>635</v>
      </c>
      <c r="L728">
        <v>1191</v>
      </c>
      <c r="N728">
        <v>1013</v>
      </c>
      <c r="O728" t="s">
        <v>633</v>
      </c>
      <c r="P728" t="s">
        <v>633</v>
      </c>
      <c r="Q728">
        <v>1</v>
      </c>
      <c r="W728">
        <v>0</v>
      </c>
      <c r="X728">
        <v>-1417349443</v>
      </c>
      <c r="Y728">
        <f t="shared" si="187"/>
        <v>0.02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  <c r="AH728">
        <v>0</v>
      </c>
      <c r="AI728">
        <v>1</v>
      </c>
      <c r="AJ728">
        <v>1</v>
      </c>
      <c r="AK728">
        <v>44.85</v>
      </c>
      <c r="AL728">
        <v>1</v>
      </c>
      <c r="AM728">
        <v>4</v>
      </c>
      <c r="AN728">
        <v>0</v>
      </c>
      <c r="AO728">
        <v>1</v>
      </c>
      <c r="AP728">
        <v>0</v>
      </c>
      <c r="AQ728">
        <v>0</v>
      </c>
      <c r="AR728">
        <v>0</v>
      </c>
      <c r="AS728" t="s">
        <v>6</v>
      </c>
      <c r="AT728">
        <v>0.02</v>
      </c>
      <c r="AU728" t="s">
        <v>6</v>
      </c>
      <c r="AV728">
        <v>2</v>
      </c>
      <c r="AW728">
        <v>2</v>
      </c>
      <c r="AX728">
        <v>92814269</v>
      </c>
      <c r="AY728">
        <v>1</v>
      </c>
      <c r="AZ728">
        <v>0</v>
      </c>
      <c r="BA728">
        <v>691</v>
      </c>
      <c r="BB728">
        <v>0</v>
      </c>
      <c r="BC728">
        <v>0</v>
      </c>
      <c r="BD728">
        <v>0</v>
      </c>
      <c r="BE728">
        <v>0</v>
      </c>
      <c r="BF728">
        <v>0</v>
      </c>
      <c r="BG728">
        <v>0</v>
      </c>
      <c r="BH728">
        <v>0</v>
      </c>
      <c r="BI728">
        <v>0</v>
      </c>
      <c r="BJ728">
        <v>0</v>
      </c>
      <c r="BK728">
        <v>0</v>
      </c>
      <c r="BL728">
        <v>0</v>
      </c>
      <c r="BM728">
        <v>0</v>
      </c>
      <c r="BN728">
        <v>0</v>
      </c>
      <c r="BO728">
        <v>0</v>
      </c>
      <c r="BP728">
        <v>0</v>
      </c>
      <c r="BQ728">
        <v>0</v>
      </c>
      <c r="BR728">
        <v>0</v>
      </c>
      <c r="BS728">
        <v>0</v>
      </c>
      <c r="BT728">
        <v>0</v>
      </c>
      <c r="BU728">
        <v>0</v>
      </c>
      <c r="BV728">
        <v>0</v>
      </c>
      <c r="BW728">
        <v>0</v>
      </c>
      <c r="CV728">
        <v>0</v>
      </c>
      <c r="CW728">
        <v>0</v>
      </c>
      <c r="CX728">
        <f>ROUND(Y728*Source!I1175,7)</f>
        <v>1.278E-2</v>
      </c>
      <c r="CY728">
        <f>AD728</f>
        <v>0</v>
      </c>
      <c r="CZ728">
        <f>AH728</f>
        <v>0</v>
      </c>
      <c r="DA728">
        <f>AL728</f>
        <v>1</v>
      </c>
      <c r="DB728">
        <f t="shared" si="188"/>
        <v>0</v>
      </c>
      <c r="DC728">
        <f t="shared" si="189"/>
        <v>0</v>
      </c>
      <c r="DD728" t="s">
        <v>6</v>
      </c>
      <c r="DE728" t="s">
        <v>6</v>
      </c>
      <c r="DF728">
        <f>ROUND(ROUND(AE728,0)*CX728,0)</f>
        <v>0</v>
      </c>
      <c r="DG728">
        <f>ROUND(ROUND(AF728,0)*CX728,0)</f>
        <v>0</v>
      </c>
      <c r="DH728">
        <f>ROUND(ROUND(AG728*AK728,0)*CX728,0)</f>
        <v>0</v>
      </c>
      <c r="DI728">
        <f>ROUND(ROUND(AH728,0)*CX728,0)</f>
        <v>0</v>
      </c>
      <c r="DJ728">
        <f>DI728</f>
        <v>0</v>
      </c>
      <c r="DK728">
        <v>0</v>
      </c>
      <c r="DL728" t="s">
        <v>6</v>
      </c>
      <c r="DM728">
        <v>0</v>
      </c>
      <c r="DN728" t="s">
        <v>6</v>
      </c>
      <c r="DO728">
        <v>0</v>
      </c>
    </row>
    <row r="729" spans="1:119" x14ac:dyDescent="0.2">
      <c r="A729">
        <f>ROW(Source!A1175)</f>
        <v>1175</v>
      </c>
      <c r="B729">
        <v>92810797</v>
      </c>
      <c r="C729">
        <v>92814262</v>
      </c>
      <c r="D729">
        <v>48206504</v>
      </c>
      <c r="E729">
        <v>1</v>
      </c>
      <c r="F729">
        <v>1</v>
      </c>
      <c r="G729">
        <v>1</v>
      </c>
      <c r="H729">
        <v>2</v>
      </c>
      <c r="I729" t="s">
        <v>643</v>
      </c>
      <c r="J729" t="s">
        <v>644</v>
      </c>
      <c r="K729" t="s">
        <v>645</v>
      </c>
      <c r="L729">
        <v>1367</v>
      </c>
      <c r="N729">
        <v>1011</v>
      </c>
      <c r="O729" t="s">
        <v>639</v>
      </c>
      <c r="P729" t="s">
        <v>639</v>
      </c>
      <c r="Q729">
        <v>1</v>
      </c>
      <c r="W729">
        <v>0</v>
      </c>
      <c r="X729">
        <v>2001246382</v>
      </c>
      <c r="Y729">
        <f t="shared" si="187"/>
        <v>0.02</v>
      </c>
      <c r="AA729">
        <v>0</v>
      </c>
      <c r="AB729">
        <v>1032.96</v>
      </c>
      <c r="AC729">
        <v>520.26</v>
      </c>
      <c r="AD729">
        <v>0</v>
      </c>
      <c r="AE729">
        <v>0</v>
      </c>
      <c r="AF729">
        <v>65.709999999999994</v>
      </c>
      <c r="AG729">
        <v>11.6</v>
      </c>
      <c r="AH729">
        <v>0</v>
      </c>
      <c r="AI729">
        <v>1</v>
      </c>
      <c r="AJ729">
        <v>15.72</v>
      </c>
      <c r="AK729">
        <v>44.85</v>
      </c>
      <c r="AL729">
        <v>1</v>
      </c>
      <c r="AM729">
        <v>4</v>
      </c>
      <c r="AN729">
        <v>0</v>
      </c>
      <c r="AO729">
        <v>1</v>
      </c>
      <c r="AP729">
        <v>0</v>
      </c>
      <c r="AQ729">
        <v>0</v>
      </c>
      <c r="AR729">
        <v>0</v>
      </c>
      <c r="AS729" t="s">
        <v>6</v>
      </c>
      <c r="AT729">
        <v>0.02</v>
      </c>
      <c r="AU729" t="s">
        <v>6</v>
      </c>
      <c r="AV729">
        <v>0</v>
      </c>
      <c r="AW729">
        <v>2</v>
      </c>
      <c r="AX729">
        <v>92814270</v>
      </c>
      <c r="AY729">
        <v>1</v>
      </c>
      <c r="AZ729">
        <v>0</v>
      </c>
      <c r="BA729">
        <v>692</v>
      </c>
      <c r="BB729">
        <v>0</v>
      </c>
      <c r="BC729">
        <v>0</v>
      </c>
      <c r="BD729">
        <v>0</v>
      </c>
      <c r="BE729">
        <v>0</v>
      </c>
      <c r="BF729">
        <v>0</v>
      </c>
      <c r="BG729">
        <v>0</v>
      </c>
      <c r="BH729">
        <v>0</v>
      </c>
      <c r="BI729">
        <v>0</v>
      </c>
      <c r="BJ729">
        <v>0</v>
      </c>
      <c r="BK729">
        <v>0</v>
      </c>
      <c r="BL729">
        <v>0</v>
      </c>
      <c r="BM729">
        <v>0</v>
      </c>
      <c r="BN729">
        <v>0</v>
      </c>
      <c r="BO729">
        <v>0</v>
      </c>
      <c r="BP729">
        <v>0</v>
      </c>
      <c r="BQ729">
        <v>0</v>
      </c>
      <c r="BR729">
        <v>0</v>
      </c>
      <c r="BS729">
        <v>0</v>
      </c>
      <c r="BT729">
        <v>0</v>
      </c>
      <c r="BU729">
        <v>0</v>
      </c>
      <c r="BV729">
        <v>0</v>
      </c>
      <c r="BW729">
        <v>0</v>
      </c>
      <c r="CV729">
        <v>0</v>
      </c>
      <c r="CW729">
        <f>ROUND(Y729*Source!I1175*DO729,7)</f>
        <v>0</v>
      </c>
      <c r="CX729">
        <f>ROUND(Y729*Source!I1175,7)</f>
        <v>1.278E-2</v>
      </c>
      <c r="CY729">
        <f>AB729</f>
        <v>1032.96</v>
      </c>
      <c r="CZ729">
        <f>AF729</f>
        <v>65.709999999999994</v>
      </c>
      <c r="DA729">
        <f>AJ729</f>
        <v>15.72</v>
      </c>
      <c r="DB729">
        <f t="shared" si="188"/>
        <v>1.31</v>
      </c>
      <c r="DC729">
        <f t="shared" si="189"/>
        <v>0.23</v>
      </c>
      <c r="DD729" t="s">
        <v>6</v>
      </c>
      <c r="DE729" t="s">
        <v>6</v>
      </c>
      <c r="DF729">
        <f>ROUND(ROUND(AE729,0)*CX729,0)</f>
        <v>0</v>
      </c>
      <c r="DG729">
        <f>ROUND(ROUND(AF729*AJ729,0)*CX729,0)</f>
        <v>13</v>
      </c>
      <c r="DH729">
        <f>ROUND(ROUND(AG729*AK729,0)*CX729,0)</f>
        <v>7</v>
      </c>
      <c r="DI729">
        <f>ROUND(ROUND(AH729,0)*CX729,0)</f>
        <v>0</v>
      </c>
      <c r="DJ729">
        <f>DG729</f>
        <v>13</v>
      </c>
      <c r="DK729">
        <v>0</v>
      </c>
      <c r="DL729" t="s">
        <v>6</v>
      </c>
      <c r="DM729">
        <v>0</v>
      </c>
      <c r="DN729" t="s">
        <v>6</v>
      </c>
      <c r="DO729">
        <v>0</v>
      </c>
    </row>
    <row r="730" spans="1:119" x14ac:dyDescent="0.2">
      <c r="A730">
        <f>ROW(Source!A1175)</f>
        <v>1175</v>
      </c>
      <c r="B730">
        <v>92810797</v>
      </c>
      <c r="C730">
        <v>92814262</v>
      </c>
      <c r="D730">
        <v>48056849</v>
      </c>
      <c r="E730">
        <v>1</v>
      </c>
      <c r="F730">
        <v>1</v>
      </c>
      <c r="G730">
        <v>1</v>
      </c>
      <c r="H730">
        <v>3</v>
      </c>
      <c r="I730" t="s">
        <v>153</v>
      </c>
      <c r="J730" t="s">
        <v>156</v>
      </c>
      <c r="K730" t="s">
        <v>154</v>
      </c>
      <c r="L730">
        <v>1327</v>
      </c>
      <c r="N730">
        <v>1005</v>
      </c>
      <c r="O730" t="s">
        <v>155</v>
      </c>
      <c r="P730" t="s">
        <v>155</v>
      </c>
      <c r="Q730">
        <v>1</v>
      </c>
      <c r="W730">
        <v>1</v>
      </c>
      <c r="X730">
        <v>-2139829613</v>
      </c>
      <c r="Y730">
        <f t="shared" si="187"/>
        <v>-122.4</v>
      </c>
      <c r="AA730">
        <v>120.92</v>
      </c>
      <c r="AB730">
        <v>0</v>
      </c>
      <c r="AC730">
        <v>0</v>
      </c>
      <c r="AD730">
        <v>0</v>
      </c>
      <c r="AE730">
        <v>12.19</v>
      </c>
      <c r="AF730">
        <v>0</v>
      </c>
      <c r="AG730">
        <v>0</v>
      </c>
      <c r="AH730">
        <v>0</v>
      </c>
      <c r="AI730">
        <v>9.92</v>
      </c>
      <c r="AJ730">
        <v>1</v>
      </c>
      <c r="AK730">
        <v>1</v>
      </c>
      <c r="AL730">
        <v>1</v>
      </c>
      <c r="AM730">
        <v>0</v>
      </c>
      <c r="AN730">
        <v>0</v>
      </c>
      <c r="AO730">
        <v>1</v>
      </c>
      <c r="AP730">
        <v>0</v>
      </c>
      <c r="AQ730">
        <v>0</v>
      </c>
      <c r="AR730">
        <v>0</v>
      </c>
      <c r="AS730" t="s">
        <v>6</v>
      </c>
      <c r="AT730">
        <v>-122.4</v>
      </c>
      <c r="AU730" t="s">
        <v>6</v>
      </c>
      <c r="AV730">
        <v>0</v>
      </c>
      <c r="AW730">
        <v>2</v>
      </c>
      <c r="AX730">
        <v>92814271</v>
      </c>
      <c r="AY730">
        <v>1</v>
      </c>
      <c r="AZ730">
        <v>6144</v>
      </c>
      <c r="BA730">
        <v>693</v>
      </c>
      <c r="BB730">
        <v>0</v>
      </c>
      <c r="BC730">
        <v>0</v>
      </c>
      <c r="BD730">
        <v>0</v>
      </c>
      <c r="BE730">
        <v>0</v>
      </c>
      <c r="BF730">
        <v>0</v>
      </c>
      <c r="BG730">
        <v>0</v>
      </c>
      <c r="BH730">
        <v>0</v>
      </c>
      <c r="BI730">
        <v>0</v>
      </c>
      <c r="BJ730">
        <v>0</v>
      </c>
      <c r="BK730">
        <v>0</v>
      </c>
      <c r="BL730">
        <v>0</v>
      </c>
      <c r="BM730">
        <v>0</v>
      </c>
      <c r="BN730">
        <v>0</v>
      </c>
      <c r="BO730">
        <v>0</v>
      </c>
      <c r="BP730">
        <v>0</v>
      </c>
      <c r="BQ730">
        <v>0</v>
      </c>
      <c r="BR730">
        <v>0</v>
      </c>
      <c r="BS730">
        <v>0</v>
      </c>
      <c r="BT730">
        <v>0</v>
      </c>
      <c r="BU730">
        <v>0</v>
      </c>
      <c r="BV730">
        <v>0</v>
      </c>
      <c r="BW730">
        <v>0</v>
      </c>
      <c r="CV730">
        <v>0</v>
      </c>
      <c r="CW730">
        <v>0</v>
      </c>
      <c r="CX730">
        <f>ROUND(Y730*Source!I1175,7)</f>
        <v>-78.2136</v>
      </c>
      <c r="CY730">
        <f>AA730</f>
        <v>120.92</v>
      </c>
      <c r="CZ730">
        <f>AE730</f>
        <v>12.19</v>
      </c>
      <c r="DA730">
        <f>AI730</f>
        <v>9.92</v>
      </c>
      <c r="DB730">
        <f t="shared" si="188"/>
        <v>-1492.06</v>
      </c>
      <c r="DC730">
        <f t="shared" si="189"/>
        <v>0</v>
      </c>
      <c r="DD730" t="s">
        <v>6</v>
      </c>
      <c r="DE730" t="s">
        <v>6</v>
      </c>
      <c r="DF730">
        <f>ROUND(ROUND(AE730*AI730,0)*CX730,0)</f>
        <v>-9464</v>
      </c>
      <c r="DG730">
        <f>ROUND(ROUND(AF730,0)*CX730,0)</f>
        <v>0</v>
      </c>
      <c r="DH730">
        <f>ROUND(ROUND(AG730,0)*CX730,0)</f>
        <v>0</v>
      </c>
      <c r="DI730">
        <f>ROUND(ROUND(AH730,0)*CX730,0)</f>
        <v>0</v>
      </c>
      <c r="DJ730">
        <f>DF730</f>
        <v>-9464</v>
      </c>
      <c r="DK730">
        <v>0</v>
      </c>
      <c r="DL730" t="s">
        <v>6</v>
      </c>
      <c r="DM730">
        <v>0</v>
      </c>
      <c r="DN730" t="s">
        <v>6</v>
      </c>
      <c r="DO730">
        <v>0</v>
      </c>
    </row>
    <row r="731" spans="1:119" x14ac:dyDescent="0.2">
      <c r="A731">
        <f>ROW(Source!A1175)</f>
        <v>1175</v>
      </c>
      <c r="B731">
        <v>92810797</v>
      </c>
      <c r="C731">
        <v>92814262</v>
      </c>
      <c r="D731">
        <v>49523688</v>
      </c>
      <c r="E731">
        <v>1</v>
      </c>
      <c r="F731">
        <v>1</v>
      </c>
      <c r="G731">
        <v>1</v>
      </c>
      <c r="H731">
        <v>3</v>
      </c>
      <c r="I731" t="s">
        <v>158</v>
      </c>
      <c r="J731" t="s">
        <v>160</v>
      </c>
      <c r="K731" t="s">
        <v>159</v>
      </c>
      <c r="L731">
        <v>1327</v>
      </c>
      <c r="N731">
        <v>1005</v>
      </c>
      <c r="O731" t="s">
        <v>155</v>
      </c>
      <c r="P731" t="s">
        <v>155</v>
      </c>
      <c r="Q731">
        <v>1</v>
      </c>
      <c r="W731">
        <v>0</v>
      </c>
      <c r="X731">
        <v>-748384222</v>
      </c>
      <c r="Y731">
        <f t="shared" si="187"/>
        <v>122.4</v>
      </c>
      <c r="AA731">
        <v>19.239999999999998</v>
      </c>
      <c r="AB731">
        <v>0</v>
      </c>
      <c r="AC731">
        <v>0</v>
      </c>
      <c r="AD731">
        <v>0</v>
      </c>
      <c r="AE731">
        <v>1.94</v>
      </c>
      <c r="AF731">
        <v>0</v>
      </c>
      <c r="AG731">
        <v>0</v>
      </c>
      <c r="AH731">
        <v>0</v>
      </c>
      <c r="AI731">
        <v>9.92</v>
      </c>
      <c r="AJ731">
        <v>1</v>
      </c>
      <c r="AK731">
        <v>1</v>
      </c>
      <c r="AL731">
        <v>1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  <c r="AS731" t="s">
        <v>6</v>
      </c>
      <c r="AT731">
        <v>122.4</v>
      </c>
      <c r="AU731" t="s">
        <v>6</v>
      </c>
      <c r="AV731">
        <v>0</v>
      </c>
      <c r="AW731">
        <v>1</v>
      </c>
      <c r="AX731">
        <v>-1</v>
      </c>
      <c r="AY731">
        <v>0</v>
      </c>
      <c r="AZ731">
        <v>0</v>
      </c>
      <c r="BA731" t="s">
        <v>6</v>
      </c>
      <c r="BB731">
        <v>0</v>
      </c>
      <c r="BC731">
        <v>0</v>
      </c>
      <c r="BD731">
        <v>0</v>
      </c>
      <c r="BE731">
        <v>0</v>
      </c>
      <c r="BF731">
        <v>0</v>
      </c>
      <c r="BG731">
        <v>0</v>
      </c>
      <c r="BH731">
        <v>0</v>
      </c>
      <c r="BI731">
        <v>0</v>
      </c>
      <c r="BJ731">
        <v>0</v>
      </c>
      <c r="BK731">
        <v>0</v>
      </c>
      <c r="BL731">
        <v>0</v>
      </c>
      <c r="BM731">
        <v>0</v>
      </c>
      <c r="BN731">
        <v>0</v>
      </c>
      <c r="BO731">
        <v>0</v>
      </c>
      <c r="BP731">
        <v>0</v>
      </c>
      <c r="BQ731">
        <v>0</v>
      </c>
      <c r="BR731">
        <v>0</v>
      </c>
      <c r="BS731">
        <v>0</v>
      </c>
      <c r="BT731">
        <v>0</v>
      </c>
      <c r="BU731">
        <v>0</v>
      </c>
      <c r="BV731">
        <v>0</v>
      </c>
      <c r="BW731">
        <v>0</v>
      </c>
      <c r="CV731">
        <v>0</v>
      </c>
      <c r="CW731">
        <v>0</v>
      </c>
      <c r="CX731">
        <f>ROUND(Y731*Source!I1175,7)</f>
        <v>78.2136</v>
      </c>
      <c r="CY731">
        <f>AA731</f>
        <v>19.239999999999998</v>
      </c>
      <c r="CZ731">
        <f>AE731</f>
        <v>1.94</v>
      </c>
      <c r="DA731">
        <f>AI731</f>
        <v>9.92</v>
      </c>
      <c r="DB731">
        <f t="shared" si="188"/>
        <v>237.46</v>
      </c>
      <c r="DC731">
        <f t="shared" si="189"/>
        <v>0</v>
      </c>
      <c r="DD731" t="s">
        <v>6</v>
      </c>
      <c r="DE731" t="s">
        <v>6</v>
      </c>
      <c r="DF731">
        <f>ROUND(ROUND(AE731*AI731,0)*CX731,0)</f>
        <v>1486</v>
      </c>
      <c r="DG731">
        <f>ROUND(ROUND(AF731,0)*CX731,0)</f>
        <v>0</v>
      </c>
      <c r="DH731">
        <f>ROUND(ROUND(AG731,0)*CX731,0)</f>
        <v>0</v>
      </c>
      <c r="DI731">
        <f>ROUND(ROUND(AH731,0)*CX731,0)</f>
        <v>0</v>
      </c>
      <c r="DJ731">
        <f>DF731</f>
        <v>1486</v>
      </c>
      <c r="DK731">
        <v>0</v>
      </c>
      <c r="DL731" t="s">
        <v>6</v>
      </c>
      <c r="DM731">
        <v>0</v>
      </c>
      <c r="DN731" t="s">
        <v>6</v>
      </c>
      <c r="DO731">
        <v>0</v>
      </c>
    </row>
    <row r="732" spans="1:119" x14ac:dyDescent="0.2">
      <c r="A732">
        <f>ROW(Source!A1178)</f>
        <v>1178</v>
      </c>
      <c r="B732">
        <v>92810797</v>
      </c>
      <c r="C732">
        <v>92814274</v>
      </c>
      <c r="D732">
        <v>48043853</v>
      </c>
      <c r="E732">
        <v>68</v>
      </c>
      <c r="F732">
        <v>1</v>
      </c>
      <c r="G732">
        <v>1</v>
      </c>
      <c r="H732">
        <v>1</v>
      </c>
      <c r="I732" t="s">
        <v>692</v>
      </c>
      <c r="J732" t="s">
        <v>6</v>
      </c>
      <c r="K732" t="s">
        <v>693</v>
      </c>
      <c r="L732">
        <v>1191</v>
      </c>
      <c r="N732">
        <v>1013</v>
      </c>
      <c r="O732" t="s">
        <v>633</v>
      </c>
      <c r="P732" t="s">
        <v>633</v>
      </c>
      <c r="Q732">
        <v>1</v>
      </c>
      <c r="W732">
        <v>0</v>
      </c>
      <c r="X732">
        <v>1893946532</v>
      </c>
      <c r="Y732">
        <f t="shared" si="187"/>
        <v>4.1399999999999997</v>
      </c>
      <c r="AA732">
        <v>0</v>
      </c>
      <c r="AB732">
        <v>0</v>
      </c>
      <c r="AC732">
        <v>0</v>
      </c>
      <c r="AD732">
        <v>406.79</v>
      </c>
      <c r="AE732">
        <v>0</v>
      </c>
      <c r="AF732">
        <v>0</v>
      </c>
      <c r="AG732">
        <v>0</v>
      </c>
      <c r="AH732">
        <v>9.07</v>
      </c>
      <c r="AI732">
        <v>1</v>
      </c>
      <c r="AJ732">
        <v>1</v>
      </c>
      <c r="AK732">
        <v>1</v>
      </c>
      <c r="AL732">
        <v>44.85</v>
      </c>
      <c r="AM732">
        <v>4</v>
      </c>
      <c r="AN732">
        <v>0</v>
      </c>
      <c r="AO732">
        <v>1</v>
      </c>
      <c r="AP732">
        <v>0</v>
      </c>
      <c r="AQ732">
        <v>0</v>
      </c>
      <c r="AR732">
        <v>0</v>
      </c>
      <c r="AS732" t="s">
        <v>6</v>
      </c>
      <c r="AT732">
        <v>4.1399999999999997</v>
      </c>
      <c r="AU732" t="s">
        <v>6</v>
      </c>
      <c r="AV732">
        <v>1</v>
      </c>
      <c r="AW732">
        <v>2</v>
      </c>
      <c r="AX732">
        <v>92814280</v>
      </c>
      <c r="AY732">
        <v>1</v>
      </c>
      <c r="AZ732">
        <v>0</v>
      </c>
      <c r="BA732">
        <v>694</v>
      </c>
      <c r="BB732">
        <v>0</v>
      </c>
      <c r="BC732">
        <v>0</v>
      </c>
      <c r="BD732">
        <v>0</v>
      </c>
      <c r="BE732">
        <v>0</v>
      </c>
      <c r="BF732">
        <v>0</v>
      </c>
      <c r="BG732">
        <v>0</v>
      </c>
      <c r="BH732">
        <v>0</v>
      </c>
      <c r="BI732">
        <v>0</v>
      </c>
      <c r="BJ732">
        <v>0</v>
      </c>
      <c r="BK732">
        <v>0</v>
      </c>
      <c r="BL732">
        <v>0</v>
      </c>
      <c r="BM732">
        <v>0</v>
      </c>
      <c r="BN732">
        <v>0</v>
      </c>
      <c r="BO732">
        <v>0</v>
      </c>
      <c r="BP732">
        <v>0</v>
      </c>
      <c r="BQ732">
        <v>0</v>
      </c>
      <c r="BR732">
        <v>0</v>
      </c>
      <c r="BS732">
        <v>0</v>
      </c>
      <c r="BT732">
        <v>0</v>
      </c>
      <c r="BU732">
        <v>0</v>
      </c>
      <c r="BV732">
        <v>0</v>
      </c>
      <c r="BW732">
        <v>0</v>
      </c>
      <c r="CU732">
        <f>ROUND(AT732*Source!I1178*AH732*AL732,0)</f>
        <v>1145</v>
      </c>
      <c r="CV732">
        <f>ROUND(Y732*Source!I1178,7)</f>
        <v>2.8151999999999999</v>
      </c>
      <c r="CW732">
        <v>0</v>
      </c>
      <c r="CX732">
        <f>ROUND(Y732*Source!I1178,7)</f>
        <v>2.8151999999999999</v>
      </c>
      <c r="CY732">
        <f>AD732</f>
        <v>406.79</v>
      </c>
      <c r="CZ732">
        <f>AH732</f>
        <v>9.07</v>
      </c>
      <c r="DA732">
        <f>AL732</f>
        <v>44.85</v>
      </c>
      <c r="DB732">
        <f t="shared" si="188"/>
        <v>37.549999999999997</v>
      </c>
      <c r="DC732">
        <f t="shared" si="189"/>
        <v>0</v>
      </c>
      <c r="DD732" t="s">
        <v>6</v>
      </c>
      <c r="DE732" t="s">
        <v>6</v>
      </c>
      <c r="DF732">
        <f>ROUND(ROUND(AE732,0)*CX732,0)</f>
        <v>0</v>
      </c>
      <c r="DG732">
        <f>ROUND(ROUND(AF732,0)*CX732,0)</f>
        <v>0</v>
      </c>
      <c r="DH732">
        <f>ROUND(ROUND(AG732,0)*CX732,0)</f>
        <v>0</v>
      </c>
      <c r="DI732">
        <f>ROUND(ROUND(AH732*AL732,0)*CX732,0)</f>
        <v>1146</v>
      </c>
      <c r="DJ732">
        <f>DI732</f>
        <v>1146</v>
      </c>
      <c r="DK732">
        <v>0</v>
      </c>
      <c r="DL732" t="s">
        <v>6</v>
      </c>
      <c r="DM732">
        <v>0</v>
      </c>
      <c r="DN732" t="s">
        <v>6</v>
      </c>
      <c r="DO732">
        <v>0</v>
      </c>
    </row>
    <row r="733" spans="1:119" x14ac:dyDescent="0.2">
      <c r="A733">
        <f>ROW(Source!A1178)</f>
        <v>1178</v>
      </c>
      <c r="B733">
        <v>92810797</v>
      </c>
      <c r="C733">
        <v>92814274</v>
      </c>
      <c r="D733">
        <v>48044033</v>
      </c>
      <c r="E733">
        <v>68</v>
      </c>
      <c r="F733">
        <v>1</v>
      </c>
      <c r="G733">
        <v>1</v>
      </c>
      <c r="H733">
        <v>1</v>
      </c>
      <c r="I733" t="s">
        <v>634</v>
      </c>
      <c r="J733" t="s">
        <v>6</v>
      </c>
      <c r="K733" t="s">
        <v>635</v>
      </c>
      <c r="L733">
        <v>1191</v>
      </c>
      <c r="N733">
        <v>1013</v>
      </c>
      <c r="O733" t="s">
        <v>633</v>
      </c>
      <c r="P733" t="s">
        <v>633</v>
      </c>
      <c r="Q733">
        <v>1</v>
      </c>
      <c r="W733">
        <v>0</v>
      </c>
      <c r="X733">
        <v>-1417349443</v>
      </c>
      <c r="Y733">
        <f t="shared" si="187"/>
        <v>0.11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  <c r="AH733">
        <v>0</v>
      </c>
      <c r="AI733">
        <v>1</v>
      </c>
      <c r="AJ733">
        <v>1</v>
      </c>
      <c r="AK733">
        <v>44.85</v>
      </c>
      <c r="AL733">
        <v>1</v>
      </c>
      <c r="AM733">
        <v>4</v>
      </c>
      <c r="AN733">
        <v>0</v>
      </c>
      <c r="AO733">
        <v>1</v>
      </c>
      <c r="AP733">
        <v>0</v>
      </c>
      <c r="AQ733">
        <v>0</v>
      </c>
      <c r="AR733">
        <v>0</v>
      </c>
      <c r="AS733" t="s">
        <v>6</v>
      </c>
      <c r="AT733">
        <v>0.11</v>
      </c>
      <c r="AU733" t="s">
        <v>6</v>
      </c>
      <c r="AV733">
        <v>2</v>
      </c>
      <c r="AW733">
        <v>2</v>
      </c>
      <c r="AX733">
        <v>92814281</v>
      </c>
      <c r="AY733">
        <v>1</v>
      </c>
      <c r="AZ733">
        <v>0</v>
      </c>
      <c r="BA733">
        <v>695</v>
      </c>
      <c r="BB733">
        <v>0</v>
      </c>
      <c r="BC733">
        <v>0</v>
      </c>
      <c r="BD733">
        <v>0</v>
      </c>
      <c r="BE733">
        <v>0</v>
      </c>
      <c r="BF733">
        <v>0</v>
      </c>
      <c r="BG733">
        <v>0</v>
      </c>
      <c r="BH733">
        <v>0</v>
      </c>
      <c r="BI733">
        <v>0</v>
      </c>
      <c r="BJ733">
        <v>0</v>
      </c>
      <c r="BK733">
        <v>0</v>
      </c>
      <c r="BL733">
        <v>0</v>
      </c>
      <c r="BM733">
        <v>0</v>
      </c>
      <c r="BN733">
        <v>0</v>
      </c>
      <c r="BO733">
        <v>0</v>
      </c>
      <c r="BP733">
        <v>0</v>
      </c>
      <c r="BQ733">
        <v>0</v>
      </c>
      <c r="BR733">
        <v>0</v>
      </c>
      <c r="BS733">
        <v>0</v>
      </c>
      <c r="BT733">
        <v>0</v>
      </c>
      <c r="BU733">
        <v>0</v>
      </c>
      <c r="BV733">
        <v>0</v>
      </c>
      <c r="BW733">
        <v>0</v>
      </c>
      <c r="CV733">
        <v>0</v>
      </c>
      <c r="CW733">
        <v>0</v>
      </c>
      <c r="CX733">
        <f>ROUND(Y733*Source!I1178,7)</f>
        <v>7.4800000000000005E-2</v>
      </c>
      <c r="CY733">
        <f>AD733</f>
        <v>0</v>
      </c>
      <c r="CZ733">
        <f>AH733</f>
        <v>0</v>
      </c>
      <c r="DA733">
        <f>AL733</f>
        <v>1</v>
      </c>
      <c r="DB733">
        <f t="shared" si="188"/>
        <v>0</v>
      </c>
      <c r="DC733">
        <f t="shared" si="189"/>
        <v>0</v>
      </c>
      <c r="DD733" t="s">
        <v>6</v>
      </c>
      <c r="DE733" t="s">
        <v>6</v>
      </c>
      <c r="DF733">
        <f>ROUND(ROUND(AE733,0)*CX733,0)</f>
        <v>0</v>
      </c>
      <c r="DG733">
        <f>ROUND(ROUND(AF733,0)*CX733,0)</f>
        <v>0</v>
      </c>
      <c r="DH733">
        <f>ROUND(ROUND(AG733*AK733,0)*CX733,0)</f>
        <v>0</v>
      </c>
      <c r="DI733">
        <f>ROUND(ROUND(AH733,0)*CX733,0)</f>
        <v>0</v>
      </c>
      <c r="DJ733">
        <f>DI733</f>
        <v>0</v>
      </c>
      <c r="DK733">
        <v>0</v>
      </c>
      <c r="DL733" t="s">
        <v>6</v>
      </c>
      <c r="DM733">
        <v>0</v>
      </c>
      <c r="DN733" t="s">
        <v>6</v>
      </c>
      <c r="DO733">
        <v>0</v>
      </c>
    </row>
    <row r="734" spans="1:119" x14ac:dyDescent="0.2">
      <c r="A734">
        <f>ROW(Source!A1178)</f>
        <v>1178</v>
      </c>
      <c r="B734">
        <v>92810797</v>
      </c>
      <c r="C734">
        <v>92814274</v>
      </c>
      <c r="D734">
        <v>48206504</v>
      </c>
      <c r="E734">
        <v>1</v>
      </c>
      <c r="F734">
        <v>1</v>
      </c>
      <c r="G734">
        <v>1</v>
      </c>
      <c r="H734">
        <v>2</v>
      </c>
      <c r="I734" t="s">
        <v>643</v>
      </c>
      <c r="J734" t="s">
        <v>644</v>
      </c>
      <c r="K734" t="s">
        <v>645</v>
      </c>
      <c r="L734">
        <v>1367</v>
      </c>
      <c r="N734">
        <v>1011</v>
      </c>
      <c r="O734" t="s">
        <v>639</v>
      </c>
      <c r="P734" t="s">
        <v>639</v>
      </c>
      <c r="Q734">
        <v>1</v>
      </c>
      <c r="W734">
        <v>0</v>
      </c>
      <c r="X734">
        <v>2001246382</v>
      </c>
      <c r="Y734">
        <f t="shared" si="187"/>
        <v>0.11</v>
      </c>
      <c r="AA734">
        <v>0</v>
      </c>
      <c r="AB734">
        <v>1032.96</v>
      </c>
      <c r="AC734">
        <v>520.26</v>
      </c>
      <c r="AD734">
        <v>0</v>
      </c>
      <c r="AE734">
        <v>0</v>
      </c>
      <c r="AF734">
        <v>65.709999999999994</v>
      </c>
      <c r="AG734">
        <v>11.6</v>
      </c>
      <c r="AH734">
        <v>0</v>
      </c>
      <c r="AI734">
        <v>1</v>
      </c>
      <c r="AJ734">
        <v>15.72</v>
      </c>
      <c r="AK734">
        <v>44.85</v>
      </c>
      <c r="AL734">
        <v>1</v>
      </c>
      <c r="AM734">
        <v>4</v>
      </c>
      <c r="AN734">
        <v>0</v>
      </c>
      <c r="AO734">
        <v>1</v>
      </c>
      <c r="AP734">
        <v>0</v>
      </c>
      <c r="AQ734">
        <v>0</v>
      </c>
      <c r="AR734">
        <v>0</v>
      </c>
      <c r="AS734" t="s">
        <v>6</v>
      </c>
      <c r="AT734">
        <v>0.11</v>
      </c>
      <c r="AU734" t="s">
        <v>6</v>
      </c>
      <c r="AV734">
        <v>0</v>
      </c>
      <c r="AW734">
        <v>2</v>
      </c>
      <c r="AX734">
        <v>92814282</v>
      </c>
      <c r="AY734">
        <v>1</v>
      </c>
      <c r="AZ734">
        <v>0</v>
      </c>
      <c r="BA734">
        <v>696</v>
      </c>
      <c r="BB734">
        <v>0</v>
      </c>
      <c r="BC734">
        <v>0</v>
      </c>
      <c r="BD734">
        <v>0</v>
      </c>
      <c r="BE734">
        <v>0</v>
      </c>
      <c r="BF734">
        <v>0</v>
      </c>
      <c r="BG734">
        <v>0</v>
      </c>
      <c r="BH734">
        <v>0</v>
      </c>
      <c r="BI734">
        <v>0</v>
      </c>
      <c r="BJ734">
        <v>0</v>
      </c>
      <c r="BK734">
        <v>0</v>
      </c>
      <c r="BL734">
        <v>0</v>
      </c>
      <c r="BM734">
        <v>0</v>
      </c>
      <c r="BN734">
        <v>0</v>
      </c>
      <c r="BO734">
        <v>0</v>
      </c>
      <c r="BP734">
        <v>0</v>
      </c>
      <c r="BQ734">
        <v>0</v>
      </c>
      <c r="BR734">
        <v>0</v>
      </c>
      <c r="BS734">
        <v>0</v>
      </c>
      <c r="BT734">
        <v>0</v>
      </c>
      <c r="BU734">
        <v>0</v>
      </c>
      <c r="BV734">
        <v>0</v>
      </c>
      <c r="BW734">
        <v>0</v>
      </c>
      <c r="CV734">
        <v>0</v>
      </c>
      <c r="CW734">
        <f>ROUND(Y734*Source!I1178*DO734,7)</f>
        <v>0</v>
      </c>
      <c r="CX734">
        <f>ROUND(Y734*Source!I1178,7)</f>
        <v>7.4800000000000005E-2</v>
      </c>
      <c r="CY734">
        <f>AB734</f>
        <v>1032.96</v>
      </c>
      <c r="CZ734">
        <f>AF734</f>
        <v>65.709999999999994</v>
      </c>
      <c r="DA734">
        <f>AJ734</f>
        <v>15.72</v>
      </c>
      <c r="DB734">
        <f t="shared" si="188"/>
        <v>7.23</v>
      </c>
      <c r="DC734">
        <f t="shared" si="189"/>
        <v>1.28</v>
      </c>
      <c r="DD734" t="s">
        <v>6</v>
      </c>
      <c r="DE734" t="s">
        <v>6</v>
      </c>
      <c r="DF734">
        <f>ROUND(ROUND(AE734,0)*CX734,0)</f>
        <v>0</v>
      </c>
      <c r="DG734">
        <f>ROUND(ROUND(AF734*AJ734,0)*CX734,0)</f>
        <v>77</v>
      </c>
      <c r="DH734">
        <f>ROUND(ROUND(AG734*AK734,0)*CX734,0)</f>
        <v>39</v>
      </c>
      <c r="DI734">
        <f>ROUND(ROUND(AH734,0)*CX734,0)</f>
        <v>0</v>
      </c>
      <c r="DJ734">
        <f>DG734</f>
        <v>77</v>
      </c>
      <c r="DK734">
        <v>0</v>
      </c>
      <c r="DL734" t="s">
        <v>6</v>
      </c>
      <c r="DM734">
        <v>0</v>
      </c>
      <c r="DN734" t="s">
        <v>6</v>
      </c>
      <c r="DO734">
        <v>0</v>
      </c>
    </row>
    <row r="735" spans="1:119" x14ac:dyDescent="0.2">
      <c r="A735">
        <f>ROW(Source!A1178)</f>
        <v>1178</v>
      </c>
      <c r="B735">
        <v>92810797</v>
      </c>
      <c r="C735">
        <v>92814274</v>
      </c>
      <c r="D735">
        <v>49523706</v>
      </c>
      <c r="E735">
        <v>1</v>
      </c>
      <c r="F735">
        <v>1</v>
      </c>
      <c r="G735">
        <v>1</v>
      </c>
      <c r="H735">
        <v>3</v>
      </c>
      <c r="I735" t="s">
        <v>266</v>
      </c>
      <c r="J735" t="s">
        <v>269</v>
      </c>
      <c r="K735" t="s">
        <v>267</v>
      </c>
      <c r="L735">
        <v>1301</v>
      </c>
      <c r="N735">
        <v>1003</v>
      </c>
      <c r="O735" t="s">
        <v>268</v>
      </c>
      <c r="P735" t="s">
        <v>268</v>
      </c>
      <c r="Q735">
        <v>1</v>
      </c>
      <c r="W735">
        <v>0</v>
      </c>
      <c r="X735">
        <v>-13007914</v>
      </c>
      <c r="Y735">
        <f t="shared" si="187"/>
        <v>105</v>
      </c>
      <c r="AA735">
        <v>16.670000000000002</v>
      </c>
      <c r="AB735">
        <v>0</v>
      </c>
      <c r="AC735">
        <v>0</v>
      </c>
      <c r="AD735">
        <v>0</v>
      </c>
      <c r="AE735">
        <v>1.68</v>
      </c>
      <c r="AF735">
        <v>0</v>
      </c>
      <c r="AG735">
        <v>0</v>
      </c>
      <c r="AH735">
        <v>0</v>
      </c>
      <c r="AI735">
        <v>9.92</v>
      </c>
      <c r="AJ735">
        <v>1</v>
      </c>
      <c r="AK735">
        <v>1</v>
      </c>
      <c r="AL735">
        <v>1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  <c r="AS735" t="s">
        <v>6</v>
      </c>
      <c r="AT735">
        <v>105</v>
      </c>
      <c r="AU735" t="s">
        <v>6</v>
      </c>
      <c r="AV735">
        <v>0</v>
      </c>
      <c r="AW735">
        <v>1</v>
      </c>
      <c r="AX735">
        <v>-1</v>
      </c>
      <c r="AY735">
        <v>0</v>
      </c>
      <c r="AZ735">
        <v>0</v>
      </c>
      <c r="BA735" t="s">
        <v>6</v>
      </c>
      <c r="BB735">
        <v>0</v>
      </c>
      <c r="BC735">
        <v>0</v>
      </c>
      <c r="BD735">
        <v>0</v>
      </c>
      <c r="BE735">
        <v>0</v>
      </c>
      <c r="BF735">
        <v>0</v>
      </c>
      <c r="BG735">
        <v>0</v>
      </c>
      <c r="BH735">
        <v>0</v>
      </c>
      <c r="BI735">
        <v>0</v>
      </c>
      <c r="BJ735">
        <v>0</v>
      </c>
      <c r="BK735">
        <v>0</v>
      </c>
      <c r="BL735">
        <v>0</v>
      </c>
      <c r="BM735">
        <v>0</v>
      </c>
      <c r="BN735">
        <v>0</v>
      </c>
      <c r="BO735">
        <v>0</v>
      </c>
      <c r="BP735">
        <v>0</v>
      </c>
      <c r="BQ735">
        <v>0</v>
      </c>
      <c r="BR735">
        <v>0</v>
      </c>
      <c r="BS735">
        <v>0</v>
      </c>
      <c r="BT735">
        <v>0</v>
      </c>
      <c r="BU735">
        <v>0</v>
      </c>
      <c r="BV735">
        <v>0</v>
      </c>
      <c r="BW735">
        <v>0</v>
      </c>
      <c r="CV735">
        <v>0</v>
      </c>
      <c r="CW735">
        <v>0</v>
      </c>
      <c r="CX735">
        <f>ROUND(Y735*Source!I1178,7)</f>
        <v>71.400000000000006</v>
      </c>
      <c r="CY735">
        <f>AA735</f>
        <v>16.670000000000002</v>
      </c>
      <c r="CZ735">
        <f>AE735</f>
        <v>1.68</v>
      </c>
      <c r="DA735">
        <f>AI735</f>
        <v>9.92</v>
      </c>
      <c r="DB735">
        <f t="shared" si="188"/>
        <v>176.4</v>
      </c>
      <c r="DC735">
        <f t="shared" si="189"/>
        <v>0</v>
      </c>
      <c r="DD735" t="s">
        <v>6</v>
      </c>
      <c r="DE735" t="s">
        <v>6</v>
      </c>
      <c r="DF735">
        <f>ROUND(ROUND(AE735*AI735,0)*CX735,0)</f>
        <v>1214</v>
      </c>
      <c r="DG735">
        <f>ROUND(ROUND(AF735,0)*CX735,0)</f>
        <v>0</v>
      </c>
      <c r="DH735">
        <f>ROUND(ROUND(AG735,0)*CX735,0)</f>
        <v>0</v>
      </c>
      <c r="DI735">
        <f>ROUND(ROUND(AH735,0)*CX735,0)</f>
        <v>0</v>
      </c>
      <c r="DJ735">
        <f>DF735</f>
        <v>1214</v>
      </c>
      <c r="DK735">
        <v>0</v>
      </c>
      <c r="DL735" t="s">
        <v>6</v>
      </c>
      <c r="DM735">
        <v>0</v>
      </c>
      <c r="DN735" t="s">
        <v>6</v>
      </c>
      <c r="DO735">
        <v>0</v>
      </c>
    </row>
    <row r="736" spans="1:119" x14ac:dyDescent="0.2">
      <c r="A736">
        <f>ROW(Source!A1178)</f>
        <v>1178</v>
      </c>
      <c r="B736">
        <v>92810797</v>
      </c>
      <c r="C736">
        <v>92814274</v>
      </c>
      <c r="D736">
        <v>48056876</v>
      </c>
      <c r="E736">
        <v>1</v>
      </c>
      <c r="F736">
        <v>1</v>
      </c>
      <c r="G736">
        <v>1</v>
      </c>
      <c r="H736">
        <v>3</v>
      </c>
      <c r="I736" t="s">
        <v>262</v>
      </c>
      <c r="J736" t="s">
        <v>264</v>
      </c>
      <c r="K736" t="s">
        <v>263</v>
      </c>
      <c r="L736">
        <v>1308</v>
      </c>
      <c r="N736">
        <v>1003</v>
      </c>
      <c r="O736" t="s">
        <v>254</v>
      </c>
      <c r="P736" t="s">
        <v>254</v>
      </c>
      <c r="Q736">
        <v>100</v>
      </c>
      <c r="W736">
        <v>1</v>
      </c>
      <c r="X736">
        <v>1075842345</v>
      </c>
      <c r="Y736">
        <f t="shared" si="187"/>
        <v>-1.05</v>
      </c>
      <c r="AA736">
        <v>24800</v>
      </c>
      <c r="AB736">
        <v>0</v>
      </c>
      <c r="AC736">
        <v>0</v>
      </c>
      <c r="AD736">
        <v>0</v>
      </c>
      <c r="AE736">
        <v>2500</v>
      </c>
      <c r="AF736">
        <v>0</v>
      </c>
      <c r="AG736">
        <v>0</v>
      </c>
      <c r="AH736">
        <v>0</v>
      </c>
      <c r="AI736">
        <v>9.92</v>
      </c>
      <c r="AJ736">
        <v>1</v>
      </c>
      <c r="AK736">
        <v>1</v>
      </c>
      <c r="AL736">
        <v>1</v>
      </c>
      <c r="AM736">
        <v>0</v>
      </c>
      <c r="AN736">
        <v>0</v>
      </c>
      <c r="AO736">
        <v>1</v>
      </c>
      <c r="AP736">
        <v>0</v>
      </c>
      <c r="AQ736">
        <v>0</v>
      </c>
      <c r="AR736">
        <v>0</v>
      </c>
      <c r="AS736" t="s">
        <v>6</v>
      </c>
      <c r="AT736">
        <v>-1.05</v>
      </c>
      <c r="AU736" t="s">
        <v>6</v>
      </c>
      <c r="AV736">
        <v>0</v>
      </c>
      <c r="AW736">
        <v>2</v>
      </c>
      <c r="AX736">
        <v>92814283</v>
      </c>
      <c r="AY736">
        <v>1</v>
      </c>
      <c r="AZ736">
        <v>6144</v>
      </c>
      <c r="BA736">
        <v>697</v>
      </c>
      <c r="BB736">
        <v>0</v>
      </c>
      <c r="BC736">
        <v>0</v>
      </c>
      <c r="BD736">
        <v>0</v>
      </c>
      <c r="BE736">
        <v>0</v>
      </c>
      <c r="BF736">
        <v>0</v>
      </c>
      <c r="BG736">
        <v>0</v>
      </c>
      <c r="BH736">
        <v>0</v>
      </c>
      <c r="BI736">
        <v>0</v>
      </c>
      <c r="BJ736">
        <v>0</v>
      </c>
      <c r="BK736">
        <v>0</v>
      </c>
      <c r="BL736">
        <v>0</v>
      </c>
      <c r="BM736">
        <v>0</v>
      </c>
      <c r="BN736">
        <v>0</v>
      </c>
      <c r="BO736">
        <v>0</v>
      </c>
      <c r="BP736">
        <v>0</v>
      </c>
      <c r="BQ736">
        <v>0</v>
      </c>
      <c r="BR736">
        <v>0</v>
      </c>
      <c r="BS736">
        <v>0</v>
      </c>
      <c r="BT736">
        <v>0</v>
      </c>
      <c r="BU736">
        <v>0</v>
      </c>
      <c r="BV736">
        <v>0</v>
      </c>
      <c r="BW736">
        <v>0</v>
      </c>
      <c r="CV736">
        <v>0</v>
      </c>
      <c r="CW736">
        <v>0</v>
      </c>
      <c r="CX736">
        <f>ROUND(Y736*Source!I1178,7)</f>
        <v>-0.71399999999999997</v>
      </c>
      <c r="CY736">
        <f>AA736</f>
        <v>24800</v>
      </c>
      <c r="CZ736">
        <f>AE736</f>
        <v>2500</v>
      </c>
      <c r="DA736">
        <f>AI736</f>
        <v>9.92</v>
      </c>
      <c r="DB736">
        <f t="shared" si="188"/>
        <v>-2625</v>
      </c>
      <c r="DC736">
        <f t="shared" si="189"/>
        <v>0</v>
      </c>
      <c r="DD736" t="s">
        <v>6</v>
      </c>
      <c r="DE736" t="s">
        <v>6</v>
      </c>
      <c r="DF736">
        <f>ROUND(ROUND(AE736*AI736,0)*CX736,0)</f>
        <v>-17707</v>
      </c>
      <c r="DG736">
        <f>ROUND(ROUND(AF736,0)*CX736,0)</f>
        <v>0</v>
      </c>
      <c r="DH736">
        <f>ROUND(ROUND(AG736,0)*CX736,0)</f>
        <v>0</v>
      </c>
      <c r="DI736">
        <f>ROUND(ROUND(AH736,0)*CX736,0)</f>
        <v>0</v>
      </c>
      <c r="DJ736">
        <f>DF736</f>
        <v>-17707</v>
      </c>
      <c r="DK736">
        <v>0</v>
      </c>
      <c r="DL736" t="s">
        <v>6</v>
      </c>
      <c r="DM736">
        <v>0</v>
      </c>
      <c r="DN736" t="s">
        <v>6</v>
      </c>
      <c r="DO736">
        <v>0</v>
      </c>
    </row>
    <row r="737" spans="1:119" x14ac:dyDescent="0.2">
      <c r="A737">
        <f>ROW(Source!A1181)</f>
        <v>1181</v>
      </c>
      <c r="B737">
        <v>92810797</v>
      </c>
      <c r="C737">
        <v>92814286</v>
      </c>
      <c r="D737">
        <v>49510749</v>
      </c>
      <c r="E737">
        <v>70</v>
      </c>
      <c r="F737">
        <v>1</v>
      </c>
      <c r="G737">
        <v>1</v>
      </c>
      <c r="H737">
        <v>1</v>
      </c>
      <c r="I737" t="s">
        <v>687</v>
      </c>
      <c r="J737" t="s">
        <v>6</v>
      </c>
      <c r="K737" t="s">
        <v>688</v>
      </c>
      <c r="L737">
        <v>1191</v>
      </c>
      <c r="N737">
        <v>1013</v>
      </c>
      <c r="O737" t="s">
        <v>633</v>
      </c>
      <c r="P737" t="s">
        <v>633</v>
      </c>
      <c r="Q737">
        <v>1</v>
      </c>
      <c r="W737">
        <v>0</v>
      </c>
      <c r="X737">
        <v>-2012709214</v>
      </c>
      <c r="Y737">
        <f t="shared" si="187"/>
        <v>9.4700000000000006</v>
      </c>
      <c r="AA737">
        <v>0</v>
      </c>
      <c r="AB737">
        <v>0</v>
      </c>
      <c r="AC737">
        <v>0</v>
      </c>
      <c r="AD737">
        <v>421.59</v>
      </c>
      <c r="AE737">
        <v>0</v>
      </c>
      <c r="AF737">
        <v>0</v>
      </c>
      <c r="AG737">
        <v>0</v>
      </c>
      <c r="AH737">
        <v>9.4</v>
      </c>
      <c r="AI737">
        <v>1</v>
      </c>
      <c r="AJ737">
        <v>1</v>
      </c>
      <c r="AK737">
        <v>1</v>
      </c>
      <c r="AL737">
        <v>44.85</v>
      </c>
      <c r="AM737">
        <v>4</v>
      </c>
      <c r="AN737">
        <v>0</v>
      </c>
      <c r="AO737">
        <v>1</v>
      </c>
      <c r="AP737">
        <v>0</v>
      </c>
      <c r="AQ737">
        <v>0</v>
      </c>
      <c r="AR737">
        <v>0</v>
      </c>
      <c r="AS737" t="s">
        <v>6</v>
      </c>
      <c r="AT737">
        <v>9.4700000000000006</v>
      </c>
      <c r="AU737" t="s">
        <v>6</v>
      </c>
      <c r="AV737">
        <v>1</v>
      </c>
      <c r="AW737">
        <v>2</v>
      </c>
      <c r="AX737">
        <v>92814292</v>
      </c>
      <c r="AY737">
        <v>1</v>
      </c>
      <c r="AZ737">
        <v>0</v>
      </c>
      <c r="BA737">
        <v>698</v>
      </c>
      <c r="BB737">
        <v>0</v>
      </c>
      <c r="BC737">
        <v>0</v>
      </c>
      <c r="BD737">
        <v>0</v>
      </c>
      <c r="BE737">
        <v>0</v>
      </c>
      <c r="BF737">
        <v>0</v>
      </c>
      <c r="BG737">
        <v>0</v>
      </c>
      <c r="BH737">
        <v>0</v>
      </c>
      <c r="BI737">
        <v>0</v>
      </c>
      <c r="BJ737">
        <v>0</v>
      </c>
      <c r="BK737">
        <v>0</v>
      </c>
      <c r="BL737">
        <v>0</v>
      </c>
      <c r="BM737">
        <v>0</v>
      </c>
      <c r="BN737">
        <v>0</v>
      </c>
      <c r="BO737">
        <v>0</v>
      </c>
      <c r="BP737">
        <v>0</v>
      </c>
      <c r="BQ737">
        <v>0</v>
      </c>
      <c r="BR737">
        <v>0</v>
      </c>
      <c r="BS737">
        <v>0</v>
      </c>
      <c r="BT737">
        <v>0</v>
      </c>
      <c r="BU737">
        <v>0</v>
      </c>
      <c r="BV737">
        <v>0</v>
      </c>
      <c r="BW737">
        <v>0</v>
      </c>
      <c r="CU737">
        <f>ROUND(AT737*Source!I1181*AH737*AL737,0)</f>
        <v>25552</v>
      </c>
      <c r="CV737">
        <f>ROUND(Y737*Source!I1181,7)</f>
        <v>60.607999999999997</v>
      </c>
      <c r="CW737">
        <v>0</v>
      </c>
      <c r="CX737">
        <f>ROUND(Y737*Source!I1181,7)</f>
        <v>60.607999999999997</v>
      </c>
      <c r="CY737">
        <f>AD737</f>
        <v>421.59</v>
      </c>
      <c r="CZ737">
        <f>AH737</f>
        <v>9.4</v>
      </c>
      <c r="DA737">
        <f>AL737</f>
        <v>44.85</v>
      </c>
      <c r="DB737">
        <f t="shared" si="188"/>
        <v>89.02</v>
      </c>
      <c r="DC737">
        <f t="shared" si="189"/>
        <v>0</v>
      </c>
      <c r="DD737" t="s">
        <v>6</v>
      </c>
      <c r="DE737" t="s">
        <v>6</v>
      </c>
      <c r="DF737">
        <f>ROUND(ROUND(AE737,0)*CX737,0)</f>
        <v>0</v>
      </c>
      <c r="DG737">
        <f>ROUND(ROUND(AF737,0)*CX737,0)</f>
        <v>0</v>
      </c>
      <c r="DH737">
        <f>ROUND(ROUND(AG737,0)*CX737,0)</f>
        <v>0</v>
      </c>
      <c r="DI737">
        <f>ROUND(ROUND(AH737*AL737,0)*CX737,0)</f>
        <v>25577</v>
      </c>
      <c r="DJ737">
        <f>DI737</f>
        <v>25577</v>
      </c>
      <c r="DK737">
        <v>0</v>
      </c>
      <c r="DL737" t="s">
        <v>6</v>
      </c>
      <c r="DM737">
        <v>0</v>
      </c>
      <c r="DN737" t="s">
        <v>6</v>
      </c>
      <c r="DO737">
        <v>0</v>
      </c>
    </row>
    <row r="738" spans="1:119" x14ac:dyDescent="0.2">
      <c r="A738">
        <f>ROW(Source!A1181)</f>
        <v>1181</v>
      </c>
      <c r="B738">
        <v>92810797</v>
      </c>
      <c r="C738">
        <v>92814286</v>
      </c>
      <c r="D738">
        <v>49510905</v>
      </c>
      <c r="E738">
        <v>70</v>
      </c>
      <c r="F738">
        <v>1</v>
      </c>
      <c r="G738">
        <v>1</v>
      </c>
      <c r="H738">
        <v>1</v>
      </c>
      <c r="I738" t="s">
        <v>634</v>
      </c>
      <c r="J738" t="s">
        <v>6</v>
      </c>
      <c r="K738" t="s">
        <v>635</v>
      </c>
      <c r="L738">
        <v>1191</v>
      </c>
      <c r="N738">
        <v>1013</v>
      </c>
      <c r="O738" t="s">
        <v>633</v>
      </c>
      <c r="P738" t="s">
        <v>633</v>
      </c>
      <c r="Q738">
        <v>1</v>
      </c>
      <c r="W738">
        <v>0</v>
      </c>
      <c r="X738">
        <v>-1417349443</v>
      </c>
      <c r="Y738">
        <f t="shared" si="187"/>
        <v>0.31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0</v>
      </c>
      <c r="AH738">
        <v>0</v>
      </c>
      <c r="AI738">
        <v>1</v>
      </c>
      <c r="AJ738">
        <v>1</v>
      </c>
      <c r="AK738">
        <v>44.85</v>
      </c>
      <c r="AL738">
        <v>1</v>
      </c>
      <c r="AM738">
        <v>4</v>
      </c>
      <c r="AN738">
        <v>0</v>
      </c>
      <c r="AO738">
        <v>1</v>
      </c>
      <c r="AP738">
        <v>0</v>
      </c>
      <c r="AQ738">
        <v>0</v>
      </c>
      <c r="AR738">
        <v>0</v>
      </c>
      <c r="AS738" t="s">
        <v>6</v>
      </c>
      <c r="AT738">
        <v>0.31</v>
      </c>
      <c r="AU738" t="s">
        <v>6</v>
      </c>
      <c r="AV738">
        <v>2</v>
      </c>
      <c r="AW738">
        <v>2</v>
      </c>
      <c r="AX738">
        <v>92814293</v>
      </c>
      <c r="AY738">
        <v>1</v>
      </c>
      <c r="AZ738">
        <v>0</v>
      </c>
      <c r="BA738">
        <v>699</v>
      </c>
      <c r="BB738">
        <v>0</v>
      </c>
      <c r="BC738">
        <v>0</v>
      </c>
      <c r="BD738">
        <v>0</v>
      </c>
      <c r="BE738">
        <v>0</v>
      </c>
      <c r="BF738">
        <v>0</v>
      </c>
      <c r="BG738">
        <v>0</v>
      </c>
      <c r="BH738">
        <v>0</v>
      </c>
      <c r="BI738">
        <v>0</v>
      </c>
      <c r="BJ738">
        <v>0</v>
      </c>
      <c r="BK738">
        <v>0</v>
      </c>
      <c r="BL738">
        <v>0</v>
      </c>
      <c r="BM738">
        <v>0</v>
      </c>
      <c r="BN738">
        <v>0</v>
      </c>
      <c r="BO738">
        <v>0</v>
      </c>
      <c r="BP738">
        <v>0</v>
      </c>
      <c r="BQ738">
        <v>0</v>
      </c>
      <c r="BR738">
        <v>0</v>
      </c>
      <c r="BS738">
        <v>0</v>
      </c>
      <c r="BT738">
        <v>0</v>
      </c>
      <c r="BU738">
        <v>0</v>
      </c>
      <c r="BV738">
        <v>0</v>
      </c>
      <c r="BW738">
        <v>0</v>
      </c>
      <c r="CV738">
        <v>0</v>
      </c>
      <c r="CW738">
        <v>0</v>
      </c>
      <c r="CX738">
        <f>ROUND(Y738*Source!I1181,7)</f>
        <v>1.984</v>
      </c>
      <c r="CY738">
        <f>AD738</f>
        <v>0</v>
      </c>
      <c r="CZ738">
        <f>AH738</f>
        <v>0</v>
      </c>
      <c r="DA738">
        <f>AL738</f>
        <v>1</v>
      </c>
      <c r="DB738">
        <f t="shared" si="188"/>
        <v>0</v>
      </c>
      <c r="DC738">
        <f t="shared" si="189"/>
        <v>0</v>
      </c>
      <c r="DD738" t="s">
        <v>6</v>
      </c>
      <c r="DE738" t="s">
        <v>6</v>
      </c>
      <c r="DF738">
        <f>ROUND(ROUND(AE738,0)*CX738,0)</f>
        <v>0</v>
      </c>
      <c r="DG738">
        <f>ROUND(ROUND(AF738,0)*CX738,0)</f>
        <v>0</v>
      </c>
      <c r="DH738">
        <f>ROUND(ROUND(AG738*AK738,0)*CX738,0)</f>
        <v>0</v>
      </c>
      <c r="DI738">
        <f>ROUND(ROUND(AH738,0)*CX738,0)</f>
        <v>0</v>
      </c>
      <c r="DJ738">
        <f>DI738</f>
        <v>0</v>
      </c>
      <c r="DK738">
        <v>0</v>
      </c>
      <c r="DL738" t="s">
        <v>6</v>
      </c>
      <c r="DM738">
        <v>0</v>
      </c>
      <c r="DN738" t="s">
        <v>6</v>
      </c>
      <c r="DO738">
        <v>0</v>
      </c>
    </row>
    <row r="739" spans="1:119" x14ac:dyDescent="0.2">
      <c r="A739">
        <f>ROW(Source!A1181)</f>
        <v>1181</v>
      </c>
      <c r="B739">
        <v>92810797</v>
      </c>
      <c r="C739">
        <v>92814286</v>
      </c>
      <c r="D739">
        <v>49672703</v>
      </c>
      <c r="E739">
        <v>1</v>
      </c>
      <c r="F739">
        <v>1</v>
      </c>
      <c r="G739">
        <v>1</v>
      </c>
      <c r="H739">
        <v>2</v>
      </c>
      <c r="I739" t="s">
        <v>689</v>
      </c>
      <c r="J739" t="s">
        <v>690</v>
      </c>
      <c r="K739" t="s">
        <v>691</v>
      </c>
      <c r="L739">
        <v>1367</v>
      </c>
      <c r="N739">
        <v>1011</v>
      </c>
      <c r="O739" t="s">
        <v>639</v>
      </c>
      <c r="P739" t="s">
        <v>639</v>
      </c>
      <c r="Q739">
        <v>1</v>
      </c>
      <c r="W739">
        <v>0</v>
      </c>
      <c r="X739">
        <v>-1424865896</v>
      </c>
      <c r="Y739">
        <f t="shared" si="187"/>
        <v>0.45</v>
      </c>
      <c r="AA739">
        <v>0</v>
      </c>
      <c r="AB739">
        <v>104.7</v>
      </c>
      <c r="AC739">
        <v>0</v>
      </c>
      <c r="AD739">
        <v>0</v>
      </c>
      <c r="AE739">
        <v>0</v>
      </c>
      <c r="AF739">
        <v>6.66</v>
      </c>
      <c r="AG739">
        <v>0</v>
      </c>
      <c r="AH739">
        <v>0</v>
      </c>
      <c r="AI739">
        <v>1</v>
      </c>
      <c r="AJ739">
        <v>15.72</v>
      </c>
      <c r="AK739">
        <v>44.85</v>
      </c>
      <c r="AL739">
        <v>1</v>
      </c>
      <c r="AM739">
        <v>4</v>
      </c>
      <c r="AN739">
        <v>0</v>
      </c>
      <c r="AO739">
        <v>1</v>
      </c>
      <c r="AP739">
        <v>0</v>
      </c>
      <c r="AQ739">
        <v>0</v>
      </c>
      <c r="AR739">
        <v>0</v>
      </c>
      <c r="AS739" t="s">
        <v>6</v>
      </c>
      <c r="AT739">
        <v>0.45</v>
      </c>
      <c r="AU739" t="s">
        <v>6</v>
      </c>
      <c r="AV739">
        <v>0</v>
      </c>
      <c r="AW739">
        <v>2</v>
      </c>
      <c r="AX739">
        <v>92814294</v>
      </c>
      <c r="AY739">
        <v>1</v>
      </c>
      <c r="AZ739">
        <v>0</v>
      </c>
      <c r="BA739">
        <v>700</v>
      </c>
      <c r="BB739">
        <v>0</v>
      </c>
      <c r="BC739">
        <v>0</v>
      </c>
      <c r="BD739">
        <v>0</v>
      </c>
      <c r="BE739">
        <v>0</v>
      </c>
      <c r="BF739">
        <v>0</v>
      </c>
      <c r="BG739">
        <v>0</v>
      </c>
      <c r="BH739">
        <v>0</v>
      </c>
      <c r="BI739">
        <v>0</v>
      </c>
      <c r="BJ739">
        <v>0</v>
      </c>
      <c r="BK739">
        <v>0</v>
      </c>
      <c r="BL739">
        <v>0</v>
      </c>
      <c r="BM739">
        <v>0</v>
      </c>
      <c r="BN739">
        <v>0</v>
      </c>
      <c r="BO739">
        <v>0</v>
      </c>
      <c r="BP739">
        <v>0</v>
      </c>
      <c r="BQ739">
        <v>0</v>
      </c>
      <c r="BR739">
        <v>0</v>
      </c>
      <c r="BS739">
        <v>0</v>
      </c>
      <c r="BT739">
        <v>0</v>
      </c>
      <c r="BU739">
        <v>0</v>
      </c>
      <c r="BV739">
        <v>0</v>
      </c>
      <c r="BW739">
        <v>0</v>
      </c>
      <c r="CV739">
        <v>0</v>
      </c>
      <c r="CW739">
        <f>ROUND(Y739*Source!I1181*DO739,7)</f>
        <v>0</v>
      </c>
      <c r="CX739">
        <f>ROUND(Y739*Source!I1181,7)</f>
        <v>2.88</v>
      </c>
      <c r="CY739">
        <f>AB739</f>
        <v>104.7</v>
      </c>
      <c r="CZ739">
        <f>AF739</f>
        <v>6.66</v>
      </c>
      <c r="DA739">
        <f>AJ739</f>
        <v>15.72</v>
      </c>
      <c r="DB739">
        <f t="shared" si="188"/>
        <v>3</v>
      </c>
      <c r="DC739">
        <f t="shared" si="189"/>
        <v>0</v>
      </c>
      <c r="DD739" t="s">
        <v>6</v>
      </c>
      <c r="DE739" t="s">
        <v>6</v>
      </c>
      <c r="DF739">
        <f>ROUND(ROUND(AE739,0)*CX739,0)</f>
        <v>0</v>
      </c>
      <c r="DG739">
        <f>ROUND(ROUND(AF739*AJ739,0)*CX739,0)</f>
        <v>302</v>
      </c>
      <c r="DH739">
        <f>ROUND(ROUND(AG739*AK739,0)*CX739,0)</f>
        <v>0</v>
      </c>
      <c r="DI739">
        <f>ROUND(ROUND(AH739,0)*CX739,0)</f>
        <v>0</v>
      </c>
      <c r="DJ739">
        <f>DG739</f>
        <v>302</v>
      </c>
      <c r="DK739">
        <v>0</v>
      </c>
      <c r="DL739" t="s">
        <v>6</v>
      </c>
      <c r="DM739">
        <v>0</v>
      </c>
      <c r="DN739" t="s">
        <v>6</v>
      </c>
      <c r="DO739">
        <v>0</v>
      </c>
    </row>
    <row r="740" spans="1:119" x14ac:dyDescent="0.2">
      <c r="A740">
        <f>ROW(Source!A1181)</f>
        <v>1181</v>
      </c>
      <c r="B740">
        <v>92810797</v>
      </c>
      <c r="C740">
        <v>92814286</v>
      </c>
      <c r="D740">
        <v>49673503</v>
      </c>
      <c r="E740">
        <v>1</v>
      </c>
      <c r="F740">
        <v>1</v>
      </c>
      <c r="G740">
        <v>1</v>
      </c>
      <c r="H740">
        <v>2</v>
      </c>
      <c r="I740" t="s">
        <v>643</v>
      </c>
      <c r="J740" t="s">
        <v>644</v>
      </c>
      <c r="K740" t="s">
        <v>645</v>
      </c>
      <c r="L740">
        <v>1367</v>
      </c>
      <c r="N740">
        <v>1011</v>
      </c>
      <c r="O740" t="s">
        <v>639</v>
      </c>
      <c r="P740" t="s">
        <v>639</v>
      </c>
      <c r="Q740">
        <v>1</v>
      </c>
      <c r="W740">
        <v>0</v>
      </c>
      <c r="X740">
        <v>509054691</v>
      </c>
      <c r="Y740">
        <f t="shared" si="187"/>
        <v>0.31</v>
      </c>
      <c r="AA740">
        <v>0</v>
      </c>
      <c r="AB740">
        <v>1032.96</v>
      </c>
      <c r="AC740">
        <v>520.26</v>
      </c>
      <c r="AD740">
        <v>0</v>
      </c>
      <c r="AE740">
        <v>0</v>
      </c>
      <c r="AF740">
        <v>65.709999999999994</v>
      </c>
      <c r="AG740">
        <v>11.6</v>
      </c>
      <c r="AH740">
        <v>0</v>
      </c>
      <c r="AI740">
        <v>1</v>
      </c>
      <c r="AJ740">
        <v>15.72</v>
      </c>
      <c r="AK740">
        <v>44.85</v>
      </c>
      <c r="AL740">
        <v>1</v>
      </c>
      <c r="AM740">
        <v>4</v>
      </c>
      <c r="AN740">
        <v>0</v>
      </c>
      <c r="AO740">
        <v>1</v>
      </c>
      <c r="AP740">
        <v>0</v>
      </c>
      <c r="AQ740">
        <v>0</v>
      </c>
      <c r="AR740">
        <v>0</v>
      </c>
      <c r="AS740" t="s">
        <v>6</v>
      </c>
      <c r="AT740">
        <v>0.31</v>
      </c>
      <c r="AU740" t="s">
        <v>6</v>
      </c>
      <c r="AV740">
        <v>0</v>
      </c>
      <c r="AW740">
        <v>2</v>
      </c>
      <c r="AX740">
        <v>92814295</v>
      </c>
      <c r="AY740">
        <v>1</v>
      </c>
      <c r="AZ740">
        <v>0</v>
      </c>
      <c r="BA740">
        <v>701</v>
      </c>
      <c r="BB740">
        <v>0</v>
      </c>
      <c r="BC740">
        <v>0</v>
      </c>
      <c r="BD740">
        <v>0</v>
      </c>
      <c r="BE740">
        <v>0</v>
      </c>
      <c r="BF740">
        <v>0</v>
      </c>
      <c r="BG740">
        <v>0</v>
      </c>
      <c r="BH740">
        <v>0</v>
      </c>
      <c r="BI740">
        <v>0</v>
      </c>
      <c r="BJ740">
        <v>0</v>
      </c>
      <c r="BK740">
        <v>0</v>
      </c>
      <c r="BL740">
        <v>0</v>
      </c>
      <c r="BM740">
        <v>0</v>
      </c>
      <c r="BN740">
        <v>0</v>
      </c>
      <c r="BO740">
        <v>0</v>
      </c>
      <c r="BP740">
        <v>0</v>
      </c>
      <c r="BQ740">
        <v>0</v>
      </c>
      <c r="BR740">
        <v>0</v>
      </c>
      <c r="BS740">
        <v>0</v>
      </c>
      <c r="BT740">
        <v>0</v>
      </c>
      <c r="BU740">
        <v>0</v>
      </c>
      <c r="BV740">
        <v>0</v>
      </c>
      <c r="BW740">
        <v>0</v>
      </c>
      <c r="CV740">
        <v>0</v>
      </c>
      <c r="CW740">
        <f>ROUND(Y740*Source!I1181*DO740,7)</f>
        <v>0</v>
      </c>
      <c r="CX740">
        <f>ROUND(Y740*Source!I1181,7)</f>
        <v>1.984</v>
      </c>
      <c r="CY740">
        <f>AB740</f>
        <v>1032.96</v>
      </c>
      <c r="CZ740">
        <f>AF740</f>
        <v>65.709999999999994</v>
      </c>
      <c r="DA740">
        <f>AJ740</f>
        <v>15.72</v>
      </c>
      <c r="DB740">
        <f t="shared" si="188"/>
        <v>20.37</v>
      </c>
      <c r="DC740">
        <f t="shared" si="189"/>
        <v>3.6</v>
      </c>
      <c r="DD740" t="s">
        <v>6</v>
      </c>
      <c r="DE740" t="s">
        <v>6</v>
      </c>
      <c r="DF740">
        <f>ROUND(ROUND(AE740,0)*CX740,0)</f>
        <v>0</v>
      </c>
      <c r="DG740">
        <f>ROUND(ROUND(AF740*AJ740,0)*CX740,0)</f>
        <v>2049</v>
      </c>
      <c r="DH740">
        <f>ROUND(ROUND(AG740*AK740,0)*CX740,0)</f>
        <v>1032</v>
      </c>
      <c r="DI740">
        <f>ROUND(ROUND(AH740,0)*CX740,0)</f>
        <v>0</v>
      </c>
      <c r="DJ740">
        <f>DG740</f>
        <v>2049</v>
      </c>
      <c r="DK740">
        <v>0</v>
      </c>
      <c r="DL740" t="s">
        <v>6</v>
      </c>
      <c r="DM740">
        <v>0</v>
      </c>
      <c r="DN740" t="s">
        <v>6</v>
      </c>
      <c r="DO740">
        <v>0</v>
      </c>
    </row>
    <row r="741" spans="1:119" x14ac:dyDescent="0.2">
      <c r="A741">
        <f>ROW(Source!A1181)</f>
        <v>1181</v>
      </c>
      <c r="B741">
        <v>92810797</v>
      </c>
      <c r="C741">
        <v>92814286</v>
      </c>
      <c r="D741">
        <v>49550264</v>
      </c>
      <c r="E741">
        <v>1</v>
      </c>
      <c r="F741">
        <v>1</v>
      </c>
      <c r="G741">
        <v>1</v>
      </c>
      <c r="H741">
        <v>3</v>
      </c>
      <c r="I741" t="s">
        <v>243</v>
      </c>
      <c r="J741" t="s">
        <v>245</v>
      </c>
      <c r="K741" t="s">
        <v>244</v>
      </c>
      <c r="L741">
        <v>1339</v>
      </c>
      <c r="N741">
        <v>1007</v>
      </c>
      <c r="O741" t="s">
        <v>70</v>
      </c>
      <c r="P741" t="s">
        <v>70</v>
      </c>
      <c r="Q741">
        <v>1</v>
      </c>
      <c r="W741">
        <v>0</v>
      </c>
      <c r="X741">
        <v>1849619500</v>
      </c>
      <c r="Y741">
        <f t="shared" si="187"/>
        <v>1.02</v>
      </c>
      <c r="AA741">
        <v>9864.4500000000007</v>
      </c>
      <c r="AB741">
        <v>0</v>
      </c>
      <c r="AC741">
        <v>0</v>
      </c>
      <c r="AD741">
        <v>0</v>
      </c>
      <c r="AE741">
        <v>994.4</v>
      </c>
      <c r="AF741">
        <v>0</v>
      </c>
      <c r="AG741">
        <v>0</v>
      </c>
      <c r="AH741">
        <v>0</v>
      </c>
      <c r="AI741">
        <v>9.92</v>
      </c>
      <c r="AJ741">
        <v>1</v>
      </c>
      <c r="AK741">
        <v>1</v>
      </c>
      <c r="AL741">
        <v>1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  <c r="AS741" t="s">
        <v>6</v>
      </c>
      <c r="AT741">
        <v>1.02</v>
      </c>
      <c r="AU741" t="s">
        <v>6</v>
      </c>
      <c r="AV741">
        <v>0</v>
      </c>
      <c r="AW741">
        <v>1</v>
      </c>
      <c r="AX741">
        <v>-1</v>
      </c>
      <c r="AY741">
        <v>0</v>
      </c>
      <c r="AZ741">
        <v>0</v>
      </c>
      <c r="BA741" t="s">
        <v>6</v>
      </c>
      <c r="BB741">
        <v>0</v>
      </c>
      <c r="BC741">
        <v>0</v>
      </c>
      <c r="BD741">
        <v>0</v>
      </c>
      <c r="BE741">
        <v>0</v>
      </c>
      <c r="BF741">
        <v>0</v>
      </c>
      <c r="BG741">
        <v>0</v>
      </c>
      <c r="BH741">
        <v>0</v>
      </c>
      <c r="BI741">
        <v>0</v>
      </c>
      <c r="BJ741">
        <v>0</v>
      </c>
      <c r="BK741">
        <v>0</v>
      </c>
      <c r="BL741">
        <v>0</v>
      </c>
      <c r="BM741">
        <v>0</v>
      </c>
      <c r="BN741">
        <v>0</v>
      </c>
      <c r="BO741">
        <v>0</v>
      </c>
      <c r="BP741">
        <v>0</v>
      </c>
      <c r="BQ741">
        <v>0</v>
      </c>
      <c r="BR741">
        <v>0</v>
      </c>
      <c r="BS741">
        <v>0</v>
      </c>
      <c r="BT741">
        <v>0</v>
      </c>
      <c r="BU741">
        <v>0</v>
      </c>
      <c r="BV741">
        <v>0</v>
      </c>
      <c r="BW741">
        <v>0</v>
      </c>
      <c r="CV741">
        <v>0</v>
      </c>
      <c r="CW741">
        <v>0</v>
      </c>
      <c r="CX741">
        <f>ROUND(Y741*Source!I1181,7)</f>
        <v>6.5279999999999996</v>
      </c>
      <c r="CY741">
        <f>AA741</f>
        <v>9864.4500000000007</v>
      </c>
      <c r="CZ741">
        <f>AE741</f>
        <v>994.4</v>
      </c>
      <c r="DA741">
        <f>AI741</f>
        <v>9.92</v>
      </c>
      <c r="DB741">
        <f t="shared" si="188"/>
        <v>1014.29</v>
      </c>
      <c r="DC741">
        <f t="shared" si="189"/>
        <v>0</v>
      </c>
      <c r="DD741" t="s">
        <v>6</v>
      </c>
      <c r="DE741" t="s">
        <v>6</v>
      </c>
      <c r="DF741">
        <f>ROUND(ROUND(AE741*AI741,0)*CX741,0)</f>
        <v>64392</v>
      </c>
      <c r="DG741">
        <f>ROUND(ROUND(AF741,0)*CX741,0)</f>
        <v>0</v>
      </c>
      <c r="DH741">
        <f>ROUND(ROUND(AG741,0)*CX741,0)</f>
        <v>0</v>
      </c>
      <c r="DI741">
        <f>ROUND(ROUND(AH741,0)*CX741,0)</f>
        <v>0</v>
      </c>
      <c r="DJ741">
        <f>DF741</f>
        <v>64392</v>
      </c>
      <c r="DK741">
        <v>0</v>
      </c>
      <c r="DL741" t="s">
        <v>6</v>
      </c>
      <c r="DM741">
        <v>0</v>
      </c>
      <c r="DN741" t="s">
        <v>6</v>
      </c>
      <c r="DO741">
        <v>0</v>
      </c>
    </row>
    <row r="742" spans="1:119" x14ac:dyDescent="0.2">
      <c r="A742">
        <f>ROW(Source!A1183)</f>
        <v>1183</v>
      </c>
      <c r="B742">
        <v>92810797</v>
      </c>
      <c r="C742">
        <v>92814298</v>
      </c>
      <c r="D742">
        <v>49510721</v>
      </c>
      <c r="E742">
        <v>70</v>
      </c>
      <c r="F742">
        <v>1</v>
      </c>
      <c r="G742">
        <v>1</v>
      </c>
      <c r="H742">
        <v>1</v>
      </c>
      <c r="I742" t="s">
        <v>676</v>
      </c>
      <c r="J742" t="s">
        <v>6</v>
      </c>
      <c r="K742" t="s">
        <v>677</v>
      </c>
      <c r="L742">
        <v>1191</v>
      </c>
      <c r="N742">
        <v>1013</v>
      </c>
      <c r="O742" t="s">
        <v>633</v>
      </c>
      <c r="P742" t="s">
        <v>633</v>
      </c>
      <c r="Q742">
        <v>1</v>
      </c>
      <c r="W742">
        <v>0</v>
      </c>
      <c r="X742">
        <v>-1759674247</v>
      </c>
      <c r="Y742">
        <f t="shared" si="187"/>
        <v>11.6</v>
      </c>
      <c r="AA742">
        <v>0</v>
      </c>
      <c r="AB742">
        <v>0</v>
      </c>
      <c r="AC742">
        <v>0</v>
      </c>
      <c r="AD742">
        <v>397.37</v>
      </c>
      <c r="AE742">
        <v>0</v>
      </c>
      <c r="AF742">
        <v>0</v>
      </c>
      <c r="AG742">
        <v>0</v>
      </c>
      <c r="AH742">
        <v>8.86</v>
      </c>
      <c r="AI742">
        <v>1</v>
      </c>
      <c r="AJ742">
        <v>1</v>
      </c>
      <c r="AK742">
        <v>1</v>
      </c>
      <c r="AL742">
        <v>44.85</v>
      </c>
      <c r="AM742">
        <v>4</v>
      </c>
      <c r="AN742">
        <v>0</v>
      </c>
      <c r="AO742">
        <v>1</v>
      </c>
      <c r="AP742">
        <v>0</v>
      </c>
      <c r="AQ742">
        <v>0</v>
      </c>
      <c r="AR742">
        <v>0</v>
      </c>
      <c r="AS742" t="s">
        <v>6</v>
      </c>
      <c r="AT742">
        <v>11.6</v>
      </c>
      <c r="AU742" t="s">
        <v>6</v>
      </c>
      <c r="AV742">
        <v>1</v>
      </c>
      <c r="AW742">
        <v>2</v>
      </c>
      <c r="AX742">
        <v>92814305</v>
      </c>
      <c r="AY742">
        <v>1</v>
      </c>
      <c r="AZ742">
        <v>0</v>
      </c>
      <c r="BA742">
        <v>703</v>
      </c>
      <c r="BB742">
        <v>0</v>
      </c>
      <c r="BC742">
        <v>0</v>
      </c>
      <c r="BD742">
        <v>0</v>
      </c>
      <c r="BE742">
        <v>0</v>
      </c>
      <c r="BF742">
        <v>0</v>
      </c>
      <c r="BG742">
        <v>0</v>
      </c>
      <c r="BH742">
        <v>0</v>
      </c>
      <c r="BI742">
        <v>0</v>
      </c>
      <c r="BJ742">
        <v>0</v>
      </c>
      <c r="BK742">
        <v>0</v>
      </c>
      <c r="BL742">
        <v>0</v>
      </c>
      <c r="BM742">
        <v>0</v>
      </c>
      <c r="BN742">
        <v>0</v>
      </c>
      <c r="BO742">
        <v>0</v>
      </c>
      <c r="BP742">
        <v>0</v>
      </c>
      <c r="BQ742">
        <v>0</v>
      </c>
      <c r="BR742">
        <v>0</v>
      </c>
      <c r="BS742">
        <v>0</v>
      </c>
      <c r="BT742">
        <v>0</v>
      </c>
      <c r="BU742">
        <v>0</v>
      </c>
      <c r="BV742">
        <v>0</v>
      </c>
      <c r="BW742">
        <v>0</v>
      </c>
      <c r="CU742">
        <f>ROUND(AT742*Source!I1183*AH742*AL742,0)</f>
        <v>848</v>
      </c>
      <c r="CV742">
        <f>ROUND(Y742*Source!I1183,7)</f>
        <v>2.1343999999999999</v>
      </c>
      <c r="CW742">
        <v>0</v>
      </c>
      <c r="CX742">
        <f>ROUND(Y742*Source!I1183,7)</f>
        <v>2.1343999999999999</v>
      </c>
      <c r="CY742">
        <f>AD742</f>
        <v>397.37</v>
      </c>
      <c r="CZ742">
        <f>AH742</f>
        <v>8.86</v>
      </c>
      <c r="DA742">
        <f>AL742</f>
        <v>44.85</v>
      </c>
      <c r="DB742">
        <f t="shared" si="188"/>
        <v>102.78</v>
      </c>
      <c r="DC742">
        <f t="shared" si="189"/>
        <v>0</v>
      </c>
      <c r="DD742" t="s">
        <v>6</v>
      </c>
      <c r="DE742" t="s">
        <v>6</v>
      </c>
      <c r="DF742">
        <f>ROUND(ROUND(AE742,0)*CX742,0)</f>
        <v>0</v>
      </c>
      <c r="DG742">
        <f>ROUND(ROUND(AF742,0)*CX742,0)</f>
        <v>0</v>
      </c>
      <c r="DH742">
        <f>ROUND(ROUND(AG742,0)*CX742,0)</f>
        <v>0</v>
      </c>
      <c r="DI742">
        <f>ROUND(ROUND(AH742*AL742,0)*CX742,0)</f>
        <v>847</v>
      </c>
      <c r="DJ742">
        <f>DI742</f>
        <v>847</v>
      </c>
      <c r="DK742">
        <v>0</v>
      </c>
      <c r="DL742" t="s">
        <v>6</v>
      </c>
      <c r="DM742">
        <v>0</v>
      </c>
      <c r="DN742" t="s">
        <v>6</v>
      </c>
      <c r="DO742">
        <v>0</v>
      </c>
    </row>
    <row r="743" spans="1:119" x14ac:dyDescent="0.2">
      <c r="A743">
        <f>ROW(Source!A1183)</f>
        <v>1183</v>
      </c>
      <c r="B743">
        <v>92810797</v>
      </c>
      <c r="C743">
        <v>92814298</v>
      </c>
      <c r="D743">
        <v>49510905</v>
      </c>
      <c r="E743">
        <v>70</v>
      </c>
      <c r="F743">
        <v>1</v>
      </c>
      <c r="G743">
        <v>1</v>
      </c>
      <c r="H743">
        <v>1</v>
      </c>
      <c r="I743" t="s">
        <v>634</v>
      </c>
      <c r="J743" t="s">
        <v>6</v>
      </c>
      <c r="K743" t="s">
        <v>635</v>
      </c>
      <c r="L743">
        <v>1191</v>
      </c>
      <c r="N743">
        <v>1013</v>
      </c>
      <c r="O743" t="s">
        <v>633</v>
      </c>
      <c r="P743" t="s">
        <v>633</v>
      </c>
      <c r="Q743">
        <v>1</v>
      </c>
      <c r="W743">
        <v>0</v>
      </c>
      <c r="X743">
        <v>-1417349443</v>
      </c>
      <c r="Y743">
        <f t="shared" si="187"/>
        <v>0.35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  <c r="AH743">
        <v>0</v>
      </c>
      <c r="AI743">
        <v>1</v>
      </c>
      <c r="AJ743">
        <v>1</v>
      </c>
      <c r="AK743">
        <v>44.85</v>
      </c>
      <c r="AL743">
        <v>1</v>
      </c>
      <c r="AM743">
        <v>4</v>
      </c>
      <c r="AN743">
        <v>0</v>
      </c>
      <c r="AO743">
        <v>1</v>
      </c>
      <c r="AP743">
        <v>0</v>
      </c>
      <c r="AQ743">
        <v>0</v>
      </c>
      <c r="AR743">
        <v>0</v>
      </c>
      <c r="AS743" t="s">
        <v>6</v>
      </c>
      <c r="AT743">
        <v>0.35</v>
      </c>
      <c r="AU743" t="s">
        <v>6</v>
      </c>
      <c r="AV743">
        <v>2</v>
      </c>
      <c r="AW743">
        <v>2</v>
      </c>
      <c r="AX743">
        <v>92814306</v>
      </c>
      <c r="AY743">
        <v>1</v>
      </c>
      <c r="AZ743">
        <v>0</v>
      </c>
      <c r="BA743">
        <v>704</v>
      </c>
      <c r="BB743">
        <v>0</v>
      </c>
      <c r="BC743">
        <v>0</v>
      </c>
      <c r="BD743">
        <v>0</v>
      </c>
      <c r="BE743">
        <v>0</v>
      </c>
      <c r="BF743">
        <v>0</v>
      </c>
      <c r="BG743">
        <v>0</v>
      </c>
      <c r="BH743">
        <v>0</v>
      </c>
      <c r="BI743">
        <v>0</v>
      </c>
      <c r="BJ743">
        <v>0</v>
      </c>
      <c r="BK743">
        <v>0</v>
      </c>
      <c r="BL743">
        <v>0</v>
      </c>
      <c r="BM743">
        <v>0</v>
      </c>
      <c r="BN743">
        <v>0</v>
      </c>
      <c r="BO743">
        <v>0</v>
      </c>
      <c r="BP743">
        <v>0</v>
      </c>
      <c r="BQ743">
        <v>0</v>
      </c>
      <c r="BR743">
        <v>0</v>
      </c>
      <c r="BS743">
        <v>0</v>
      </c>
      <c r="BT743">
        <v>0</v>
      </c>
      <c r="BU743">
        <v>0</v>
      </c>
      <c r="BV743">
        <v>0</v>
      </c>
      <c r="BW743">
        <v>0</v>
      </c>
      <c r="CV743">
        <v>0</v>
      </c>
      <c r="CW743">
        <v>0</v>
      </c>
      <c r="CX743">
        <f>ROUND(Y743*Source!I1183,7)</f>
        <v>6.4399999999999999E-2</v>
      </c>
      <c r="CY743">
        <f>AD743</f>
        <v>0</v>
      </c>
      <c r="CZ743">
        <f>AH743</f>
        <v>0</v>
      </c>
      <c r="DA743">
        <f>AL743</f>
        <v>1</v>
      </c>
      <c r="DB743">
        <f t="shared" si="188"/>
        <v>0</v>
      </c>
      <c r="DC743">
        <f t="shared" si="189"/>
        <v>0</v>
      </c>
      <c r="DD743" t="s">
        <v>6</v>
      </c>
      <c r="DE743" t="s">
        <v>6</v>
      </c>
      <c r="DF743">
        <f>ROUND(ROUND(AE743,0)*CX743,0)</f>
        <v>0</v>
      </c>
      <c r="DG743">
        <f>ROUND(ROUND(AF743,0)*CX743,0)</f>
        <v>0</v>
      </c>
      <c r="DH743">
        <f>ROUND(ROUND(AG743*AK743,0)*CX743,0)</f>
        <v>0</v>
      </c>
      <c r="DI743">
        <f>ROUND(ROUND(AH743,0)*CX743,0)</f>
        <v>0</v>
      </c>
      <c r="DJ743">
        <f>DI743</f>
        <v>0</v>
      </c>
      <c r="DK743">
        <v>0</v>
      </c>
      <c r="DL743" t="s">
        <v>6</v>
      </c>
      <c r="DM743">
        <v>0</v>
      </c>
      <c r="DN743" t="s">
        <v>6</v>
      </c>
      <c r="DO743">
        <v>0</v>
      </c>
    </row>
    <row r="744" spans="1:119" x14ac:dyDescent="0.2">
      <c r="A744">
        <f>ROW(Source!A1183)</f>
        <v>1183</v>
      </c>
      <c r="B744">
        <v>92810797</v>
      </c>
      <c r="C744">
        <v>92814298</v>
      </c>
      <c r="D744">
        <v>49672573</v>
      </c>
      <c r="E744">
        <v>1</v>
      </c>
      <c r="F744">
        <v>1</v>
      </c>
      <c r="G744">
        <v>1</v>
      </c>
      <c r="H744">
        <v>2</v>
      </c>
      <c r="I744" t="s">
        <v>678</v>
      </c>
      <c r="J744" t="s">
        <v>679</v>
      </c>
      <c r="K744" t="s">
        <v>680</v>
      </c>
      <c r="L744">
        <v>1367</v>
      </c>
      <c r="N744">
        <v>1011</v>
      </c>
      <c r="O744" t="s">
        <v>639</v>
      </c>
      <c r="P744" t="s">
        <v>639</v>
      </c>
      <c r="Q744">
        <v>1</v>
      </c>
      <c r="W744">
        <v>0</v>
      </c>
      <c r="X744">
        <v>-430484415</v>
      </c>
      <c r="Y744">
        <f t="shared" si="187"/>
        <v>0.15</v>
      </c>
      <c r="AA744">
        <v>0</v>
      </c>
      <c r="AB744">
        <v>1814.09</v>
      </c>
      <c r="AC744">
        <v>605.48</v>
      </c>
      <c r="AD744">
        <v>0</v>
      </c>
      <c r="AE744">
        <v>0</v>
      </c>
      <c r="AF744">
        <v>115.4</v>
      </c>
      <c r="AG744">
        <v>13.5</v>
      </c>
      <c r="AH744">
        <v>0</v>
      </c>
      <c r="AI744">
        <v>1</v>
      </c>
      <c r="AJ744">
        <v>15.72</v>
      </c>
      <c r="AK744">
        <v>44.85</v>
      </c>
      <c r="AL744">
        <v>1</v>
      </c>
      <c r="AM744">
        <v>4</v>
      </c>
      <c r="AN744">
        <v>0</v>
      </c>
      <c r="AO744">
        <v>1</v>
      </c>
      <c r="AP744">
        <v>0</v>
      </c>
      <c r="AQ744">
        <v>0</v>
      </c>
      <c r="AR744">
        <v>0</v>
      </c>
      <c r="AS744" t="s">
        <v>6</v>
      </c>
      <c r="AT744">
        <v>0.15</v>
      </c>
      <c r="AU744" t="s">
        <v>6</v>
      </c>
      <c r="AV744">
        <v>0</v>
      </c>
      <c r="AW744">
        <v>2</v>
      </c>
      <c r="AX744">
        <v>92814307</v>
      </c>
      <c r="AY744">
        <v>1</v>
      </c>
      <c r="AZ744">
        <v>0</v>
      </c>
      <c r="BA744">
        <v>705</v>
      </c>
      <c r="BB744">
        <v>0</v>
      </c>
      <c r="BC744">
        <v>0</v>
      </c>
      <c r="BD744">
        <v>0</v>
      </c>
      <c r="BE744">
        <v>0</v>
      </c>
      <c r="BF744">
        <v>0</v>
      </c>
      <c r="BG744">
        <v>0</v>
      </c>
      <c r="BH744">
        <v>0</v>
      </c>
      <c r="BI744">
        <v>0</v>
      </c>
      <c r="BJ744">
        <v>0</v>
      </c>
      <c r="BK744">
        <v>0</v>
      </c>
      <c r="BL744">
        <v>0</v>
      </c>
      <c r="BM744">
        <v>0</v>
      </c>
      <c r="BN744">
        <v>0</v>
      </c>
      <c r="BO744">
        <v>0</v>
      </c>
      <c r="BP744">
        <v>0</v>
      </c>
      <c r="BQ744">
        <v>0</v>
      </c>
      <c r="BR744">
        <v>0</v>
      </c>
      <c r="BS744">
        <v>0</v>
      </c>
      <c r="BT744">
        <v>0</v>
      </c>
      <c r="BU744">
        <v>0</v>
      </c>
      <c r="BV744">
        <v>0</v>
      </c>
      <c r="BW744">
        <v>0</v>
      </c>
      <c r="CV744">
        <v>0</v>
      </c>
      <c r="CW744">
        <f>ROUND(Y744*Source!I1183*DO744,7)</f>
        <v>0</v>
      </c>
      <c r="CX744">
        <f>ROUND(Y744*Source!I1183,7)</f>
        <v>2.76E-2</v>
      </c>
      <c r="CY744">
        <f>AB744</f>
        <v>1814.09</v>
      </c>
      <c r="CZ744">
        <f>AF744</f>
        <v>115.4</v>
      </c>
      <c r="DA744">
        <f>AJ744</f>
        <v>15.72</v>
      </c>
      <c r="DB744">
        <f t="shared" si="188"/>
        <v>17.309999999999999</v>
      </c>
      <c r="DC744">
        <f t="shared" si="189"/>
        <v>2.0299999999999998</v>
      </c>
      <c r="DD744" t="s">
        <v>6</v>
      </c>
      <c r="DE744" t="s">
        <v>6</v>
      </c>
      <c r="DF744">
        <f>ROUND(ROUND(AE744,0)*CX744,0)</f>
        <v>0</v>
      </c>
      <c r="DG744">
        <f>ROUND(ROUND(AF744*AJ744,0)*CX744,0)</f>
        <v>50</v>
      </c>
      <c r="DH744">
        <f>ROUND(ROUND(AG744*AK744,0)*CX744,0)</f>
        <v>17</v>
      </c>
      <c r="DI744">
        <f>ROUND(ROUND(AH744,0)*CX744,0)</f>
        <v>0</v>
      </c>
      <c r="DJ744">
        <f>DG744</f>
        <v>50</v>
      </c>
      <c r="DK744">
        <v>0</v>
      </c>
      <c r="DL744" t="s">
        <v>6</v>
      </c>
      <c r="DM744">
        <v>0</v>
      </c>
      <c r="DN744" t="s">
        <v>6</v>
      </c>
      <c r="DO744">
        <v>0</v>
      </c>
    </row>
    <row r="745" spans="1:119" x14ac:dyDescent="0.2">
      <c r="A745">
        <f>ROW(Source!A1183)</f>
        <v>1183</v>
      </c>
      <c r="B745">
        <v>92810797</v>
      </c>
      <c r="C745">
        <v>92814298</v>
      </c>
      <c r="D745">
        <v>49673503</v>
      </c>
      <c r="E745">
        <v>1</v>
      </c>
      <c r="F745">
        <v>1</v>
      </c>
      <c r="G745">
        <v>1</v>
      </c>
      <c r="H745">
        <v>2</v>
      </c>
      <c r="I745" t="s">
        <v>643</v>
      </c>
      <c r="J745" t="s">
        <v>644</v>
      </c>
      <c r="K745" t="s">
        <v>645</v>
      </c>
      <c r="L745">
        <v>1367</v>
      </c>
      <c r="N745">
        <v>1011</v>
      </c>
      <c r="O745" t="s">
        <v>639</v>
      </c>
      <c r="P745" t="s">
        <v>639</v>
      </c>
      <c r="Q745">
        <v>1</v>
      </c>
      <c r="W745">
        <v>0</v>
      </c>
      <c r="X745">
        <v>509054691</v>
      </c>
      <c r="Y745">
        <f t="shared" si="187"/>
        <v>0.2</v>
      </c>
      <c r="AA745">
        <v>0</v>
      </c>
      <c r="AB745">
        <v>1032.96</v>
      </c>
      <c r="AC745">
        <v>520.26</v>
      </c>
      <c r="AD745">
        <v>0</v>
      </c>
      <c r="AE745">
        <v>0</v>
      </c>
      <c r="AF745">
        <v>65.709999999999994</v>
      </c>
      <c r="AG745">
        <v>11.6</v>
      </c>
      <c r="AH745">
        <v>0</v>
      </c>
      <c r="AI745">
        <v>1</v>
      </c>
      <c r="AJ745">
        <v>15.72</v>
      </c>
      <c r="AK745">
        <v>44.85</v>
      </c>
      <c r="AL745">
        <v>1</v>
      </c>
      <c r="AM745">
        <v>4</v>
      </c>
      <c r="AN745">
        <v>0</v>
      </c>
      <c r="AO745">
        <v>1</v>
      </c>
      <c r="AP745">
        <v>0</v>
      </c>
      <c r="AQ745">
        <v>0</v>
      </c>
      <c r="AR745">
        <v>0</v>
      </c>
      <c r="AS745" t="s">
        <v>6</v>
      </c>
      <c r="AT745">
        <v>0.2</v>
      </c>
      <c r="AU745" t="s">
        <v>6</v>
      </c>
      <c r="AV745">
        <v>0</v>
      </c>
      <c r="AW745">
        <v>2</v>
      </c>
      <c r="AX745">
        <v>92814308</v>
      </c>
      <c r="AY745">
        <v>1</v>
      </c>
      <c r="AZ745">
        <v>0</v>
      </c>
      <c r="BA745">
        <v>706</v>
      </c>
      <c r="BB745">
        <v>0</v>
      </c>
      <c r="BC745">
        <v>0</v>
      </c>
      <c r="BD745">
        <v>0</v>
      </c>
      <c r="BE745">
        <v>0</v>
      </c>
      <c r="BF745">
        <v>0</v>
      </c>
      <c r="BG745">
        <v>0</v>
      </c>
      <c r="BH745">
        <v>0</v>
      </c>
      <c r="BI745">
        <v>0</v>
      </c>
      <c r="BJ745">
        <v>0</v>
      </c>
      <c r="BK745">
        <v>0</v>
      </c>
      <c r="BL745">
        <v>0</v>
      </c>
      <c r="BM745">
        <v>0</v>
      </c>
      <c r="BN745">
        <v>0</v>
      </c>
      <c r="BO745">
        <v>0</v>
      </c>
      <c r="BP745">
        <v>0</v>
      </c>
      <c r="BQ745">
        <v>0</v>
      </c>
      <c r="BR745">
        <v>0</v>
      </c>
      <c r="BS745">
        <v>0</v>
      </c>
      <c r="BT745">
        <v>0</v>
      </c>
      <c r="BU745">
        <v>0</v>
      </c>
      <c r="BV745">
        <v>0</v>
      </c>
      <c r="BW745">
        <v>0</v>
      </c>
      <c r="CV745">
        <v>0</v>
      </c>
      <c r="CW745">
        <f>ROUND(Y745*Source!I1183*DO745,7)</f>
        <v>0</v>
      </c>
      <c r="CX745">
        <f>ROUND(Y745*Source!I1183,7)</f>
        <v>3.6799999999999999E-2</v>
      </c>
      <c r="CY745">
        <f>AB745</f>
        <v>1032.96</v>
      </c>
      <c r="CZ745">
        <f>AF745</f>
        <v>65.709999999999994</v>
      </c>
      <c r="DA745">
        <f>AJ745</f>
        <v>15.72</v>
      </c>
      <c r="DB745">
        <f t="shared" si="188"/>
        <v>13.14</v>
      </c>
      <c r="DC745">
        <f t="shared" si="189"/>
        <v>2.3199999999999998</v>
      </c>
      <c r="DD745" t="s">
        <v>6</v>
      </c>
      <c r="DE745" t="s">
        <v>6</v>
      </c>
      <c r="DF745">
        <f>ROUND(ROUND(AE745,0)*CX745,0)</f>
        <v>0</v>
      </c>
      <c r="DG745">
        <f>ROUND(ROUND(AF745*AJ745,0)*CX745,0)</f>
        <v>38</v>
      </c>
      <c r="DH745">
        <f>ROUND(ROUND(AG745*AK745,0)*CX745,0)</f>
        <v>19</v>
      </c>
      <c r="DI745">
        <f>ROUND(ROUND(AH745,0)*CX745,0)</f>
        <v>0</v>
      </c>
      <c r="DJ745">
        <f>DG745</f>
        <v>38</v>
      </c>
      <c r="DK745">
        <v>0</v>
      </c>
      <c r="DL745" t="s">
        <v>6</v>
      </c>
      <c r="DM745">
        <v>0</v>
      </c>
      <c r="DN745" t="s">
        <v>6</v>
      </c>
      <c r="DO745">
        <v>0</v>
      </c>
    </row>
    <row r="746" spans="1:119" x14ac:dyDescent="0.2">
      <c r="A746">
        <f>ROW(Source!A1183)</f>
        <v>1183</v>
      </c>
      <c r="B746">
        <v>92810797</v>
      </c>
      <c r="C746">
        <v>92814298</v>
      </c>
      <c r="D746">
        <v>49542609</v>
      </c>
      <c r="E746">
        <v>1</v>
      </c>
      <c r="F746">
        <v>1</v>
      </c>
      <c r="G746">
        <v>1</v>
      </c>
      <c r="H746">
        <v>3</v>
      </c>
      <c r="I746" t="s">
        <v>681</v>
      </c>
      <c r="J746" t="s">
        <v>682</v>
      </c>
      <c r="K746" t="s">
        <v>683</v>
      </c>
      <c r="L746">
        <v>1348</v>
      </c>
      <c r="N746">
        <v>1009</v>
      </c>
      <c r="O746" t="s">
        <v>37</v>
      </c>
      <c r="P746" t="s">
        <v>37</v>
      </c>
      <c r="Q746">
        <v>1000</v>
      </c>
      <c r="W746">
        <v>0</v>
      </c>
      <c r="X746">
        <v>2041074766</v>
      </c>
      <c r="Y746">
        <f t="shared" si="187"/>
        <v>2.8000000000000001E-2</v>
      </c>
      <c r="AA746">
        <v>101184</v>
      </c>
      <c r="AB746">
        <v>0</v>
      </c>
      <c r="AC746">
        <v>0</v>
      </c>
      <c r="AD746">
        <v>0</v>
      </c>
      <c r="AE746">
        <v>10200</v>
      </c>
      <c r="AF746">
        <v>0</v>
      </c>
      <c r="AG746">
        <v>0</v>
      </c>
      <c r="AH746">
        <v>0</v>
      </c>
      <c r="AI746">
        <v>9.92</v>
      </c>
      <c r="AJ746">
        <v>1</v>
      </c>
      <c r="AK746">
        <v>1</v>
      </c>
      <c r="AL746">
        <v>1</v>
      </c>
      <c r="AM746">
        <v>4</v>
      </c>
      <c r="AN746">
        <v>0</v>
      </c>
      <c r="AO746">
        <v>1</v>
      </c>
      <c r="AP746">
        <v>1</v>
      </c>
      <c r="AQ746">
        <v>0</v>
      </c>
      <c r="AR746">
        <v>0</v>
      </c>
      <c r="AS746" t="s">
        <v>6</v>
      </c>
      <c r="AT746">
        <v>2.8000000000000001E-2</v>
      </c>
      <c r="AU746" t="s">
        <v>6</v>
      </c>
      <c r="AV746">
        <v>0</v>
      </c>
      <c r="AW746">
        <v>2</v>
      </c>
      <c r="AX746">
        <v>92814309</v>
      </c>
      <c r="AY746">
        <v>1</v>
      </c>
      <c r="AZ746">
        <v>0</v>
      </c>
      <c r="BA746">
        <v>707</v>
      </c>
      <c r="BB746">
        <v>0</v>
      </c>
      <c r="BC746">
        <v>0</v>
      </c>
      <c r="BD746">
        <v>0</v>
      </c>
      <c r="BE746">
        <v>0</v>
      </c>
      <c r="BF746">
        <v>0</v>
      </c>
      <c r="BG746">
        <v>0</v>
      </c>
      <c r="BH746">
        <v>0</v>
      </c>
      <c r="BI746">
        <v>0</v>
      </c>
      <c r="BJ746">
        <v>0</v>
      </c>
      <c r="BK746">
        <v>0</v>
      </c>
      <c r="BL746">
        <v>0</v>
      </c>
      <c r="BM746">
        <v>0</v>
      </c>
      <c r="BN746">
        <v>0</v>
      </c>
      <c r="BO746">
        <v>0</v>
      </c>
      <c r="BP746">
        <v>0</v>
      </c>
      <c r="BQ746">
        <v>0</v>
      </c>
      <c r="BR746">
        <v>0</v>
      </c>
      <c r="BS746">
        <v>0</v>
      </c>
      <c r="BT746">
        <v>0</v>
      </c>
      <c r="BU746">
        <v>0</v>
      </c>
      <c r="BV746">
        <v>0</v>
      </c>
      <c r="BW746">
        <v>0</v>
      </c>
      <c r="CV746">
        <v>0</v>
      </c>
      <c r="CW746">
        <v>0</v>
      </c>
      <c r="CX746">
        <f>ROUND(Y746*Source!I1183,7)</f>
        <v>5.1520000000000003E-3</v>
      </c>
      <c r="CY746">
        <f>AA746</f>
        <v>101184</v>
      </c>
      <c r="CZ746">
        <f>AE746</f>
        <v>10200</v>
      </c>
      <c r="DA746">
        <f>AI746</f>
        <v>9.92</v>
      </c>
      <c r="DB746">
        <f t="shared" si="188"/>
        <v>285.60000000000002</v>
      </c>
      <c r="DC746">
        <f t="shared" si="189"/>
        <v>0</v>
      </c>
      <c r="DD746" t="s">
        <v>6</v>
      </c>
      <c r="DE746" t="s">
        <v>6</v>
      </c>
      <c r="DF746">
        <f>ROUND(ROUND(AE746*AI746,0)*CX746,0)</f>
        <v>521</v>
      </c>
      <c r="DG746">
        <f>ROUND(ROUND(AF746,0)*CX746,0)</f>
        <v>0</v>
      </c>
      <c r="DH746">
        <f>ROUND(ROUND(AG746,0)*CX746,0)</f>
        <v>0</v>
      </c>
      <c r="DI746">
        <f>ROUND(ROUND(AH746,0)*CX746,0)</f>
        <v>0</v>
      </c>
      <c r="DJ746">
        <f>DF746</f>
        <v>521</v>
      </c>
      <c r="DK746">
        <v>0</v>
      </c>
      <c r="DL746" t="s">
        <v>6</v>
      </c>
      <c r="DM746">
        <v>0</v>
      </c>
      <c r="DN746" t="s">
        <v>6</v>
      </c>
      <c r="DO746">
        <v>0</v>
      </c>
    </row>
    <row r="747" spans="1:119" x14ac:dyDescent="0.2">
      <c r="A747">
        <f>ROW(Source!A1183)</f>
        <v>1183</v>
      </c>
      <c r="B747">
        <v>92810797</v>
      </c>
      <c r="C747">
        <v>92814298</v>
      </c>
      <c r="D747">
        <v>49543532</v>
      </c>
      <c r="E747">
        <v>1</v>
      </c>
      <c r="F747">
        <v>1</v>
      </c>
      <c r="G747">
        <v>1</v>
      </c>
      <c r="H747">
        <v>3</v>
      </c>
      <c r="I747" t="s">
        <v>173</v>
      </c>
      <c r="J747" t="s">
        <v>175</v>
      </c>
      <c r="K747" t="s">
        <v>174</v>
      </c>
      <c r="L747">
        <v>1348</v>
      </c>
      <c r="N747">
        <v>1009</v>
      </c>
      <c r="O747" t="s">
        <v>37</v>
      </c>
      <c r="P747" t="s">
        <v>37</v>
      </c>
      <c r="Q747">
        <v>1000</v>
      </c>
      <c r="W747">
        <v>0</v>
      </c>
      <c r="X747">
        <v>1471731351</v>
      </c>
      <c r="Y747">
        <f t="shared" si="187"/>
        <v>1</v>
      </c>
      <c r="AA747">
        <v>87098.49</v>
      </c>
      <c r="AB747">
        <v>0</v>
      </c>
      <c r="AC747">
        <v>0</v>
      </c>
      <c r="AD747">
        <v>0</v>
      </c>
      <c r="AE747">
        <v>8780.09</v>
      </c>
      <c r="AF747">
        <v>0</v>
      </c>
      <c r="AG747">
        <v>0</v>
      </c>
      <c r="AH747">
        <v>0</v>
      </c>
      <c r="AI747">
        <v>9.92</v>
      </c>
      <c r="AJ747">
        <v>1</v>
      </c>
      <c r="AK747">
        <v>1</v>
      </c>
      <c r="AL747">
        <v>1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  <c r="AS747" t="s">
        <v>6</v>
      </c>
      <c r="AT747">
        <v>1</v>
      </c>
      <c r="AU747" t="s">
        <v>6</v>
      </c>
      <c r="AV747">
        <v>0</v>
      </c>
      <c r="AW747">
        <v>1</v>
      </c>
      <c r="AX747">
        <v>-1</v>
      </c>
      <c r="AY747">
        <v>0</v>
      </c>
      <c r="AZ747">
        <v>0</v>
      </c>
      <c r="BA747" t="s">
        <v>6</v>
      </c>
      <c r="BB747">
        <v>0</v>
      </c>
      <c r="BC747">
        <v>0</v>
      </c>
      <c r="BD747">
        <v>0</v>
      </c>
      <c r="BE747">
        <v>0</v>
      </c>
      <c r="BF747">
        <v>0</v>
      </c>
      <c r="BG747">
        <v>0</v>
      </c>
      <c r="BH747">
        <v>0</v>
      </c>
      <c r="BI747">
        <v>0</v>
      </c>
      <c r="BJ747">
        <v>0</v>
      </c>
      <c r="BK747">
        <v>0</v>
      </c>
      <c r="BL747">
        <v>0</v>
      </c>
      <c r="BM747">
        <v>0</v>
      </c>
      <c r="BN747">
        <v>0</v>
      </c>
      <c r="BO747">
        <v>0</v>
      </c>
      <c r="BP747">
        <v>0</v>
      </c>
      <c r="BQ747">
        <v>0</v>
      </c>
      <c r="BR747">
        <v>0</v>
      </c>
      <c r="BS747">
        <v>0</v>
      </c>
      <c r="BT747">
        <v>0</v>
      </c>
      <c r="BU747">
        <v>0</v>
      </c>
      <c r="BV747">
        <v>0</v>
      </c>
      <c r="BW747">
        <v>0</v>
      </c>
      <c r="CV747">
        <v>0</v>
      </c>
      <c r="CW747">
        <v>0</v>
      </c>
      <c r="CX747">
        <f>ROUND(Y747*Source!I1183,7)</f>
        <v>0.184</v>
      </c>
      <c r="CY747">
        <f>AA747</f>
        <v>87098.49</v>
      </c>
      <c r="CZ747">
        <f>AE747</f>
        <v>8780.09</v>
      </c>
      <c r="DA747">
        <f>AI747</f>
        <v>9.92</v>
      </c>
      <c r="DB747">
        <f t="shared" si="188"/>
        <v>8780.09</v>
      </c>
      <c r="DC747">
        <f t="shared" si="189"/>
        <v>0</v>
      </c>
      <c r="DD747" t="s">
        <v>6</v>
      </c>
      <c r="DE747" t="s">
        <v>6</v>
      </c>
      <c r="DF747">
        <f>ROUND(ROUND(AE747*AI747,0)*CX747,0)</f>
        <v>16026</v>
      </c>
      <c r="DG747">
        <f>ROUND(ROUND(AF747,0)*CX747,0)</f>
        <v>0</v>
      </c>
      <c r="DH747">
        <f>ROUND(ROUND(AG747,0)*CX747,0)</f>
        <v>0</v>
      </c>
      <c r="DI747">
        <f>ROUND(ROUND(AH747,0)*CX747,0)</f>
        <v>0</v>
      </c>
      <c r="DJ747">
        <f>DF747</f>
        <v>16026</v>
      </c>
      <c r="DK747">
        <v>0</v>
      </c>
      <c r="DL747" t="s">
        <v>6</v>
      </c>
      <c r="DM747">
        <v>0</v>
      </c>
      <c r="DN747" t="s">
        <v>6</v>
      </c>
      <c r="DO747">
        <v>0</v>
      </c>
    </row>
    <row r="748" spans="1:119" x14ac:dyDescent="0.2">
      <c r="A748">
        <f>ROW(Source!A1185)</f>
        <v>1185</v>
      </c>
      <c r="B748">
        <v>92810797</v>
      </c>
      <c r="C748">
        <v>92814312</v>
      </c>
      <c r="D748">
        <v>48043811</v>
      </c>
      <c r="E748">
        <v>68</v>
      </c>
      <c r="F748">
        <v>1</v>
      </c>
      <c r="G748">
        <v>1</v>
      </c>
      <c r="H748">
        <v>1</v>
      </c>
      <c r="I748" t="s">
        <v>652</v>
      </c>
      <c r="J748" t="s">
        <v>6</v>
      </c>
      <c r="K748" t="s">
        <v>653</v>
      </c>
      <c r="L748">
        <v>1191</v>
      </c>
      <c r="N748">
        <v>1013</v>
      </c>
      <c r="O748" t="s">
        <v>633</v>
      </c>
      <c r="P748" t="s">
        <v>633</v>
      </c>
      <c r="Q748">
        <v>1</v>
      </c>
      <c r="W748">
        <v>0</v>
      </c>
      <c r="X748">
        <v>-366857280</v>
      </c>
      <c r="Y748">
        <f t="shared" si="187"/>
        <v>35.6</v>
      </c>
      <c r="AA748">
        <v>0</v>
      </c>
      <c r="AB748">
        <v>0</v>
      </c>
      <c r="AC748">
        <v>0</v>
      </c>
      <c r="AD748">
        <v>356.11</v>
      </c>
      <c r="AE748">
        <v>0</v>
      </c>
      <c r="AF748">
        <v>0</v>
      </c>
      <c r="AG748">
        <v>0</v>
      </c>
      <c r="AH748">
        <v>7.94</v>
      </c>
      <c r="AI748">
        <v>1</v>
      </c>
      <c r="AJ748">
        <v>1</v>
      </c>
      <c r="AK748">
        <v>1</v>
      </c>
      <c r="AL748">
        <v>44.85</v>
      </c>
      <c r="AM748">
        <v>4</v>
      </c>
      <c r="AN748">
        <v>0</v>
      </c>
      <c r="AO748">
        <v>1</v>
      </c>
      <c r="AP748">
        <v>0</v>
      </c>
      <c r="AQ748">
        <v>0</v>
      </c>
      <c r="AR748">
        <v>0</v>
      </c>
      <c r="AS748" t="s">
        <v>6</v>
      </c>
      <c r="AT748">
        <v>35.6</v>
      </c>
      <c r="AU748" t="s">
        <v>6</v>
      </c>
      <c r="AV748">
        <v>1</v>
      </c>
      <c r="AW748">
        <v>2</v>
      </c>
      <c r="AX748">
        <v>92814319</v>
      </c>
      <c r="AY748">
        <v>1</v>
      </c>
      <c r="AZ748">
        <v>0</v>
      </c>
      <c r="BA748">
        <v>709</v>
      </c>
      <c r="BB748">
        <v>0</v>
      </c>
      <c r="BC748">
        <v>0</v>
      </c>
      <c r="BD748">
        <v>0</v>
      </c>
      <c r="BE748">
        <v>0</v>
      </c>
      <c r="BF748">
        <v>0</v>
      </c>
      <c r="BG748">
        <v>0</v>
      </c>
      <c r="BH748">
        <v>0</v>
      </c>
      <c r="BI748">
        <v>0</v>
      </c>
      <c r="BJ748">
        <v>0</v>
      </c>
      <c r="BK748">
        <v>0</v>
      </c>
      <c r="BL748">
        <v>0</v>
      </c>
      <c r="BM748">
        <v>0</v>
      </c>
      <c r="BN748">
        <v>0</v>
      </c>
      <c r="BO748">
        <v>0</v>
      </c>
      <c r="BP748">
        <v>0</v>
      </c>
      <c r="BQ748">
        <v>0</v>
      </c>
      <c r="BR748">
        <v>0</v>
      </c>
      <c r="BS748">
        <v>0</v>
      </c>
      <c r="BT748">
        <v>0</v>
      </c>
      <c r="BU748">
        <v>0</v>
      </c>
      <c r="BV748">
        <v>0</v>
      </c>
      <c r="BW748">
        <v>0</v>
      </c>
      <c r="CU748">
        <f>ROUND(AT748*Source!I1185*AH748*AL748,0)</f>
        <v>8101</v>
      </c>
      <c r="CV748">
        <f>ROUND(Y748*Source!I1185,7)</f>
        <v>22.7484</v>
      </c>
      <c r="CW748">
        <v>0</v>
      </c>
      <c r="CX748">
        <f>ROUND(Y748*Source!I1185,7)</f>
        <v>22.7484</v>
      </c>
      <c r="CY748">
        <f>AD748</f>
        <v>356.11</v>
      </c>
      <c r="CZ748">
        <f>AH748</f>
        <v>7.94</v>
      </c>
      <c r="DA748">
        <f>AL748</f>
        <v>44.85</v>
      </c>
      <c r="DB748">
        <f t="shared" si="188"/>
        <v>282.66000000000003</v>
      </c>
      <c r="DC748">
        <f t="shared" si="189"/>
        <v>0</v>
      </c>
      <c r="DD748" t="s">
        <v>6</v>
      </c>
      <c r="DE748" t="s">
        <v>6</v>
      </c>
      <c r="DF748">
        <f>ROUND(ROUND(AE748,0)*CX748,0)</f>
        <v>0</v>
      </c>
      <c r="DG748">
        <f>ROUND(ROUND(AF748,0)*CX748,0)</f>
        <v>0</v>
      </c>
      <c r="DH748">
        <f>ROUND(ROUND(AG748,0)*CX748,0)</f>
        <v>0</v>
      </c>
      <c r="DI748">
        <f>ROUND(ROUND(AH748*AL748,0)*CX748,0)</f>
        <v>8098</v>
      </c>
      <c r="DJ748">
        <f>DI748</f>
        <v>8098</v>
      </c>
      <c r="DK748">
        <v>0</v>
      </c>
      <c r="DL748" t="s">
        <v>6</v>
      </c>
      <c r="DM748">
        <v>0</v>
      </c>
      <c r="DN748" t="s">
        <v>6</v>
      </c>
      <c r="DO748">
        <v>0</v>
      </c>
    </row>
    <row r="749" spans="1:119" x14ac:dyDescent="0.2">
      <c r="A749">
        <f>ROW(Source!A1185)</f>
        <v>1185</v>
      </c>
      <c r="B749">
        <v>92810797</v>
      </c>
      <c r="C749">
        <v>92814312</v>
      </c>
      <c r="D749">
        <v>48044033</v>
      </c>
      <c r="E749">
        <v>68</v>
      </c>
      <c r="F749">
        <v>1</v>
      </c>
      <c r="G749">
        <v>1</v>
      </c>
      <c r="H749">
        <v>1</v>
      </c>
      <c r="I749" t="s">
        <v>634</v>
      </c>
      <c r="J749" t="s">
        <v>6</v>
      </c>
      <c r="K749" t="s">
        <v>635</v>
      </c>
      <c r="L749">
        <v>1191</v>
      </c>
      <c r="N749">
        <v>1013</v>
      </c>
      <c r="O749" t="s">
        <v>633</v>
      </c>
      <c r="P749" t="s">
        <v>633</v>
      </c>
      <c r="Q749">
        <v>1</v>
      </c>
      <c r="W749">
        <v>0</v>
      </c>
      <c r="X749">
        <v>-1417349443</v>
      </c>
      <c r="Y749">
        <f t="shared" si="187"/>
        <v>1.27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0</v>
      </c>
      <c r="AH749">
        <v>0</v>
      </c>
      <c r="AI749">
        <v>1</v>
      </c>
      <c r="AJ749">
        <v>1</v>
      </c>
      <c r="AK749">
        <v>44.85</v>
      </c>
      <c r="AL749">
        <v>1</v>
      </c>
      <c r="AM749">
        <v>4</v>
      </c>
      <c r="AN749">
        <v>0</v>
      </c>
      <c r="AO749">
        <v>1</v>
      </c>
      <c r="AP749">
        <v>0</v>
      </c>
      <c r="AQ749">
        <v>0</v>
      </c>
      <c r="AR749">
        <v>0</v>
      </c>
      <c r="AS749" t="s">
        <v>6</v>
      </c>
      <c r="AT749">
        <v>1.27</v>
      </c>
      <c r="AU749" t="s">
        <v>6</v>
      </c>
      <c r="AV749">
        <v>2</v>
      </c>
      <c r="AW749">
        <v>2</v>
      </c>
      <c r="AX749">
        <v>92814320</v>
      </c>
      <c r="AY749">
        <v>1</v>
      </c>
      <c r="AZ749">
        <v>0</v>
      </c>
      <c r="BA749">
        <v>710</v>
      </c>
      <c r="BB749">
        <v>0</v>
      </c>
      <c r="BC749">
        <v>0</v>
      </c>
      <c r="BD749">
        <v>0</v>
      </c>
      <c r="BE749">
        <v>0</v>
      </c>
      <c r="BF749">
        <v>0</v>
      </c>
      <c r="BG749">
        <v>0</v>
      </c>
      <c r="BH749">
        <v>0</v>
      </c>
      <c r="BI749">
        <v>0</v>
      </c>
      <c r="BJ749">
        <v>0</v>
      </c>
      <c r="BK749">
        <v>0</v>
      </c>
      <c r="BL749">
        <v>0</v>
      </c>
      <c r="BM749">
        <v>0</v>
      </c>
      <c r="BN749">
        <v>0</v>
      </c>
      <c r="BO749">
        <v>0</v>
      </c>
      <c r="BP749">
        <v>0</v>
      </c>
      <c r="BQ749">
        <v>0</v>
      </c>
      <c r="BR749">
        <v>0</v>
      </c>
      <c r="BS749">
        <v>0</v>
      </c>
      <c r="BT749">
        <v>0</v>
      </c>
      <c r="BU749">
        <v>0</v>
      </c>
      <c r="BV749">
        <v>0</v>
      </c>
      <c r="BW749">
        <v>0</v>
      </c>
      <c r="CV749">
        <v>0</v>
      </c>
      <c r="CW749">
        <v>0</v>
      </c>
      <c r="CX749">
        <f>ROUND(Y749*Source!I1185,7)</f>
        <v>0.81152999999999997</v>
      </c>
      <c r="CY749">
        <f>AD749</f>
        <v>0</v>
      </c>
      <c r="CZ749">
        <f>AH749</f>
        <v>0</v>
      </c>
      <c r="DA749">
        <f>AL749</f>
        <v>1</v>
      </c>
      <c r="DB749">
        <f t="shared" si="188"/>
        <v>0</v>
      </c>
      <c r="DC749">
        <f t="shared" si="189"/>
        <v>0</v>
      </c>
      <c r="DD749" t="s">
        <v>6</v>
      </c>
      <c r="DE749" t="s">
        <v>6</v>
      </c>
      <c r="DF749">
        <f>ROUND(ROUND(AE749,0)*CX749,0)</f>
        <v>0</v>
      </c>
      <c r="DG749">
        <f>ROUND(ROUND(AF749,0)*CX749,0)</f>
        <v>0</v>
      </c>
      <c r="DH749">
        <f>ROUND(ROUND(AG749*AK749,0)*CX749,0)</f>
        <v>0</v>
      </c>
      <c r="DI749">
        <f>ROUND(ROUND(AH749,0)*CX749,0)</f>
        <v>0</v>
      </c>
      <c r="DJ749">
        <f>DI749</f>
        <v>0</v>
      </c>
      <c r="DK749">
        <v>0</v>
      </c>
      <c r="DL749" t="s">
        <v>6</v>
      </c>
      <c r="DM749">
        <v>0</v>
      </c>
      <c r="DN749" t="s">
        <v>6</v>
      </c>
      <c r="DO749">
        <v>0</v>
      </c>
    </row>
    <row r="750" spans="1:119" x14ac:dyDescent="0.2">
      <c r="A750">
        <f>ROW(Source!A1185)</f>
        <v>1185</v>
      </c>
      <c r="B750">
        <v>92810797</v>
      </c>
      <c r="C750">
        <v>92814312</v>
      </c>
      <c r="D750">
        <v>48205768</v>
      </c>
      <c r="E750">
        <v>1</v>
      </c>
      <c r="F750">
        <v>1</v>
      </c>
      <c r="G750">
        <v>1</v>
      </c>
      <c r="H750">
        <v>2</v>
      </c>
      <c r="I750" t="s">
        <v>636</v>
      </c>
      <c r="J750" t="s">
        <v>637</v>
      </c>
      <c r="K750" t="s">
        <v>638</v>
      </c>
      <c r="L750">
        <v>1367</v>
      </c>
      <c r="N750">
        <v>1011</v>
      </c>
      <c r="O750" t="s">
        <v>639</v>
      </c>
      <c r="P750" t="s">
        <v>639</v>
      </c>
      <c r="Q750">
        <v>1</v>
      </c>
      <c r="W750">
        <v>0</v>
      </c>
      <c r="X750">
        <v>1098214667</v>
      </c>
      <c r="Y750">
        <f t="shared" si="187"/>
        <v>1.27</v>
      </c>
      <c r="AA750">
        <v>0</v>
      </c>
      <c r="AB750">
        <v>491.41</v>
      </c>
      <c r="AC750">
        <v>605.48</v>
      </c>
      <c r="AD750">
        <v>0</v>
      </c>
      <c r="AE750">
        <v>0</v>
      </c>
      <c r="AF750">
        <v>31.26</v>
      </c>
      <c r="AG750">
        <v>13.5</v>
      </c>
      <c r="AH750">
        <v>0</v>
      </c>
      <c r="AI750">
        <v>1</v>
      </c>
      <c r="AJ750">
        <v>15.72</v>
      </c>
      <c r="AK750">
        <v>44.85</v>
      </c>
      <c r="AL750">
        <v>1</v>
      </c>
      <c r="AM750">
        <v>4</v>
      </c>
      <c r="AN750">
        <v>0</v>
      </c>
      <c r="AO750">
        <v>1</v>
      </c>
      <c r="AP750">
        <v>0</v>
      </c>
      <c r="AQ750">
        <v>0</v>
      </c>
      <c r="AR750">
        <v>0</v>
      </c>
      <c r="AS750" t="s">
        <v>6</v>
      </c>
      <c r="AT750">
        <v>1.27</v>
      </c>
      <c r="AU750" t="s">
        <v>6</v>
      </c>
      <c r="AV750">
        <v>0</v>
      </c>
      <c r="AW750">
        <v>2</v>
      </c>
      <c r="AX750">
        <v>92814321</v>
      </c>
      <c r="AY750">
        <v>1</v>
      </c>
      <c r="AZ750">
        <v>0</v>
      </c>
      <c r="BA750">
        <v>711</v>
      </c>
      <c r="BB750">
        <v>0</v>
      </c>
      <c r="BC750">
        <v>0</v>
      </c>
      <c r="BD750">
        <v>0</v>
      </c>
      <c r="BE750">
        <v>0</v>
      </c>
      <c r="BF750">
        <v>0</v>
      </c>
      <c r="BG750">
        <v>0</v>
      </c>
      <c r="BH750">
        <v>0</v>
      </c>
      <c r="BI750">
        <v>0</v>
      </c>
      <c r="BJ750">
        <v>0</v>
      </c>
      <c r="BK750">
        <v>0</v>
      </c>
      <c r="BL750">
        <v>0</v>
      </c>
      <c r="BM750">
        <v>0</v>
      </c>
      <c r="BN750">
        <v>0</v>
      </c>
      <c r="BO750">
        <v>0</v>
      </c>
      <c r="BP750">
        <v>0</v>
      </c>
      <c r="BQ750">
        <v>0</v>
      </c>
      <c r="BR750">
        <v>0</v>
      </c>
      <c r="BS750">
        <v>0</v>
      </c>
      <c r="BT750">
        <v>0</v>
      </c>
      <c r="BU750">
        <v>0</v>
      </c>
      <c r="BV750">
        <v>0</v>
      </c>
      <c r="BW750">
        <v>0</v>
      </c>
      <c r="CV750">
        <v>0</v>
      </c>
      <c r="CW750">
        <f>ROUND(Y750*Source!I1185*DO750,7)</f>
        <v>0</v>
      </c>
      <c r="CX750">
        <f>ROUND(Y750*Source!I1185,7)</f>
        <v>0.81152999999999997</v>
      </c>
      <c r="CY750">
        <f>AB750</f>
        <v>491.41</v>
      </c>
      <c r="CZ750">
        <f>AF750</f>
        <v>31.26</v>
      </c>
      <c r="DA750">
        <f>AJ750</f>
        <v>15.72</v>
      </c>
      <c r="DB750">
        <f t="shared" si="188"/>
        <v>39.700000000000003</v>
      </c>
      <c r="DC750">
        <f t="shared" si="189"/>
        <v>17.149999999999999</v>
      </c>
      <c r="DD750" t="s">
        <v>6</v>
      </c>
      <c r="DE750" t="s">
        <v>6</v>
      </c>
      <c r="DF750">
        <f>ROUND(ROUND(AE750,0)*CX750,0)</f>
        <v>0</v>
      </c>
      <c r="DG750">
        <f>ROUND(ROUND(AF750*AJ750,0)*CX750,0)</f>
        <v>398</v>
      </c>
      <c r="DH750">
        <f>ROUND(ROUND(AG750*AK750,0)*CX750,0)</f>
        <v>491</v>
      </c>
      <c r="DI750">
        <f>ROUND(ROUND(AH750,0)*CX750,0)</f>
        <v>0</v>
      </c>
      <c r="DJ750">
        <f>DG750</f>
        <v>398</v>
      </c>
      <c r="DK750">
        <v>0</v>
      </c>
      <c r="DL750" t="s">
        <v>6</v>
      </c>
      <c r="DM750">
        <v>0</v>
      </c>
      <c r="DN750" t="s">
        <v>6</v>
      </c>
      <c r="DO750">
        <v>0</v>
      </c>
    </row>
    <row r="751" spans="1:119" x14ac:dyDescent="0.2">
      <c r="A751">
        <f>ROW(Source!A1185)</f>
        <v>1185</v>
      </c>
      <c r="B751">
        <v>92810797</v>
      </c>
      <c r="C751">
        <v>92814312</v>
      </c>
      <c r="D751">
        <v>48205852</v>
      </c>
      <c r="E751">
        <v>1</v>
      </c>
      <c r="F751">
        <v>1</v>
      </c>
      <c r="G751">
        <v>1</v>
      </c>
      <c r="H751">
        <v>2</v>
      </c>
      <c r="I751" t="s">
        <v>654</v>
      </c>
      <c r="J751" t="s">
        <v>655</v>
      </c>
      <c r="K751" t="s">
        <v>656</v>
      </c>
      <c r="L751">
        <v>1367</v>
      </c>
      <c r="N751">
        <v>1011</v>
      </c>
      <c r="O751" t="s">
        <v>639</v>
      </c>
      <c r="P751" t="s">
        <v>639</v>
      </c>
      <c r="Q751">
        <v>1</v>
      </c>
      <c r="W751">
        <v>0</v>
      </c>
      <c r="X751">
        <v>3123306</v>
      </c>
      <c r="Y751">
        <f t="shared" si="187"/>
        <v>7.82</v>
      </c>
      <c r="AA751">
        <v>0</v>
      </c>
      <c r="AB751">
        <v>7.86</v>
      </c>
      <c r="AC751">
        <v>0</v>
      </c>
      <c r="AD751">
        <v>0</v>
      </c>
      <c r="AE751">
        <v>0</v>
      </c>
      <c r="AF751">
        <v>0.5</v>
      </c>
      <c r="AG751">
        <v>0</v>
      </c>
      <c r="AH751">
        <v>0</v>
      </c>
      <c r="AI751">
        <v>1</v>
      </c>
      <c r="AJ751">
        <v>15.72</v>
      </c>
      <c r="AK751">
        <v>44.85</v>
      </c>
      <c r="AL751">
        <v>1</v>
      </c>
      <c r="AM751">
        <v>4</v>
      </c>
      <c r="AN751">
        <v>0</v>
      </c>
      <c r="AO751">
        <v>1</v>
      </c>
      <c r="AP751">
        <v>0</v>
      </c>
      <c r="AQ751">
        <v>0</v>
      </c>
      <c r="AR751">
        <v>0</v>
      </c>
      <c r="AS751" t="s">
        <v>6</v>
      </c>
      <c r="AT751">
        <v>7.82</v>
      </c>
      <c r="AU751" t="s">
        <v>6</v>
      </c>
      <c r="AV751">
        <v>0</v>
      </c>
      <c r="AW751">
        <v>2</v>
      </c>
      <c r="AX751">
        <v>92814322</v>
      </c>
      <c r="AY751">
        <v>1</v>
      </c>
      <c r="AZ751">
        <v>0</v>
      </c>
      <c r="BA751">
        <v>712</v>
      </c>
      <c r="BB751">
        <v>0</v>
      </c>
      <c r="BC751">
        <v>0</v>
      </c>
      <c r="BD751">
        <v>0</v>
      </c>
      <c r="BE751">
        <v>0</v>
      </c>
      <c r="BF751">
        <v>0</v>
      </c>
      <c r="BG751">
        <v>0</v>
      </c>
      <c r="BH751">
        <v>0</v>
      </c>
      <c r="BI751">
        <v>0</v>
      </c>
      <c r="BJ751">
        <v>0</v>
      </c>
      <c r="BK751">
        <v>0</v>
      </c>
      <c r="BL751">
        <v>0</v>
      </c>
      <c r="BM751">
        <v>0</v>
      </c>
      <c r="BN751">
        <v>0</v>
      </c>
      <c r="BO751">
        <v>0</v>
      </c>
      <c r="BP751">
        <v>0</v>
      </c>
      <c r="BQ751">
        <v>0</v>
      </c>
      <c r="BR751">
        <v>0</v>
      </c>
      <c r="BS751">
        <v>0</v>
      </c>
      <c r="BT751">
        <v>0</v>
      </c>
      <c r="BU751">
        <v>0</v>
      </c>
      <c r="BV751">
        <v>0</v>
      </c>
      <c r="BW751">
        <v>0</v>
      </c>
      <c r="CV751">
        <v>0</v>
      </c>
      <c r="CW751">
        <f>ROUND(Y751*Source!I1185*DO751,7)</f>
        <v>0</v>
      </c>
      <c r="CX751">
        <f>ROUND(Y751*Source!I1185,7)</f>
        <v>4.9969799999999998</v>
      </c>
      <c r="CY751">
        <f>AB751</f>
        <v>7.86</v>
      </c>
      <c r="CZ751">
        <f>AF751</f>
        <v>0.5</v>
      </c>
      <c r="DA751">
        <f>AJ751</f>
        <v>15.72</v>
      </c>
      <c r="DB751">
        <f t="shared" si="188"/>
        <v>3.91</v>
      </c>
      <c r="DC751">
        <f t="shared" si="189"/>
        <v>0</v>
      </c>
      <c r="DD751" t="s">
        <v>6</v>
      </c>
      <c r="DE751" t="s">
        <v>6</v>
      </c>
      <c r="DF751">
        <f>ROUND(ROUND(AE751,0)*CX751,0)</f>
        <v>0</v>
      </c>
      <c r="DG751">
        <f>ROUND(ROUND(AF751*AJ751,0)*CX751,0)</f>
        <v>40</v>
      </c>
      <c r="DH751">
        <f>ROUND(ROUND(AG751*AK751,0)*CX751,0)</f>
        <v>0</v>
      </c>
      <c r="DI751">
        <f>ROUND(ROUND(AH751,0)*CX751,0)</f>
        <v>0</v>
      </c>
      <c r="DJ751">
        <f>DG751</f>
        <v>40</v>
      </c>
      <c r="DK751">
        <v>0</v>
      </c>
      <c r="DL751" t="s">
        <v>6</v>
      </c>
      <c r="DM751">
        <v>0</v>
      </c>
      <c r="DN751" t="s">
        <v>6</v>
      </c>
      <c r="DO751">
        <v>0</v>
      </c>
    </row>
    <row r="752" spans="1:119" x14ac:dyDescent="0.2">
      <c r="A752">
        <f>ROW(Source!A1185)</f>
        <v>1185</v>
      </c>
      <c r="B752">
        <v>92810797</v>
      </c>
      <c r="C752">
        <v>92814312</v>
      </c>
      <c r="D752">
        <v>49523203</v>
      </c>
      <c r="E752">
        <v>1</v>
      </c>
      <c r="F752">
        <v>1</v>
      </c>
      <c r="G752">
        <v>1</v>
      </c>
      <c r="H752">
        <v>3</v>
      </c>
      <c r="I752" t="s">
        <v>657</v>
      </c>
      <c r="J752" t="s">
        <v>658</v>
      </c>
      <c r="K752" t="s">
        <v>659</v>
      </c>
      <c r="L752">
        <v>1339</v>
      </c>
      <c r="N752">
        <v>1007</v>
      </c>
      <c r="O752" t="s">
        <v>70</v>
      </c>
      <c r="P752" t="s">
        <v>70</v>
      </c>
      <c r="Q752">
        <v>1</v>
      </c>
      <c r="W752">
        <v>0</v>
      </c>
      <c r="X752">
        <v>-143474561</v>
      </c>
      <c r="Y752">
        <f t="shared" si="187"/>
        <v>3.5</v>
      </c>
      <c r="AA752">
        <v>24.2</v>
      </c>
      <c r="AB752">
        <v>0</v>
      </c>
      <c r="AC752">
        <v>0</v>
      </c>
      <c r="AD752">
        <v>0</v>
      </c>
      <c r="AE752">
        <v>2.44</v>
      </c>
      <c r="AF752">
        <v>0</v>
      </c>
      <c r="AG752">
        <v>0</v>
      </c>
      <c r="AH752">
        <v>0</v>
      </c>
      <c r="AI752">
        <v>9.92</v>
      </c>
      <c r="AJ752">
        <v>1</v>
      </c>
      <c r="AK752">
        <v>1</v>
      </c>
      <c r="AL752">
        <v>1</v>
      </c>
      <c r="AM752">
        <v>4</v>
      </c>
      <c r="AN752">
        <v>0</v>
      </c>
      <c r="AO752">
        <v>1</v>
      </c>
      <c r="AP752">
        <v>1</v>
      </c>
      <c r="AQ752">
        <v>0</v>
      </c>
      <c r="AR752">
        <v>0</v>
      </c>
      <c r="AS752" t="s">
        <v>6</v>
      </c>
      <c r="AT752">
        <v>3.5</v>
      </c>
      <c r="AU752" t="s">
        <v>6</v>
      </c>
      <c r="AV752">
        <v>0</v>
      </c>
      <c r="AW752">
        <v>2</v>
      </c>
      <c r="AX752">
        <v>92814323</v>
      </c>
      <c r="AY752">
        <v>1</v>
      </c>
      <c r="AZ752">
        <v>0</v>
      </c>
      <c r="BA752">
        <v>713</v>
      </c>
      <c r="BB752">
        <v>0</v>
      </c>
      <c r="BC752">
        <v>0</v>
      </c>
      <c r="BD752">
        <v>0</v>
      </c>
      <c r="BE752">
        <v>0</v>
      </c>
      <c r="BF752">
        <v>0</v>
      </c>
      <c r="BG752">
        <v>0</v>
      </c>
      <c r="BH752">
        <v>0</v>
      </c>
      <c r="BI752">
        <v>0</v>
      </c>
      <c r="BJ752">
        <v>0</v>
      </c>
      <c r="BK752">
        <v>0</v>
      </c>
      <c r="BL752">
        <v>0</v>
      </c>
      <c r="BM752">
        <v>0</v>
      </c>
      <c r="BN752">
        <v>0</v>
      </c>
      <c r="BO752">
        <v>0</v>
      </c>
      <c r="BP752">
        <v>0</v>
      </c>
      <c r="BQ752">
        <v>0</v>
      </c>
      <c r="BR752">
        <v>0</v>
      </c>
      <c r="BS752">
        <v>0</v>
      </c>
      <c r="BT752">
        <v>0</v>
      </c>
      <c r="BU752">
        <v>0</v>
      </c>
      <c r="BV752">
        <v>0</v>
      </c>
      <c r="BW752">
        <v>0</v>
      </c>
      <c r="CV752">
        <v>0</v>
      </c>
      <c r="CW752">
        <v>0</v>
      </c>
      <c r="CX752">
        <f>ROUND(Y752*Source!I1185,7)</f>
        <v>2.2364999999999999</v>
      </c>
      <c r="CY752">
        <f>AA752</f>
        <v>24.2</v>
      </c>
      <c r="CZ752">
        <f>AE752</f>
        <v>2.44</v>
      </c>
      <c r="DA752">
        <f>AI752</f>
        <v>9.92</v>
      </c>
      <c r="DB752">
        <f t="shared" si="188"/>
        <v>8.5399999999999991</v>
      </c>
      <c r="DC752">
        <f t="shared" si="189"/>
        <v>0</v>
      </c>
      <c r="DD752" t="s">
        <v>6</v>
      </c>
      <c r="DE752" t="s">
        <v>6</v>
      </c>
      <c r="DF752">
        <f>ROUND(ROUND(AE752*AI752,0)*CX752,0)</f>
        <v>54</v>
      </c>
      <c r="DG752">
        <f>ROUND(ROUND(AF752,0)*CX752,0)</f>
        <v>0</v>
      </c>
      <c r="DH752">
        <f>ROUND(ROUND(AG752,0)*CX752,0)</f>
        <v>0</v>
      </c>
      <c r="DI752">
        <f>ROUND(ROUND(AH752,0)*CX752,0)</f>
        <v>0</v>
      </c>
      <c r="DJ752">
        <f>DF752</f>
        <v>54</v>
      </c>
      <c r="DK752">
        <v>0</v>
      </c>
      <c r="DL752" t="s">
        <v>6</v>
      </c>
      <c r="DM752">
        <v>0</v>
      </c>
      <c r="DN752" t="s">
        <v>6</v>
      </c>
      <c r="DO752">
        <v>0</v>
      </c>
    </row>
    <row r="753" spans="1:119" x14ac:dyDescent="0.2">
      <c r="A753">
        <f>ROW(Source!A1185)</f>
        <v>1185</v>
      </c>
      <c r="B753">
        <v>92810797</v>
      </c>
      <c r="C753">
        <v>92814312</v>
      </c>
      <c r="D753">
        <v>0</v>
      </c>
      <c r="E753">
        <v>1</v>
      </c>
      <c r="F753">
        <v>1</v>
      </c>
      <c r="G753">
        <v>1</v>
      </c>
      <c r="H753">
        <v>3</v>
      </c>
      <c r="I753" t="s">
        <v>273</v>
      </c>
      <c r="J753" t="s">
        <v>71</v>
      </c>
      <c r="K753" t="s">
        <v>274</v>
      </c>
      <c r="L753">
        <v>1339</v>
      </c>
      <c r="N753">
        <v>1007</v>
      </c>
      <c r="O753" t="s">
        <v>70</v>
      </c>
      <c r="P753" t="s">
        <v>70</v>
      </c>
      <c r="Q753">
        <v>1</v>
      </c>
      <c r="W753">
        <v>0</v>
      </c>
      <c r="X753">
        <v>1476377462</v>
      </c>
      <c r="Y753">
        <f t="shared" si="187"/>
        <v>2.04</v>
      </c>
      <c r="AA753">
        <v>7537.15</v>
      </c>
      <c r="AB753">
        <v>0</v>
      </c>
      <c r="AC753">
        <v>0</v>
      </c>
      <c r="AD753">
        <v>0</v>
      </c>
      <c r="AE753">
        <v>7880.09</v>
      </c>
      <c r="AF753">
        <v>0</v>
      </c>
      <c r="AG753">
        <v>0</v>
      </c>
      <c r="AH753">
        <v>0</v>
      </c>
      <c r="AI753">
        <v>9.92</v>
      </c>
      <c r="AJ753">
        <v>1</v>
      </c>
      <c r="AK753">
        <v>1</v>
      </c>
      <c r="AL753">
        <v>1</v>
      </c>
      <c r="AM753">
        <v>0</v>
      </c>
      <c r="AN753">
        <v>0</v>
      </c>
      <c r="AO753">
        <v>0</v>
      </c>
      <c r="AP753">
        <v>1</v>
      </c>
      <c r="AQ753">
        <v>0</v>
      </c>
      <c r="AR753">
        <v>0</v>
      </c>
      <c r="AS753" t="s">
        <v>6</v>
      </c>
      <c r="AT753">
        <v>2.04</v>
      </c>
      <c r="AU753" t="s">
        <v>6</v>
      </c>
      <c r="AV753">
        <v>0</v>
      </c>
      <c r="AW753">
        <v>1</v>
      </c>
      <c r="AX753">
        <v>-1</v>
      </c>
      <c r="AY753">
        <v>0</v>
      </c>
      <c r="AZ753">
        <v>0</v>
      </c>
      <c r="BA753" t="s">
        <v>6</v>
      </c>
      <c r="BB753">
        <v>0</v>
      </c>
      <c r="BC753">
        <v>0</v>
      </c>
      <c r="BD753">
        <v>0</v>
      </c>
      <c r="BE753">
        <v>0</v>
      </c>
      <c r="BF753">
        <v>0</v>
      </c>
      <c r="BG753">
        <v>0</v>
      </c>
      <c r="BH753">
        <v>0</v>
      </c>
      <c r="BI753">
        <v>0</v>
      </c>
      <c r="BJ753">
        <v>0</v>
      </c>
      <c r="BK753">
        <v>0</v>
      </c>
      <c r="BL753">
        <v>0</v>
      </c>
      <c r="BM753">
        <v>0</v>
      </c>
      <c r="BN753">
        <v>0</v>
      </c>
      <c r="BO753">
        <v>0</v>
      </c>
      <c r="BP753">
        <v>0</v>
      </c>
      <c r="BQ753">
        <v>0</v>
      </c>
      <c r="BR753">
        <v>0</v>
      </c>
      <c r="BS753">
        <v>0</v>
      </c>
      <c r="BT753">
        <v>0</v>
      </c>
      <c r="BU753">
        <v>0</v>
      </c>
      <c r="BV753">
        <v>0</v>
      </c>
      <c r="BW753">
        <v>0</v>
      </c>
      <c r="CV753">
        <v>0</v>
      </c>
      <c r="CW753">
        <v>0</v>
      </c>
      <c r="CX753">
        <f>ROUND(Y753*Source!I1185,7)</f>
        <v>1.3035600000000001</v>
      </c>
      <c r="CY753">
        <f>AA753</f>
        <v>7537.15</v>
      </c>
      <c r="CZ753">
        <f>AE753</f>
        <v>7880.09</v>
      </c>
      <c r="DA753">
        <f>AI753</f>
        <v>9.92</v>
      </c>
      <c r="DB753">
        <f t="shared" si="188"/>
        <v>16075.38</v>
      </c>
      <c r="DC753">
        <f t="shared" si="189"/>
        <v>0</v>
      </c>
      <c r="DD753" t="s">
        <v>6</v>
      </c>
      <c r="DE753" t="s">
        <v>6</v>
      </c>
      <c r="DF753">
        <f>ROUND(ROUND(AE753*AI753,0)*CX753,0)</f>
        <v>101899</v>
      </c>
      <c r="DG753">
        <f>ROUND(ROUND(AF753,0)*CX753,0)</f>
        <v>0</v>
      </c>
      <c r="DH753">
        <f>ROUND(ROUND(AG753,0)*CX753,0)</f>
        <v>0</v>
      </c>
      <c r="DI753">
        <f>ROUND(ROUND(AH753,0)*CX753,0)</f>
        <v>0</v>
      </c>
      <c r="DJ753">
        <f>DF753</f>
        <v>101899</v>
      </c>
      <c r="DK753">
        <v>0</v>
      </c>
      <c r="DL753" t="s">
        <v>6</v>
      </c>
      <c r="DM753">
        <v>0</v>
      </c>
      <c r="DN753" t="s">
        <v>6</v>
      </c>
      <c r="DO753">
        <v>0</v>
      </c>
    </row>
    <row r="754" spans="1:119" x14ac:dyDescent="0.2">
      <c r="A754">
        <f>ROW(Source!A1187)</f>
        <v>1187</v>
      </c>
      <c r="B754">
        <v>92810797</v>
      </c>
      <c r="C754">
        <v>92814326</v>
      </c>
      <c r="D754">
        <v>48043811</v>
      </c>
      <c r="E754">
        <v>68</v>
      </c>
      <c r="F754">
        <v>1</v>
      </c>
      <c r="G754">
        <v>1</v>
      </c>
      <c r="H754">
        <v>1</v>
      </c>
      <c r="I754" t="s">
        <v>652</v>
      </c>
      <c r="J754" t="s">
        <v>6</v>
      </c>
      <c r="K754" t="s">
        <v>653</v>
      </c>
      <c r="L754">
        <v>1191</v>
      </c>
      <c r="N754">
        <v>1013</v>
      </c>
      <c r="O754" t="s">
        <v>633</v>
      </c>
      <c r="P754" t="s">
        <v>633</v>
      </c>
      <c r="Q754">
        <v>1</v>
      </c>
      <c r="W754">
        <v>0</v>
      </c>
      <c r="X754">
        <v>-366857280</v>
      </c>
      <c r="Y754">
        <f>(AT754*ROUND(4,7))</f>
        <v>1.76</v>
      </c>
      <c r="AA754">
        <v>0</v>
      </c>
      <c r="AB754">
        <v>0</v>
      </c>
      <c r="AC754">
        <v>0</v>
      </c>
      <c r="AD754">
        <v>356.11</v>
      </c>
      <c r="AE754">
        <v>0</v>
      </c>
      <c r="AF754">
        <v>0</v>
      </c>
      <c r="AG754">
        <v>0</v>
      </c>
      <c r="AH754">
        <v>7.94</v>
      </c>
      <c r="AI754">
        <v>1</v>
      </c>
      <c r="AJ754">
        <v>1</v>
      </c>
      <c r="AK754">
        <v>1</v>
      </c>
      <c r="AL754">
        <v>44.85</v>
      </c>
      <c r="AM754">
        <v>4</v>
      </c>
      <c r="AN754">
        <v>0</v>
      </c>
      <c r="AO754">
        <v>1</v>
      </c>
      <c r="AP754">
        <v>1</v>
      </c>
      <c r="AQ754">
        <v>0</v>
      </c>
      <c r="AR754">
        <v>0</v>
      </c>
      <c r="AS754" t="s">
        <v>6</v>
      </c>
      <c r="AT754">
        <v>0.44</v>
      </c>
      <c r="AU754" t="s">
        <v>308</v>
      </c>
      <c r="AV754">
        <v>1</v>
      </c>
      <c r="AW754">
        <v>2</v>
      </c>
      <c r="AX754">
        <v>92814332</v>
      </c>
      <c r="AY754">
        <v>1</v>
      </c>
      <c r="AZ754">
        <v>0</v>
      </c>
      <c r="BA754">
        <v>715</v>
      </c>
      <c r="BB754">
        <v>0</v>
      </c>
      <c r="BC754">
        <v>0</v>
      </c>
      <c r="BD754">
        <v>0</v>
      </c>
      <c r="BE754">
        <v>0</v>
      </c>
      <c r="BF754">
        <v>0</v>
      </c>
      <c r="BG754">
        <v>0</v>
      </c>
      <c r="BH754">
        <v>0</v>
      </c>
      <c r="BI754">
        <v>0</v>
      </c>
      <c r="BJ754">
        <v>0</v>
      </c>
      <c r="BK754">
        <v>0</v>
      </c>
      <c r="BL754">
        <v>0</v>
      </c>
      <c r="BM754">
        <v>0</v>
      </c>
      <c r="BN754">
        <v>0</v>
      </c>
      <c r="BO754">
        <v>0</v>
      </c>
      <c r="BP754">
        <v>0</v>
      </c>
      <c r="BQ754">
        <v>0</v>
      </c>
      <c r="BR754">
        <v>0</v>
      </c>
      <c r="BS754">
        <v>0</v>
      </c>
      <c r="BT754">
        <v>0</v>
      </c>
      <c r="BU754">
        <v>0</v>
      </c>
      <c r="BV754">
        <v>0</v>
      </c>
      <c r="BW754">
        <v>0</v>
      </c>
      <c r="CU754">
        <f>ROUND(AT754*Source!I1187*AH754*AL754,0)</f>
        <v>100</v>
      </c>
      <c r="CV754">
        <f>ROUND(Y754*Source!I1187,7)</f>
        <v>1.1246400000000001</v>
      </c>
      <c r="CW754">
        <v>0</v>
      </c>
      <c r="CX754">
        <f>ROUND(Y754*Source!I1187,7)</f>
        <v>1.1246400000000001</v>
      </c>
      <c r="CY754">
        <f>AD754</f>
        <v>356.11</v>
      </c>
      <c r="CZ754">
        <f>AH754</f>
        <v>7.94</v>
      </c>
      <c r="DA754">
        <f>AL754</f>
        <v>44.85</v>
      </c>
      <c r="DB754">
        <f>ROUND((ROUND(AT754*CZ754,2)*ROUND(4,7)),2)</f>
        <v>13.96</v>
      </c>
      <c r="DC754">
        <f>ROUND((ROUND(AT754*AG754,2)*ROUND(4,7)),2)</f>
        <v>0</v>
      </c>
      <c r="DD754" t="s">
        <v>6</v>
      </c>
      <c r="DE754" t="s">
        <v>6</v>
      </c>
      <c r="DF754">
        <f>ROUND(ROUND(AE754,0)*CX754,0)</f>
        <v>0</v>
      </c>
      <c r="DG754">
        <f>ROUND(ROUND(AF754,0)*CX754,0)</f>
        <v>0</v>
      </c>
      <c r="DH754">
        <f>ROUND(ROUND(AG754,0)*CX754,0)</f>
        <v>0</v>
      </c>
      <c r="DI754">
        <f>ROUND(ROUND(AH754*AL754,0)*CX754,0)</f>
        <v>400</v>
      </c>
      <c r="DJ754">
        <f>DI754</f>
        <v>400</v>
      </c>
      <c r="DK754">
        <v>0</v>
      </c>
      <c r="DL754" t="s">
        <v>6</v>
      </c>
      <c r="DM754">
        <v>0</v>
      </c>
      <c r="DN754" t="s">
        <v>6</v>
      </c>
      <c r="DO754">
        <v>0</v>
      </c>
    </row>
    <row r="755" spans="1:119" x14ac:dyDescent="0.2">
      <c r="A755">
        <f>ROW(Source!A1187)</f>
        <v>1187</v>
      </c>
      <c r="B755">
        <v>92810797</v>
      </c>
      <c r="C755">
        <v>92814326</v>
      </c>
      <c r="D755">
        <v>48044033</v>
      </c>
      <c r="E755">
        <v>68</v>
      </c>
      <c r="F755">
        <v>1</v>
      </c>
      <c r="G755">
        <v>1</v>
      </c>
      <c r="H755">
        <v>1</v>
      </c>
      <c r="I755" t="s">
        <v>634</v>
      </c>
      <c r="J755" t="s">
        <v>6</v>
      </c>
      <c r="K755" t="s">
        <v>635</v>
      </c>
      <c r="L755">
        <v>1191</v>
      </c>
      <c r="N755">
        <v>1013</v>
      </c>
      <c r="O755" t="s">
        <v>633</v>
      </c>
      <c r="P755" t="s">
        <v>633</v>
      </c>
      <c r="Q755">
        <v>1</v>
      </c>
      <c r="W755">
        <v>0</v>
      </c>
      <c r="X755">
        <v>-1417349443</v>
      </c>
      <c r="Y755">
        <f>(AT755*ROUND(4,7))</f>
        <v>0.84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0</v>
      </c>
      <c r="AH755">
        <v>0</v>
      </c>
      <c r="AI755">
        <v>1</v>
      </c>
      <c r="AJ755">
        <v>1</v>
      </c>
      <c r="AK755">
        <v>44.85</v>
      </c>
      <c r="AL755">
        <v>1</v>
      </c>
      <c r="AM755">
        <v>4</v>
      </c>
      <c r="AN755">
        <v>0</v>
      </c>
      <c r="AO755">
        <v>1</v>
      </c>
      <c r="AP755">
        <v>1</v>
      </c>
      <c r="AQ755">
        <v>0</v>
      </c>
      <c r="AR755">
        <v>0</v>
      </c>
      <c r="AS755" t="s">
        <v>6</v>
      </c>
      <c r="AT755">
        <v>0.21</v>
      </c>
      <c r="AU755" t="s">
        <v>308</v>
      </c>
      <c r="AV755">
        <v>2</v>
      </c>
      <c r="AW755">
        <v>2</v>
      </c>
      <c r="AX755">
        <v>92814333</v>
      </c>
      <c r="AY755">
        <v>1</v>
      </c>
      <c r="AZ755">
        <v>0</v>
      </c>
      <c r="BA755">
        <v>716</v>
      </c>
      <c r="BB755">
        <v>0</v>
      </c>
      <c r="BC755">
        <v>0</v>
      </c>
      <c r="BD755">
        <v>0</v>
      </c>
      <c r="BE755">
        <v>0</v>
      </c>
      <c r="BF755">
        <v>0</v>
      </c>
      <c r="BG755">
        <v>0</v>
      </c>
      <c r="BH755">
        <v>0</v>
      </c>
      <c r="BI755">
        <v>0</v>
      </c>
      <c r="BJ755">
        <v>0</v>
      </c>
      <c r="BK755">
        <v>0</v>
      </c>
      <c r="BL755">
        <v>0</v>
      </c>
      <c r="BM755">
        <v>0</v>
      </c>
      <c r="BN755">
        <v>0</v>
      </c>
      <c r="BO755">
        <v>0</v>
      </c>
      <c r="BP755">
        <v>0</v>
      </c>
      <c r="BQ755">
        <v>0</v>
      </c>
      <c r="BR755">
        <v>0</v>
      </c>
      <c r="BS755">
        <v>0</v>
      </c>
      <c r="BT755">
        <v>0</v>
      </c>
      <c r="BU755">
        <v>0</v>
      </c>
      <c r="BV755">
        <v>0</v>
      </c>
      <c r="BW755">
        <v>0</v>
      </c>
      <c r="CV755">
        <v>0</v>
      </c>
      <c r="CW755">
        <v>0</v>
      </c>
      <c r="CX755">
        <f>ROUND(Y755*Source!I1187,7)</f>
        <v>0.53676000000000001</v>
      </c>
      <c r="CY755">
        <f>AD755</f>
        <v>0</v>
      </c>
      <c r="CZ755">
        <f>AH755</f>
        <v>0</v>
      </c>
      <c r="DA755">
        <f>AL755</f>
        <v>1</v>
      </c>
      <c r="DB755">
        <f>ROUND((ROUND(AT755*CZ755,2)*ROUND(4,7)),2)</f>
        <v>0</v>
      </c>
      <c r="DC755">
        <f>ROUND((ROUND(AT755*AG755,2)*ROUND(4,7)),2)</f>
        <v>0</v>
      </c>
      <c r="DD755" t="s">
        <v>6</v>
      </c>
      <c r="DE755" t="s">
        <v>6</v>
      </c>
      <c r="DF755">
        <f>ROUND(ROUND(AE755,0)*CX755,0)</f>
        <v>0</v>
      </c>
      <c r="DG755">
        <f>ROUND(ROUND(AF755,0)*CX755,0)</f>
        <v>0</v>
      </c>
      <c r="DH755">
        <f>ROUND(ROUND(AG755*AK755,0)*CX755,0)</f>
        <v>0</v>
      </c>
      <c r="DI755">
        <f>ROUND(ROUND(AH755,0)*CX755,0)</f>
        <v>0</v>
      </c>
      <c r="DJ755">
        <f>DI755</f>
        <v>0</v>
      </c>
      <c r="DK755">
        <v>0</v>
      </c>
      <c r="DL755" t="s">
        <v>6</v>
      </c>
      <c r="DM755">
        <v>0</v>
      </c>
      <c r="DN755" t="s">
        <v>6</v>
      </c>
      <c r="DO755">
        <v>0</v>
      </c>
    </row>
    <row r="756" spans="1:119" x14ac:dyDescent="0.2">
      <c r="A756">
        <f>ROW(Source!A1187)</f>
        <v>1187</v>
      </c>
      <c r="B756">
        <v>92810797</v>
      </c>
      <c r="C756">
        <v>92814326</v>
      </c>
      <c r="D756">
        <v>48205768</v>
      </c>
      <c r="E756">
        <v>1</v>
      </c>
      <c r="F756">
        <v>1</v>
      </c>
      <c r="G756">
        <v>1</v>
      </c>
      <c r="H756">
        <v>2</v>
      </c>
      <c r="I756" t="s">
        <v>636</v>
      </c>
      <c r="J756" t="s">
        <v>637</v>
      </c>
      <c r="K756" t="s">
        <v>638</v>
      </c>
      <c r="L756">
        <v>1367</v>
      </c>
      <c r="N756">
        <v>1011</v>
      </c>
      <c r="O756" t="s">
        <v>639</v>
      </c>
      <c r="P756" t="s">
        <v>639</v>
      </c>
      <c r="Q756">
        <v>1</v>
      </c>
      <c r="W756">
        <v>0</v>
      </c>
      <c r="X756">
        <v>1098214667</v>
      </c>
      <c r="Y756">
        <f>(AT756*ROUND(4,7))</f>
        <v>0.84</v>
      </c>
      <c r="AA756">
        <v>0</v>
      </c>
      <c r="AB756">
        <v>491.41</v>
      </c>
      <c r="AC756">
        <v>605.48</v>
      </c>
      <c r="AD756">
        <v>0</v>
      </c>
      <c r="AE756">
        <v>0</v>
      </c>
      <c r="AF756">
        <v>31.26</v>
      </c>
      <c r="AG756">
        <v>13.5</v>
      </c>
      <c r="AH756">
        <v>0</v>
      </c>
      <c r="AI756">
        <v>1</v>
      </c>
      <c r="AJ756">
        <v>15.72</v>
      </c>
      <c r="AK756">
        <v>44.85</v>
      </c>
      <c r="AL756">
        <v>1</v>
      </c>
      <c r="AM756">
        <v>4</v>
      </c>
      <c r="AN756">
        <v>0</v>
      </c>
      <c r="AO756">
        <v>1</v>
      </c>
      <c r="AP756">
        <v>1</v>
      </c>
      <c r="AQ756">
        <v>0</v>
      </c>
      <c r="AR756">
        <v>0</v>
      </c>
      <c r="AS756" t="s">
        <v>6</v>
      </c>
      <c r="AT756">
        <v>0.21</v>
      </c>
      <c r="AU756" t="s">
        <v>308</v>
      </c>
      <c r="AV756">
        <v>0</v>
      </c>
      <c r="AW756">
        <v>2</v>
      </c>
      <c r="AX756">
        <v>92814334</v>
      </c>
      <c r="AY756">
        <v>1</v>
      </c>
      <c r="AZ756">
        <v>0</v>
      </c>
      <c r="BA756">
        <v>717</v>
      </c>
      <c r="BB756">
        <v>0</v>
      </c>
      <c r="BC756">
        <v>0</v>
      </c>
      <c r="BD756">
        <v>0</v>
      </c>
      <c r="BE756">
        <v>0</v>
      </c>
      <c r="BF756">
        <v>0</v>
      </c>
      <c r="BG756">
        <v>0</v>
      </c>
      <c r="BH756">
        <v>0</v>
      </c>
      <c r="BI756">
        <v>0</v>
      </c>
      <c r="BJ756">
        <v>0</v>
      </c>
      <c r="BK756">
        <v>0</v>
      </c>
      <c r="BL756">
        <v>0</v>
      </c>
      <c r="BM756">
        <v>0</v>
      </c>
      <c r="BN756">
        <v>0</v>
      </c>
      <c r="BO756">
        <v>0</v>
      </c>
      <c r="BP756">
        <v>0</v>
      </c>
      <c r="BQ756">
        <v>0</v>
      </c>
      <c r="BR756">
        <v>0</v>
      </c>
      <c r="BS756">
        <v>0</v>
      </c>
      <c r="BT756">
        <v>0</v>
      </c>
      <c r="BU756">
        <v>0</v>
      </c>
      <c r="BV756">
        <v>0</v>
      </c>
      <c r="BW756">
        <v>0</v>
      </c>
      <c r="CV756">
        <v>0</v>
      </c>
      <c r="CW756">
        <f>ROUND(Y756*Source!I1187*DO756,7)</f>
        <v>0</v>
      </c>
      <c r="CX756">
        <f>ROUND(Y756*Source!I1187,7)</f>
        <v>0.53676000000000001</v>
      </c>
      <c r="CY756">
        <f>AB756</f>
        <v>491.41</v>
      </c>
      <c r="CZ756">
        <f>AF756</f>
        <v>31.26</v>
      </c>
      <c r="DA756">
        <f>AJ756</f>
        <v>15.72</v>
      </c>
      <c r="DB756">
        <f>ROUND((ROUND(AT756*CZ756,2)*ROUND(4,7)),2)</f>
        <v>26.24</v>
      </c>
      <c r="DC756">
        <f>ROUND((ROUND(AT756*AG756,2)*ROUND(4,7)),2)</f>
        <v>11.36</v>
      </c>
      <c r="DD756" t="s">
        <v>6</v>
      </c>
      <c r="DE756" t="s">
        <v>6</v>
      </c>
      <c r="DF756">
        <f>ROUND(ROUND(AE756,0)*CX756,0)</f>
        <v>0</v>
      </c>
      <c r="DG756">
        <f>ROUND(ROUND(AF756*AJ756,0)*CX756,0)</f>
        <v>264</v>
      </c>
      <c r="DH756">
        <f>ROUND(ROUND(AG756*AK756,0)*CX756,0)</f>
        <v>325</v>
      </c>
      <c r="DI756">
        <f>ROUND(ROUND(AH756,0)*CX756,0)</f>
        <v>0</v>
      </c>
      <c r="DJ756">
        <f>DG756</f>
        <v>264</v>
      </c>
      <c r="DK756">
        <v>0</v>
      </c>
      <c r="DL756" t="s">
        <v>6</v>
      </c>
      <c r="DM756">
        <v>0</v>
      </c>
      <c r="DN756" t="s">
        <v>6</v>
      </c>
      <c r="DO756">
        <v>0</v>
      </c>
    </row>
    <row r="757" spans="1:119" x14ac:dyDescent="0.2">
      <c r="A757">
        <f>ROW(Source!A1187)</f>
        <v>1187</v>
      </c>
      <c r="B757">
        <v>92810797</v>
      </c>
      <c r="C757">
        <v>92814326</v>
      </c>
      <c r="D757">
        <v>48205852</v>
      </c>
      <c r="E757">
        <v>1</v>
      </c>
      <c r="F757">
        <v>1</v>
      </c>
      <c r="G757">
        <v>1</v>
      </c>
      <c r="H757">
        <v>2</v>
      </c>
      <c r="I757" t="s">
        <v>654</v>
      </c>
      <c r="J757" t="s">
        <v>655</v>
      </c>
      <c r="K757" t="s">
        <v>656</v>
      </c>
      <c r="L757">
        <v>1367</v>
      </c>
      <c r="N757">
        <v>1011</v>
      </c>
      <c r="O757" t="s">
        <v>639</v>
      </c>
      <c r="P757" t="s">
        <v>639</v>
      </c>
      <c r="Q757">
        <v>1</v>
      </c>
      <c r="W757">
        <v>0</v>
      </c>
      <c r="X757">
        <v>3123306</v>
      </c>
      <c r="Y757">
        <f>(AT757*ROUND(4,7))</f>
        <v>8</v>
      </c>
      <c r="AA757">
        <v>0</v>
      </c>
      <c r="AB757">
        <v>7.86</v>
      </c>
      <c r="AC757">
        <v>0</v>
      </c>
      <c r="AD757">
        <v>0</v>
      </c>
      <c r="AE757">
        <v>0</v>
      </c>
      <c r="AF757">
        <v>0.5</v>
      </c>
      <c r="AG757">
        <v>0</v>
      </c>
      <c r="AH757">
        <v>0</v>
      </c>
      <c r="AI757">
        <v>1</v>
      </c>
      <c r="AJ757">
        <v>15.72</v>
      </c>
      <c r="AK757">
        <v>44.85</v>
      </c>
      <c r="AL757">
        <v>1</v>
      </c>
      <c r="AM757">
        <v>4</v>
      </c>
      <c r="AN757">
        <v>0</v>
      </c>
      <c r="AO757">
        <v>1</v>
      </c>
      <c r="AP757">
        <v>1</v>
      </c>
      <c r="AQ757">
        <v>0</v>
      </c>
      <c r="AR757">
        <v>0</v>
      </c>
      <c r="AS757" t="s">
        <v>6</v>
      </c>
      <c r="AT757">
        <v>2</v>
      </c>
      <c r="AU757" t="s">
        <v>308</v>
      </c>
      <c r="AV757">
        <v>0</v>
      </c>
      <c r="AW757">
        <v>2</v>
      </c>
      <c r="AX757">
        <v>92814335</v>
      </c>
      <c r="AY757">
        <v>1</v>
      </c>
      <c r="AZ757">
        <v>0</v>
      </c>
      <c r="BA757">
        <v>718</v>
      </c>
      <c r="BB757">
        <v>0</v>
      </c>
      <c r="BC757">
        <v>0</v>
      </c>
      <c r="BD757">
        <v>0</v>
      </c>
      <c r="BE757">
        <v>0</v>
      </c>
      <c r="BF757">
        <v>0</v>
      </c>
      <c r="BG757">
        <v>0</v>
      </c>
      <c r="BH757">
        <v>0</v>
      </c>
      <c r="BI757">
        <v>0</v>
      </c>
      <c r="BJ757">
        <v>0</v>
      </c>
      <c r="BK757">
        <v>0</v>
      </c>
      <c r="BL757">
        <v>0</v>
      </c>
      <c r="BM757">
        <v>0</v>
      </c>
      <c r="BN757">
        <v>0</v>
      </c>
      <c r="BO757">
        <v>0</v>
      </c>
      <c r="BP757">
        <v>0</v>
      </c>
      <c r="BQ757">
        <v>0</v>
      </c>
      <c r="BR757">
        <v>0</v>
      </c>
      <c r="BS757">
        <v>0</v>
      </c>
      <c r="BT757">
        <v>0</v>
      </c>
      <c r="BU757">
        <v>0</v>
      </c>
      <c r="BV757">
        <v>0</v>
      </c>
      <c r="BW757">
        <v>0</v>
      </c>
      <c r="CV757">
        <v>0</v>
      </c>
      <c r="CW757">
        <f>ROUND(Y757*Source!I1187*DO757,7)</f>
        <v>0</v>
      </c>
      <c r="CX757">
        <f>ROUND(Y757*Source!I1187,7)</f>
        <v>5.1120000000000001</v>
      </c>
      <c r="CY757">
        <f>AB757</f>
        <v>7.86</v>
      </c>
      <c r="CZ757">
        <f>AF757</f>
        <v>0.5</v>
      </c>
      <c r="DA757">
        <f>AJ757</f>
        <v>15.72</v>
      </c>
      <c r="DB757">
        <f>ROUND((ROUND(AT757*CZ757,2)*ROUND(4,7)),2)</f>
        <v>4</v>
      </c>
      <c r="DC757">
        <f>ROUND((ROUND(AT757*AG757,2)*ROUND(4,7)),2)</f>
        <v>0</v>
      </c>
      <c r="DD757" t="s">
        <v>6</v>
      </c>
      <c r="DE757" t="s">
        <v>6</v>
      </c>
      <c r="DF757">
        <f>ROUND(ROUND(AE757,0)*CX757,0)</f>
        <v>0</v>
      </c>
      <c r="DG757">
        <f>ROUND(ROUND(AF757*AJ757,0)*CX757,0)</f>
        <v>41</v>
      </c>
      <c r="DH757">
        <f>ROUND(ROUND(AG757*AK757,0)*CX757,0)</f>
        <v>0</v>
      </c>
      <c r="DI757">
        <f>ROUND(ROUND(AH757,0)*CX757,0)</f>
        <v>0</v>
      </c>
      <c r="DJ757">
        <f>DG757</f>
        <v>41</v>
      </c>
      <c r="DK757">
        <v>0</v>
      </c>
      <c r="DL757" t="s">
        <v>6</v>
      </c>
      <c r="DM757">
        <v>0</v>
      </c>
      <c r="DN757" t="s">
        <v>6</v>
      </c>
      <c r="DO757">
        <v>0</v>
      </c>
    </row>
    <row r="758" spans="1:119" x14ac:dyDescent="0.2">
      <c r="A758">
        <f>ROW(Source!A1187)</f>
        <v>1187</v>
      </c>
      <c r="B758">
        <v>92810797</v>
      </c>
      <c r="C758">
        <v>92814326</v>
      </c>
      <c r="D758">
        <v>0</v>
      </c>
      <c r="E758">
        <v>1</v>
      </c>
      <c r="F758">
        <v>1</v>
      </c>
      <c r="G758">
        <v>1</v>
      </c>
      <c r="H758">
        <v>3</v>
      </c>
      <c r="I758" t="s">
        <v>273</v>
      </c>
      <c r="J758" t="s">
        <v>71</v>
      </c>
      <c r="K758" t="s">
        <v>274</v>
      </c>
      <c r="L758">
        <v>1339</v>
      </c>
      <c r="N758">
        <v>1007</v>
      </c>
      <c r="O758" t="s">
        <v>70</v>
      </c>
      <c r="P758" t="s">
        <v>70</v>
      </c>
      <c r="Q758">
        <v>1</v>
      </c>
      <c r="W758">
        <v>0</v>
      </c>
      <c r="X758">
        <v>1476377462</v>
      </c>
      <c r="Y758">
        <f>(AT758*ROUND(4,7))</f>
        <v>2.04</v>
      </c>
      <c r="AA758">
        <v>7537.15</v>
      </c>
      <c r="AB758">
        <v>0</v>
      </c>
      <c r="AC758">
        <v>0</v>
      </c>
      <c r="AD758">
        <v>0</v>
      </c>
      <c r="AE758">
        <v>7880.09</v>
      </c>
      <c r="AF758">
        <v>0</v>
      </c>
      <c r="AG758">
        <v>0</v>
      </c>
      <c r="AH758">
        <v>0</v>
      </c>
      <c r="AI758">
        <v>9.92</v>
      </c>
      <c r="AJ758">
        <v>1</v>
      </c>
      <c r="AK758">
        <v>1</v>
      </c>
      <c r="AL758">
        <v>1</v>
      </c>
      <c r="AM758">
        <v>0</v>
      </c>
      <c r="AN758">
        <v>0</v>
      </c>
      <c r="AO758">
        <v>0</v>
      </c>
      <c r="AP758">
        <v>1</v>
      </c>
      <c r="AQ758">
        <v>0</v>
      </c>
      <c r="AR758">
        <v>0</v>
      </c>
      <c r="AS758" t="s">
        <v>6</v>
      </c>
      <c r="AT758">
        <v>0.51</v>
      </c>
      <c r="AU758" t="s">
        <v>308</v>
      </c>
      <c r="AV758">
        <v>0</v>
      </c>
      <c r="AW758">
        <v>1</v>
      </c>
      <c r="AX758">
        <v>-1</v>
      </c>
      <c r="AY758">
        <v>0</v>
      </c>
      <c r="AZ758">
        <v>0</v>
      </c>
      <c r="BA758" t="s">
        <v>6</v>
      </c>
      <c r="BB758">
        <v>0</v>
      </c>
      <c r="BC758">
        <v>0</v>
      </c>
      <c r="BD758">
        <v>0</v>
      </c>
      <c r="BE758">
        <v>0</v>
      </c>
      <c r="BF758">
        <v>0</v>
      </c>
      <c r="BG758">
        <v>0</v>
      </c>
      <c r="BH758">
        <v>0</v>
      </c>
      <c r="BI758">
        <v>0</v>
      </c>
      <c r="BJ758">
        <v>0</v>
      </c>
      <c r="BK758">
        <v>0</v>
      </c>
      <c r="BL758">
        <v>0</v>
      </c>
      <c r="BM758">
        <v>0</v>
      </c>
      <c r="BN758">
        <v>0</v>
      </c>
      <c r="BO758">
        <v>0</v>
      </c>
      <c r="BP758">
        <v>0</v>
      </c>
      <c r="BQ758">
        <v>0</v>
      </c>
      <c r="BR758">
        <v>0</v>
      </c>
      <c r="BS758">
        <v>0</v>
      </c>
      <c r="BT758">
        <v>0</v>
      </c>
      <c r="BU758">
        <v>0</v>
      </c>
      <c r="BV758">
        <v>0</v>
      </c>
      <c r="BW758">
        <v>0</v>
      </c>
      <c r="CV758">
        <v>0</v>
      </c>
      <c r="CW758">
        <v>0</v>
      </c>
      <c r="CX758">
        <f>ROUND(Y758*Source!I1187,7)</f>
        <v>1.3035600000000001</v>
      </c>
      <c r="CY758">
        <f>AA758</f>
        <v>7537.15</v>
      </c>
      <c r="CZ758">
        <f>AE758</f>
        <v>7880.09</v>
      </c>
      <c r="DA758">
        <f>AI758</f>
        <v>9.92</v>
      </c>
      <c r="DB758">
        <f>ROUND((ROUND(AT758*CZ758,2)*ROUND(4,7)),2)</f>
        <v>16075.4</v>
      </c>
      <c r="DC758">
        <f>ROUND((ROUND(AT758*AG758,2)*ROUND(4,7)),2)</f>
        <v>0</v>
      </c>
      <c r="DD758" t="s">
        <v>6</v>
      </c>
      <c r="DE758" t="s">
        <v>6</v>
      </c>
      <c r="DF758">
        <f>ROUND(ROUND(AE758*AI758,0)*CX758,0)</f>
        <v>101899</v>
      </c>
      <c r="DG758">
        <f>ROUND(ROUND(AF758,0)*CX758,0)</f>
        <v>0</v>
      </c>
      <c r="DH758">
        <f>ROUND(ROUND(AG758,0)*CX758,0)</f>
        <v>0</v>
      </c>
      <c r="DI758">
        <f>ROUND(ROUND(AH758,0)*CX758,0)</f>
        <v>0</v>
      </c>
      <c r="DJ758">
        <f>DF758</f>
        <v>101899</v>
      </c>
      <c r="DK758">
        <v>0</v>
      </c>
      <c r="DL758" t="s">
        <v>6</v>
      </c>
      <c r="DM758">
        <v>0</v>
      </c>
      <c r="DN758" t="s">
        <v>6</v>
      </c>
      <c r="DO758">
        <v>0</v>
      </c>
    </row>
    <row r="759" spans="1:119" x14ac:dyDescent="0.2">
      <c r="A759">
        <f>ROW(Source!A1189)</f>
        <v>1189</v>
      </c>
      <c r="B759">
        <v>92810797</v>
      </c>
      <c r="C759">
        <v>92814338</v>
      </c>
      <c r="D759">
        <v>48043853</v>
      </c>
      <c r="E759">
        <v>68</v>
      </c>
      <c r="F759">
        <v>1</v>
      </c>
      <c r="G759">
        <v>1</v>
      </c>
      <c r="H759">
        <v>1</v>
      </c>
      <c r="I759" t="s">
        <v>692</v>
      </c>
      <c r="J759" t="s">
        <v>6</v>
      </c>
      <c r="K759" t="s">
        <v>693</v>
      </c>
      <c r="L759">
        <v>1191</v>
      </c>
      <c r="N759">
        <v>1013</v>
      </c>
      <c r="O759" t="s">
        <v>633</v>
      </c>
      <c r="P759" t="s">
        <v>633</v>
      </c>
      <c r="Q759">
        <v>1</v>
      </c>
      <c r="W759">
        <v>0</v>
      </c>
      <c r="X759">
        <v>1893946532</v>
      </c>
      <c r="Y759">
        <f>AT759</f>
        <v>69</v>
      </c>
      <c r="AA759">
        <v>0</v>
      </c>
      <c r="AB759">
        <v>0</v>
      </c>
      <c r="AC759">
        <v>0</v>
      </c>
      <c r="AD759">
        <v>406.79</v>
      </c>
      <c r="AE759">
        <v>0</v>
      </c>
      <c r="AF759">
        <v>0</v>
      </c>
      <c r="AG759">
        <v>0</v>
      </c>
      <c r="AH759">
        <v>9.07</v>
      </c>
      <c r="AI759">
        <v>1</v>
      </c>
      <c r="AJ759">
        <v>1</v>
      </c>
      <c r="AK759">
        <v>1</v>
      </c>
      <c r="AL759">
        <v>44.85</v>
      </c>
      <c r="AM759">
        <v>4</v>
      </c>
      <c r="AN759">
        <v>0</v>
      </c>
      <c r="AO759">
        <v>1</v>
      </c>
      <c r="AP759">
        <v>0</v>
      </c>
      <c r="AQ759">
        <v>0</v>
      </c>
      <c r="AR759">
        <v>0</v>
      </c>
      <c r="AS759" t="s">
        <v>6</v>
      </c>
      <c r="AT759">
        <v>69</v>
      </c>
      <c r="AU759" t="s">
        <v>6</v>
      </c>
      <c r="AV759">
        <v>1</v>
      </c>
      <c r="AW759">
        <v>2</v>
      </c>
      <c r="AX759">
        <v>92814344</v>
      </c>
      <c r="AY759">
        <v>1</v>
      </c>
      <c r="AZ759">
        <v>0</v>
      </c>
      <c r="BA759">
        <v>720</v>
      </c>
      <c r="BB759">
        <v>0</v>
      </c>
      <c r="BC759">
        <v>0</v>
      </c>
      <c r="BD759">
        <v>0</v>
      </c>
      <c r="BE759">
        <v>0</v>
      </c>
      <c r="BF759">
        <v>0</v>
      </c>
      <c r="BG759">
        <v>0</v>
      </c>
      <c r="BH759">
        <v>0</v>
      </c>
      <c r="BI759">
        <v>0</v>
      </c>
      <c r="BJ759">
        <v>0</v>
      </c>
      <c r="BK759">
        <v>0</v>
      </c>
      <c r="BL759">
        <v>0</v>
      </c>
      <c r="BM759">
        <v>0</v>
      </c>
      <c r="BN759">
        <v>0</v>
      </c>
      <c r="BO759">
        <v>0</v>
      </c>
      <c r="BP759">
        <v>0</v>
      </c>
      <c r="BQ759">
        <v>0</v>
      </c>
      <c r="BR759">
        <v>0</v>
      </c>
      <c r="BS759">
        <v>0</v>
      </c>
      <c r="BT759">
        <v>0</v>
      </c>
      <c r="BU759">
        <v>0</v>
      </c>
      <c r="BV759">
        <v>0</v>
      </c>
      <c r="BW759">
        <v>0</v>
      </c>
      <c r="CU759">
        <f>ROUND(AT759*Source!I1189*AH759*AL759,0)</f>
        <v>17936</v>
      </c>
      <c r="CV759">
        <f>ROUND(Y759*Source!I1189,7)</f>
        <v>44.091000000000001</v>
      </c>
      <c r="CW759">
        <v>0</v>
      </c>
      <c r="CX759">
        <f>ROUND(Y759*Source!I1189,7)</f>
        <v>44.091000000000001</v>
      </c>
      <c r="CY759">
        <f>AD759</f>
        <v>406.79</v>
      </c>
      <c r="CZ759">
        <f>AH759</f>
        <v>9.07</v>
      </c>
      <c r="DA759">
        <f>AL759</f>
        <v>44.85</v>
      </c>
      <c r="DB759">
        <f>ROUND(ROUND(AT759*CZ759,2),2)</f>
        <v>625.83000000000004</v>
      </c>
      <c r="DC759">
        <f>ROUND(ROUND(AT759*AG759,2),2)</f>
        <v>0</v>
      </c>
      <c r="DD759" t="s">
        <v>6</v>
      </c>
      <c r="DE759" t="s">
        <v>6</v>
      </c>
      <c r="DF759">
        <f>ROUND(ROUND(AE759,0)*CX759,0)</f>
        <v>0</v>
      </c>
      <c r="DG759">
        <f>ROUND(ROUND(AF759,0)*CX759,0)</f>
        <v>0</v>
      </c>
      <c r="DH759">
        <f>ROUND(ROUND(AG759,0)*CX759,0)</f>
        <v>0</v>
      </c>
      <c r="DI759">
        <f>ROUND(ROUND(AH759*AL759,0)*CX759,0)</f>
        <v>17945</v>
      </c>
      <c r="DJ759">
        <f>DI759</f>
        <v>17945</v>
      </c>
      <c r="DK759">
        <v>0</v>
      </c>
      <c r="DL759" t="s">
        <v>6</v>
      </c>
      <c r="DM759">
        <v>0</v>
      </c>
      <c r="DN759" t="s">
        <v>6</v>
      </c>
      <c r="DO759">
        <v>0</v>
      </c>
    </row>
    <row r="760" spans="1:119" x14ac:dyDescent="0.2">
      <c r="A760">
        <f>ROW(Source!A1189)</f>
        <v>1189</v>
      </c>
      <c r="B760">
        <v>92810797</v>
      </c>
      <c r="C760">
        <v>92814338</v>
      </c>
      <c r="D760">
        <v>48207178</v>
      </c>
      <c r="E760">
        <v>1</v>
      </c>
      <c r="F760">
        <v>1</v>
      </c>
      <c r="G760">
        <v>1</v>
      </c>
      <c r="H760">
        <v>2</v>
      </c>
      <c r="I760" t="s">
        <v>694</v>
      </c>
      <c r="J760" t="s">
        <v>695</v>
      </c>
      <c r="K760" t="s">
        <v>696</v>
      </c>
      <c r="L760">
        <v>1367</v>
      </c>
      <c r="N760">
        <v>1011</v>
      </c>
      <c r="O760" t="s">
        <v>639</v>
      </c>
      <c r="P760" t="s">
        <v>639</v>
      </c>
      <c r="Q760">
        <v>1</v>
      </c>
      <c r="W760">
        <v>0</v>
      </c>
      <c r="X760">
        <v>-1773517564</v>
      </c>
      <c r="Y760">
        <f>(AT760*ROUND(0.5,7))</f>
        <v>13.795</v>
      </c>
      <c r="AA760">
        <v>0</v>
      </c>
      <c r="AB760">
        <v>23.58</v>
      </c>
      <c r="AC760">
        <v>0</v>
      </c>
      <c r="AD760">
        <v>0</v>
      </c>
      <c r="AE760">
        <v>0</v>
      </c>
      <c r="AF760">
        <v>1.5</v>
      </c>
      <c r="AG760">
        <v>0</v>
      </c>
      <c r="AH760">
        <v>0</v>
      </c>
      <c r="AI760">
        <v>1</v>
      </c>
      <c r="AJ760">
        <v>15.72</v>
      </c>
      <c r="AK760">
        <v>44.85</v>
      </c>
      <c r="AL760">
        <v>1</v>
      </c>
      <c r="AM760">
        <v>4</v>
      </c>
      <c r="AN760">
        <v>0</v>
      </c>
      <c r="AO760">
        <v>1</v>
      </c>
      <c r="AP760">
        <v>1</v>
      </c>
      <c r="AQ760">
        <v>0</v>
      </c>
      <c r="AR760">
        <v>0</v>
      </c>
      <c r="AS760" t="s">
        <v>6</v>
      </c>
      <c r="AT760">
        <v>27.59</v>
      </c>
      <c r="AU760" t="s">
        <v>282</v>
      </c>
      <c r="AV760">
        <v>0</v>
      </c>
      <c r="AW760">
        <v>2</v>
      </c>
      <c r="AX760">
        <v>92814345</v>
      </c>
      <c r="AY760">
        <v>1</v>
      </c>
      <c r="AZ760">
        <v>0</v>
      </c>
      <c r="BA760">
        <v>721</v>
      </c>
      <c r="BB760">
        <v>0</v>
      </c>
      <c r="BC760">
        <v>0</v>
      </c>
      <c r="BD760">
        <v>0</v>
      </c>
      <c r="BE760">
        <v>0</v>
      </c>
      <c r="BF760">
        <v>0</v>
      </c>
      <c r="BG760">
        <v>0</v>
      </c>
      <c r="BH760">
        <v>0</v>
      </c>
      <c r="BI760">
        <v>0</v>
      </c>
      <c r="BJ760">
        <v>0</v>
      </c>
      <c r="BK760">
        <v>0</v>
      </c>
      <c r="BL760">
        <v>0</v>
      </c>
      <c r="BM760">
        <v>0</v>
      </c>
      <c r="BN760">
        <v>0</v>
      </c>
      <c r="BO760">
        <v>0</v>
      </c>
      <c r="BP760">
        <v>0</v>
      </c>
      <c r="BQ760">
        <v>0</v>
      </c>
      <c r="BR760">
        <v>0</v>
      </c>
      <c r="BS760">
        <v>0</v>
      </c>
      <c r="BT760">
        <v>0</v>
      </c>
      <c r="BU760">
        <v>0</v>
      </c>
      <c r="BV760">
        <v>0</v>
      </c>
      <c r="BW760">
        <v>0</v>
      </c>
      <c r="CV760">
        <v>0</v>
      </c>
      <c r="CW760">
        <f>ROUND(Y760*Source!I1189*DO760,7)</f>
        <v>0</v>
      </c>
      <c r="CX760">
        <f>ROUND(Y760*Source!I1189,7)</f>
        <v>8.8150049999999993</v>
      </c>
      <c r="CY760">
        <f>AB760</f>
        <v>23.58</v>
      </c>
      <c r="CZ760">
        <f>AF760</f>
        <v>1.5</v>
      </c>
      <c r="DA760">
        <f>AJ760</f>
        <v>15.72</v>
      </c>
      <c r="DB760">
        <f>ROUND((ROUND(AT760*CZ760,2)*ROUND(0.5,7)),2)</f>
        <v>20.7</v>
      </c>
      <c r="DC760">
        <f>ROUND((ROUND(AT760*AG760,2)*ROUND(0.5,7)),2)</f>
        <v>0</v>
      </c>
      <c r="DD760" t="s">
        <v>6</v>
      </c>
      <c r="DE760" t="s">
        <v>6</v>
      </c>
      <c r="DF760">
        <f>ROUND(ROUND(AE760,0)*CX760,0)</f>
        <v>0</v>
      </c>
      <c r="DG760">
        <f>ROUND(ROUND(AF760*AJ760,0)*CX760,0)</f>
        <v>212</v>
      </c>
      <c r="DH760">
        <f>ROUND(ROUND(AG760*AK760,0)*CX760,0)</f>
        <v>0</v>
      </c>
      <c r="DI760">
        <f>ROUND(ROUND(AH760,0)*CX760,0)</f>
        <v>0</v>
      </c>
      <c r="DJ760">
        <f>DG760</f>
        <v>212</v>
      </c>
      <c r="DK760">
        <v>0</v>
      </c>
      <c r="DL760" t="s">
        <v>6</v>
      </c>
      <c r="DM760">
        <v>0</v>
      </c>
      <c r="DN760" t="s">
        <v>6</v>
      </c>
      <c r="DO760">
        <v>0</v>
      </c>
    </row>
    <row r="761" spans="1:119" x14ac:dyDescent="0.2">
      <c r="A761">
        <f>ROW(Source!A1189)</f>
        <v>1189</v>
      </c>
      <c r="B761">
        <v>92810797</v>
      </c>
      <c r="C761">
        <v>92814338</v>
      </c>
      <c r="D761">
        <v>48207369</v>
      </c>
      <c r="E761">
        <v>1</v>
      </c>
      <c r="F761">
        <v>1</v>
      </c>
      <c r="G761">
        <v>1</v>
      </c>
      <c r="H761">
        <v>2</v>
      </c>
      <c r="I761" t="s">
        <v>697</v>
      </c>
      <c r="J761" t="s">
        <v>698</v>
      </c>
      <c r="K761" t="s">
        <v>699</v>
      </c>
      <c r="L761">
        <v>1367</v>
      </c>
      <c r="N761">
        <v>1011</v>
      </c>
      <c r="O761" t="s">
        <v>639</v>
      </c>
      <c r="P761" t="s">
        <v>639</v>
      </c>
      <c r="Q761">
        <v>1</v>
      </c>
      <c r="W761">
        <v>0</v>
      </c>
      <c r="X761">
        <v>1549254237</v>
      </c>
      <c r="Y761">
        <f>(AT761*ROUND(0.5,7))</f>
        <v>0.9</v>
      </c>
      <c r="AA761">
        <v>0</v>
      </c>
      <c r="AB761">
        <v>51.72</v>
      </c>
      <c r="AC761">
        <v>0</v>
      </c>
      <c r="AD761">
        <v>0</v>
      </c>
      <c r="AE761">
        <v>0</v>
      </c>
      <c r="AF761">
        <v>3.29</v>
      </c>
      <c r="AG761">
        <v>0</v>
      </c>
      <c r="AH761">
        <v>0</v>
      </c>
      <c r="AI761">
        <v>1</v>
      </c>
      <c r="AJ761">
        <v>15.72</v>
      </c>
      <c r="AK761">
        <v>44.85</v>
      </c>
      <c r="AL761">
        <v>1</v>
      </c>
      <c r="AM761">
        <v>4</v>
      </c>
      <c r="AN761">
        <v>0</v>
      </c>
      <c r="AO761">
        <v>1</v>
      </c>
      <c r="AP761">
        <v>1</v>
      </c>
      <c r="AQ761">
        <v>0</v>
      </c>
      <c r="AR761">
        <v>0</v>
      </c>
      <c r="AS761" t="s">
        <v>6</v>
      </c>
      <c r="AT761">
        <v>1.8</v>
      </c>
      <c r="AU761" t="s">
        <v>282</v>
      </c>
      <c r="AV761">
        <v>0</v>
      </c>
      <c r="AW761">
        <v>2</v>
      </c>
      <c r="AX761">
        <v>92814346</v>
      </c>
      <c r="AY761">
        <v>1</v>
      </c>
      <c r="AZ761">
        <v>0</v>
      </c>
      <c r="BA761">
        <v>722</v>
      </c>
      <c r="BB761">
        <v>0</v>
      </c>
      <c r="BC761">
        <v>0</v>
      </c>
      <c r="BD761">
        <v>0</v>
      </c>
      <c r="BE761">
        <v>0</v>
      </c>
      <c r="BF761">
        <v>0</v>
      </c>
      <c r="BG761">
        <v>0</v>
      </c>
      <c r="BH761">
        <v>0</v>
      </c>
      <c r="BI761">
        <v>0</v>
      </c>
      <c r="BJ761">
        <v>0</v>
      </c>
      <c r="BK761">
        <v>0</v>
      </c>
      <c r="BL761">
        <v>0</v>
      </c>
      <c r="BM761">
        <v>0</v>
      </c>
      <c r="BN761">
        <v>0</v>
      </c>
      <c r="BO761">
        <v>0</v>
      </c>
      <c r="BP761">
        <v>0</v>
      </c>
      <c r="BQ761">
        <v>0</v>
      </c>
      <c r="BR761">
        <v>0</v>
      </c>
      <c r="BS761">
        <v>0</v>
      </c>
      <c r="BT761">
        <v>0</v>
      </c>
      <c r="BU761">
        <v>0</v>
      </c>
      <c r="BV761">
        <v>0</v>
      </c>
      <c r="BW761">
        <v>0</v>
      </c>
      <c r="CV761">
        <v>0</v>
      </c>
      <c r="CW761">
        <f>ROUND(Y761*Source!I1189*DO761,7)</f>
        <v>0</v>
      </c>
      <c r="CX761">
        <f>ROUND(Y761*Source!I1189,7)</f>
        <v>0.57509999999999994</v>
      </c>
      <c r="CY761">
        <f>AB761</f>
        <v>51.72</v>
      </c>
      <c r="CZ761">
        <f>AF761</f>
        <v>3.29</v>
      </c>
      <c r="DA761">
        <f>AJ761</f>
        <v>15.72</v>
      </c>
      <c r="DB761">
        <f>ROUND((ROUND(AT761*CZ761,2)*ROUND(0.5,7)),2)</f>
        <v>2.96</v>
      </c>
      <c r="DC761">
        <f>ROUND((ROUND(AT761*AG761,2)*ROUND(0.5,7)),2)</f>
        <v>0</v>
      </c>
      <c r="DD761" t="s">
        <v>6</v>
      </c>
      <c r="DE761" t="s">
        <v>6</v>
      </c>
      <c r="DF761">
        <f>ROUND(ROUND(AE761,0)*CX761,0)</f>
        <v>0</v>
      </c>
      <c r="DG761">
        <f>ROUND(ROUND(AF761*AJ761,0)*CX761,0)</f>
        <v>30</v>
      </c>
      <c r="DH761">
        <f>ROUND(ROUND(AG761*AK761,0)*CX761,0)</f>
        <v>0</v>
      </c>
      <c r="DI761">
        <f>ROUND(ROUND(AH761,0)*CX761,0)</f>
        <v>0</v>
      </c>
      <c r="DJ761">
        <f>DG761</f>
        <v>30</v>
      </c>
      <c r="DK761">
        <v>0</v>
      </c>
      <c r="DL761" t="s">
        <v>6</v>
      </c>
      <c r="DM761">
        <v>0</v>
      </c>
      <c r="DN761" t="s">
        <v>6</v>
      </c>
      <c r="DO761">
        <v>0</v>
      </c>
    </row>
    <row r="762" spans="1:119" x14ac:dyDescent="0.2">
      <c r="A762">
        <f>ROW(Source!A1189)</f>
        <v>1189</v>
      </c>
      <c r="B762">
        <v>92810797</v>
      </c>
      <c r="C762">
        <v>92814338</v>
      </c>
      <c r="D762">
        <v>49523203</v>
      </c>
      <c r="E762">
        <v>1</v>
      </c>
      <c r="F762">
        <v>1</v>
      </c>
      <c r="G762">
        <v>1</v>
      </c>
      <c r="H762">
        <v>3</v>
      </c>
      <c r="I762" t="s">
        <v>657</v>
      </c>
      <c r="J762" t="s">
        <v>658</v>
      </c>
      <c r="K762" t="s">
        <v>659</v>
      </c>
      <c r="L762">
        <v>1339</v>
      </c>
      <c r="N762">
        <v>1007</v>
      </c>
      <c r="O762" t="s">
        <v>70</v>
      </c>
      <c r="P762" t="s">
        <v>70</v>
      </c>
      <c r="Q762">
        <v>1</v>
      </c>
      <c r="W762">
        <v>0</v>
      </c>
      <c r="X762">
        <v>-143474561</v>
      </c>
      <c r="Y762">
        <f t="shared" ref="Y762:Y779" si="190">AT762</f>
        <v>2</v>
      </c>
      <c r="AA762">
        <v>24.2</v>
      </c>
      <c r="AB762">
        <v>0</v>
      </c>
      <c r="AC762">
        <v>0</v>
      </c>
      <c r="AD762">
        <v>0</v>
      </c>
      <c r="AE762">
        <v>2.44</v>
      </c>
      <c r="AF762">
        <v>0</v>
      </c>
      <c r="AG762">
        <v>0</v>
      </c>
      <c r="AH762">
        <v>0</v>
      </c>
      <c r="AI762">
        <v>9.92</v>
      </c>
      <c r="AJ762">
        <v>1</v>
      </c>
      <c r="AK762">
        <v>1</v>
      </c>
      <c r="AL762">
        <v>1</v>
      </c>
      <c r="AM762">
        <v>4</v>
      </c>
      <c r="AN762">
        <v>0</v>
      </c>
      <c r="AO762">
        <v>1</v>
      </c>
      <c r="AP762">
        <v>1</v>
      </c>
      <c r="AQ762">
        <v>0</v>
      </c>
      <c r="AR762">
        <v>0</v>
      </c>
      <c r="AS762" t="s">
        <v>6</v>
      </c>
      <c r="AT762">
        <v>2</v>
      </c>
      <c r="AU762" t="s">
        <v>6</v>
      </c>
      <c r="AV762">
        <v>0</v>
      </c>
      <c r="AW762">
        <v>2</v>
      </c>
      <c r="AX762">
        <v>92814347</v>
      </c>
      <c r="AY762">
        <v>1</v>
      </c>
      <c r="AZ762">
        <v>0</v>
      </c>
      <c r="BA762">
        <v>723</v>
      </c>
      <c r="BB762">
        <v>0</v>
      </c>
      <c r="BC762">
        <v>0</v>
      </c>
      <c r="BD762">
        <v>0</v>
      </c>
      <c r="BE762">
        <v>0</v>
      </c>
      <c r="BF762">
        <v>0</v>
      </c>
      <c r="BG762">
        <v>0</v>
      </c>
      <c r="BH762">
        <v>0</v>
      </c>
      <c r="BI762">
        <v>0</v>
      </c>
      <c r="BJ762">
        <v>0</v>
      </c>
      <c r="BK762">
        <v>0</v>
      </c>
      <c r="BL762">
        <v>0</v>
      </c>
      <c r="BM762">
        <v>0</v>
      </c>
      <c r="BN762">
        <v>0</v>
      </c>
      <c r="BO762">
        <v>0</v>
      </c>
      <c r="BP762">
        <v>0</v>
      </c>
      <c r="BQ762">
        <v>0</v>
      </c>
      <c r="BR762">
        <v>0</v>
      </c>
      <c r="BS762">
        <v>0</v>
      </c>
      <c r="BT762">
        <v>0</v>
      </c>
      <c r="BU762">
        <v>0</v>
      </c>
      <c r="BV762">
        <v>0</v>
      </c>
      <c r="BW762">
        <v>0</v>
      </c>
      <c r="CV762">
        <v>0</v>
      </c>
      <c r="CW762">
        <v>0</v>
      </c>
      <c r="CX762">
        <f>ROUND(Y762*Source!I1189,7)</f>
        <v>1.278</v>
      </c>
      <c r="CY762">
        <f>AA762</f>
        <v>24.2</v>
      </c>
      <c r="CZ762">
        <f>AE762</f>
        <v>2.44</v>
      </c>
      <c r="DA762">
        <f>AI762</f>
        <v>9.92</v>
      </c>
      <c r="DB762">
        <f t="shared" ref="DB762:DB779" si="191">ROUND(ROUND(AT762*CZ762,2),2)</f>
        <v>4.88</v>
      </c>
      <c r="DC762">
        <f t="shared" ref="DC762:DC779" si="192">ROUND(ROUND(AT762*AG762,2),2)</f>
        <v>0</v>
      </c>
      <c r="DD762" t="s">
        <v>6</v>
      </c>
      <c r="DE762" t="s">
        <v>6</v>
      </c>
      <c r="DF762">
        <f>ROUND(ROUND(AE762*AI762,0)*CX762,0)</f>
        <v>31</v>
      </c>
      <c r="DG762">
        <f>ROUND(ROUND(AF762,0)*CX762,0)</f>
        <v>0</v>
      </c>
      <c r="DH762">
        <f>ROUND(ROUND(AG762,0)*CX762,0)</f>
        <v>0</v>
      </c>
      <c r="DI762">
        <f>ROUND(ROUND(AH762,0)*CX762,0)</f>
        <v>0</v>
      </c>
      <c r="DJ762">
        <f>DF762</f>
        <v>31</v>
      </c>
      <c r="DK762">
        <v>0</v>
      </c>
      <c r="DL762" t="s">
        <v>6</v>
      </c>
      <c r="DM762">
        <v>0</v>
      </c>
      <c r="DN762" t="s">
        <v>6</v>
      </c>
      <c r="DO762">
        <v>0</v>
      </c>
    </row>
    <row r="763" spans="1:119" x14ac:dyDescent="0.2">
      <c r="A763">
        <f>ROW(Source!A1189)</f>
        <v>1189</v>
      </c>
      <c r="B763">
        <v>92810797</v>
      </c>
      <c r="C763">
        <v>92814338</v>
      </c>
      <c r="D763">
        <v>48059305</v>
      </c>
      <c r="E763">
        <v>1</v>
      </c>
      <c r="F763">
        <v>1</v>
      </c>
      <c r="G763">
        <v>1</v>
      </c>
      <c r="H763">
        <v>3</v>
      </c>
      <c r="I763" t="s">
        <v>284</v>
      </c>
      <c r="J763" t="s">
        <v>286</v>
      </c>
      <c r="K763" t="s">
        <v>285</v>
      </c>
      <c r="L763">
        <v>1346</v>
      </c>
      <c r="N763">
        <v>1009</v>
      </c>
      <c r="O763" t="s">
        <v>32</v>
      </c>
      <c r="P763" t="s">
        <v>32</v>
      </c>
      <c r="Q763">
        <v>1</v>
      </c>
      <c r="W763">
        <v>1</v>
      </c>
      <c r="X763">
        <v>-1794109170</v>
      </c>
      <c r="Y763">
        <f t="shared" si="190"/>
        <v>-2</v>
      </c>
      <c r="AA763">
        <v>56.64</v>
      </c>
      <c r="AB763">
        <v>0</v>
      </c>
      <c r="AC763">
        <v>0</v>
      </c>
      <c r="AD763">
        <v>0</v>
      </c>
      <c r="AE763">
        <v>5.71</v>
      </c>
      <c r="AF763">
        <v>0</v>
      </c>
      <c r="AG763">
        <v>0</v>
      </c>
      <c r="AH763">
        <v>0</v>
      </c>
      <c r="AI763">
        <v>9.92</v>
      </c>
      <c r="AJ763">
        <v>1</v>
      </c>
      <c r="AK763">
        <v>1</v>
      </c>
      <c r="AL763">
        <v>1</v>
      </c>
      <c r="AM763">
        <v>0</v>
      </c>
      <c r="AN763">
        <v>0</v>
      </c>
      <c r="AO763">
        <v>1</v>
      </c>
      <c r="AP763">
        <v>0</v>
      </c>
      <c r="AQ763">
        <v>0</v>
      </c>
      <c r="AR763">
        <v>0</v>
      </c>
      <c r="AS763" t="s">
        <v>6</v>
      </c>
      <c r="AT763">
        <v>-2</v>
      </c>
      <c r="AU763" t="s">
        <v>6</v>
      </c>
      <c r="AV763">
        <v>0</v>
      </c>
      <c r="AW763">
        <v>2</v>
      </c>
      <c r="AX763">
        <v>92814348</v>
      </c>
      <c r="AY763">
        <v>1</v>
      </c>
      <c r="AZ763">
        <v>6144</v>
      </c>
      <c r="BA763">
        <v>724</v>
      </c>
      <c r="BB763">
        <v>0</v>
      </c>
      <c r="BC763">
        <v>0</v>
      </c>
      <c r="BD763">
        <v>0</v>
      </c>
      <c r="BE763">
        <v>0</v>
      </c>
      <c r="BF763">
        <v>0</v>
      </c>
      <c r="BG763">
        <v>0</v>
      </c>
      <c r="BH763">
        <v>0</v>
      </c>
      <c r="BI763">
        <v>0</v>
      </c>
      <c r="BJ763">
        <v>0</v>
      </c>
      <c r="BK763">
        <v>0</v>
      </c>
      <c r="BL763">
        <v>0</v>
      </c>
      <c r="BM763">
        <v>0</v>
      </c>
      <c r="BN763">
        <v>0</v>
      </c>
      <c r="BO763">
        <v>0</v>
      </c>
      <c r="BP763">
        <v>0</v>
      </c>
      <c r="BQ763">
        <v>0</v>
      </c>
      <c r="BR763">
        <v>0</v>
      </c>
      <c r="BS763">
        <v>0</v>
      </c>
      <c r="BT763">
        <v>0</v>
      </c>
      <c r="BU763">
        <v>0</v>
      </c>
      <c r="BV763">
        <v>0</v>
      </c>
      <c r="BW763">
        <v>0</v>
      </c>
      <c r="CV763">
        <v>0</v>
      </c>
      <c r="CW763">
        <v>0</v>
      </c>
      <c r="CX763">
        <f>ROUND(Y763*Source!I1189,7)</f>
        <v>-1.278</v>
      </c>
      <c r="CY763">
        <f>AA763</f>
        <v>56.64</v>
      </c>
      <c r="CZ763">
        <f>AE763</f>
        <v>5.71</v>
      </c>
      <c r="DA763">
        <f>AI763</f>
        <v>9.92</v>
      </c>
      <c r="DB763">
        <f t="shared" si="191"/>
        <v>-11.42</v>
      </c>
      <c r="DC763">
        <f t="shared" si="192"/>
        <v>0</v>
      </c>
      <c r="DD763" t="s">
        <v>6</v>
      </c>
      <c r="DE763" t="s">
        <v>6</v>
      </c>
      <c r="DF763">
        <f>ROUND(ROUND(AE763*AI763,0)*CX763,0)</f>
        <v>-73</v>
      </c>
      <c r="DG763">
        <f>ROUND(ROUND(AF763,0)*CX763,0)</f>
        <v>0</v>
      </c>
      <c r="DH763">
        <f>ROUND(ROUND(AG763,0)*CX763,0)</f>
        <v>0</v>
      </c>
      <c r="DI763">
        <f>ROUND(ROUND(AH763,0)*CX763,0)</f>
        <v>0</v>
      </c>
      <c r="DJ763">
        <f>DF763</f>
        <v>-73</v>
      </c>
      <c r="DK763">
        <v>0</v>
      </c>
      <c r="DL763" t="s">
        <v>6</v>
      </c>
      <c r="DM763">
        <v>0</v>
      </c>
      <c r="DN763" t="s">
        <v>6</v>
      </c>
      <c r="DO763">
        <v>0</v>
      </c>
    </row>
    <row r="764" spans="1:119" x14ac:dyDescent="0.2">
      <c r="A764">
        <f>ROW(Source!A1226)</f>
        <v>1226</v>
      </c>
      <c r="B764">
        <v>92810797</v>
      </c>
      <c r="C764">
        <v>92814350</v>
      </c>
      <c r="D764">
        <v>49510731</v>
      </c>
      <c r="E764">
        <v>70</v>
      </c>
      <c r="F764">
        <v>1</v>
      </c>
      <c r="G764">
        <v>1</v>
      </c>
      <c r="H764">
        <v>1</v>
      </c>
      <c r="I764" t="s">
        <v>692</v>
      </c>
      <c r="J764" t="s">
        <v>6</v>
      </c>
      <c r="K764" t="s">
        <v>693</v>
      </c>
      <c r="L764">
        <v>1191</v>
      </c>
      <c r="N764">
        <v>1013</v>
      </c>
      <c r="O764" t="s">
        <v>633</v>
      </c>
      <c r="P764" t="s">
        <v>633</v>
      </c>
      <c r="Q764">
        <v>1</v>
      </c>
      <c r="W764">
        <v>0</v>
      </c>
      <c r="X764">
        <v>1893946532</v>
      </c>
      <c r="Y764">
        <f t="shared" si="190"/>
        <v>69</v>
      </c>
      <c r="AA764">
        <v>0</v>
      </c>
      <c r="AB764">
        <v>0</v>
      </c>
      <c r="AC764">
        <v>0</v>
      </c>
      <c r="AD764">
        <v>406.79</v>
      </c>
      <c r="AE764">
        <v>0</v>
      </c>
      <c r="AF764">
        <v>0</v>
      </c>
      <c r="AG764">
        <v>0</v>
      </c>
      <c r="AH764">
        <v>9.07</v>
      </c>
      <c r="AI764">
        <v>1</v>
      </c>
      <c r="AJ764">
        <v>1</v>
      </c>
      <c r="AK764">
        <v>1</v>
      </c>
      <c r="AL764">
        <v>44.85</v>
      </c>
      <c r="AM764">
        <v>4</v>
      </c>
      <c r="AN764">
        <v>0</v>
      </c>
      <c r="AO764">
        <v>1</v>
      </c>
      <c r="AP764">
        <v>1</v>
      </c>
      <c r="AQ764">
        <v>0</v>
      </c>
      <c r="AR764">
        <v>0</v>
      </c>
      <c r="AS764" t="s">
        <v>6</v>
      </c>
      <c r="AT764">
        <v>69</v>
      </c>
      <c r="AU764" t="s">
        <v>6</v>
      </c>
      <c r="AV764">
        <v>1</v>
      </c>
      <c r="AW764">
        <v>2</v>
      </c>
      <c r="AX764">
        <v>92814356</v>
      </c>
      <c r="AY764">
        <v>1</v>
      </c>
      <c r="AZ764">
        <v>0</v>
      </c>
      <c r="BA764">
        <v>725</v>
      </c>
      <c r="BB764">
        <v>0</v>
      </c>
      <c r="BC764">
        <v>0</v>
      </c>
      <c r="BD764">
        <v>0</v>
      </c>
      <c r="BE764">
        <v>0</v>
      </c>
      <c r="BF764">
        <v>0</v>
      </c>
      <c r="BG764">
        <v>0</v>
      </c>
      <c r="BH764">
        <v>0</v>
      </c>
      <c r="BI764">
        <v>0</v>
      </c>
      <c r="BJ764">
        <v>0</v>
      </c>
      <c r="BK764">
        <v>0</v>
      </c>
      <c r="BL764">
        <v>0</v>
      </c>
      <c r="BM764">
        <v>0</v>
      </c>
      <c r="BN764">
        <v>0</v>
      </c>
      <c r="BO764">
        <v>0</v>
      </c>
      <c r="BP764">
        <v>0</v>
      </c>
      <c r="BQ764">
        <v>0</v>
      </c>
      <c r="BR764">
        <v>0</v>
      </c>
      <c r="BS764">
        <v>0</v>
      </c>
      <c r="BT764">
        <v>0</v>
      </c>
      <c r="BU764">
        <v>0</v>
      </c>
      <c r="BV764">
        <v>0</v>
      </c>
      <c r="BW764">
        <v>0</v>
      </c>
      <c r="CU764">
        <f>ROUND(AT764*Source!I1226*AH764*AL764,0)</f>
        <v>1291</v>
      </c>
      <c r="CV764">
        <f>ROUND(Y764*Source!I1226,7)</f>
        <v>3.1739999999999999</v>
      </c>
      <c r="CW764">
        <v>0</v>
      </c>
      <c r="CX764">
        <f>ROUND(Y764*Source!I1226,7)</f>
        <v>3.1739999999999999</v>
      </c>
      <c r="CY764">
        <f>AD764</f>
        <v>406.79</v>
      </c>
      <c r="CZ764">
        <f>AH764</f>
        <v>9.07</v>
      </c>
      <c r="DA764">
        <f>AL764</f>
        <v>44.85</v>
      </c>
      <c r="DB764">
        <f t="shared" si="191"/>
        <v>625.83000000000004</v>
      </c>
      <c r="DC764">
        <f t="shared" si="192"/>
        <v>0</v>
      </c>
      <c r="DD764" t="s">
        <v>6</v>
      </c>
      <c r="DE764" t="s">
        <v>6</v>
      </c>
      <c r="DF764">
        <f>ROUND(ROUND(AE764,0)*CX764,0)</f>
        <v>0</v>
      </c>
      <c r="DG764">
        <f>ROUND(ROUND(AF764,0)*CX764,0)</f>
        <v>0</v>
      </c>
      <c r="DH764">
        <f>ROUND(ROUND(AG764,0)*CX764,0)</f>
        <v>0</v>
      </c>
      <c r="DI764">
        <f>ROUND(ROUND(AH764*AL764,0)*CX764,0)</f>
        <v>1292</v>
      </c>
      <c r="DJ764">
        <f>DI764</f>
        <v>1292</v>
      </c>
      <c r="DK764">
        <v>0</v>
      </c>
      <c r="DL764" t="s">
        <v>6</v>
      </c>
      <c r="DM764">
        <v>0</v>
      </c>
      <c r="DN764" t="s">
        <v>6</v>
      </c>
      <c r="DO764">
        <v>0</v>
      </c>
    </row>
    <row r="765" spans="1:119" x14ac:dyDescent="0.2">
      <c r="A765">
        <f>ROW(Source!A1226)</f>
        <v>1226</v>
      </c>
      <c r="B765">
        <v>92810797</v>
      </c>
      <c r="C765">
        <v>92814350</v>
      </c>
      <c r="D765">
        <v>49674177</v>
      </c>
      <c r="E765">
        <v>1</v>
      </c>
      <c r="F765">
        <v>1</v>
      </c>
      <c r="G765">
        <v>1</v>
      </c>
      <c r="H765">
        <v>2</v>
      </c>
      <c r="I765" t="s">
        <v>694</v>
      </c>
      <c r="J765" t="s">
        <v>695</v>
      </c>
      <c r="K765" t="s">
        <v>696</v>
      </c>
      <c r="L765">
        <v>1367</v>
      </c>
      <c r="N765">
        <v>1011</v>
      </c>
      <c r="O765" t="s">
        <v>639</v>
      </c>
      <c r="P765" t="s">
        <v>639</v>
      </c>
      <c r="Q765">
        <v>1</v>
      </c>
      <c r="W765">
        <v>0</v>
      </c>
      <c r="X765">
        <v>-1639028929</v>
      </c>
      <c r="Y765">
        <f t="shared" si="190"/>
        <v>27.59</v>
      </c>
      <c r="AA765">
        <v>0</v>
      </c>
      <c r="AB765">
        <v>23.58</v>
      </c>
      <c r="AC765">
        <v>0</v>
      </c>
      <c r="AD765">
        <v>0</v>
      </c>
      <c r="AE765">
        <v>0</v>
      </c>
      <c r="AF765">
        <v>1.5</v>
      </c>
      <c r="AG765">
        <v>0</v>
      </c>
      <c r="AH765">
        <v>0</v>
      </c>
      <c r="AI765">
        <v>1</v>
      </c>
      <c r="AJ765">
        <v>15.72</v>
      </c>
      <c r="AK765">
        <v>44.85</v>
      </c>
      <c r="AL765">
        <v>1</v>
      </c>
      <c r="AM765">
        <v>4</v>
      </c>
      <c r="AN765">
        <v>0</v>
      </c>
      <c r="AO765">
        <v>1</v>
      </c>
      <c r="AP765">
        <v>1</v>
      </c>
      <c r="AQ765">
        <v>0</v>
      </c>
      <c r="AR765">
        <v>0</v>
      </c>
      <c r="AS765" t="s">
        <v>6</v>
      </c>
      <c r="AT765">
        <v>27.59</v>
      </c>
      <c r="AU765" t="s">
        <v>6</v>
      </c>
      <c r="AV765">
        <v>0</v>
      </c>
      <c r="AW765">
        <v>2</v>
      </c>
      <c r="AX765">
        <v>92814357</v>
      </c>
      <c r="AY765">
        <v>1</v>
      </c>
      <c r="AZ765">
        <v>0</v>
      </c>
      <c r="BA765">
        <v>726</v>
      </c>
      <c r="BB765">
        <v>0</v>
      </c>
      <c r="BC765">
        <v>0</v>
      </c>
      <c r="BD765">
        <v>0</v>
      </c>
      <c r="BE765">
        <v>0</v>
      </c>
      <c r="BF765">
        <v>0</v>
      </c>
      <c r="BG765">
        <v>0</v>
      </c>
      <c r="BH765">
        <v>0</v>
      </c>
      <c r="BI765">
        <v>0</v>
      </c>
      <c r="BJ765">
        <v>0</v>
      </c>
      <c r="BK765">
        <v>0</v>
      </c>
      <c r="BL765">
        <v>0</v>
      </c>
      <c r="BM765">
        <v>0</v>
      </c>
      <c r="BN765">
        <v>0</v>
      </c>
      <c r="BO765">
        <v>0</v>
      </c>
      <c r="BP765">
        <v>0</v>
      </c>
      <c r="BQ765">
        <v>0</v>
      </c>
      <c r="BR765">
        <v>0</v>
      </c>
      <c r="BS765">
        <v>0</v>
      </c>
      <c r="BT765">
        <v>0</v>
      </c>
      <c r="BU765">
        <v>0</v>
      </c>
      <c r="BV765">
        <v>0</v>
      </c>
      <c r="BW765">
        <v>0</v>
      </c>
      <c r="CV765">
        <v>0</v>
      </c>
      <c r="CW765">
        <f>ROUND(Y765*Source!I1226*DO765,7)</f>
        <v>0</v>
      </c>
      <c r="CX765">
        <f>ROUND(Y765*Source!I1226,7)</f>
        <v>1.2691399999999999</v>
      </c>
      <c r="CY765">
        <f>AB765</f>
        <v>23.58</v>
      </c>
      <c r="CZ765">
        <f>AF765</f>
        <v>1.5</v>
      </c>
      <c r="DA765">
        <f>AJ765</f>
        <v>15.72</v>
      </c>
      <c r="DB765">
        <f t="shared" si="191"/>
        <v>41.39</v>
      </c>
      <c r="DC765">
        <f t="shared" si="192"/>
        <v>0</v>
      </c>
      <c r="DD765" t="s">
        <v>6</v>
      </c>
      <c r="DE765" t="s">
        <v>6</v>
      </c>
      <c r="DF765">
        <f>ROUND(ROUND(AE765,0)*CX765,0)</f>
        <v>0</v>
      </c>
      <c r="DG765">
        <f>ROUND(ROUND(AF765*AJ765,0)*CX765,0)</f>
        <v>30</v>
      </c>
      <c r="DH765">
        <f>ROUND(ROUND(AG765*AK765,0)*CX765,0)</f>
        <v>0</v>
      </c>
      <c r="DI765">
        <f>ROUND(ROUND(AH765,0)*CX765,0)</f>
        <v>0</v>
      </c>
      <c r="DJ765">
        <f>DG765</f>
        <v>30</v>
      </c>
      <c r="DK765">
        <v>0</v>
      </c>
      <c r="DL765" t="s">
        <v>6</v>
      </c>
      <c r="DM765">
        <v>0</v>
      </c>
      <c r="DN765" t="s">
        <v>6</v>
      </c>
      <c r="DO765">
        <v>0</v>
      </c>
    </row>
    <row r="766" spans="1:119" x14ac:dyDescent="0.2">
      <c r="A766">
        <f>ROW(Source!A1226)</f>
        <v>1226</v>
      </c>
      <c r="B766">
        <v>92810797</v>
      </c>
      <c r="C766">
        <v>92814350</v>
      </c>
      <c r="D766">
        <v>49674368</v>
      </c>
      <c r="E766">
        <v>1</v>
      </c>
      <c r="F766">
        <v>1</v>
      </c>
      <c r="G766">
        <v>1</v>
      </c>
      <c r="H766">
        <v>2</v>
      </c>
      <c r="I766" t="s">
        <v>697</v>
      </c>
      <c r="J766" t="s">
        <v>698</v>
      </c>
      <c r="K766" t="s">
        <v>699</v>
      </c>
      <c r="L766">
        <v>1367</v>
      </c>
      <c r="N766">
        <v>1011</v>
      </c>
      <c r="O766" t="s">
        <v>639</v>
      </c>
      <c r="P766" t="s">
        <v>639</v>
      </c>
      <c r="Q766">
        <v>1</v>
      </c>
      <c r="W766">
        <v>0</v>
      </c>
      <c r="X766">
        <v>893954064</v>
      </c>
      <c r="Y766">
        <f t="shared" si="190"/>
        <v>1.8</v>
      </c>
      <c r="AA766">
        <v>0</v>
      </c>
      <c r="AB766">
        <v>51.72</v>
      </c>
      <c r="AC766">
        <v>0</v>
      </c>
      <c r="AD766">
        <v>0</v>
      </c>
      <c r="AE766">
        <v>0</v>
      </c>
      <c r="AF766">
        <v>3.29</v>
      </c>
      <c r="AG766">
        <v>0</v>
      </c>
      <c r="AH766">
        <v>0</v>
      </c>
      <c r="AI766">
        <v>1</v>
      </c>
      <c r="AJ766">
        <v>15.72</v>
      </c>
      <c r="AK766">
        <v>44.85</v>
      </c>
      <c r="AL766">
        <v>1</v>
      </c>
      <c r="AM766">
        <v>4</v>
      </c>
      <c r="AN766">
        <v>0</v>
      </c>
      <c r="AO766">
        <v>1</v>
      </c>
      <c r="AP766">
        <v>1</v>
      </c>
      <c r="AQ766">
        <v>0</v>
      </c>
      <c r="AR766">
        <v>0</v>
      </c>
      <c r="AS766" t="s">
        <v>6</v>
      </c>
      <c r="AT766">
        <v>1.8</v>
      </c>
      <c r="AU766" t="s">
        <v>6</v>
      </c>
      <c r="AV766">
        <v>0</v>
      </c>
      <c r="AW766">
        <v>2</v>
      </c>
      <c r="AX766">
        <v>92814358</v>
      </c>
      <c r="AY766">
        <v>1</v>
      </c>
      <c r="AZ766">
        <v>0</v>
      </c>
      <c r="BA766">
        <v>727</v>
      </c>
      <c r="BB766">
        <v>0</v>
      </c>
      <c r="BC766">
        <v>0</v>
      </c>
      <c r="BD766">
        <v>0</v>
      </c>
      <c r="BE766">
        <v>0</v>
      </c>
      <c r="BF766">
        <v>0</v>
      </c>
      <c r="BG766">
        <v>0</v>
      </c>
      <c r="BH766">
        <v>0</v>
      </c>
      <c r="BI766">
        <v>0</v>
      </c>
      <c r="BJ766">
        <v>0</v>
      </c>
      <c r="BK766">
        <v>0</v>
      </c>
      <c r="BL766">
        <v>0</v>
      </c>
      <c r="BM766">
        <v>0</v>
      </c>
      <c r="BN766">
        <v>0</v>
      </c>
      <c r="BO766">
        <v>0</v>
      </c>
      <c r="BP766">
        <v>0</v>
      </c>
      <c r="BQ766">
        <v>0</v>
      </c>
      <c r="BR766">
        <v>0</v>
      </c>
      <c r="BS766">
        <v>0</v>
      </c>
      <c r="BT766">
        <v>0</v>
      </c>
      <c r="BU766">
        <v>0</v>
      </c>
      <c r="BV766">
        <v>0</v>
      </c>
      <c r="BW766">
        <v>0</v>
      </c>
      <c r="CV766">
        <v>0</v>
      </c>
      <c r="CW766">
        <f>ROUND(Y766*Source!I1226*DO766,7)</f>
        <v>0</v>
      </c>
      <c r="CX766">
        <f>ROUND(Y766*Source!I1226,7)</f>
        <v>8.2799999999999999E-2</v>
      </c>
      <c r="CY766">
        <f>AB766</f>
        <v>51.72</v>
      </c>
      <c r="CZ766">
        <f>AF766</f>
        <v>3.29</v>
      </c>
      <c r="DA766">
        <f>AJ766</f>
        <v>15.72</v>
      </c>
      <c r="DB766">
        <f t="shared" si="191"/>
        <v>5.92</v>
      </c>
      <c r="DC766">
        <f t="shared" si="192"/>
        <v>0</v>
      </c>
      <c r="DD766" t="s">
        <v>6</v>
      </c>
      <c r="DE766" t="s">
        <v>6</v>
      </c>
      <c r="DF766">
        <f>ROUND(ROUND(AE766,0)*CX766,0)</f>
        <v>0</v>
      </c>
      <c r="DG766">
        <f>ROUND(ROUND(AF766*AJ766,0)*CX766,0)</f>
        <v>4</v>
      </c>
      <c r="DH766">
        <f>ROUND(ROUND(AG766*AK766,0)*CX766,0)</f>
        <v>0</v>
      </c>
      <c r="DI766">
        <f>ROUND(ROUND(AH766,0)*CX766,0)</f>
        <v>0</v>
      </c>
      <c r="DJ766">
        <f>DG766</f>
        <v>4</v>
      </c>
      <c r="DK766">
        <v>0</v>
      </c>
      <c r="DL766" t="s">
        <v>6</v>
      </c>
      <c r="DM766">
        <v>0</v>
      </c>
      <c r="DN766" t="s">
        <v>6</v>
      </c>
      <c r="DO766">
        <v>0</v>
      </c>
    </row>
    <row r="767" spans="1:119" x14ac:dyDescent="0.2">
      <c r="A767">
        <f>ROW(Source!A1226)</f>
        <v>1226</v>
      </c>
      <c r="B767">
        <v>92810797</v>
      </c>
      <c r="C767">
        <v>92814350</v>
      </c>
      <c r="D767">
        <v>49523203</v>
      </c>
      <c r="E767">
        <v>1</v>
      </c>
      <c r="F767">
        <v>1</v>
      </c>
      <c r="G767">
        <v>1</v>
      </c>
      <c r="H767">
        <v>3</v>
      </c>
      <c r="I767" t="s">
        <v>657</v>
      </c>
      <c r="J767" t="s">
        <v>658</v>
      </c>
      <c r="K767" t="s">
        <v>659</v>
      </c>
      <c r="L767">
        <v>1339</v>
      </c>
      <c r="N767">
        <v>1007</v>
      </c>
      <c r="O767" t="s">
        <v>70</v>
      </c>
      <c r="P767" t="s">
        <v>70</v>
      </c>
      <c r="Q767">
        <v>1</v>
      </c>
      <c r="W767">
        <v>0</v>
      </c>
      <c r="X767">
        <v>-143474561</v>
      </c>
      <c r="Y767">
        <f t="shared" si="190"/>
        <v>2</v>
      </c>
      <c r="AA767">
        <v>24.2</v>
      </c>
      <c r="AB767">
        <v>0</v>
      </c>
      <c r="AC767">
        <v>0</v>
      </c>
      <c r="AD767">
        <v>0</v>
      </c>
      <c r="AE767">
        <v>2.44</v>
      </c>
      <c r="AF767">
        <v>0</v>
      </c>
      <c r="AG767">
        <v>0</v>
      </c>
      <c r="AH767">
        <v>0</v>
      </c>
      <c r="AI767">
        <v>9.92</v>
      </c>
      <c r="AJ767">
        <v>1</v>
      </c>
      <c r="AK767">
        <v>1</v>
      </c>
      <c r="AL767">
        <v>1</v>
      </c>
      <c r="AM767">
        <v>4</v>
      </c>
      <c r="AN767">
        <v>0</v>
      </c>
      <c r="AO767">
        <v>1</v>
      </c>
      <c r="AP767">
        <v>1</v>
      </c>
      <c r="AQ767">
        <v>0</v>
      </c>
      <c r="AR767">
        <v>0</v>
      </c>
      <c r="AS767" t="s">
        <v>6</v>
      </c>
      <c r="AT767">
        <v>2</v>
      </c>
      <c r="AU767" t="s">
        <v>6</v>
      </c>
      <c r="AV767">
        <v>0</v>
      </c>
      <c r="AW767">
        <v>2</v>
      </c>
      <c r="AX767">
        <v>92814359</v>
      </c>
      <c r="AY767">
        <v>1</v>
      </c>
      <c r="AZ767">
        <v>0</v>
      </c>
      <c r="BA767">
        <v>728</v>
      </c>
      <c r="BB767">
        <v>0</v>
      </c>
      <c r="BC767">
        <v>0</v>
      </c>
      <c r="BD767">
        <v>0</v>
      </c>
      <c r="BE767">
        <v>0</v>
      </c>
      <c r="BF767">
        <v>0</v>
      </c>
      <c r="BG767">
        <v>0</v>
      </c>
      <c r="BH767">
        <v>0</v>
      </c>
      <c r="BI767">
        <v>0</v>
      </c>
      <c r="BJ767">
        <v>0</v>
      </c>
      <c r="BK767">
        <v>0</v>
      </c>
      <c r="BL767">
        <v>0</v>
      </c>
      <c r="BM767">
        <v>0</v>
      </c>
      <c r="BN767">
        <v>0</v>
      </c>
      <c r="BO767">
        <v>0</v>
      </c>
      <c r="BP767">
        <v>0</v>
      </c>
      <c r="BQ767">
        <v>0</v>
      </c>
      <c r="BR767">
        <v>0</v>
      </c>
      <c r="BS767">
        <v>0</v>
      </c>
      <c r="BT767">
        <v>0</v>
      </c>
      <c r="BU767">
        <v>0</v>
      </c>
      <c r="BV767">
        <v>0</v>
      </c>
      <c r="BW767">
        <v>0</v>
      </c>
      <c r="CV767">
        <v>0</v>
      </c>
      <c r="CW767">
        <v>0</v>
      </c>
      <c r="CX767">
        <f>ROUND(Y767*Source!I1226,7)</f>
        <v>9.1999999999999998E-2</v>
      </c>
      <c r="CY767">
        <f>AA767</f>
        <v>24.2</v>
      </c>
      <c r="CZ767">
        <f>AE767</f>
        <v>2.44</v>
      </c>
      <c r="DA767">
        <f>AI767</f>
        <v>9.92</v>
      </c>
      <c r="DB767">
        <f t="shared" si="191"/>
        <v>4.88</v>
      </c>
      <c r="DC767">
        <f t="shared" si="192"/>
        <v>0</v>
      </c>
      <c r="DD767" t="s">
        <v>6</v>
      </c>
      <c r="DE767" t="s">
        <v>6</v>
      </c>
      <c r="DF767">
        <f>ROUND(ROUND(AE767*AI767,0)*CX767,0)</f>
        <v>2</v>
      </c>
      <c r="DG767">
        <f>ROUND(ROUND(AF767,0)*CX767,0)</f>
        <v>0</v>
      </c>
      <c r="DH767">
        <f>ROUND(ROUND(AG767,0)*CX767,0)</f>
        <v>0</v>
      </c>
      <c r="DI767">
        <f>ROUND(ROUND(AH767,0)*CX767,0)</f>
        <v>0</v>
      </c>
      <c r="DJ767">
        <f>DF767</f>
        <v>2</v>
      </c>
      <c r="DK767">
        <v>0</v>
      </c>
      <c r="DL767" t="s">
        <v>6</v>
      </c>
      <c r="DM767">
        <v>0</v>
      </c>
      <c r="DN767" t="s">
        <v>6</v>
      </c>
      <c r="DO767">
        <v>0</v>
      </c>
    </row>
    <row r="768" spans="1:119" x14ac:dyDescent="0.2">
      <c r="A768">
        <f>ROW(Source!A1226)</f>
        <v>1226</v>
      </c>
      <c r="B768">
        <v>92810797</v>
      </c>
      <c r="C768">
        <v>92814350</v>
      </c>
      <c r="D768">
        <v>49526096</v>
      </c>
      <c r="E768">
        <v>1</v>
      </c>
      <c r="F768">
        <v>1</v>
      </c>
      <c r="G768">
        <v>1</v>
      </c>
      <c r="H768">
        <v>3</v>
      </c>
      <c r="I768" t="s">
        <v>284</v>
      </c>
      <c r="J768" t="s">
        <v>286</v>
      </c>
      <c r="K768" t="s">
        <v>285</v>
      </c>
      <c r="L768">
        <v>1346</v>
      </c>
      <c r="N768">
        <v>1009</v>
      </c>
      <c r="O768" t="s">
        <v>32</v>
      </c>
      <c r="P768" t="s">
        <v>32</v>
      </c>
      <c r="Q768">
        <v>1</v>
      </c>
      <c r="W768">
        <v>0</v>
      </c>
      <c r="X768">
        <v>1582701164</v>
      </c>
      <c r="Y768">
        <f t="shared" si="190"/>
        <v>2</v>
      </c>
      <c r="AA768">
        <v>56.64</v>
      </c>
      <c r="AB768">
        <v>0</v>
      </c>
      <c r="AC768">
        <v>0</v>
      </c>
      <c r="AD768">
        <v>0</v>
      </c>
      <c r="AE768">
        <v>5.71</v>
      </c>
      <c r="AF768">
        <v>0</v>
      </c>
      <c r="AG768">
        <v>0</v>
      </c>
      <c r="AH768">
        <v>0</v>
      </c>
      <c r="AI768">
        <v>9.92</v>
      </c>
      <c r="AJ768">
        <v>1</v>
      </c>
      <c r="AK768">
        <v>1</v>
      </c>
      <c r="AL768">
        <v>1</v>
      </c>
      <c r="AM768">
        <v>4</v>
      </c>
      <c r="AN768">
        <v>0</v>
      </c>
      <c r="AO768">
        <v>1</v>
      </c>
      <c r="AP768">
        <v>1</v>
      </c>
      <c r="AQ768">
        <v>0</v>
      </c>
      <c r="AR768">
        <v>0</v>
      </c>
      <c r="AS768" t="s">
        <v>6</v>
      </c>
      <c r="AT768">
        <v>2</v>
      </c>
      <c r="AU768" t="s">
        <v>6</v>
      </c>
      <c r="AV768">
        <v>0</v>
      </c>
      <c r="AW768">
        <v>2</v>
      </c>
      <c r="AX768">
        <v>92814360</v>
      </c>
      <c r="AY768">
        <v>1</v>
      </c>
      <c r="AZ768">
        <v>0</v>
      </c>
      <c r="BA768">
        <v>729</v>
      </c>
      <c r="BB768">
        <v>0</v>
      </c>
      <c r="BC768">
        <v>0</v>
      </c>
      <c r="BD768">
        <v>0</v>
      </c>
      <c r="BE768">
        <v>0</v>
      </c>
      <c r="BF768">
        <v>0</v>
      </c>
      <c r="BG768">
        <v>0</v>
      </c>
      <c r="BH768">
        <v>0</v>
      </c>
      <c r="BI768">
        <v>0</v>
      </c>
      <c r="BJ768">
        <v>0</v>
      </c>
      <c r="BK768">
        <v>0</v>
      </c>
      <c r="BL768">
        <v>0</v>
      </c>
      <c r="BM768">
        <v>0</v>
      </c>
      <c r="BN768">
        <v>0</v>
      </c>
      <c r="BO768">
        <v>0</v>
      </c>
      <c r="BP768">
        <v>0</v>
      </c>
      <c r="BQ768">
        <v>0</v>
      </c>
      <c r="BR768">
        <v>0</v>
      </c>
      <c r="BS768">
        <v>0</v>
      </c>
      <c r="BT768">
        <v>0</v>
      </c>
      <c r="BU768">
        <v>0</v>
      </c>
      <c r="BV768">
        <v>0</v>
      </c>
      <c r="BW768">
        <v>0</v>
      </c>
      <c r="CV768">
        <v>0</v>
      </c>
      <c r="CW768">
        <v>0</v>
      </c>
      <c r="CX768">
        <f>ROUND(Y768*Source!I1226,7)</f>
        <v>9.1999999999999998E-2</v>
      </c>
      <c r="CY768">
        <f>AA768</f>
        <v>56.64</v>
      </c>
      <c r="CZ768">
        <f>AE768</f>
        <v>5.71</v>
      </c>
      <c r="DA768">
        <f>AI768</f>
        <v>9.92</v>
      </c>
      <c r="DB768">
        <f t="shared" si="191"/>
        <v>11.42</v>
      </c>
      <c r="DC768">
        <f t="shared" si="192"/>
        <v>0</v>
      </c>
      <c r="DD768" t="s">
        <v>6</v>
      </c>
      <c r="DE768" t="s">
        <v>6</v>
      </c>
      <c r="DF768">
        <f>ROUND(ROUND(AE768*AI768,0)*CX768,0)</f>
        <v>5</v>
      </c>
      <c r="DG768">
        <f>ROUND(ROUND(AF768,0)*CX768,0)</f>
        <v>0</v>
      </c>
      <c r="DH768">
        <f>ROUND(ROUND(AG768,0)*CX768,0)</f>
        <v>0</v>
      </c>
      <c r="DI768">
        <f>ROUND(ROUND(AH768,0)*CX768,0)</f>
        <v>0</v>
      </c>
      <c r="DJ768">
        <f>DF768</f>
        <v>5</v>
      </c>
      <c r="DK768">
        <v>0</v>
      </c>
      <c r="DL768" t="s">
        <v>6</v>
      </c>
      <c r="DM768">
        <v>0</v>
      </c>
      <c r="DN768" t="s">
        <v>6</v>
      </c>
      <c r="DO768">
        <v>0</v>
      </c>
    </row>
    <row r="769" spans="1:119" x14ac:dyDescent="0.2">
      <c r="A769">
        <f>ROW(Source!A1296)</f>
        <v>1296</v>
      </c>
      <c r="B769">
        <v>92810797</v>
      </c>
      <c r="C769">
        <v>92814361</v>
      </c>
      <c r="D769">
        <v>49510719</v>
      </c>
      <c r="E769">
        <v>70</v>
      </c>
      <c r="F769">
        <v>1</v>
      </c>
      <c r="G769">
        <v>1</v>
      </c>
      <c r="H769">
        <v>1</v>
      </c>
      <c r="I769" t="s">
        <v>660</v>
      </c>
      <c r="J769" t="s">
        <v>6</v>
      </c>
      <c r="K769" t="s">
        <v>661</v>
      </c>
      <c r="L769">
        <v>1191</v>
      </c>
      <c r="N769">
        <v>1013</v>
      </c>
      <c r="O769" t="s">
        <v>633</v>
      </c>
      <c r="P769" t="s">
        <v>633</v>
      </c>
      <c r="Q769">
        <v>1</v>
      </c>
      <c r="W769">
        <v>0</v>
      </c>
      <c r="X769">
        <v>784619160</v>
      </c>
      <c r="Y769">
        <f t="shared" si="190"/>
        <v>119.78</v>
      </c>
      <c r="AA769">
        <v>0</v>
      </c>
      <c r="AB769">
        <v>0</v>
      </c>
      <c r="AC769">
        <v>0</v>
      </c>
      <c r="AD769">
        <v>391.99</v>
      </c>
      <c r="AE769">
        <v>0</v>
      </c>
      <c r="AF769">
        <v>0</v>
      </c>
      <c r="AG769">
        <v>0</v>
      </c>
      <c r="AH769">
        <v>8.74</v>
      </c>
      <c r="AI769">
        <v>1</v>
      </c>
      <c r="AJ769">
        <v>1</v>
      </c>
      <c r="AK769">
        <v>1</v>
      </c>
      <c r="AL769">
        <v>44.85</v>
      </c>
      <c r="AM769">
        <v>4</v>
      </c>
      <c r="AN769">
        <v>0</v>
      </c>
      <c r="AO769">
        <v>1</v>
      </c>
      <c r="AP769">
        <v>1</v>
      </c>
      <c r="AQ769">
        <v>0</v>
      </c>
      <c r="AR769">
        <v>0</v>
      </c>
      <c r="AS769" t="s">
        <v>6</v>
      </c>
      <c r="AT769">
        <v>119.78</v>
      </c>
      <c r="AU769" t="s">
        <v>6</v>
      </c>
      <c r="AV769">
        <v>1</v>
      </c>
      <c r="AW769">
        <v>2</v>
      </c>
      <c r="AX769">
        <v>92814373</v>
      </c>
      <c r="AY769">
        <v>1</v>
      </c>
      <c r="AZ769">
        <v>0</v>
      </c>
      <c r="BA769">
        <v>730</v>
      </c>
      <c r="BB769">
        <v>0</v>
      </c>
      <c r="BC769">
        <v>0</v>
      </c>
      <c r="BD769">
        <v>0</v>
      </c>
      <c r="BE769">
        <v>0</v>
      </c>
      <c r="BF769">
        <v>0</v>
      </c>
      <c r="BG769">
        <v>0</v>
      </c>
      <c r="BH769">
        <v>0</v>
      </c>
      <c r="BI769">
        <v>0</v>
      </c>
      <c r="BJ769">
        <v>0</v>
      </c>
      <c r="BK769">
        <v>0</v>
      </c>
      <c r="BL769">
        <v>0</v>
      </c>
      <c r="BM769">
        <v>0</v>
      </c>
      <c r="BN769">
        <v>0</v>
      </c>
      <c r="BO769">
        <v>0</v>
      </c>
      <c r="BP769">
        <v>0</v>
      </c>
      <c r="BQ769">
        <v>0</v>
      </c>
      <c r="BR769">
        <v>0</v>
      </c>
      <c r="BS769">
        <v>0</v>
      </c>
      <c r="BT769">
        <v>0</v>
      </c>
      <c r="BU769">
        <v>0</v>
      </c>
      <c r="BV769">
        <v>0</v>
      </c>
      <c r="BW769">
        <v>0</v>
      </c>
      <c r="CU769">
        <f>ROUND(AT769*Source!I1296*AH769*AL769,0)</f>
        <v>17325</v>
      </c>
      <c r="CV769">
        <f>ROUND(Y769*Source!I1296,7)</f>
        <v>44.198819999999998</v>
      </c>
      <c r="CW769">
        <v>0</v>
      </c>
      <c r="CX769">
        <f>ROUND(Y769*Source!I1296,7)</f>
        <v>44.198819999999998</v>
      </c>
      <c r="CY769">
        <f>AD769</f>
        <v>391.99</v>
      </c>
      <c r="CZ769">
        <f>AH769</f>
        <v>8.74</v>
      </c>
      <c r="DA769">
        <f>AL769</f>
        <v>44.85</v>
      </c>
      <c r="DB769">
        <f t="shared" si="191"/>
        <v>1046.8800000000001</v>
      </c>
      <c r="DC769">
        <f t="shared" si="192"/>
        <v>0</v>
      </c>
      <c r="DD769" t="s">
        <v>6</v>
      </c>
      <c r="DE769" t="s">
        <v>6</v>
      </c>
      <c r="DF769">
        <f t="shared" ref="DF769:DF774" si="193">ROUND(ROUND(AE769,0)*CX769,0)</f>
        <v>0</v>
      </c>
      <c r="DG769">
        <f>ROUND(ROUND(AF769,0)*CX769,0)</f>
        <v>0</v>
      </c>
      <c r="DH769">
        <f>ROUND(ROUND(AG769,0)*CX769,0)</f>
        <v>0</v>
      </c>
      <c r="DI769">
        <f>ROUND(ROUND(AH769*AL769,0)*CX769,0)</f>
        <v>17326</v>
      </c>
      <c r="DJ769">
        <f>DI769</f>
        <v>17326</v>
      </c>
      <c r="DK769">
        <v>0</v>
      </c>
      <c r="DL769" t="s">
        <v>6</v>
      </c>
      <c r="DM769">
        <v>0</v>
      </c>
      <c r="DN769" t="s">
        <v>6</v>
      </c>
      <c r="DO769">
        <v>0</v>
      </c>
    </row>
    <row r="770" spans="1:119" x14ac:dyDescent="0.2">
      <c r="A770">
        <f>ROW(Source!A1296)</f>
        <v>1296</v>
      </c>
      <c r="B770">
        <v>92810797</v>
      </c>
      <c r="C770">
        <v>92814361</v>
      </c>
      <c r="D770">
        <v>49510905</v>
      </c>
      <c r="E770">
        <v>70</v>
      </c>
      <c r="F770">
        <v>1</v>
      </c>
      <c r="G770">
        <v>1</v>
      </c>
      <c r="H770">
        <v>1</v>
      </c>
      <c r="I770" t="s">
        <v>634</v>
      </c>
      <c r="J770" t="s">
        <v>6</v>
      </c>
      <c r="K770" t="s">
        <v>635</v>
      </c>
      <c r="L770">
        <v>1191</v>
      </c>
      <c r="N770">
        <v>1013</v>
      </c>
      <c r="O770" t="s">
        <v>633</v>
      </c>
      <c r="P770" t="s">
        <v>633</v>
      </c>
      <c r="Q770">
        <v>1</v>
      </c>
      <c r="W770">
        <v>0</v>
      </c>
      <c r="X770">
        <v>-1417349443</v>
      </c>
      <c r="Y770">
        <f t="shared" si="190"/>
        <v>4.5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0</v>
      </c>
      <c r="AH770">
        <v>0</v>
      </c>
      <c r="AI770">
        <v>1</v>
      </c>
      <c r="AJ770">
        <v>1</v>
      </c>
      <c r="AK770">
        <v>44.85</v>
      </c>
      <c r="AL770">
        <v>1</v>
      </c>
      <c r="AM770">
        <v>4</v>
      </c>
      <c r="AN770">
        <v>0</v>
      </c>
      <c r="AO770">
        <v>1</v>
      </c>
      <c r="AP770">
        <v>1</v>
      </c>
      <c r="AQ770">
        <v>0</v>
      </c>
      <c r="AR770">
        <v>0</v>
      </c>
      <c r="AS770" t="s">
        <v>6</v>
      </c>
      <c r="AT770">
        <v>4.5</v>
      </c>
      <c r="AU770" t="s">
        <v>6</v>
      </c>
      <c r="AV770">
        <v>2</v>
      </c>
      <c r="AW770">
        <v>2</v>
      </c>
      <c r="AX770">
        <v>92814374</v>
      </c>
      <c r="AY770">
        <v>1</v>
      </c>
      <c r="AZ770">
        <v>0</v>
      </c>
      <c r="BA770">
        <v>731</v>
      </c>
      <c r="BB770">
        <v>0</v>
      </c>
      <c r="BC770">
        <v>0</v>
      </c>
      <c r="BD770">
        <v>0</v>
      </c>
      <c r="BE770">
        <v>0</v>
      </c>
      <c r="BF770">
        <v>0</v>
      </c>
      <c r="BG770">
        <v>0</v>
      </c>
      <c r="BH770">
        <v>0</v>
      </c>
      <c r="BI770">
        <v>0</v>
      </c>
      <c r="BJ770">
        <v>0</v>
      </c>
      <c r="BK770">
        <v>0</v>
      </c>
      <c r="BL770">
        <v>0</v>
      </c>
      <c r="BM770">
        <v>0</v>
      </c>
      <c r="BN770">
        <v>0</v>
      </c>
      <c r="BO770">
        <v>0</v>
      </c>
      <c r="BP770">
        <v>0</v>
      </c>
      <c r="BQ770">
        <v>0</v>
      </c>
      <c r="BR770">
        <v>0</v>
      </c>
      <c r="BS770">
        <v>0</v>
      </c>
      <c r="BT770">
        <v>0</v>
      </c>
      <c r="BU770">
        <v>0</v>
      </c>
      <c r="BV770">
        <v>0</v>
      </c>
      <c r="BW770">
        <v>0</v>
      </c>
      <c r="CV770">
        <v>0</v>
      </c>
      <c r="CW770">
        <v>0</v>
      </c>
      <c r="CX770">
        <f>ROUND(Y770*Source!I1296,7)</f>
        <v>1.6605000000000001</v>
      </c>
      <c r="CY770">
        <f>AD770</f>
        <v>0</v>
      </c>
      <c r="CZ770">
        <f>AH770</f>
        <v>0</v>
      </c>
      <c r="DA770">
        <f>AL770</f>
        <v>1</v>
      </c>
      <c r="DB770">
        <f t="shared" si="191"/>
        <v>0</v>
      </c>
      <c r="DC770">
        <f t="shared" si="192"/>
        <v>0</v>
      </c>
      <c r="DD770" t="s">
        <v>6</v>
      </c>
      <c r="DE770" t="s">
        <v>6</v>
      </c>
      <c r="DF770">
        <f t="shared" si="193"/>
        <v>0</v>
      </c>
      <c r="DG770">
        <f>ROUND(ROUND(AF770,0)*CX770,0)</f>
        <v>0</v>
      </c>
      <c r="DH770">
        <f>ROUND(ROUND(AG770*AK770,0)*CX770,0)</f>
        <v>0</v>
      </c>
      <c r="DI770">
        <f t="shared" ref="DI770:DI779" si="194">ROUND(ROUND(AH770,0)*CX770,0)</f>
        <v>0</v>
      </c>
      <c r="DJ770">
        <f>DI770</f>
        <v>0</v>
      </c>
      <c r="DK770">
        <v>0</v>
      </c>
      <c r="DL770" t="s">
        <v>6</v>
      </c>
      <c r="DM770">
        <v>0</v>
      </c>
      <c r="DN770" t="s">
        <v>6</v>
      </c>
      <c r="DO770">
        <v>0</v>
      </c>
    </row>
    <row r="771" spans="1:119" x14ac:dyDescent="0.2">
      <c r="A771">
        <f>ROW(Source!A1296)</f>
        <v>1296</v>
      </c>
      <c r="B771">
        <v>92810797</v>
      </c>
      <c r="C771">
        <v>92814361</v>
      </c>
      <c r="D771">
        <v>49672727</v>
      </c>
      <c r="E771">
        <v>1</v>
      </c>
      <c r="F771">
        <v>1</v>
      </c>
      <c r="G771">
        <v>1</v>
      </c>
      <c r="H771">
        <v>2</v>
      </c>
      <c r="I771" t="s">
        <v>662</v>
      </c>
      <c r="J771" t="s">
        <v>663</v>
      </c>
      <c r="K771" t="s">
        <v>664</v>
      </c>
      <c r="L771">
        <v>1367</v>
      </c>
      <c r="N771">
        <v>1011</v>
      </c>
      <c r="O771" t="s">
        <v>639</v>
      </c>
      <c r="P771" t="s">
        <v>639</v>
      </c>
      <c r="Q771">
        <v>1</v>
      </c>
      <c r="W771">
        <v>0</v>
      </c>
      <c r="X771">
        <v>-896236776</v>
      </c>
      <c r="Y771">
        <f t="shared" si="190"/>
        <v>0.36</v>
      </c>
      <c r="AA771">
        <v>0</v>
      </c>
      <c r="AB771">
        <v>1414.64</v>
      </c>
      <c r="AC771">
        <v>451.19</v>
      </c>
      <c r="AD771">
        <v>0</v>
      </c>
      <c r="AE771">
        <v>0</v>
      </c>
      <c r="AF771">
        <v>89.99</v>
      </c>
      <c r="AG771">
        <v>10.06</v>
      </c>
      <c r="AH771">
        <v>0</v>
      </c>
      <c r="AI771">
        <v>1</v>
      </c>
      <c r="AJ771">
        <v>15.72</v>
      </c>
      <c r="AK771">
        <v>44.85</v>
      </c>
      <c r="AL771">
        <v>1</v>
      </c>
      <c r="AM771">
        <v>4</v>
      </c>
      <c r="AN771">
        <v>0</v>
      </c>
      <c r="AO771">
        <v>1</v>
      </c>
      <c r="AP771">
        <v>1</v>
      </c>
      <c r="AQ771">
        <v>0</v>
      </c>
      <c r="AR771">
        <v>0</v>
      </c>
      <c r="AS771" t="s">
        <v>6</v>
      </c>
      <c r="AT771">
        <v>0.36</v>
      </c>
      <c r="AU771" t="s">
        <v>6</v>
      </c>
      <c r="AV771">
        <v>0</v>
      </c>
      <c r="AW771">
        <v>2</v>
      </c>
      <c r="AX771">
        <v>92814375</v>
      </c>
      <c r="AY771">
        <v>1</v>
      </c>
      <c r="AZ771">
        <v>0</v>
      </c>
      <c r="BA771">
        <v>732</v>
      </c>
      <c r="BB771">
        <v>0</v>
      </c>
      <c r="BC771">
        <v>0</v>
      </c>
      <c r="BD771">
        <v>0</v>
      </c>
      <c r="BE771">
        <v>0</v>
      </c>
      <c r="BF771">
        <v>0</v>
      </c>
      <c r="BG771">
        <v>0</v>
      </c>
      <c r="BH771">
        <v>0</v>
      </c>
      <c r="BI771">
        <v>0</v>
      </c>
      <c r="BJ771">
        <v>0</v>
      </c>
      <c r="BK771">
        <v>0</v>
      </c>
      <c r="BL771">
        <v>0</v>
      </c>
      <c r="BM771">
        <v>0</v>
      </c>
      <c r="BN771">
        <v>0</v>
      </c>
      <c r="BO771">
        <v>0</v>
      </c>
      <c r="BP771">
        <v>0</v>
      </c>
      <c r="BQ771">
        <v>0</v>
      </c>
      <c r="BR771">
        <v>0</v>
      </c>
      <c r="BS771">
        <v>0</v>
      </c>
      <c r="BT771">
        <v>0</v>
      </c>
      <c r="BU771">
        <v>0</v>
      </c>
      <c r="BV771">
        <v>0</v>
      </c>
      <c r="BW771">
        <v>0</v>
      </c>
      <c r="CV771">
        <v>0</v>
      </c>
      <c r="CW771">
        <f>ROUND(Y771*Source!I1296*DO771,7)</f>
        <v>0</v>
      </c>
      <c r="CX771">
        <f>ROUND(Y771*Source!I1296,7)</f>
        <v>0.13284000000000001</v>
      </c>
      <c r="CY771">
        <f>AB771</f>
        <v>1414.64</v>
      </c>
      <c r="CZ771">
        <f>AF771</f>
        <v>89.99</v>
      </c>
      <c r="DA771">
        <f>AJ771</f>
        <v>15.72</v>
      </c>
      <c r="DB771">
        <f t="shared" si="191"/>
        <v>32.4</v>
      </c>
      <c r="DC771">
        <f t="shared" si="192"/>
        <v>3.62</v>
      </c>
      <c r="DD771" t="s">
        <v>6</v>
      </c>
      <c r="DE771" t="s">
        <v>6</v>
      </c>
      <c r="DF771">
        <f t="shared" si="193"/>
        <v>0</v>
      </c>
      <c r="DG771">
        <f>ROUND(ROUND(AF771*AJ771,0)*CX771,0)</f>
        <v>188</v>
      </c>
      <c r="DH771">
        <f>ROUND(ROUND(AG771*AK771,0)*CX771,0)</f>
        <v>60</v>
      </c>
      <c r="DI771">
        <f t="shared" si="194"/>
        <v>0</v>
      </c>
      <c r="DJ771">
        <f>DG771</f>
        <v>188</v>
      </c>
      <c r="DK771">
        <v>0</v>
      </c>
      <c r="DL771" t="s">
        <v>6</v>
      </c>
      <c r="DM771">
        <v>0</v>
      </c>
      <c r="DN771" t="s">
        <v>6</v>
      </c>
      <c r="DO771">
        <v>0</v>
      </c>
    </row>
    <row r="772" spans="1:119" x14ac:dyDescent="0.2">
      <c r="A772">
        <f>ROW(Source!A1296)</f>
        <v>1296</v>
      </c>
      <c r="B772">
        <v>92810797</v>
      </c>
      <c r="C772">
        <v>92814361</v>
      </c>
      <c r="D772">
        <v>49672767</v>
      </c>
      <c r="E772">
        <v>1</v>
      </c>
      <c r="F772">
        <v>1</v>
      </c>
      <c r="G772">
        <v>1</v>
      </c>
      <c r="H772">
        <v>2</v>
      </c>
      <c r="I772" t="s">
        <v>636</v>
      </c>
      <c r="J772" t="s">
        <v>637</v>
      </c>
      <c r="K772" t="s">
        <v>638</v>
      </c>
      <c r="L772">
        <v>1367</v>
      </c>
      <c r="N772">
        <v>1011</v>
      </c>
      <c r="O772" t="s">
        <v>639</v>
      </c>
      <c r="P772" t="s">
        <v>639</v>
      </c>
      <c r="Q772">
        <v>1</v>
      </c>
      <c r="W772">
        <v>0</v>
      </c>
      <c r="X772">
        <v>1232162608</v>
      </c>
      <c r="Y772">
        <f t="shared" si="190"/>
        <v>2.2999999999999998</v>
      </c>
      <c r="AA772">
        <v>0</v>
      </c>
      <c r="AB772">
        <v>491.41</v>
      </c>
      <c r="AC772">
        <v>605.48</v>
      </c>
      <c r="AD772">
        <v>0</v>
      </c>
      <c r="AE772">
        <v>0</v>
      </c>
      <c r="AF772">
        <v>31.26</v>
      </c>
      <c r="AG772">
        <v>13.5</v>
      </c>
      <c r="AH772">
        <v>0</v>
      </c>
      <c r="AI772">
        <v>1</v>
      </c>
      <c r="AJ772">
        <v>15.72</v>
      </c>
      <c r="AK772">
        <v>44.85</v>
      </c>
      <c r="AL772">
        <v>1</v>
      </c>
      <c r="AM772">
        <v>4</v>
      </c>
      <c r="AN772">
        <v>0</v>
      </c>
      <c r="AO772">
        <v>1</v>
      </c>
      <c r="AP772">
        <v>1</v>
      </c>
      <c r="AQ772">
        <v>0</v>
      </c>
      <c r="AR772">
        <v>0</v>
      </c>
      <c r="AS772" t="s">
        <v>6</v>
      </c>
      <c r="AT772">
        <v>2.2999999999999998</v>
      </c>
      <c r="AU772" t="s">
        <v>6</v>
      </c>
      <c r="AV772">
        <v>0</v>
      </c>
      <c r="AW772">
        <v>2</v>
      </c>
      <c r="AX772">
        <v>92814376</v>
      </c>
      <c r="AY772">
        <v>1</v>
      </c>
      <c r="AZ772">
        <v>0</v>
      </c>
      <c r="BA772">
        <v>733</v>
      </c>
      <c r="BB772">
        <v>0</v>
      </c>
      <c r="BC772">
        <v>0</v>
      </c>
      <c r="BD772">
        <v>0</v>
      </c>
      <c r="BE772">
        <v>0</v>
      </c>
      <c r="BF772">
        <v>0</v>
      </c>
      <c r="BG772">
        <v>0</v>
      </c>
      <c r="BH772">
        <v>0</v>
      </c>
      <c r="BI772">
        <v>0</v>
      </c>
      <c r="BJ772">
        <v>0</v>
      </c>
      <c r="BK772">
        <v>0</v>
      </c>
      <c r="BL772">
        <v>0</v>
      </c>
      <c r="BM772">
        <v>0</v>
      </c>
      <c r="BN772">
        <v>0</v>
      </c>
      <c r="BO772">
        <v>0</v>
      </c>
      <c r="BP772">
        <v>0</v>
      </c>
      <c r="BQ772">
        <v>0</v>
      </c>
      <c r="BR772">
        <v>0</v>
      </c>
      <c r="BS772">
        <v>0</v>
      </c>
      <c r="BT772">
        <v>0</v>
      </c>
      <c r="BU772">
        <v>0</v>
      </c>
      <c r="BV772">
        <v>0</v>
      </c>
      <c r="BW772">
        <v>0</v>
      </c>
      <c r="CV772">
        <v>0</v>
      </c>
      <c r="CW772">
        <f>ROUND(Y772*Source!I1296*DO772,7)</f>
        <v>0</v>
      </c>
      <c r="CX772">
        <f>ROUND(Y772*Source!I1296,7)</f>
        <v>0.84870000000000001</v>
      </c>
      <c r="CY772">
        <f>AB772</f>
        <v>491.41</v>
      </c>
      <c r="CZ772">
        <f>AF772</f>
        <v>31.26</v>
      </c>
      <c r="DA772">
        <f>AJ772</f>
        <v>15.72</v>
      </c>
      <c r="DB772">
        <f t="shared" si="191"/>
        <v>71.900000000000006</v>
      </c>
      <c r="DC772">
        <f t="shared" si="192"/>
        <v>31.05</v>
      </c>
      <c r="DD772" t="s">
        <v>6</v>
      </c>
      <c r="DE772" t="s">
        <v>6</v>
      </c>
      <c r="DF772">
        <f t="shared" si="193"/>
        <v>0</v>
      </c>
      <c r="DG772">
        <f>ROUND(ROUND(AF772*AJ772,0)*CX772,0)</f>
        <v>417</v>
      </c>
      <c r="DH772">
        <f>ROUND(ROUND(AG772*AK772,0)*CX772,0)</f>
        <v>513</v>
      </c>
      <c r="DI772">
        <f t="shared" si="194"/>
        <v>0</v>
      </c>
      <c r="DJ772">
        <f>DG772</f>
        <v>417</v>
      </c>
      <c r="DK772">
        <v>0</v>
      </c>
      <c r="DL772" t="s">
        <v>6</v>
      </c>
      <c r="DM772">
        <v>0</v>
      </c>
      <c r="DN772" t="s">
        <v>6</v>
      </c>
      <c r="DO772">
        <v>0</v>
      </c>
    </row>
    <row r="773" spans="1:119" x14ac:dyDescent="0.2">
      <c r="A773">
        <f>ROW(Source!A1296)</f>
        <v>1296</v>
      </c>
      <c r="B773">
        <v>92810797</v>
      </c>
      <c r="C773">
        <v>92814361</v>
      </c>
      <c r="D773">
        <v>49672890</v>
      </c>
      <c r="E773">
        <v>1</v>
      </c>
      <c r="F773">
        <v>1</v>
      </c>
      <c r="G773">
        <v>1</v>
      </c>
      <c r="H773">
        <v>2</v>
      </c>
      <c r="I773" t="s">
        <v>665</v>
      </c>
      <c r="J773" t="s">
        <v>666</v>
      </c>
      <c r="K773" t="s">
        <v>667</v>
      </c>
      <c r="L773">
        <v>1367</v>
      </c>
      <c r="N773">
        <v>1011</v>
      </c>
      <c r="O773" t="s">
        <v>639</v>
      </c>
      <c r="P773" t="s">
        <v>639</v>
      </c>
      <c r="Q773">
        <v>1</v>
      </c>
      <c r="W773">
        <v>0</v>
      </c>
      <c r="X773">
        <v>1385328552</v>
      </c>
      <c r="Y773">
        <f t="shared" si="190"/>
        <v>1.56</v>
      </c>
      <c r="AA773">
        <v>0</v>
      </c>
      <c r="AB773">
        <v>194.77</v>
      </c>
      <c r="AC773">
        <v>451.19</v>
      </c>
      <c r="AD773">
        <v>0</v>
      </c>
      <c r="AE773">
        <v>0</v>
      </c>
      <c r="AF773">
        <v>12.39</v>
      </c>
      <c r="AG773">
        <v>10.06</v>
      </c>
      <c r="AH773">
        <v>0</v>
      </c>
      <c r="AI773">
        <v>1</v>
      </c>
      <c r="AJ773">
        <v>15.72</v>
      </c>
      <c r="AK773">
        <v>44.85</v>
      </c>
      <c r="AL773">
        <v>1</v>
      </c>
      <c r="AM773">
        <v>4</v>
      </c>
      <c r="AN773">
        <v>0</v>
      </c>
      <c r="AO773">
        <v>1</v>
      </c>
      <c r="AP773">
        <v>1</v>
      </c>
      <c r="AQ773">
        <v>0</v>
      </c>
      <c r="AR773">
        <v>0</v>
      </c>
      <c r="AS773" t="s">
        <v>6</v>
      </c>
      <c r="AT773">
        <v>1.56</v>
      </c>
      <c r="AU773" t="s">
        <v>6</v>
      </c>
      <c r="AV773">
        <v>0</v>
      </c>
      <c r="AW773">
        <v>2</v>
      </c>
      <c r="AX773">
        <v>92814377</v>
      </c>
      <c r="AY773">
        <v>1</v>
      </c>
      <c r="AZ773">
        <v>0</v>
      </c>
      <c r="BA773">
        <v>734</v>
      </c>
      <c r="BB773">
        <v>0</v>
      </c>
      <c r="BC773">
        <v>0</v>
      </c>
      <c r="BD773">
        <v>0</v>
      </c>
      <c r="BE773">
        <v>0</v>
      </c>
      <c r="BF773">
        <v>0</v>
      </c>
      <c r="BG773">
        <v>0</v>
      </c>
      <c r="BH773">
        <v>0</v>
      </c>
      <c r="BI773">
        <v>0</v>
      </c>
      <c r="BJ773">
        <v>0</v>
      </c>
      <c r="BK773">
        <v>0</v>
      </c>
      <c r="BL773">
        <v>0</v>
      </c>
      <c r="BM773">
        <v>0</v>
      </c>
      <c r="BN773">
        <v>0</v>
      </c>
      <c r="BO773">
        <v>0</v>
      </c>
      <c r="BP773">
        <v>0</v>
      </c>
      <c r="BQ773">
        <v>0</v>
      </c>
      <c r="BR773">
        <v>0</v>
      </c>
      <c r="BS773">
        <v>0</v>
      </c>
      <c r="BT773">
        <v>0</v>
      </c>
      <c r="BU773">
        <v>0</v>
      </c>
      <c r="BV773">
        <v>0</v>
      </c>
      <c r="BW773">
        <v>0</v>
      </c>
      <c r="CV773">
        <v>0</v>
      </c>
      <c r="CW773">
        <f>ROUND(Y773*Source!I1296*DO773,7)</f>
        <v>0</v>
      </c>
      <c r="CX773">
        <f>ROUND(Y773*Source!I1296,7)</f>
        <v>0.57564000000000004</v>
      </c>
      <c r="CY773">
        <f>AB773</f>
        <v>194.77</v>
      </c>
      <c r="CZ773">
        <f>AF773</f>
        <v>12.39</v>
      </c>
      <c r="DA773">
        <f>AJ773</f>
        <v>15.72</v>
      </c>
      <c r="DB773">
        <f t="shared" si="191"/>
        <v>19.329999999999998</v>
      </c>
      <c r="DC773">
        <f t="shared" si="192"/>
        <v>15.69</v>
      </c>
      <c r="DD773" t="s">
        <v>6</v>
      </c>
      <c r="DE773" t="s">
        <v>6</v>
      </c>
      <c r="DF773">
        <f t="shared" si="193"/>
        <v>0</v>
      </c>
      <c r="DG773">
        <f>ROUND(ROUND(AF773*AJ773,0)*CX773,0)</f>
        <v>112</v>
      </c>
      <c r="DH773">
        <f>ROUND(ROUND(AG773*AK773,0)*CX773,0)</f>
        <v>260</v>
      </c>
      <c r="DI773">
        <f t="shared" si="194"/>
        <v>0</v>
      </c>
      <c r="DJ773">
        <f>DG773</f>
        <v>112</v>
      </c>
      <c r="DK773">
        <v>0</v>
      </c>
      <c r="DL773" t="s">
        <v>6</v>
      </c>
      <c r="DM773">
        <v>0</v>
      </c>
      <c r="DN773" t="s">
        <v>6</v>
      </c>
      <c r="DO773">
        <v>0</v>
      </c>
    </row>
    <row r="774" spans="1:119" x14ac:dyDescent="0.2">
      <c r="A774">
        <f>ROW(Source!A1296)</f>
        <v>1296</v>
      </c>
      <c r="B774">
        <v>92810797</v>
      </c>
      <c r="C774">
        <v>92814361</v>
      </c>
      <c r="D774">
        <v>49673503</v>
      </c>
      <c r="E774">
        <v>1</v>
      </c>
      <c r="F774">
        <v>1</v>
      </c>
      <c r="G774">
        <v>1</v>
      </c>
      <c r="H774">
        <v>2</v>
      </c>
      <c r="I774" t="s">
        <v>643</v>
      </c>
      <c r="J774" t="s">
        <v>644</v>
      </c>
      <c r="K774" t="s">
        <v>645</v>
      </c>
      <c r="L774">
        <v>1367</v>
      </c>
      <c r="N774">
        <v>1011</v>
      </c>
      <c r="O774" t="s">
        <v>639</v>
      </c>
      <c r="P774" t="s">
        <v>639</v>
      </c>
      <c r="Q774">
        <v>1</v>
      </c>
      <c r="W774">
        <v>0</v>
      </c>
      <c r="X774">
        <v>509054691</v>
      </c>
      <c r="Y774">
        <f t="shared" si="190"/>
        <v>0.28000000000000003</v>
      </c>
      <c r="AA774">
        <v>0</v>
      </c>
      <c r="AB774">
        <v>1032.96</v>
      </c>
      <c r="AC774">
        <v>520.26</v>
      </c>
      <c r="AD774">
        <v>0</v>
      </c>
      <c r="AE774">
        <v>0</v>
      </c>
      <c r="AF774">
        <v>65.709999999999994</v>
      </c>
      <c r="AG774">
        <v>11.6</v>
      </c>
      <c r="AH774">
        <v>0</v>
      </c>
      <c r="AI774">
        <v>1</v>
      </c>
      <c r="AJ774">
        <v>15.72</v>
      </c>
      <c r="AK774">
        <v>44.85</v>
      </c>
      <c r="AL774">
        <v>1</v>
      </c>
      <c r="AM774">
        <v>4</v>
      </c>
      <c r="AN774">
        <v>0</v>
      </c>
      <c r="AO774">
        <v>1</v>
      </c>
      <c r="AP774">
        <v>1</v>
      </c>
      <c r="AQ774">
        <v>0</v>
      </c>
      <c r="AR774">
        <v>0</v>
      </c>
      <c r="AS774" t="s">
        <v>6</v>
      </c>
      <c r="AT774">
        <v>0.28000000000000003</v>
      </c>
      <c r="AU774" t="s">
        <v>6</v>
      </c>
      <c r="AV774">
        <v>0</v>
      </c>
      <c r="AW774">
        <v>2</v>
      </c>
      <c r="AX774">
        <v>92814378</v>
      </c>
      <c r="AY774">
        <v>1</v>
      </c>
      <c r="AZ774">
        <v>0</v>
      </c>
      <c r="BA774">
        <v>735</v>
      </c>
      <c r="BB774">
        <v>0</v>
      </c>
      <c r="BC774">
        <v>0</v>
      </c>
      <c r="BD774">
        <v>0</v>
      </c>
      <c r="BE774">
        <v>0</v>
      </c>
      <c r="BF774">
        <v>0</v>
      </c>
      <c r="BG774">
        <v>0</v>
      </c>
      <c r="BH774">
        <v>0</v>
      </c>
      <c r="BI774">
        <v>0</v>
      </c>
      <c r="BJ774">
        <v>0</v>
      </c>
      <c r="BK774">
        <v>0</v>
      </c>
      <c r="BL774">
        <v>0</v>
      </c>
      <c r="BM774">
        <v>0</v>
      </c>
      <c r="BN774">
        <v>0</v>
      </c>
      <c r="BO774">
        <v>0</v>
      </c>
      <c r="BP774">
        <v>0</v>
      </c>
      <c r="BQ774">
        <v>0</v>
      </c>
      <c r="BR774">
        <v>0</v>
      </c>
      <c r="BS774">
        <v>0</v>
      </c>
      <c r="BT774">
        <v>0</v>
      </c>
      <c r="BU774">
        <v>0</v>
      </c>
      <c r="BV774">
        <v>0</v>
      </c>
      <c r="BW774">
        <v>0</v>
      </c>
      <c r="CV774">
        <v>0</v>
      </c>
      <c r="CW774">
        <f>ROUND(Y774*Source!I1296*DO774,7)</f>
        <v>0</v>
      </c>
      <c r="CX774">
        <f>ROUND(Y774*Source!I1296,7)</f>
        <v>0.10332</v>
      </c>
      <c r="CY774">
        <f>AB774</f>
        <v>1032.96</v>
      </c>
      <c r="CZ774">
        <f>AF774</f>
        <v>65.709999999999994</v>
      </c>
      <c r="DA774">
        <f>AJ774</f>
        <v>15.72</v>
      </c>
      <c r="DB774">
        <f t="shared" si="191"/>
        <v>18.399999999999999</v>
      </c>
      <c r="DC774">
        <f t="shared" si="192"/>
        <v>3.25</v>
      </c>
      <c r="DD774" t="s">
        <v>6</v>
      </c>
      <c r="DE774" t="s">
        <v>6</v>
      </c>
      <c r="DF774">
        <f t="shared" si="193"/>
        <v>0</v>
      </c>
      <c r="DG774">
        <f>ROUND(ROUND(AF774*AJ774,0)*CX774,0)</f>
        <v>107</v>
      </c>
      <c r="DH774">
        <f>ROUND(ROUND(AG774*AK774,0)*CX774,0)</f>
        <v>54</v>
      </c>
      <c r="DI774">
        <f t="shared" si="194"/>
        <v>0</v>
      </c>
      <c r="DJ774">
        <f>DG774</f>
        <v>107</v>
      </c>
      <c r="DK774">
        <v>0</v>
      </c>
      <c r="DL774" t="s">
        <v>6</v>
      </c>
      <c r="DM774">
        <v>0</v>
      </c>
      <c r="DN774" t="s">
        <v>6</v>
      </c>
      <c r="DO774">
        <v>0</v>
      </c>
    </row>
    <row r="775" spans="1:119" x14ac:dyDescent="0.2">
      <c r="A775">
        <f>ROW(Source!A1296)</f>
        <v>1296</v>
      </c>
      <c r="B775">
        <v>92810797</v>
      </c>
      <c r="C775">
        <v>92814361</v>
      </c>
      <c r="D775">
        <v>49523203</v>
      </c>
      <c r="E775">
        <v>1</v>
      </c>
      <c r="F775">
        <v>1</v>
      </c>
      <c r="G775">
        <v>1</v>
      </c>
      <c r="H775">
        <v>3</v>
      </c>
      <c r="I775" t="s">
        <v>657</v>
      </c>
      <c r="J775" t="s">
        <v>658</v>
      </c>
      <c r="K775" t="s">
        <v>659</v>
      </c>
      <c r="L775">
        <v>1339</v>
      </c>
      <c r="N775">
        <v>1007</v>
      </c>
      <c r="O775" t="s">
        <v>70</v>
      </c>
      <c r="P775" t="s">
        <v>70</v>
      </c>
      <c r="Q775">
        <v>1</v>
      </c>
      <c r="W775">
        <v>0</v>
      </c>
      <c r="X775">
        <v>-143474561</v>
      </c>
      <c r="Y775">
        <f t="shared" si="190"/>
        <v>0.1</v>
      </c>
      <c r="AA775">
        <v>24.2</v>
      </c>
      <c r="AB775">
        <v>0</v>
      </c>
      <c r="AC775">
        <v>0</v>
      </c>
      <c r="AD775">
        <v>0</v>
      </c>
      <c r="AE775">
        <v>2.44</v>
      </c>
      <c r="AF775">
        <v>0</v>
      </c>
      <c r="AG775">
        <v>0</v>
      </c>
      <c r="AH775">
        <v>0</v>
      </c>
      <c r="AI775">
        <v>9.92</v>
      </c>
      <c r="AJ775">
        <v>1</v>
      </c>
      <c r="AK775">
        <v>1</v>
      </c>
      <c r="AL775">
        <v>1</v>
      </c>
      <c r="AM775">
        <v>4</v>
      </c>
      <c r="AN775">
        <v>0</v>
      </c>
      <c r="AO775">
        <v>1</v>
      </c>
      <c r="AP775">
        <v>1</v>
      </c>
      <c r="AQ775">
        <v>0</v>
      </c>
      <c r="AR775">
        <v>0</v>
      </c>
      <c r="AS775" t="s">
        <v>6</v>
      </c>
      <c r="AT775">
        <v>0.1</v>
      </c>
      <c r="AU775" t="s">
        <v>6</v>
      </c>
      <c r="AV775">
        <v>0</v>
      </c>
      <c r="AW775">
        <v>2</v>
      </c>
      <c r="AX775">
        <v>92814379</v>
      </c>
      <c r="AY775">
        <v>1</v>
      </c>
      <c r="AZ775">
        <v>0</v>
      </c>
      <c r="BA775">
        <v>736</v>
      </c>
      <c r="BB775">
        <v>0</v>
      </c>
      <c r="BC775">
        <v>0</v>
      </c>
      <c r="BD775">
        <v>0</v>
      </c>
      <c r="BE775">
        <v>0</v>
      </c>
      <c r="BF775">
        <v>0</v>
      </c>
      <c r="BG775">
        <v>0</v>
      </c>
      <c r="BH775">
        <v>0</v>
      </c>
      <c r="BI775">
        <v>0</v>
      </c>
      <c r="BJ775">
        <v>0</v>
      </c>
      <c r="BK775">
        <v>0</v>
      </c>
      <c r="BL775">
        <v>0</v>
      </c>
      <c r="BM775">
        <v>0</v>
      </c>
      <c r="BN775">
        <v>0</v>
      </c>
      <c r="BO775">
        <v>0</v>
      </c>
      <c r="BP775">
        <v>0</v>
      </c>
      <c r="BQ775">
        <v>0</v>
      </c>
      <c r="BR775">
        <v>0</v>
      </c>
      <c r="BS775">
        <v>0</v>
      </c>
      <c r="BT775">
        <v>0</v>
      </c>
      <c r="BU775">
        <v>0</v>
      </c>
      <c r="BV775">
        <v>0</v>
      </c>
      <c r="BW775">
        <v>0</v>
      </c>
      <c r="CV775">
        <v>0</v>
      </c>
      <c r="CW775">
        <v>0</v>
      </c>
      <c r="CX775">
        <f>ROUND(Y775*Source!I1296,7)</f>
        <v>3.6900000000000002E-2</v>
      </c>
      <c r="CY775">
        <f>AA775</f>
        <v>24.2</v>
      </c>
      <c r="CZ775">
        <f>AE775</f>
        <v>2.44</v>
      </c>
      <c r="DA775">
        <f>AI775</f>
        <v>9.92</v>
      </c>
      <c r="DB775">
        <f t="shared" si="191"/>
        <v>0.24</v>
      </c>
      <c r="DC775">
        <f t="shared" si="192"/>
        <v>0</v>
      </c>
      <c r="DD775" t="s">
        <v>6</v>
      </c>
      <c r="DE775" t="s">
        <v>6</v>
      </c>
      <c r="DF775">
        <f>ROUND(ROUND(AE775*AI775,0)*CX775,0)</f>
        <v>1</v>
      </c>
      <c r="DG775">
        <f>ROUND(ROUND(AF775,0)*CX775,0)</f>
        <v>0</v>
      </c>
      <c r="DH775">
        <f>ROUND(ROUND(AG775,0)*CX775,0)</f>
        <v>0</v>
      </c>
      <c r="DI775">
        <f t="shared" si="194"/>
        <v>0</v>
      </c>
      <c r="DJ775">
        <f>DF775</f>
        <v>1</v>
      </c>
      <c r="DK775">
        <v>0</v>
      </c>
      <c r="DL775" t="s">
        <v>6</v>
      </c>
      <c r="DM775">
        <v>0</v>
      </c>
      <c r="DN775" t="s">
        <v>6</v>
      </c>
      <c r="DO775">
        <v>0</v>
      </c>
    </row>
    <row r="776" spans="1:119" x14ac:dyDescent="0.2">
      <c r="A776">
        <f>ROW(Source!A1296)</f>
        <v>1296</v>
      </c>
      <c r="B776">
        <v>92810797</v>
      </c>
      <c r="C776">
        <v>92814361</v>
      </c>
      <c r="D776">
        <v>49526680</v>
      </c>
      <c r="E776">
        <v>1</v>
      </c>
      <c r="F776">
        <v>1</v>
      </c>
      <c r="G776">
        <v>1</v>
      </c>
      <c r="H776">
        <v>3</v>
      </c>
      <c r="I776" t="s">
        <v>649</v>
      </c>
      <c r="J776" t="s">
        <v>650</v>
      </c>
      <c r="K776" t="s">
        <v>651</v>
      </c>
      <c r="L776">
        <v>1346</v>
      </c>
      <c r="N776">
        <v>1009</v>
      </c>
      <c r="O776" t="s">
        <v>32</v>
      </c>
      <c r="P776" t="s">
        <v>32</v>
      </c>
      <c r="Q776">
        <v>1</v>
      </c>
      <c r="W776">
        <v>0</v>
      </c>
      <c r="X776">
        <v>1052716416</v>
      </c>
      <c r="Y776">
        <f t="shared" si="190"/>
        <v>0.5</v>
      </c>
      <c r="AA776">
        <v>18.05</v>
      </c>
      <c r="AB776">
        <v>0</v>
      </c>
      <c r="AC776">
        <v>0</v>
      </c>
      <c r="AD776">
        <v>0</v>
      </c>
      <c r="AE776">
        <v>1.82</v>
      </c>
      <c r="AF776">
        <v>0</v>
      </c>
      <c r="AG776">
        <v>0</v>
      </c>
      <c r="AH776">
        <v>0</v>
      </c>
      <c r="AI776">
        <v>9.92</v>
      </c>
      <c r="AJ776">
        <v>1</v>
      </c>
      <c r="AK776">
        <v>1</v>
      </c>
      <c r="AL776">
        <v>1</v>
      </c>
      <c r="AM776">
        <v>4</v>
      </c>
      <c r="AN776">
        <v>0</v>
      </c>
      <c r="AO776">
        <v>1</v>
      </c>
      <c r="AP776">
        <v>1</v>
      </c>
      <c r="AQ776">
        <v>0</v>
      </c>
      <c r="AR776">
        <v>0</v>
      </c>
      <c r="AS776" t="s">
        <v>6</v>
      </c>
      <c r="AT776">
        <v>0.5</v>
      </c>
      <c r="AU776" t="s">
        <v>6</v>
      </c>
      <c r="AV776">
        <v>0</v>
      </c>
      <c r="AW776">
        <v>2</v>
      </c>
      <c r="AX776">
        <v>92814380</v>
      </c>
      <c r="AY776">
        <v>1</v>
      </c>
      <c r="AZ776">
        <v>0</v>
      </c>
      <c r="BA776">
        <v>737</v>
      </c>
      <c r="BB776">
        <v>0</v>
      </c>
      <c r="BC776">
        <v>0</v>
      </c>
      <c r="BD776">
        <v>0</v>
      </c>
      <c r="BE776">
        <v>0</v>
      </c>
      <c r="BF776">
        <v>0</v>
      </c>
      <c r="BG776">
        <v>0</v>
      </c>
      <c r="BH776">
        <v>0</v>
      </c>
      <c r="BI776">
        <v>0</v>
      </c>
      <c r="BJ776">
        <v>0</v>
      </c>
      <c r="BK776">
        <v>0</v>
      </c>
      <c r="BL776">
        <v>0</v>
      </c>
      <c r="BM776">
        <v>0</v>
      </c>
      <c r="BN776">
        <v>0</v>
      </c>
      <c r="BO776">
        <v>0</v>
      </c>
      <c r="BP776">
        <v>0</v>
      </c>
      <c r="BQ776">
        <v>0</v>
      </c>
      <c r="BR776">
        <v>0</v>
      </c>
      <c r="BS776">
        <v>0</v>
      </c>
      <c r="BT776">
        <v>0</v>
      </c>
      <c r="BU776">
        <v>0</v>
      </c>
      <c r="BV776">
        <v>0</v>
      </c>
      <c r="BW776">
        <v>0</v>
      </c>
      <c r="CV776">
        <v>0</v>
      </c>
      <c r="CW776">
        <v>0</v>
      </c>
      <c r="CX776">
        <f>ROUND(Y776*Source!I1296,7)</f>
        <v>0.1845</v>
      </c>
      <c r="CY776">
        <f>AA776</f>
        <v>18.05</v>
      </c>
      <c r="CZ776">
        <f>AE776</f>
        <v>1.82</v>
      </c>
      <c r="DA776">
        <f>AI776</f>
        <v>9.92</v>
      </c>
      <c r="DB776">
        <f t="shared" si="191"/>
        <v>0.91</v>
      </c>
      <c r="DC776">
        <f t="shared" si="192"/>
        <v>0</v>
      </c>
      <c r="DD776" t="s">
        <v>6</v>
      </c>
      <c r="DE776" t="s">
        <v>6</v>
      </c>
      <c r="DF776">
        <f>ROUND(ROUND(AE776*AI776,0)*CX776,0)</f>
        <v>3</v>
      </c>
      <c r="DG776">
        <f>ROUND(ROUND(AF776,0)*CX776,0)</f>
        <v>0</v>
      </c>
      <c r="DH776">
        <f>ROUND(ROUND(AG776,0)*CX776,0)</f>
        <v>0</v>
      </c>
      <c r="DI776">
        <f t="shared" si="194"/>
        <v>0</v>
      </c>
      <c r="DJ776">
        <f>DF776</f>
        <v>3</v>
      </c>
      <c r="DK776">
        <v>0</v>
      </c>
      <c r="DL776" t="s">
        <v>6</v>
      </c>
      <c r="DM776">
        <v>0</v>
      </c>
      <c r="DN776" t="s">
        <v>6</v>
      </c>
      <c r="DO776">
        <v>0</v>
      </c>
    </row>
    <row r="777" spans="1:119" x14ac:dyDescent="0.2">
      <c r="A777">
        <f>ROW(Source!A1296)</f>
        <v>1296</v>
      </c>
      <c r="B777">
        <v>92810797</v>
      </c>
      <c r="C777">
        <v>92814361</v>
      </c>
      <c r="D777">
        <v>49528707</v>
      </c>
      <c r="E777">
        <v>1</v>
      </c>
      <c r="F777">
        <v>1</v>
      </c>
      <c r="G777">
        <v>1</v>
      </c>
      <c r="H777">
        <v>3</v>
      </c>
      <c r="I777" t="s">
        <v>668</v>
      </c>
      <c r="J777" t="s">
        <v>669</v>
      </c>
      <c r="K777" t="s">
        <v>670</v>
      </c>
      <c r="L777">
        <v>1348</v>
      </c>
      <c r="N777">
        <v>1009</v>
      </c>
      <c r="O777" t="s">
        <v>37</v>
      </c>
      <c r="P777" t="s">
        <v>37</v>
      </c>
      <c r="Q777">
        <v>1000</v>
      </c>
      <c r="W777">
        <v>0</v>
      </c>
      <c r="X777">
        <v>-1724628855</v>
      </c>
      <c r="Y777">
        <f t="shared" si="190"/>
        <v>0.05</v>
      </c>
      <c r="AA777">
        <v>64608.959999999999</v>
      </c>
      <c r="AB777">
        <v>0</v>
      </c>
      <c r="AC777">
        <v>0</v>
      </c>
      <c r="AD777">
        <v>0</v>
      </c>
      <c r="AE777">
        <v>6513</v>
      </c>
      <c r="AF777">
        <v>0</v>
      </c>
      <c r="AG777">
        <v>0</v>
      </c>
      <c r="AH777">
        <v>0</v>
      </c>
      <c r="AI777">
        <v>9.92</v>
      </c>
      <c r="AJ777">
        <v>1</v>
      </c>
      <c r="AK777">
        <v>1</v>
      </c>
      <c r="AL777">
        <v>1</v>
      </c>
      <c r="AM777">
        <v>4</v>
      </c>
      <c r="AN777">
        <v>0</v>
      </c>
      <c r="AO777">
        <v>1</v>
      </c>
      <c r="AP777">
        <v>1</v>
      </c>
      <c r="AQ777">
        <v>0</v>
      </c>
      <c r="AR777">
        <v>0</v>
      </c>
      <c r="AS777" t="s">
        <v>6</v>
      </c>
      <c r="AT777">
        <v>0.05</v>
      </c>
      <c r="AU777" t="s">
        <v>6</v>
      </c>
      <c r="AV777">
        <v>0</v>
      </c>
      <c r="AW777">
        <v>2</v>
      </c>
      <c r="AX777">
        <v>92814381</v>
      </c>
      <c r="AY777">
        <v>1</v>
      </c>
      <c r="AZ777">
        <v>0</v>
      </c>
      <c r="BA777">
        <v>738</v>
      </c>
      <c r="BB777">
        <v>0</v>
      </c>
      <c r="BC777">
        <v>0</v>
      </c>
      <c r="BD777">
        <v>0</v>
      </c>
      <c r="BE777">
        <v>0</v>
      </c>
      <c r="BF777">
        <v>0</v>
      </c>
      <c r="BG777">
        <v>0</v>
      </c>
      <c r="BH777">
        <v>0</v>
      </c>
      <c r="BI777">
        <v>0</v>
      </c>
      <c r="BJ777">
        <v>0</v>
      </c>
      <c r="BK777">
        <v>0</v>
      </c>
      <c r="BL777">
        <v>0</v>
      </c>
      <c r="BM777">
        <v>0</v>
      </c>
      <c r="BN777">
        <v>0</v>
      </c>
      <c r="BO777">
        <v>0</v>
      </c>
      <c r="BP777">
        <v>0</v>
      </c>
      <c r="BQ777">
        <v>0</v>
      </c>
      <c r="BR777">
        <v>0</v>
      </c>
      <c r="BS777">
        <v>0</v>
      </c>
      <c r="BT777">
        <v>0</v>
      </c>
      <c r="BU777">
        <v>0</v>
      </c>
      <c r="BV777">
        <v>0</v>
      </c>
      <c r="BW777">
        <v>0</v>
      </c>
      <c r="CV777">
        <v>0</v>
      </c>
      <c r="CW777">
        <v>0</v>
      </c>
      <c r="CX777">
        <f>ROUND(Y777*Source!I1296,7)</f>
        <v>1.8450000000000001E-2</v>
      </c>
      <c r="CY777">
        <f>AA777</f>
        <v>64608.959999999999</v>
      </c>
      <c r="CZ777">
        <f>AE777</f>
        <v>6513</v>
      </c>
      <c r="DA777">
        <f>AI777</f>
        <v>9.92</v>
      </c>
      <c r="DB777">
        <f t="shared" si="191"/>
        <v>325.64999999999998</v>
      </c>
      <c r="DC777">
        <f t="shared" si="192"/>
        <v>0</v>
      </c>
      <c r="DD777" t="s">
        <v>6</v>
      </c>
      <c r="DE777" t="s">
        <v>6</v>
      </c>
      <c r="DF777">
        <f>ROUND(ROUND(AE777*AI777,0)*CX777,0)</f>
        <v>1192</v>
      </c>
      <c r="DG777">
        <f>ROUND(ROUND(AF777,0)*CX777,0)</f>
        <v>0</v>
      </c>
      <c r="DH777">
        <f>ROUND(ROUND(AG777,0)*CX777,0)</f>
        <v>0</v>
      </c>
      <c r="DI777">
        <f t="shared" si="194"/>
        <v>0</v>
      </c>
      <c r="DJ777">
        <f>DF777</f>
        <v>1192</v>
      </c>
      <c r="DK777">
        <v>0</v>
      </c>
      <c r="DL777" t="s">
        <v>6</v>
      </c>
      <c r="DM777">
        <v>0</v>
      </c>
      <c r="DN777" t="s">
        <v>6</v>
      </c>
      <c r="DO777">
        <v>0</v>
      </c>
    </row>
    <row r="778" spans="1:119" x14ac:dyDescent="0.2">
      <c r="A778">
        <f>ROW(Source!A1296)</f>
        <v>1296</v>
      </c>
      <c r="B778">
        <v>92810797</v>
      </c>
      <c r="C778">
        <v>92814361</v>
      </c>
      <c r="D778">
        <v>49538535</v>
      </c>
      <c r="E778">
        <v>1</v>
      </c>
      <c r="F778">
        <v>1</v>
      </c>
      <c r="G778">
        <v>1</v>
      </c>
      <c r="H778">
        <v>3</v>
      </c>
      <c r="I778" t="s">
        <v>671</v>
      </c>
      <c r="J778" t="s">
        <v>672</v>
      </c>
      <c r="K778" t="s">
        <v>673</v>
      </c>
      <c r="L778">
        <v>1327</v>
      </c>
      <c r="N778">
        <v>1005</v>
      </c>
      <c r="O778" t="s">
        <v>155</v>
      </c>
      <c r="P778" t="s">
        <v>155</v>
      </c>
      <c r="Q778">
        <v>1</v>
      </c>
      <c r="W778">
        <v>0</v>
      </c>
      <c r="X778">
        <v>-521385587</v>
      </c>
      <c r="Y778">
        <f t="shared" si="190"/>
        <v>102</v>
      </c>
      <c r="AA778">
        <v>818.4</v>
      </c>
      <c r="AB778">
        <v>0</v>
      </c>
      <c r="AC778">
        <v>0</v>
      </c>
      <c r="AD778">
        <v>0</v>
      </c>
      <c r="AE778">
        <v>82.5</v>
      </c>
      <c r="AF778">
        <v>0</v>
      </c>
      <c r="AG778">
        <v>0</v>
      </c>
      <c r="AH778">
        <v>0</v>
      </c>
      <c r="AI778">
        <v>9.92</v>
      </c>
      <c r="AJ778">
        <v>1</v>
      </c>
      <c r="AK778">
        <v>1</v>
      </c>
      <c r="AL778">
        <v>1</v>
      </c>
      <c r="AM778">
        <v>4</v>
      </c>
      <c r="AN778">
        <v>0</v>
      </c>
      <c r="AO778">
        <v>1</v>
      </c>
      <c r="AP778">
        <v>1</v>
      </c>
      <c r="AQ778">
        <v>0</v>
      </c>
      <c r="AR778">
        <v>0</v>
      </c>
      <c r="AS778" t="s">
        <v>6</v>
      </c>
      <c r="AT778">
        <v>102</v>
      </c>
      <c r="AU778" t="s">
        <v>6</v>
      </c>
      <c r="AV778">
        <v>0</v>
      </c>
      <c r="AW778">
        <v>1</v>
      </c>
      <c r="AX778">
        <v>-1</v>
      </c>
      <c r="AY778">
        <v>0</v>
      </c>
      <c r="AZ778">
        <v>0</v>
      </c>
      <c r="BA778" t="s">
        <v>6</v>
      </c>
      <c r="BB778">
        <v>0</v>
      </c>
      <c r="BC778">
        <v>0</v>
      </c>
      <c r="BD778">
        <v>0</v>
      </c>
      <c r="BE778">
        <v>0</v>
      </c>
      <c r="BF778">
        <v>0</v>
      </c>
      <c r="BG778">
        <v>0</v>
      </c>
      <c r="BH778">
        <v>0</v>
      </c>
      <c r="BI778">
        <v>0</v>
      </c>
      <c r="BJ778">
        <v>0</v>
      </c>
      <c r="BK778">
        <v>0</v>
      </c>
      <c r="BL778">
        <v>0</v>
      </c>
      <c r="BM778">
        <v>0</v>
      </c>
      <c r="BN778">
        <v>0</v>
      </c>
      <c r="BO778">
        <v>0</v>
      </c>
      <c r="BP778">
        <v>0</v>
      </c>
      <c r="BQ778">
        <v>0</v>
      </c>
      <c r="BR778">
        <v>0</v>
      </c>
      <c r="BS778">
        <v>0</v>
      </c>
      <c r="BT778">
        <v>0</v>
      </c>
      <c r="BU778">
        <v>0</v>
      </c>
      <c r="BV778">
        <v>0</v>
      </c>
      <c r="BW778">
        <v>0</v>
      </c>
      <c r="CV778">
        <v>0</v>
      </c>
      <c r="CW778">
        <v>0</v>
      </c>
      <c r="CX778">
        <f>ROUND(Y778*Source!I1296,7)</f>
        <v>37.637999999999998</v>
      </c>
      <c r="CY778">
        <f>AA778</f>
        <v>818.4</v>
      </c>
      <c r="CZ778">
        <f>AE778</f>
        <v>82.5</v>
      </c>
      <c r="DA778">
        <f>AI778</f>
        <v>9.92</v>
      </c>
      <c r="DB778">
        <f t="shared" si="191"/>
        <v>8415</v>
      </c>
      <c r="DC778">
        <f t="shared" si="192"/>
        <v>0</v>
      </c>
      <c r="DD778" t="s">
        <v>6</v>
      </c>
      <c r="DE778" t="s">
        <v>6</v>
      </c>
      <c r="DF778">
        <f>ROUND(ROUND(AE778*AI778,0)*CX778,0)</f>
        <v>30788</v>
      </c>
      <c r="DG778">
        <f>ROUND(ROUND(AF778,0)*CX778,0)</f>
        <v>0</v>
      </c>
      <c r="DH778">
        <f>ROUND(ROUND(AG778,0)*CX778,0)</f>
        <v>0</v>
      </c>
      <c r="DI778">
        <f t="shared" si="194"/>
        <v>0</v>
      </c>
      <c r="DJ778">
        <f>DF778</f>
        <v>30788</v>
      </c>
      <c r="DK778">
        <v>0</v>
      </c>
      <c r="DL778" t="s">
        <v>6</v>
      </c>
      <c r="DM778">
        <v>0</v>
      </c>
      <c r="DN778" t="s">
        <v>6</v>
      </c>
      <c r="DO778">
        <v>0</v>
      </c>
    </row>
    <row r="779" spans="1:119" x14ac:dyDescent="0.2">
      <c r="A779">
        <f>ROW(Source!A1296)</f>
        <v>1296</v>
      </c>
      <c r="B779">
        <v>92810797</v>
      </c>
      <c r="C779">
        <v>92814361</v>
      </c>
      <c r="D779">
        <v>49553506</v>
      </c>
      <c r="E779">
        <v>1</v>
      </c>
      <c r="F779">
        <v>1</v>
      </c>
      <c r="G779">
        <v>1</v>
      </c>
      <c r="H779">
        <v>3</v>
      </c>
      <c r="I779" t="s">
        <v>227</v>
      </c>
      <c r="J779" t="s">
        <v>229</v>
      </c>
      <c r="K779" t="s">
        <v>228</v>
      </c>
      <c r="L779">
        <v>1346</v>
      </c>
      <c r="N779">
        <v>1009</v>
      </c>
      <c r="O779" t="s">
        <v>32</v>
      </c>
      <c r="P779" t="s">
        <v>32</v>
      </c>
      <c r="Q779">
        <v>1</v>
      </c>
      <c r="W779">
        <v>0</v>
      </c>
      <c r="X779">
        <v>-1263215297</v>
      </c>
      <c r="Y779">
        <f t="shared" si="190"/>
        <v>450</v>
      </c>
      <c r="AA779">
        <v>13.59</v>
      </c>
      <c r="AB779">
        <v>0</v>
      </c>
      <c r="AC779">
        <v>0</v>
      </c>
      <c r="AD779">
        <v>0</v>
      </c>
      <c r="AE779">
        <v>1.37</v>
      </c>
      <c r="AF779">
        <v>0</v>
      </c>
      <c r="AG779">
        <v>0</v>
      </c>
      <c r="AH779">
        <v>0</v>
      </c>
      <c r="AI779">
        <v>9.92</v>
      </c>
      <c r="AJ779">
        <v>1</v>
      </c>
      <c r="AK779">
        <v>1</v>
      </c>
      <c r="AL779">
        <v>1</v>
      </c>
      <c r="AM779">
        <v>4</v>
      </c>
      <c r="AN779">
        <v>0</v>
      </c>
      <c r="AO779">
        <v>1</v>
      </c>
      <c r="AP779">
        <v>1</v>
      </c>
      <c r="AQ779">
        <v>0</v>
      </c>
      <c r="AR779">
        <v>0</v>
      </c>
      <c r="AS779" t="s">
        <v>6</v>
      </c>
      <c r="AT779">
        <v>450</v>
      </c>
      <c r="AU779" t="s">
        <v>6</v>
      </c>
      <c r="AV779">
        <v>0</v>
      </c>
      <c r="AW779">
        <v>2</v>
      </c>
      <c r="AX779">
        <v>92814383</v>
      </c>
      <c r="AY779">
        <v>1</v>
      </c>
      <c r="AZ779">
        <v>0</v>
      </c>
      <c r="BA779">
        <v>740</v>
      </c>
      <c r="BB779">
        <v>0</v>
      </c>
      <c r="BC779">
        <v>0</v>
      </c>
      <c r="BD779">
        <v>0</v>
      </c>
      <c r="BE779">
        <v>0</v>
      </c>
      <c r="BF779">
        <v>0</v>
      </c>
      <c r="BG779">
        <v>0</v>
      </c>
      <c r="BH779">
        <v>0</v>
      </c>
      <c r="BI779">
        <v>0</v>
      </c>
      <c r="BJ779">
        <v>0</v>
      </c>
      <c r="BK779">
        <v>0</v>
      </c>
      <c r="BL779">
        <v>0</v>
      </c>
      <c r="BM779">
        <v>0</v>
      </c>
      <c r="BN779">
        <v>0</v>
      </c>
      <c r="BO779">
        <v>0</v>
      </c>
      <c r="BP779">
        <v>0</v>
      </c>
      <c r="BQ779">
        <v>0</v>
      </c>
      <c r="BR779">
        <v>0</v>
      </c>
      <c r="BS779">
        <v>0</v>
      </c>
      <c r="BT779">
        <v>0</v>
      </c>
      <c r="BU779">
        <v>0</v>
      </c>
      <c r="BV779">
        <v>0</v>
      </c>
      <c r="BW779">
        <v>0</v>
      </c>
      <c r="CV779">
        <v>0</v>
      </c>
      <c r="CW779">
        <v>0</v>
      </c>
      <c r="CX779">
        <f>ROUND(Y779*Source!I1296,7)</f>
        <v>166.05</v>
      </c>
      <c r="CY779">
        <f>AA779</f>
        <v>13.59</v>
      </c>
      <c r="CZ779">
        <f>AE779</f>
        <v>1.37</v>
      </c>
      <c r="DA779">
        <f>AI779</f>
        <v>9.92</v>
      </c>
      <c r="DB779">
        <f t="shared" si="191"/>
        <v>616.5</v>
      </c>
      <c r="DC779">
        <f t="shared" si="192"/>
        <v>0</v>
      </c>
      <c r="DD779" t="s">
        <v>6</v>
      </c>
      <c r="DE779" t="s">
        <v>6</v>
      </c>
      <c r="DF779">
        <f>ROUND(ROUND(AE779*AI779,0)*CX779,0)</f>
        <v>2325</v>
      </c>
      <c r="DG779">
        <f>ROUND(ROUND(AF779,0)*CX779,0)</f>
        <v>0</v>
      </c>
      <c r="DH779">
        <f>ROUND(ROUND(AG779,0)*CX779,0)</f>
        <v>0</v>
      </c>
      <c r="DI779">
        <f t="shared" si="194"/>
        <v>0</v>
      </c>
      <c r="DJ779">
        <f>DF779</f>
        <v>2325</v>
      </c>
      <c r="DK779">
        <v>0</v>
      </c>
      <c r="DL779" t="s">
        <v>6</v>
      </c>
      <c r="DM779">
        <v>0</v>
      </c>
      <c r="DN779" t="s">
        <v>6</v>
      </c>
      <c r="DO7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92812555</v>
      </c>
      <c r="C1">
        <v>92812541</v>
      </c>
      <c r="D1">
        <v>49510785</v>
      </c>
      <c r="E1">
        <v>70</v>
      </c>
      <c r="F1">
        <v>1</v>
      </c>
      <c r="G1">
        <v>1</v>
      </c>
      <c r="H1">
        <v>1</v>
      </c>
      <c r="I1" t="s">
        <v>631</v>
      </c>
      <c r="J1" t="s">
        <v>6</v>
      </c>
      <c r="K1" t="s">
        <v>632</v>
      </c>
      <c r="L1">
        <v>1191</v>
      </c>
      <c r="N1">
        <v>1013</v>
      </c>
      <c r="O1" t="s">
        <v>633</v>
      </c>
      <c r="P1" t="s">
        <v>633</v>
      </c>
      <c r="Q1">
        <v>1</v>
      </c>
      <c r="X1">
        <v>24.3</v>
      </c>
      <c r="Y1">
        <v>0</v>
      </c>
      <c r="Z1">
        <v>0</v>
      </c>
      <c r="AA1">
        <v>0</v>
      </c>
      <c r="AB1">
        <v>10.94</v>
      </c>
      <c r="AC1">
        <v>0</v>
      </c>
      <c r="AD1">
        <v>1</v>
      </c>
      <c r="AE1">
        <v>1</v>
      </c>
      <c r="AF1" t="s">
        <v>6</v>
      </c>
      <c r="AG1">
        <v>24.3</v>
      </c>
      <c r="AH1">
        <v>2</v>
      </c>
      <c r="AI1">
        <v>92812542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ROW(Source!A32)</f>
        <v>32</v>
      </c>
      <c r="B2">
        <v>92812556</v>
      </c>
      <c r="C2">
        <v>92812541</v>
      </c>
      <c r="D2">
        <v>49510905</v>
      </c>
      <c r="E2">
        <v>70</v>
      </c>
      <c r="F2">
        <v>1</v>
      </c>
      <c r="G2">
        <v>1</v>
      </c>
      <c r="H2">
        <v>1</v>
      </c>
      <c r="I2" t="s">
        <v>634</v>
      </c>
      <c r="J2" t="s">
        <v>6</v>
      </c>
      <c r="K2" t="s">
        <v>635</v>
      </c>
      <c r="L2">
        <v>1191</v>
      </c>
      <c r="N2">
        <v>1013</v>
      </c>
      <c r="O2" t="s">
        <v>633</v>
      </c>
      <c r="P2" t="s">
        <v>633</v>
      </c>
      <c r="Q2">
        <v>1</v>
      </c>
      <c r="X2">
        <v>0.43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0.43</v>
      </c>
      <c r="AH2">
        <v>2</v>
      </c>
      <c r="AI2">
        <v>92812543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ROW(Source!A32)</f>
        <v>32</v>
      </c>
      <c r="B3">
        <v>92812557</v>
      </c>
      <c r="C3">
        <v>92812541</v>
      </c>
      <c r="D3">
        <v>49672767</v>
      </c>
      <c r="E3">
        <v>1</v>
      </c>
      <c r="F3">
        <v>1</v>
      </c>
      <c r="G3">
        <v>1</v>
      </c>
      <c r="H3">
        <v>2</v>
      </c>
      <c r="I3" t="s">
        <v>636</v>
      </c>
      <c r="J3" t="s">
        <v>637</v>
      </c>
      <c r="K3" t="s">
        <v>638</v>
      </c>
      <c r="L3">
        <v>1367</v>
      </c>
      <c r="N3">
        <v>1011</v>
      </c>
      <c r="O3" t="s">
        <v>639</v>
      </c>
      <c r="P3" t="s">
        <v>639</v>
      </c>
      <c r="Q3">
        <v>1</v>
      </c>
      <c r="X3">
        <v>0.18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0.18</v>
      </c>
      <c r="AH3">
        <v>2</v>
      </c>
      <c r="AI3">
        <v>92812544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92812558</v>
      </c>
      <c r="C4">
        <v>92812541</v>
      </c>
      <c r="D4">
        <v>49672974</v>
      </c>
      <c r="E4">
        <v>1</v>
      </c>
      <c r="F4">
        <v>1</v>
      </c>
      <c r="G4">
        <v>1</v>
      </c>
      <c r="H4">
        <v>2</v>
      </c>
      <c r="I4" t="s">
        <v>640</v>
      </c>
      <c r="J4" t="s">
        <v>641</v>
      </c>
      <c r="K4" t="s">
        <v>642</v>
      </c>
      <c r="L4">
        <v>1367</v>
      </c>
      <c r="N4">
        <v>1011</v>
      </c>
      <c r="O4" t="s">
        <v>639</v>
      </c>
      <c r="P4" t="s">
        <v>639</v>
      </c>
      <c r="Q4">
        <v>1</v>
      </c>
      <c r="X4">
        <v>4.37</v>
      </c>
      <c r="Y4">
        <v>0</v>
      </c>
      <c r="Z4">
        <v>30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4.37</v>
      </c>
      <c r="AH4">
        <v>2</v>
      </c>
      <c r="AI4">
        <v>92812545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ROW(Source!A32)</f>
        <v>32</v>
      </c>
      <c r="B5">
        <v>92812559</v>
      </c>
      <c r="C5">
        <v>92812541</v>
      </c>
      <c r="D5">
        <v>49673503</v>
      </c>
      <c r="E5">
        <v>1</v>
      </c>
      <c r="F5">
        <v>1</v>
      </c>
      <c r="G5">
        <v>1</v>
      </c>
      <c r="H5">
        <v>2</v>
      </c>
      <c r="I5" t="s">
        <v>643</v>
      </c>
      <c r="J5" t="s">
        <v>644</v>
      </c>
      <c r="K5" t="s">
        <v>645</v>
      </c>
      <c r="L5">
        <v>1367</v>
      </c>
      <c r="N5">
        <v>1011</v>
      </c>
      <c r="O5" t="s">
        <v>639</v>
      </c>
      <c r="P5" t="s">
        <v>639</v>
      </c>
      <c r="Q5">
        <v>1</v>
      </c>
      <c r="X5">
        <v>0.25</v>
      </c>
      <c r="Y5">
        <v>0</v>
      </c>
      <c r="Z5">
        <v>65.709999999999994</v>
      </c>
      <c r="AA5">
        <v>11.6</v>
      </c>
      <c r="AB5">
        <v>0</v>
      </c>
      <c r="AC5">
        <v>0</v>
      </c>
      <c r="AD5">
        <v>1</v>
      </c>
      <c r="AE5">
        <v>0</v>
      </c>
      <c r="AF5" t="s">
        <v>6</v>
      </c>
      <c r="AG5">
        <v>0.25</v>
      </c>
      <c r="AH5">
        <v>2</v>
      </c>
      <c r="AI5">
        <v>92812546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ROW(Source!A32)</f>
        <v>32</v>
      </c>
      <c r="B6">
        <v>92812560</v>
      </c>
      <c r="C6">
        <v>92812541</v>
      </c>
      <c r="D6">
        <v>49674343</v>
      </c>
      <c r="E6">
        <v>1</v>
      </c>
      <c r="F6">
        <v>1</v>
      </c>
      <c r="G6">
        <v>1</v>
      </c>
      <c r="H6">
        <v>2</v>
      </c>
      <c r="I6" t="s">
        <v>646</v>
      </c>
      <c r="J6" t="s">
        <v>647</v>
      </c>
      <c r="K6" t="s">
        <v>648</v>
      </c>
      <c r="L6">
        <v>1367</v>
      </c>
      <c r="N6">
        <v>1011</v>
      </c>
      <c r="O6" t="s">
        <v>639</v>
      </c>
      <c r="P6" t="s">
        <v>639</v>
      </c>
      <c r="Q6">
        <v>1</v>
      </c>
      <c r="X6">
        <v>1.5</v>
      </c>
      <c r="Y6">
        <v>0</v>
      </c>
      <c r="Z6">
        <v>2.7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6</v>
      </c>
      <c r="AG6">
        <v>1.5</v>
      </c>
      <c r="AH6">
        <v>2</v>
      </c>
      <c r="AI6">
        <v>92812547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ROW(Source!A32)</f>
        <v>32</v>
      </c>
      <c r="B7">
        <v>92812561</v>
      </c>
      <c r="C7">
        <v>92812541</v>
      </c>
      <c r="D7">
        <v>49521286</v>
      </c>
      <c r="E7">
        <v>1</v>
      </c>
      <c r="F7">
        <v>1</v>
      </c>
      <c r="G7">
        <v>1</v>
      </c>
      <c r="H7">
        <v>3</v>
      </c>
      <c r="I7" t="s">
        <v>35</v>
      </c>
      <c r="J7" t="s">
        <v>38</v>
      </c>
      <c r="K7" t="s">
        <v>36</v>
      </c>
      <c r="L7">
        <v>1348</v>
      </c>
      <c r="N7">
        <v>1009</v>
      </c>
      <c r="O7" t="s">
        <v>37</v>
      </c>
      <c r="P7" t="s">
        <v>37</v>
      </c>
      <c r="Q7">
        <v>1000</v>
      </c>
      <c r="X7">
        <v>8.0000000000000002E-3</v>
      </c>
      <c r="Y7">
        <v>1160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8.0000000000000002E-3</v>
      </c>
      <c r="AH7">
        <v>2</v>
      </c>
      <c r="AI7">
        <v>92812548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ROW(Source!A32)</f>
        <v>32</v>
      </c>
      <c r="B8">
        <v>92812562</v>
      </c>
      <c r="C8">
        <v>92812541</v>
      </c>
      <c r="D8">
        <v>49521318</v>
      </c>
      <c r="E8">
        <v>1</v>
      </c>
      <c r="F8">
        <v>1</v>
      </c>
      <c r="G8">
        <v>1</v>
      </c>
      <c r="H8">
        <v>3</v>
      </c>
      <c r="I8" t="s">
        <v>40</v>
      </c>
      <c r="J8" t="s">
        <v>42</v>
      </c>
      <c r="K8" t="s">
        <v>41</v>
      </c>
      <c r="L8">
        <v>1348</v>
      </c>
      <c r="N8">
        <v>1009</v>
      </c>
      <c r="O8" t="s">
        <v>37</v>
      </c>
      <c r="P8" t="s">
        <v>37</v>
      </c>
      <c r="Q8">
        <v>1000</v>
      </c>
      <c r="X8">
        <v>1.9E-2</v>
      </c>
      <c r="Y8">
        <v>1525.5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1.9E-2</v>
      </c>
      <c r="AH8">
        <v>2</v>
      </c>
      <c r="AI8">
        <v>92812549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ROW(Source!A32)</f>
        <v>32</v>
      </c>
      <c r="B9">
        <v>92812563</v>
      </c>
      <c r="C9">
        <v>92812541</v>
      </c>
      <c r="D9">
        <v>49521319</v>
      </c>
      <c r="E9">
        <v>1</v>
      </c>
      <c r="F9">
        <v>1</v>
      </c>
      <c r="G9">
        <v>1</v>
      </c>
      <c r="H9">
        <v>3</v>
      </c>
      <c r="I9" t="s">
        <v>44</v>
      </c>
      <c r="J9" t="s">
        <v>46</v>
      </c>
      <c r="K9" t="s">
        <v>45</v>
      </c>
      <c r="L9">
        <v>1348</v>
      </c>
      <c r="N9">
        <v>1009</v>
      </c>
      <c r="O9" t="s">
        <v>37</v>
      </c>
      <c r="P9" t="s">
        <v>37</v>
      </c>
      <c r="Q9">
        <v>1000</v>
      </c>
      <c r="X9">
        <v>0.157</v>
      </c>
      <c r="Y9">
        <v>1383.1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6</v>
      </c>
      <c r="AG9">
        <v>0.157</v>
      </c>
      <c r="AH9">
        <v>2</v>
      </c>
      <c r="AI9">
        <v>92812550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ROW(Source!A32)</f>
        <v>32</v>
      </c>
      <c r="B10">
        <v>92812564</v>
      </c>
      <c r="C10">
        <v>92812541</v>
      </c>
      <c r="D10">
        <v>49521489</v>
      </c>
      <c r="E10">
        <v>1</v>
      </c>
      <c r="F10">
        <v>1</v>
      </c>
      <c r="G10">
        <v>1</v>
      </c>
      <c r="H10">
        <v>3</v>
      </c>
      <c r="I10" t="s">
        <v>48</v>
      </c>
      <c r="J10" t="s">
        <v>50</v>
      </c>
      <c r="K10" t="s">
        <v>49</v>
      </c>
      <c r="L10">
        <v>1346</v>
      </c>
      <c r="N10">
        <v>1009</v>
      </c>
      <c r="O10" t="s">
        <v>32</v>
      </c>
      <c r="P10" t="s">
        <v>32</v>
      </c>
      <c r="Q10">
        <v>1</v>
      </c>
      <c r="X10">
        <v>57</v>
      </c>
      <c r="Y10">
        <v>6.15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6</v>
      </c>
      <c r="AG10">
        <v>57</v>
      </c>
      <c r="AH10">
        <v>2</v>
      </c>
      <c r="AI10">
        <v>92812551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ROW(Source!A32)</f>
        <v>32</v>
      </c>
      <c r="B11">
        <v>92812565</v>
      </c>
      <c r="C11">
        <v>92812541</v>
      </c>
      <c r="D11">
        <v>49523691</v>
      </c>
      <c r="E11">
        <v>1</v>
      </c>
      <c r="F11">
        <v>1</v>
      </c>
      <c r="G11">
        <v>1</v>
      </c>
      <c r="H11">
        <v>3</v>
      </c>
      <c r="I11" t="s">
        <v>52</v>
      </c>
      <c r="J11" t="s">
        <v>54</v>
      </c>
      <c r="K11" t="s">
        <v>53</v>
      </c>
      <c r="L11">
        <v>1348</v>
      </c>
      <c r="N11">
        <v>1009</v>
      </c>
      <c r="O11" t="s">
        <v>37</v>
      </c>
      <c r="P11" t="s">
        <v>37</v>
      </c>
      <c r="Q11">
        <v>1000</v>
      </c>
      <c r="X11">
        <v>0.125</v>
      </c>
      <c r="Y11">
        <v>688.8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0.125</v>
      </c>
      <c r="AH11">
        <v>2</v>
      </c>
      <c r="AI11">
        <v>92812552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ROW(Source!A32)</f>
        <v>32</v>
      </c>
      <c r="B12">
        <v>92812566</v>
      </c>
      <c r="C12">
        <v>92812541</v>
      </c>
      <c r="D12">
        <v>49526680</v>
      </c>
      <c r="E12">
        <v>1</v>
      </c>
      <c r="F12">
        <v>1</v>
      </c>
      <c r="G12">
        <v>1</v>
      </c>
      <c r="H12">
        <v>3</v>
      </c>
      <c r="I12" t="s">
        <v>649</v>
      </c>
      <c r="J12" t="s">
        <v>650</v>
      </c>
      <c r="K12" t="s">
        <v>651</v>
      </c>
      <c r="L12">
        <v>1346</v>
      </c>
      <c r="N12">
        <v>1009</v>
      </c>
      <c r="O12" t="s">
        <v>32</v>
      </c>
      <c r="P12" t="s">
        <v>32</v>
      </c>
      <c r="Q12">
        <v>1</v>
      </c>
      <c r="X12">
        <v>0.5</v>
      </c>
      <c r="Y12">
        <v>1.82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0.5</v>
      </c>
      <c r="AH12">
        <v>2</v>
      </c>
      <c r="AI12">
        <v>92812553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ROW(Source!A39)</f>
        <v>39</v>
      </c>
      <c r="B13">
        <v>92812584</v>
      </c>
      <c r="C13">
        <v>92812573</v>
      </c>
      <c r="D13">
        <v>49510785</v>
      </c>
      <c r="E13">
        <v>70</v>
      </c>
      <c r="F13">
        <v>1</v>
      </c>
      <c r="G13">
        <v>1</v>
      </c>
      <c r="H13">
        <v>1</v>
      </c>
      <c r="I13" t="s">
        <v>631</v>
      </c>
      <c r="J13" t="s">
        <v>6</v>
      </c>
      <c r="K13" t="s">
        <v>632</v>
      </c>
      <c r="L13">
        <v>1191</v>
      </c>
      <c r="N13">
        <v>1013</v>
      </c>
      <c r="O13" t="s">
        <v>633</v>
      </c>
      <c r="P13" t="s">
        <v>633</v>
      </c>
      <c r="Q13">
        <v>1</v>
      </c>
      <c r="X13">
        <v>8.1999999999999993</v>
      </c>
      <c r="Y13">
        <v>0</v>
      </c>
      <c r="Z13">
        <v>0</v>
      </c>
      <c r="AA13">
        <v>0</v>
      </c>
      <c r="AB13">
        <v>10.94</v>
      </c>
      <c r="AC13">
        <v>0</v>
      </c>
      <c r="AD13">
        <v>1</v>
      </c>
      <c r="AE13">
        <v>1</v>
      </c>
      <c r="AF13" t="s">
        <v>6</v>
      </c>
      <c r="AG13">
        <v>8.1999999999999993</v>
      </c>
      <c r="AH13">
        <v>2</v>
      </c>
      <c r="AI13">
        <v>92812574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ROW(Source!A39)</f>
        <v>39</v>
      </c>
      <c r="B14">
        <v>92812585</v>
      </c>
      <c r="C14">
        <v>92812573</v>
      </c>
      <c r="D14">
        <v>49510905</v>
      </c>
      <c r="E14">
        <v>70</v>
      </c>
      <c r="F14">
        <v>1</v>
      </c>
      <c r="G14">
        <v>1</v>
      </c>
      <c r="H14">
        <v>1</v>
      </c>
      <c r="I14" t="s">
        <v>634</v>
      </c>
      <c r="J14" t="s">
        <v>6</v>
      </c>
      <c r="K14" t="s">
        <v>635</v>
      </c>
      <c r="L14">
        <v>1191</v>
      </c>
      <c r="N14">
        <v>1013</v>
      </c>
      <c r="O14" t="s">
        <v>633</v>
      </c>
      <c r="P14" t="s">
        <v>633</v>
      </c>
      <c r="Q14">
        <v>1</v>
      </c>
      <c r="X14">
        <v>0.24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6</v>
      </c>
      <c r="AG14">
        <v>0.24</v>
      </c>
      <c r="AH14">
        <v>2</v>
      </c>
      <c r="AI14">
        <v>92812575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92812586</v>
      </c>
      <c r="C15">
        <v>92812573</v>
      </c>
      <c r="D15">
        <v>49672767</v>
      </c>
      <c r="E15">
        <v>1</v>
      </c>
      <c r="F15">
        <v>1</v>
      </c>
      <c r="G15">
        <v>1</v>
      </c>
      <c r="H15">
        <v>2</v>
      </c>
      <c r="I15" t="s">
        <v>636</v>
      </c>
      <c r="J15" t="s">
        <v>637</v>
      </c>
      <c r="K15" t="s">
        <v>638</v>
      </c>
      <c r="L15">
        <v>1367</v>
      </c>
      <c r="N15">
        <v>1011</v>
      </c>
      <c r="O15" t="s">
        <v>639</v>
      </c>
      <c r="P15" t="s">
        <v>639</v>
      </c>
      <c r="Q15">
        <v>1</v>
      </c>
      <c r="X15">
        <v>0.1</v>
      </c>
      <c r="Y15">
        <v>0</v>
      </c>
      <c r="Z15">
        <v>31.26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6</v>
      </c>
      <c r="AG15">
        <v>0.1</v>
      </c>
      <c r="AH15">
        <v>2</v>
      </c>
      <c r="AI15">
        <v>92812576</v>
      </c>
      <c r="AJ15">
        <v>16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92812587</v>
      </c>
      <c r="C16">
        <v>92812573</v>
      </c>
      <c r="D16">
        <v>49672974</v>
      </c>
      <c r="E16">
        <v>1</v>
      </c>
      <c r="F16">
        <v>1</v>
      </c>
      <c r="G16">
        <v>1</v>
      </c>
      <c r="H16">
        <v>2</v>
      </c>
      <c r="I16" t="s">
        <v>640</v>
      </c>
      <c r="J16" t="s">
        <v>641</v>
      </c>
      <c r="K16" t="s">
        <v>642</v>
      </c>
      <c r="L16">
        <v>1367</v>
      </c>
      <c r="N16">
        <v>1011</v>
      </c>
      <c r="O16" t="s">
        <v>639</v>
      </c>
      <c r="P16" t="s">
        <v>639</v>
      </c>
      <c r="Q16">
        <v>1</v>
      </c>
      <c r="X16">
        <v>2.19</v>
      </c>
      <c r="Y16">
        <v>0</v>
      </c>
      <c r="Z16">
        <v>30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2.19</v>
      </c>
      <c r="AH16">
        <v>2</v>
      </c>
      <c r="AI16">
        <v>92812577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92812588</v>
      </c>
      <c r="C17">
        <v>92812573</v>
      </c>
      <c r="D17">
        <v>49673503</v>
      </c>
      <c r="E17">
        <v>1</v>
      </c>
      <c r="F17">
        <v>1</v>
      </c>
      <c r="G17">
        <v>1</v>
      </c>
      <c r="H17">
        <v>2</v>
      </c>
      <c r="I17" t="s">
        <v>643</v>
      </c>
      <c r="J17" t="s">
        <v>644</v>
      </c>
      <c r="K17" t="s">
        <v>645</v>
      </c>
      <c r="L17">
        <v>1367</v>
      </c>
      <c r="N17">
        <v>1011</v>
      </c>
      <c r="O17" t="s">
        <v>639</v>
      </c>
      <c r="P17" t="s">
        <v>639</v>
      </c>
      <c r="Q17">
        <v>1</v>
      </c>
      <c r="X17">
        <v>0.14000000000000001</v>
      </c>
      <c r="Y17">
        <v>0</v>
      </c>
      <c r="Z17">
        <v>65.709999999999994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0.14000000000000001</v>
      </c>
      <c r="AH17">
        <v>2</v>
      </c>
      <c r="AI17">
        <v>92812578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ROW(Source!A39)</f>
        <v>39</v>
      </c>
      <c r="B18">
        <v>92812589</v>
      </c>
      <c r="C18">
        <v>92812573</v>
      </c>
      <c r="D18">
        <v>49674343</v>
      </c>
      <c r="E18">
        <v>1</v>
      </c>
      <c r="F18">
        <v>1</v>
      </c>
      <c r="G18">
        <v>1</v>
      </c>
      <c r="H18">
        <v>2</v>
      </c>
      <c r="I18" t="s">
        <v>646</v>
      </c>
      <c r="J18" t="s">
        <v>647</v>
      </c>
      <c r="K18" t="s">
        <v>648</v>
      </c>
      <c r="L18">
        <v>1367</v>
      </c>
      <c r="N18">
        <v>1011</v>
      </c>
      <c r="O18" t="s">
        <v>639</v>
      </c>
      <c r="P18" t="s">
        <v>639</v>
      </c>
      <c r="Q18">
        <v>1</v>
      </c>
      <c r="X18">
        <v>1.1000000000000001</v>
      </c>
      <c r="Y18">
        <v>0</v>
      </c>
      <c r="Z18">
        <v>2.7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6</v>
      </c>
      <c r="AG18">
        <v>1.1000000000000001</v>
      </c>
      <c r="AH18">
        <v>2</v>
      </c>
      <c r="AI18">
        <v>92812579</v>
      </c>
      <c r="AJ18">
        <v>19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ROW(Source!A39)</f>
        <v>39</v>
      </c>
      <c r="B19">
        <v>92812590</v>
      </c>
      <c r="C19">
        <v>92812573</v>
      </c>
      <c r="D19">
        <v>49521286</v>
      </c>
      <c r="E19">
        <v>1</v>
      </c>
      <c r="F19">
        <v>1</v>
      </c>
      <c r="G19">
        <v>1</v>
      </c>
      <c r="H19">
        <v>3</v>
      </c>
      <c r="I19" t="s">
        <v>35</v>
      </c>
      <c r="J19" t="s">
        <v>38</v>
      </c>
      <c r="K19" t="s">
        <v>36</v>
      </c>
      <c r="L19">
        <v>1348</v>
      </c>
      <c r="N19">
        <v>1009</v>
      </c>
      <c r="O19" t="s">
        <v>37</v>
      </c>
      <c r="P19" t="s">
        <v>37</v>
      </c>
      <c r="Q19">
        <v>1000</v>
      </c>
      <c r="X19">
        <v>4.0000000000000001E-3</v>
      </c>
      <c r="Y19">
        <v>1160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6</v>
      </c>
      <c r="AG19">
        <v>4.0000000000000001E-3</v>
      </c>
      <c r="AH19">
        <v>2</v>
      </c>
      <c r="AI19">
        <v>92812580</v>
      </c>
      <c r="AJ19">
        <v>20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ROW(Source!A39)</f>
        <v>39</v>
      </c>
      <c r="B20">
        <v>92812591</v>
      </c>
      <c r="C20">
        <v>92812573</v>
      </c>
      <c r="D20">
        <v>49521319</v>
      </c>
      <c r="E20">
        <v>1</v>
      </c>
      <c r="F20">
        <v>1</v>
      </c>
      <c r="G20">
        <v>1</v>
      </c>
      <c r="H20">
        <v>3</v>
      </c>
      <c r="I20" t="s">
        <v>44</v>
      </c>
      <c r="J20" t="s">
        <v>46</v>
      </c>
      <c r="K20" t="s">
        <v>45</v>
      </c>
      <c r="L20">
        <v>1348</v>
      </c>
      <c r="N20">
        <v>1009</v>
      </c>
      <c r="O20" t="s">
        <v>37</v>
      </c>
      <c r="P20" t="s">
        <v>37</v>
      </c>
      <c r="Q20">
        <v>1000</v>
      </c>
      <c r="X20">
        <v>7.8E-2</v>
      </c>
      <c r="Y20">
        <v>1383.1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7.8E-2</v>
      </c>
      <c r="AH20">
        <v>2</v>
      </c>
      <c r="AI20">
        <v>92812581</v>
      </c>
      <c r="AJ20">
        <v>21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ROW(Source!A39)</f>
        <v>39</v>
      </c>
      <c r="B21">
        <v>92812592</v>
      </c>
      <c r="C21">
        <v>92812573</v>
      </c>
      <c r="D21">
        <v>49523691</v>
      </c>
      <c r="E21">
        <v>1</v>
      </c>
      <c r="F21">
        <v>1</v>
      </c>
      <c r="G21">
        <v>1</v>
      </c>
      <c r="H21">
        <v>3</v>
      </c>
      <c r="I21" t="s">
        <v>52</v>
      </c>
      <c r="J21" t="s">
        <v>54</v>
      </c>
      <c r="K21" t="s">
        <v>53</v>
      </c>
      <c r="L21">
        <v>1348</v>
      </c>
      <c r="N21">
        <v>1009</v>
      </c>
      <c r="O21" t="s">
        <v>37</v>
      </c>
      <c r="P21" t="s">
        <v>37</v>
      </c>
      <c r="Q21">
        <v>1000</v>
      </c>
      <c r="X21">
        <v>6.3E-2</v>
      </c>
      <c r="Y21">
        <v>688.8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6.3E-2</v>
      </c>
      <c r="AH21">
        <v>2</v>
      </c>
      <c r="AI21">
        <v>92812582</v>
      </c>
      <c r="AJ21">
        <v>22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ROW(Source!A44)</f>
        <v>44</v>
      </c>
      <c r="B22">
        <v>92812604</v>
      </c>
      <c r="C22">
        <v>92812597</v>
      </c>
      <c r="D22">
        <v>49510689</v>
      </c>
      <c r="E22">
        <v>70</v>
      </c>
      <c r="F22">
        <v>1</v>
      </c>
      <c r="G22">
        <v>1</v>
      </c>
      <c r="H22">
        <v>1</v>
      </c>
      <c r="I22" t="s">
        <v>652</v>
      </c>
      <c r="J22" t="s">
        <v>6</v>
      </c>
      <c r="K22" t="s">
        <v>653</v>
      </c>
      <c r="L22">
        <v>1191</v>
      </c>
      <c r="N22">
        <v>1013</v>
      </c>
      <c r="O22" t="s">
        <v>633</v>
      </c>
      <c r="P22" t="s">
        <v>633</v>
      </c>
      <c r="Q22">
        <v>1</v>
      </c>
      <c r="X22">
        <v>35.6</v>
      </c>
      <c r="Y22">
        <v>0</v>
      </c>
      <c r="Z22">
        <v>0</v>
      </c>
      <c r="AA22">
        <v>0</v>
      </c>
      <c r="AB22">
        <v>7.94</v>
      </c>
      <c r="AC22">
        <v>0</v>
      </c>
      <c r="AD22">
        <v>1</v>
      </c>
      <c r="AE22">
        <v>1</v>
      </c>
      <c r="AF22" t="s">
        <v>6</v>
      </c>
      <c r="AG22">
        <v>35.6</v>
      </c>
      <c r="AH22">
        <v>2</v>
      </c>
      <c r="AI22">
        <v>92812598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ROW(Source!A44)</f>
        <v>44</v>
      </c>
      <c r="B23">
        <v>92812605</v>
      </c>
      <c r="C23">
        <v>92812597</v>
      </c>
      <c r="D23">
        <v>49510905</v>
      </c>
      <c r="E23">
        <v>70</v>
      </c>
      <c r="F23">
        <v>1</v>
      </c>
      <c r="G23">
        <v>1</v>
      </c>
      <c r="H23">
        <v>1</v>
      </c>
      <c r="I23" t="s">
        <v>634</v>
      </c>
      <c r="J23" t="s">
        <v>6</v>
      </c>
      <c r="K23" t="s">
        <v>635</v>
      </c>
      <c r="L23">
        <v>1191</v>
      </c>
      <c r="N23">
        <v>1013</v>
      </c>
      <c r="O23" t="s">
        <v>633</v>
      </c>
      <c r="P23" t="s">
        <v>633</v>
      </c>
      <c r="Q23">
        <v>1</v>
      </c>
      <c r="X23">
        <v>1.27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2</v>
      </c>
      <c r="AF23" t="s">
        <v>6</v>
      </c>
      <c r="AG23">
        <v>1.27</v>
      </c>
      <c r="AH23">
        <v>2</v>
      </c>
      <c r="AI23">
        <v>92812599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ROW(Source!A44)</f>
        <v>44</v>
      </c>
      <c r="B24">
        <v>92812606</v>
      </c>
      <c r="C24">
        <v>92812597</v>
      </c>
      <c r="D24">
        <v>49672767</v>
      </c>
      <c r="E24">
        <v>1</v>
      </c>
      <c r="F24">
        <v>1</v>
      </c>
      <c r="G24">
        <v>1</v>
      </c>
      <c r="H24">
        <v>2</v>
      </c>
      <c r="I24" t="s">
        <v>636</v>
      </c>
      <c r="J24" t="s">
        <v>637</v>
      </c>
      <c r="K24" t="s">
        <v>638</v>
      </c>
      <c r="L24">
        <v>1367</v>
      </c>
      <c r="N24">
        <v>1011</v>
      </c>
      <c r="O24" t="s">
        <v>639</v>
      </c>
      <c r="P24" t="s">
        <v>639</v>
      </c>
      <c r="Q24">
        <v>1</v>
      </c>
      <c r="X24">
        <v>1.27</v>
      </c>
      <c r="Y24">
        <v>0</v>
      </c>
      <c r="Z24">
        <v>31.26</v>
      </c>
      <c r="AA24">
        <v>13.5</v>
      </c>
      <c r="AB24">
        <v>0</v>
      </c>
      <c r="AC24">
        <v>0</v>
      </c>
      <c r="AD24">
        <v>1</v>
      </c>
      <c r="AE24">
        <v>0</v>
      </c>
      <c r="AF24" t="s">
        <v>6</v>
      </c>
      <c r="AG24">
        <v>1.27</v>
      </c>
      <c r="AH24">
        <v>2</v>
      </c>
      <c r="AI24">
        <v>92812600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ROW(Source!A44)</f>
        <v>44</v>
      </c>
      <c r="B25">
        <v>92812607</v>
      </c>
      <c r="C25">
        <v>92812597</v>
      </c>
      <c r="D25">
        <v>49672851</v>
      </c>
      <c r="E25">
        <v>1</v>
      </c>
      <c r="F25">
        <v>1</v>
      </c>
      <c r="G25">
        <v>1</v>
      </c>
      <c r="H25">
        <v>2</v>
      </c>
      <c r="I25" t="s">
        <v>654</v>
      </c>
      <c r="J25" t="s">
        <v>655</v>
      </c>
      <c r="K25" t="s">
        <v>656</v>
      </c>
      <c r="L25">
        <v>1367</v>
      </c>
      <c r="N25">
        <v>1011</v>
      </c>
      <c r="O25" t="s">
        <v>639</v>
      </c>
      <c r="P25" t="s">
        <v>639</v>
      </c>
      <c r="Q25">
        <v>1</v>
      </c>
      <c r="X25">
        <v>7.82</v>
      </c>
      <c r="Y25">
        <v>0</v>
      </c>
      <c r="Z25">
        <v>0.5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6</v>
      </c>
      <c r="AG25">
        <v>7.82</v>
      </c>
      <c r="AH25">
        <v>2</v>
      </c>
      <c r="AI25">
        <v>92812601</v>
      </c>
      <c r="AJ25">
        <v>27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ROW(Source!A44)</f>
        <v>44</v>
      </c>
      <c r="B26">
        <v>92812608</v>
      </c>
      <c r="C26">
        <v>92812597</v>
      </c>
      <c r="D26">
        <v>49523203</v>
      </c>
      <c r="E26">
        <v>1</v>
      </c>
      <c r="F26">
        <v>1</v>
      </c>
      <c r="G26">
        <v>1</v>
      </c>
      <c r="H26">
        <v>3</v>
      </c>
      <c r="I26" t="s">
        <v>657</v>
      </c>
      <c r="J26" t="s">
        <v>658</v>
      </c>
      <c r="K26" t="s">
        <v>659</v>
      </c>
      <c r="L26">
        <v>1339</v>
      </c>
      <c r="N26">
        <v>1007</v>
      </c>
      <c r="O26" t="s">
        <v>70</v>
      </c>
      <c r="P26" t="s">
        <v>70</v>
      </c>
      <c r="Q26">
        <v>1</v>
      </c>
      <c r="X26">
        <v>3.5</v>
      </c>
      <c r="Y26">
        <v>2.44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3.5</v>
      </c>
      <c r="AH26">
        <v>2</v>
      </c>
      <c r="AI26">
        <v>92812602</v>
      </c>
      <c r="AJ26">
        <v>28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ROW(Source!A44)</f>
        <v>44</v>
      </c>
      <c r="B27">
        <v>92812609</v>
      </c>
      <c r="C27">
        <v>92812597</v>
      </c>
      <c r="D27">
        <v>49511785</v>
      </c>
      <c r="E27">
        <v>70</v>
      </c>
      <c r="F27">
        <v>1</v>
      </c>
      <c r="G27">
        <v>1</v>
      </c>
      <c r="H27">
        <v>3</v>
      </c>
      <c r="I27" t="s">
        <v>700</v>
      </c>
      <c r="J27" t="s">
        <v>6</v>
      </c>
      <c r="K27" t="s">
        <v>701</v>
      </c>
      <c r="L27">
        <v>1339</v>
      </c>
      <c r="N27">
        <v>1007</v>
      </c>
      <c r="O27" t="s">
        <v>70</v>
      </c>
      <c r="P27" t="s">
        <v>70</v>
      </c>
      <c r="Q27">
        <v>1</v>
      </c>
      <c r="X27">
        <v>2.04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6</v>
      </c>
      <c r="AG27">
        <v>2.04</v>
      </c>
      <c r="AH27">
        <v>3</v>
      </c>
      <c r="AI27">
        <v>-1</v>
      </c>
      <c r="AJ27" t="s">
        <v>6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ROW(Source!A46)</f>
        <v>46</v>
      </c>
      <c r="B28">
        <v>92812617</v>
      </c>
      <c r="C28">
        <v>92812611</v>
      </c>
      <c r="D28">
        <v>49510689</v>
      </c>
      <c r="E28">
        <v>70</v>
      </c>
      <c r="F28">
        <v>1</v>
      </c>
      <c r="G28">
        <v>1</v>
      </c>
      <c r="H28">
        <v>1</v>
      </c>
      <c r="I28" t="s">
        <v>652</v>
      </c>
      <c r="J28" t="s">
        <v>6</v>
      </c>
      <c r="K28" t="s">
        <v>653</v>
      </c>
      <c r="L28">
        <v>1191</v>
      </c>
      <c r="N28">
        <v>1013</v>
      </c>
      <c r="O28" t="s">
        <v>633</v>
      </c>
      <c r="P28" t="s">
        <v>633</v>
      </c>
      <c r="Q28">
        <v>1</v>
      </c>
      <c r="X28">
        <v>0.44</v>
      </c>
      <c r="Y28">
        <v>0</v>
      </c>
      <c r="Z28">
        <v>0</v>
      </c>
      <c r="AA28">
        <v>0</v>
      </c>
      <c r="AB28">
        <v>7.94</v>
      </c>
      <c r="AC28">
        <v>0</v>
      </c>
      <c r="AD28">
        <v>1</v>
      </c>
      <c r="AE28">
        <v>1</v>
      </c>
      <c r="AF28" t="s">
        <v>78</v>
      </c>
      <c r="AG28">
        <v>0.88</v>
      </c>
      <c r="AH28">
        <v>2</v>
      </c>
      <c r="AI28">
        <v>92812612</v>
      </c>
      <c r="AJ28">
        <v>30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ROW(Source!A46)</f>
        <v>46</v>
      </c>
      <c r="B29">
        <v>92812618</v>
      </c>
      <c r="C29">
        <v>92812611</v>
      </c>
      <c r="D29">
        <v>49510905</v>
      </c>
      <c r="E29">
        <v>70</v>
      </c>
      <c r="F29">
        <v>1</v>
      </c>
      <c r="G29">
        <v>1</v>
      </c>
      <c r="H29">
        <v>1</v>
      </c>
      <c r="I29" t="s">
        <v>634</v>
      </c>
      <c r="J29" t="s">
        <v>6</v>
      </c>
      <c r="K29" t="s">
        <v>635</v>
      </c>
      <c r="L29">
        <v>1191</v>
      </c>
      <c r="N29">
        <v>1013</v>
      </c>
      <c r="O29" t="s">
        <v>633</v>
      </c>
      <c r="P29" t="s">
        <v>633</v>
      </c>
      <c r="Q29">
        <v>1</v>
      </c>
      <c r="X29">
        <v>0.21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78</v>
      </c>
      <c r="AG29">
        <v>0.42</v>
      </c>
      <c r="AH29">
        <v>2</v>
      </c>
      <c r="AI29">
        <v>92812613</v>
      </c>
      <c r="AJ29">
        <v>31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ROW(Source!A46)</f>
        <v>46</v>
      </c>
      <c r="B30">
        <v>92812619</v>
      </c>
      <c r="C30">
        <v>92812611</v>
      </c>
      <c r="D30">
        <v>49672767</v>
      </c>
      <c r="E30">
        <v>1</v>
      </c>
      <c r="F30">
        <v>1</v>
      </c>
      <c r="G30">
        <v>1</v>
      </c>
      <c r="H30">
        <v>2</v>
      </c>
      <c r="I30" t="s">
        <v>636</v>
      </c>
      <c r="J30" t="s">
        <v>637</v>
      </c>
      <c r="K30" t="s">
        <v>638</v>
      </c>
      <c r="L30">
        <v>1367</v>
      </c>
      <c r="N30">
        <v>1011</v>
      </c>
      <c r="O30" t="s">
        <v>639</v>
      </c>
      <c r="P30" t="s">
        <v>639</v>
      </c>
      <c r="Q30">
        <v>1</v>
      </c>
      <c r="X30">
        <v>0.21</v>
      </c>
      <c r="Y30">
        <v>0</v>
      </c>
      <c r="Z30">
        <v>31.26</v>
      </c>
      <c r="AA30">
        <v>13.5</v>
      </c>
      <c r="AB30">
        <v>0</v>
      </c>
      <c r="AC30">
        <v>0</v>
      </c>
      <c r="AD30">
        <v>1</v>
      </c>
      <c r="AE30">
        <v>0</v>
      </c>
      <c r="AF30" t="s">
        <v>78</v>
      </c>
      <c r="AG30">
        <v>0.42</v>
      </c>
      <c r="AH30">
        <v>2</v>
      </c>
      <c r="AI30">
        <v>92812614</v>
      </c>
      <c r="AJ30">
        <v>32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ROW(Source!A46)</f>
        <v>46</v>
      </c>
      <c r="B31">
        <v>92812620</v>
      </c>
      <c r="C31">
        <v>92812611</v>
      </c>
      <c r="D31">
        <v>49672851</v>
      </c>
      <c r="E31">
        <v>1</v>
      </c>
      <c r="F31">
        <v>1</v>
      </c>
      <c r="G31">
        <v>1</v>
      </c>
      <c r="H31">
        <v>2</v>
      </c>
      <c r="I31" t="s">
        <v>654</v>
      </c>
      <c r="J31" t="s">
        <v>655</v>
      </c>
      <c r="K31" t="s">
        <v>656</v>
      </c>
      <c r="L31">
        <v>1367</v>
      </c>
      <c r="N31">
        <v>1011</v>
      </c>
      <c r="O31" t="s">
        <v>639</v>
      </c>
      <c r="P31" t="s">
        <v>639</v>
      </c>
      <c r="Q31">
        <v>1</v>
      </c>
      <c r="X31">
        <v>2</v>
      </c>
      <c r="Y31">
        <v>0</v>
      </c>
      <c r="Z31">
        <v>0.5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78</v>
      </c>
      <c r="AG31">
        <v>4</v>
      </c>
      <c r="AH31">
        <v>2</v>
      </c>
      <c r="AI31">
        <v>92812615</v>
      </c>
      <c r="AJ31">
        <v>33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ROW(Source!A46)</f>
        <v>46</v>
      </c>
      <c r="B32">
        <v>92812621</v>
      </c>
      <c r="C32">
        <v>92812611</v>
      </c>
      <c r="D32">
        <v>49511785</v>
      </c>
      <c r="E32">
        <v>70</v>
      </c>
      <c r="F32">
        <v>1</v>
      </c>
      <c r="G32">
        <v>1</v>
      </c>
      <c r="H32">
        <v>3</v>
      </c>
      <c r="I32" t="s">
        <v>700</v>
      </c>
      <c r="J32" t="s">
        <v>6</v>
      </c>
      <c r="K32" t="s">
        <v>701</v>
      </c>
      <c r="L32">
        <v>1339</v>
      </c>
      <c r="N32">
        <v>1007</v>
      </c>
      <c r="O32" t="s">
        <v>70</v>
      </c>
      <c r="P32" t="s">
        <v>70</v>
      </c>
      <c r="Q32">
        <v>1</v>
      </c>
      <c r="X32">
        <v>0.51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 t="s">
        <v>78</v>
      </c>
      <c r="AG32">
        <v>1.02</v>
      </c>
      <c r="AH32">
        <v>3</v>
      </c>
      <c r="AI32">
        <v>-1</v>
      </c>
      <c r="AJ32" t="s">
        <v>6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ROW(Source!A48)</f>
        <v>48</v>
      </c>
      <c r="B33">
        <v>92812635</v>
      </c>
      <c r="C33">
        <v>92812623</v>
      </c>
      <c r="D33">
        <v>49510719</v>
      </c>
      <c r="E33">
        <v>70</v>
      </c>
      <c r="F33">
        <v>1</v>
      </c>
      <c r="G33">
        <v>1</v>
      </c>
      <c r="H33">
        <v>1</v>
      </c>
      <c r="I33" t="s">
        <v>660</v>
      </c>
      <c r="J33" t="s">
        <v>6</v>
      </c>
      <c r="K33" t="s">
        <v>661</v>
      </c>
      <c r="L33">
        <v>1191</v>
      </c>
      <c r="N33">
        <v>1013</v>
      </c>
      <c r="O33" t="s">
        <v>633</v>
      </c>
      <c r="P33" t="s">
        <v>633</v>
      </c>
      <c r="Q33">
        <v>1</v>
      </c>
      <c r="X33">
        <v>119.78</v>
      </c>
      <c r="Y33">
        <v>0</v>
      </c>
      <c r="Z33">
        <v>0</v>
      </c>
      <c r="AA33">
        <v>0</v>
      </c>
      <c r="AB33">
        <v>8.74</v>
      </c>
      <c r="AC33">
        <v>0</v>
      </c>
      <c r="AD33">
        <v>1</v>
      </c>
      <c r="AE33">
        <v>1</v>
      </c>
      <c r="AF33" t="s">
        <v>6</v>
      </c>
      <c r="AG33">
        <v>119.78</v>
      </c>
      <c r="AH33">
        <v>2</v>
      </c>
      <c r="AI33">
        <v>92812624</v>
      </c>
      <c r="AJ33">
        <v>35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ROW(Source!A48)</f>
        <v>48</v>
      </c>
      <c r="B34">
        <v>92812636</v>
      </c>
      <c r="C34">
        <v>92812623</v>
      </c>
      <c r="D34">
        <v>49510905</v>
      </c>
      <c r="E34">
        <v>70</v>
      </c>
      <c r="F34">
        <v>1</v>
      </c>
      <c r="G34">
        <v>1</v>
      </c>
      <c r="H34">
        <v>1</v>
      </c>
      <c r="I34" t="s">
        <v>634</v>
      </c>
      <c r="J34" t="s">
        <v>6</v>
      </c>
      <c r="K34" t="s">
        <v>635</v>
      </c>
      <c r="L34">
        <v>1191</v>
      </c>
      <c r="N34">
        <v>1013</v>
      </c>
      <c r="O34" t="s">
        <v>633</v>
      </c>
      <c r="P34" t="s">
        <v>633</v>
      </c>
      <c r="Q34">
        <v>1</v>
      </c>
      <c r="X34">
        <v>4.5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6</v>
      </c>
      <c r="AG34">
        <v>4.5</v>
      </c>
      <c r="AH34">
        <v>2</v>
      </c>
      <c r="AI34">
        <v>92812625</v>
      </c>
      <c r="AJ34">
        <v>36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ROW(Source!A48)</f>
        <v>48</v>
      </c>
      <c r="B35">
        <v>92812637</v>
      </c>
      <c r="C35">
        <v>92812623</v>
      </c>
      <c r="D35">
        <v>49672727</v>
      </c>
      <c r="E35">
        <v>1</v>
      </c>
      <c r="F35">
        <v>1</v>
      </c>
      <c r="G35">
        <v>1</v>
      </c>
      <c r="H35">
        <v>2</v>
      </c>
      <c r="I35" t="s">
        <v>662</v>
      </c>
      <c r="J35" t="s">
        <v>663</v>
      </c>
      <c r="K35" t="s">
        <v>664</v>
      </c>
      <c r="L35">
        <v>1367</v>
      </c>
      <c r="N35">
        <v>1011</v>
      </c>
      <c r="O35" t="s">
        <v>639</v>
      </c>
      <c r="P35" t="s">
        <v>639</v>
      </c>
      <c r="Q35">
        <v>1</v>
      </c>
      <c r="X35">
        <v>0.36</v>
      </c>
      <c r="Y35">
        <v>0</v>
      </c>
      <c r="Z35">
        <v>89.99</v>
      </c>
      <c r="AA35">
        <v>10.06</v>
      </c>
      <c r="AB35">
        <v>0</v>
      </c>
      <c r="AC35">
        <v>0</v>
      </c>
      <c r="AD35">
        <v>1</v>
      </c>
      <c r="AE35">
        <v>0</v>
      </c>
      <c r="AF35" t="s">
        <v>6</v>
      </c>
      <c r="AG35">
        <v>0.36</v>
      </c>
      <c r="AH35">
        <v>2</v>
      </c>
      <c r="AI35">
        <v>92812626</v>
      </c>
      <c r="AJ35">
        <v>37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ROW(Source!A48)</f>
        <v>48</v>
      </c>
      <c r="B36">
        <v>92812638</v>
      </c>
      <c r="C36">
        <v>92812623</v>
      </c>
      <c r="D36">
        <v>49672767</v>
      </c>
      <c r="E36">
        <v>1</v>
      </c>
      <c r="F36">
        <v>1</v>
      </c>
      <c r="G36">
        <v>1</v>
      </c>
      <c r="H36">
        <v>2</v>
      </c>
      <c r="I36" t="s">
        <v>636</v>
      </c>
      <c r="J36" t="s">
        <v>637</v>
      </c>
      <c r="K36" t="s">
        <v>638</v>
      </c>
      <c r="L36">
        <v>1367</v>
      </c>
      <c r="N36">
        <v>1011</v>
      </c>
      <c r="O36" t="s">
        <v>639</v>
      </c>
      <c r="P36" t="s">
        <v>639</v>
      </c>
      <c r="Q36">
        <v>1</v>
      </c>
      <c r="X36">
        <v>2.2999999999999998</v>
      </c>
      <c r="Y36">
        <v>0</v>
      </c>
      <c r="Z36">
        <v>31.26</v>
      </c>
      <c r="AA36">
        <v>13.5</v>
      </c>
      <c r="AB36">
        <v>0</v>
      </c>
      <c r="AC36">
        <v>0</v>
      </c>
      <c r="AD36">
        <v>1</v>
      </c>
      <c r="AE36">
        <v>0</v>
      </c>
      <c r="AF36" t="s">
        <v>6</v>
      </c>
      <c r="AG36">
        <v>2.2999999999999998</v>
      </c>
      <c r="AH36">
        <v>2</v>
      </c>
      <c r="AI36">
        <v>92812627</v>
      </c>
      <c r="AJ36">
        <v>38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ROW(Source!A48)</f>
        <v>48</v>
      </c>
      <c r="B37">
        <v>92812639</v>
      </c>
      <c r="C37">
        <v>92812623</v>
      </c>
      <c r="D37">
        <v>49672890</v>
      </c>
      <c r="E37">
        <v>1</v>
      </c>
      <c r="F37">
        <v>1</v>
      </c>
      <c r="G37">
        <v>1</v>
      </c>
      <c r="H37">
        <v>2</v>
      </c>
      <c r="I37" t="s">
        <v>665</v>
      </c>
      <c r="J37" t="s">
        <v>666</v>
      </c>
      <c r="K37" t="s">
        <v>667</v>
      </c>
      <c r="L37">
        <v>1367</v>
      </c>
      <c r="N37">
        <v>1011</v>
      </c>
      <c r="O37" t="s">
        <v>639</v>
      </c>
      <c r="P37" t="s">
        <v>639</v>
      </c>
      <c r="Q37">
        <v>1</v>
      </c>
      <c r="X37">
        <v>1.56</v>
      </c>
      <c r="Y37">
        <v>0</v>
      </c>
      <c r="Z37">
        <v>12.39</v>
      </c>
      <c r="AA37">
        <v>10.06</v>
      </c>
      <c r="AB37">
        <v>0</v>
      </c>
      <c r="AC37">
        <v>0</v>
      </c>
      <c r="AD37">
        <v>1</v>
      </c>
      <c r="AE37">
        <v>0</v>
      </c>
      <c r="AF37" t="s">
        <v>6</v>
      </c>
      <c r="AG37">
        <v>1.56</v>
      </c>
      <c r="AH37">
        <v>2</v>
      </c>
      <c r="AI37">
        <v>92812628</v>
      </c>
      <c r="AJ37">
        <v>39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ROW(Source!A48)</f>
        <v>48</v>
      </c>
      <c r="B38">
        <v>92812640</v>
      </c>
      <c r="C38">
        <v>92812623</v>
      </c>
      <c r="D38">
        <v>49673503</v>
      </c>
      <c r="E38">
        <v>1</v>
      </c>
      <c r="F38">
        <v>1</v>
      </c>
      <c r="G38">
        <v>1</v>
      </c>
      <c r="H38">
        <v>2</v>
      </c>
      <c r="I38" t="s">
        <v>643</v>
      </c>
      <c r="J38" t="s">
        <v>644</v>
      </c>
      <c r="K38" t="s">
        <v>645</v>
      </c>
      <c r="L38">
        <v>1367</v>
      </c>
      <c r="N38">
        <v>1011</v>
      </c>
      <c r="O38" t="s">
        <v>639</v>
      </c>
      <c r="P38" t="s">
        <v>639</v>
      </c>
      <c r="Q38">
        <v>1</v>
      </c>
      <c r="X38">
        <v>0.28000000000000003</v>
      </c>
      <c r="Y38">
        <v>0</v>
      </c>
      <c r="Z38">
        <v>65.709999999999994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6</v>
      </c>
      <c r="AG38">
        <v>0.28000000000000003</v>
      </c>
      <c r="AH38">
        <v>2</v>
      </c>
      <c r="AI38">
        <v>92812629</v>
      </c>
      <c r="AJ38">
        <v>40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ROW(Source!A48)</f>
        <v>48</v>
      </c>
      <c r="B39">
        <v>92812641</v>
      </c>
      <c r="C39">
        <v>92812623</v>
      </c>
      <c r="D39">
        <v>49523203</v>
      </c>
      <c r="E39">
        <v>1</v>
      </c>
      <c r="F39">
        <v>1</v>
      </c>
      <c r="G39">
        <v>1</v>
      </c>
      <c r="H39">
        <v>3</v>
      </c>
      <c r="I39" t="s">
        <v>657</v>
      </c>
      <c r="J39" t="s">
        <v>658</v>
      </c>
      <c r="K39" t="s">
        <v>659</v>
      </c>
      <c r="L39">
        <v>1339</v>
      </c>
      <c r="N39">
        <v>1007</v>
      </c>
      <c r="O39" t="s">
        <v>70</v>
      </c>
      <c r="P39" t="s">
        <v>70</v>
      </c>
      <c r="Q39">
        <v>1</v>
      </c>
      <c r="X39">
        <v>0.1</v>
      </c>
      <c r="Y39">
        <v>2.44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6</v>
      </c>
      <c r="AG39">
        <v>0.1</v>
      </c>
      <c r="AH39">
        <v>2</v>
      </c>
      <c r="AI39">
        <v>92812630</v>
      </c>
      <c r="AJ39">
        <v>41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ROW(Source!A48)</f>
        <v>48</v>
      </c>
      <c r="B40">
        <v>92812642</v>
      </c>
      <c r="C40">
        <v>92812623</v>
      </c>
      <c r="D40">
        <v>49526680</v>
      </c>
      <c r="E40">
        <v>1</v>
      </c>
      <c r="F40">
        <v>1</v>
      </c>
      <c r="G40">
        <v>1</v>
      </c>
      <c r="H40">
        <v>3</v>
      </c>
      <c r="I40" t="s">
        <v>649</v>
      </c>
      <c r="J40" t="s">
        <v>650</v>
      </c>
      <c r="K40" t="s">
        <v>651</v>
      </c>
      <c r="L40">
        <v>1346</v>
      </c>
      <c r="N40">
        <v>1009</v>
      </c>
      <c r="O40" t="s">
        <v>32</v>
      </c>
      <c r="P40" t="s">
        <v>32</v>
      </c>
      <c r="Q40">
        <v>1</v>
      </c>
      <c r="X40">
        <v>0.5</v>
      </c>
      <c r="Y40">
        <v>1.82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6</v>
      </c>
      <c r="AG40">
        <v>0.5</v>
      </c>
      <c r="AH40">
        <v>2</v>
      </c>
      <c r="AI40">
        <v>92812631</v>
      </c>
      <c r="AJ40">
        <v>42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ROW(Source!A48)</f>
        <v>48</v>
      </c>
      <c r="B41">
        <v>92812643</v>
      </c>
      <c r="C41">
        <v>92812623</v>
      </c>
      <c r="D41">
        <v>49528707</v>
      </c>
      <c r="E41">
        <v>1</v>
      </c>
      <c r="F41">
        <v>1</v>
      </c>
      <c r="G41">
        <v>1</v>
      </c>
      <c r="H41">
        <v>3</v>
      </c>
      <c r="I41" t="s">
        <v>668</v>
      </c>
      <c r="J41" t="s">
        <v>669</v>
      </c>
      <c r="K41" t="s">
        <v>670</v>
      </c>
      <c r="L41">
        <v>1348</v>
      </c>
      <c r="N41">
        <v>1009</v>
      </c>
      <c r="O41" t="s">
        <v>37</v>
      </c>
      <c r="P41" t="s">
        <v>37</v>
      </c>
      <c r="Q41">
        <v>1000</v>
      </c>
      <c r="X41">
        <v>0.05</v>
      </c>
      <c r="Y41">
        <v>6513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6</v>
      </c>
      <c r="AG41">
        <v>0.05</v>
      </c>
      <c r="AH41">
        <v>2</v>
      </c>
      <c r="AI41">
        <v>92812632</v>
      </c>
      <c r="AJ41">
        <v>43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ROW(Source!A48)</f>
        <v>48</v>
      </c>
      <c r="B42">
        <v>92812644</v>
      </c>
      <c r="C42">
        <v>92812623</v>
      </c>
      <c r="D42">
        <v>49538534</v>
      </c>
      <c r="E42">
        <v>1</v>
      </c>
      <c r="F42">
        <v>1</v>
      </c>
      <c r="G42">
        <v>1</v>
      </c>
      <c r="H42">
        <v>3</v>
      </c>
      <c r="I42" t="s">
        <v>702</v>
      </c>
      <c r="J42" t="s">
        <v>703</v>
      </c>
      <c r="K42" t="s">
        <v>704</v>
      </c>
      <c r="L42">
        <v>1327</v>
      </c>
      <c r="N42">
        <v>1005</v>
      </c>
      <c r="O42" t="s">
        <v>155</v>
      </c>
      <c r="P42" t="s">
        <v>155</v>
      </c>
      <c r="Q42">
        <v>1</v>
      </c>
      <c r="X42">
        <v>102</v>
      </c>
      <c r="Y42">
        <v>67.8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6</v>
      </c>
      <c r="AG42">
        <v>102</v>
      </c>
      <c r="AH42">
        <v>3</v>
      </c>
      <c r="AI42">
        <v>-1</v>
      </c>
      <c r="AJ42" t="s">
        <v>6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ROW(Source!A48)</f>
        <v>48</v>
      </c>
      <c r="B43">
        <v>92812645</v>
      </c>
      <c r="C43">
        <v>92812623</v>
      </c>
      <c r="D43">
        <v>49553506</v>
      </c>
      <c r="E43">
        <v>1</v>
      </c>
      <c r="F43">
        <v>1</v>
      </c>
      <c r="G43">
        <v>1</v>
      </c>
      <c r="H43">
        <v>3</v>
      </c>
      <c r="I43" t="s">
        <v>227</v>
      </c>
      <c r="J43" t="s">
        <v>229</v>
      </c>
      <c r="K43" t="s">
        <v>228</v>
      </c>
      <c r="L43">
        <v>1346</v>
      </c>
      <c r="N43">
        <v>1009</v>
      </c>
      <c r="O43" t="s">
        <v>32</v>
      </c>
      <c r="P43" t="s">
        <v>32</v>
      </c>
      <c r="Q43">
        <v>1</v>
      </c>
      <c r="X43">
        <v>450</v>
      </c>
      <c r="Y43">
        <v>1.37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6</v>
      </c>
      <c r="AG43">
        <v>450</v>
      </c>
      <c r="AH43">
        <v>2</v>
      </c>
      <c r="AI43">
        <v>92812634</v>
      </c>
      <c r="AJ43">
        <v>45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ROW(Source!A84)</f>
        <v>84</v>
      </c>
      <c r="B44">
        <v>92812652</v>
      </c>
      <c r="C44">
        <v>92812646</v>
      </c>
      <c r="D44">
        <v>49510715</v>
      </c>
      <c r="E44">
        <v>70</v>
      </c>
      <c r="F44">
        <v>1</v>
      </c>
      <c r="G44">
        <v>1</v>
      </c>
      <c r="H44">
        <v>1</v>
      </c>
      <c r="I44" t="s">
        <v>674</v>
      </c>
      <c r="J44" t="s">
        <v>6</v>
      </c>
      <c r="K44" t="s">
        <v>675</v>
      </c>
      <c r="L44">
        <v>1191</v>
      </c>
      <c r="N44">
        <v>1013</v>
      </c>
      <c r="O44" t="s">
        <v>633</v>
      </c>
      <c r="P44" t="s">
        <v>633</v>
      </c>
      <c r="Q44">
        <v>1</v>
      </c>
      <c r="X44">
        <v>2.2000000000000002</v>
      </c>
      <c r="Y44">
        <v>0</v>
      </c>
      <c r="Z44">
        <v>0</v>
      </c>
      <c r="AA44">
        <v>0</v>
      </c>
      <c r="AB44">
        <v>8.5299999999999994</v>
      </c>
      <c r="AC44">
        <v>0</v>
      </c>
      <c r="AD44">
        <v>1</v>
      </c>
      <c r="AE44">
        <v>1</v>
      </c>
      <c r="AF44" t="s">
        <v>6</v>
      </c>
      <c r="AG44">
        <v>2.2000000000000002</v>
      </c>
      <c r="AH44">
        <v>2</v>
      </c>
      <c r="AI44">
        <v>92812647</v>
      </c>
      <c r="AJ44">
        <v>46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ROW(Source!A84)</f>
        <v>84</v>
      </c>
      <c r="B45">
        <v>92812653</v>
      </c>
      <c r="C45">
        <v>92812646</v>
      </c>
      <c r="D45">
        <v>49510905</v>
      </c>
      <c r="E45">
        <v>70</v>
      </c>
      <c r="F45">
        <v>1</v>
      </c>
      <c r="G45">
        <v>1</v>
      </c>
      <c r="H45">
        <v>1</v>
      </c>
      <c r="I45" t="s">
        <v>634</v>
      </c>
      <c r="J45" t="s">
        <v>6</v>
      </c>
      <c r="K45" t="s">
        <v>635</v>
      </c>
      <c r="L45">
        <v>1191</v>
      </c>
      <c r="N45">
        <v>1013</v>
      </c>
      <c r="O45" t="s">
        <v>633</v>
      </c>
      <c r="P45" t="s">
        <v>633</v>
      </c>
      <c r="Q45">
        <v>1</v>
      </c>
      <c r="X45">
        <v>0.45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2</v>
      </c>
      <c r="AF45" t="s">
        <v>6</v>
      </c>
      <c r="AG45">
        <v>0.45</v>
      </c>
      <c r="AH45">
        <v>2</v>
      </c>
      <c r="AI45">
        <v>92812648</v>
      </c>
      <c r="AJ45">
        <v>47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ROW(Source!A84)</f>
        <v>84</v>
      </c>
      <c r="B46">
        <v>92812654</v>
      </c>
      <c r="C46">
        <v>92812646</v>
      </c>
      <c r="D46">
        <v>49672727</v>
      </c>
      <c r="E46">
        <v>1</v>
      </c>
      <c r="F46">
        <v>1</v>
      </c>
      <c r="G46">
        <v>1</v>
      </c>
      <c r="H46">
        <v>2</v>
      </c>
      <c r="I46" t="s">
        <v>662</v>
      </c>
      <c r="J46" t="s">
        <v>663</v>
      </c>
      <c r="K46" t="s">
        <v>664</v>
      </c>
      <c r="L46">
        <v>1367</v>
      </c>
      <c r="N46">
        <v>1011</v>
      </c>
      <c r="O46" t="s">
        <v>639</v>
      </c>
      <c r="P46" t="s">
        <v>639</v>
      </c>
      <c r="Q46">
        <v>1</v>
      </c>
      <c r="X46">
        <v>0.27</v>
      </c>
      <c r="Y46">
        <v>0</v>
      </c>
      <c r="Z46">
        <v>89.99</v>
      </c>
      <c r="AA46">
        <v>10.06</v>
      </c>
      <c r="AB46">
        <v>0</v>
      </c>
      <c r="AC46">
        <v>0</v>
      </c>
      <c r="AD46">
        <v>1</v>
      </c>
      <c r="AE46">
        <v>0</v>
      </c>
      <c r="AF46" t="s">
        <v>6</v>
      </c>
      <c r="AG46">
        <v>0.27</v>
      </c>
      <c r="AH46">
        <v>2</v>
      </c>
      <c r="AI46">
        <v>92812649</v>
      </c>
      <c r="AJ46">
        <v>48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ROW(Source!A84)</f>
        <v>84</v>
      </c>
      <c r="B47">
        <v>92812655</v>
      </c>
      <c r="C47">
        <v>92812646</v>
      </c>
      <c r="D47">
        <v>49672767</v>
      </c>
      <c r="E47">
        <v>1</v>
      </c>
      <c r="F47">
        <v>1</v>
      </c>
      <c r="G47">
        <v>1</v>
      </c>
      <c r="H47">
        <v>2</v>
      </c>
      <c r="I47" t="s">
        <v>636</v>
      </c>
      <c r="J47" t="s">
        <v>637</v>
      </c>
      <c r="K47" t="s">
        <v>638</v>
      </c>
      <c r="L47">
        <v>1367</v>
      </c>
      <c r="N47">
        <v>1011</v>
      </c>
      <c r="O47" t="s">
        <v>639</v>
      </c>
      <c r="P47" t="s">
        <v>639</v>
      </c>
      <c r="Q47">
        <v>1</v>
      </c>
      <c r="X47">
        <v>0.18</v>
      </c>
      <c r="Y47">
        <v>0</v>
      </c>
      <c r="Z47">
        <v>31.26</v>
      </c>
      <c r="AA47">
        <v>13.5</v>
      </c>
      <c r="AB47">
        <v>0</v>
      </c>
      <c r="AC47">
        <v>0</v>
      </c>
      <c r="AD47">
        <v>1</v>
      </c>
      <c r="AE47">
        <v>0</v>
      </c>
      <c r="AF47" t="s">
        <v>6</v>
      </c>
      <c r="AG47">
        <v>0.18</v>
      </c>
      <c r="AH47">
        <v>2</v>
      </c>
      <c r="AI47">
        <v>92812650</v>
      </c>
      <c r="AJ47">
        <v>49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ROW(Source!A84)</f>
        <v>84</v>
      </c>
      <c r="B48">
        <v>92812656</v>
      </c>
      <c r="C48">
        <v>92812646</v>
      </c>
      <c r="D48">
        <v>49511534</v>
      </c>
      <c r="E48">
        <v>70</v>
      </c>
      <c r="F48">
        <v>1</v>
      </c>
      <c r="G48">
        <v>1</v>
      </c>
      <c r="H48">
        <v>3</v>
      </c>
      <c r="I48" t="s">
        <v>705</v>
      </c>
      <c r="J48" t="s">
        <v>6</v>
      </c>
      <c r="K48" t="s">
        <v>145</v>
      </c>
      <c r="L48">
        <v>1339</v>
      </c>
      <c r="N48">
        <v>1007</v>
      </c>
      <c r="O48" t="s">
        <v>70</v>
      </c>
      <c r="P48" t="s">
        <v>70</v>
      </c>
      <c r="Q48">
        <v>1</v>
      </c>
      <c r="X48">
        <v>1.1000000000000001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 t="s">
        <v>6</v>
      </c>
      <c r="AG48">
        <v>1.1000000000000001</v>
      </c>
      <c r="AH48">
        <v>3</v>
      </c>
      <c r="AI48">
        <v>-1</v>
      </c>
      <c r="AJ48" t="s">
        <v>6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ROW(Source!A86)</f>
        <v>86</v>
      </c>
      <c r="B49">
        <v>92812664</v>
      </c>
      <c r="C49">
        <v>92812658</v>
      </c>
      <c r="D49">
        <v>49510715</v>
      </c>
      <c r="E49">
        <v>70</v>
      </c>
      <c r="F49">
        <v>1</v>
      </c>
      <c r="G49">
        <v>1</v>
      </c>
      <c r="H49">
        <v>1</v>
      </c>
      <c r="I49" t="s">
        <v>674</v>
      </c>
      <c r="J49" t="s">
        <v>6</v>
      </c>
      <c r="K49" t="s">
        <v>675</v>
      </c>
      <c r="L49">
        <v>1191</v>
      </c>
      <c r="N49">
        <v>1013</v>
      </c>
      <c r="O49" t="s">
        <v>633</v>
      </c>
      <c r="P49" t="s">
        <v>633</v>
      </c>
      <c r="Q49">
        <v>1</v>
      </c>
      <c r="X49">
        <v>3.45</v>
      </c>
      <c r="Y49">
        <v>0</v>
      </c>
      <c r="Z49">
        <v>0</v>
      </c>
      <c r="AA49">
        <v>0</v>
      </c>
      <c r="AB49">
        <v>8.5299999999999994</v>
      </c>
      <c r="AC49">
        <v>0</v>
      </c>
      <c r="AD49">
        <v>1</v>
      </c>
      <c r="AE49">
        <v>1</v>
      </c>
      <c r="AF49" t="s">
        <v>6</v>
      </c>
      <c r="AG49">
        <v>3.45</v>
      </c>
      <c r="AH49">
        <v>2</v>
      </c>
      <c r="AI49">
        <v>92812659</v>
      </c>
      <c r="AJ49">
        <v>51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ROW(Source!A86)</f>
        <v>86</v>
      </c>
      <c r="B50">
        <v>92812665</v>
      </c>
      <c r="C50">
        <v>92812658</v>
      </c>
      <c r="D50">
        <v>49510905</v>
      </c>
      <c r="E50">
        <v>70</v>
      </c>
      <c r="F50">
        <v>1</v>
      </c>
      <c r="G50">
        <v>1</v>
      </c>
      <c r="H50">
        <v>1</v>
      </c>
      <c r="I50" t="s">
        <v>634</v>
      </c>
      <c r="J50" t="s">
        <v>6</v>
      </c>
      <c r="K50" t="s">
        <v>635</v>
      </c>
      <c r="L50">
        <v>1191</v>
      </c>
      <c r="N50">
        <v>1013</v>
      </c>
      <c r="O50" t="s">
        <v>633</v>
      </c>
      <c r="P50" t="s">
        <v>633</v>
      </c>
      <c r="Q50">
        <v>1</v>
      </c>
      <c r="X50">
        <v>0.02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2</v>
      </c>
      <c r="AF50" t="s">
        <v>6</v>
      </c>
      <c r="AG50">
        <v>0.02</v>
      </c>
      <c r="AH50">
        <v>2</v>
      </c>
      <c r="AI50">
        <v>92812660</v>
      </c>
      <c r="AJ50">
        <v>52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ROW(Source!A86)</f>
        <v>86</v>
      </c>
      <c r="B51">
        <v>92812666</v>
      </c>
      <c r="C51">
        <v>92812658</v>
      </c>
      <c r="D51">
        <v>49673503</v>
      </c>
      <c r="E51">
        <v>1</v>
      </c>
      <c r="F51">
        <v>1</v>
      </c>
      <c r="G51">
        <v>1</v>
      </c>
      <c r="H51">
        <v>2</v>
      </c>
      <c r="I51" t="s">
        <v>643</v>
      </c>
      <c r="J51" t="s">
        <v>644</v>
      </c>
      <c r="K51" t="s">
        <v>645</v>
      </c>
      <c r="L51">
        <v>1367</v>
      </c>
      <c r="N51">
        <v>1011</v>
      </c>
      <c r="O51" t="s">
        <v>639</v>
      </c>
      <c r="P51" t="s">
        <v>639</v>
      </c>
      <c r="Q51">
        <v>1</v>
      </c>
      <c r="X51">
        <v>0.02</v>
      </c>
      <c r="Y51">
        <v>0</v>
      </c>
      <c r="Z51">
        <v>65.709999999999994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6</v>
      </c>
      <c r="AG51">
        <v>0.02</v>
      </c>
      <c r="AH51">
        <v>2</v>
      </c>
      <c r="AI51">
        <v>92812661</v>
      </c>
      <c r="AJ51">
        <v>53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ROW(Source!A86)</f>
        <v>86</v>
      </c>
      <c r="B52">
        <v>92812667</v>
      </c>
      <c r="C52">
        <v>92812658</v>
      </c>
      <c r="D52">
        <v>49523684</v>
      </c>
      <c r="E52">
        <v>1</v>
      </c>
      <c r="F52">
        <v>1</v>
      </c>
      <c r="G52">
        <v>1</v>
      </c>
      <c r="H52">
        <v>3</v>
      </c>
      <c r="I52" t="s">
        <v>153</v>
      </c>
      <c r="J52" t="s">
        <v>156</v>
      </c>
      <c r="K52" t="s">
        <v>154</v>
      </c>
      <c r="L52">
        <v>1327</v>
      </c>
      <c r="N52">
        <v>1005</v>
      </c>
      <c r="O52" t="s">
        <v>155</v>
      </c>
      <c r="P52" t="s">
        <v>155</v>
      </c>
      <c r="Q52">
        <v>1</v>
      </c>
      <c r="X52">
        <v>122.4</v>
      </c>
      <c r="Y52">
        <v>12.19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6</v>
      </c>
      <c r="AG52">
        <v>122.4</v>
      </c>
      <c r="AH52">
        <v>2</v>
      </c>
      <c r="AI52">
        <v>92812662</v>
      </c>
      <c r="AJ52">
        <v>54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ROW(Source!A89)</f>
        <v>89</v>
      </c>
      <c r="B53">
        <v>92812677</v>
      </c>
      <c r="C53">
        <v>92812670</v>
      </c>
      <c r="D53">
        <v>49510721</v>
      </c>
      <c r="E53">
        <v>70</v>
      </c>
      <c r="F53">
        <v>1</v>
      </c>
      <c r="G53">
        <v>1</v>
      </c>
      <c r="H53">
        <v>1</v>
      </c>
      <c r="I53" t="s">
        <v>676</v>
      </c>
      <c r="J53" t="s">
        <v>6</v>
      </c>
      <c r="K53" t="s">
        <v>677</v>
      </c>
      <c r="L53">
        <v>1191</v>
      </c>
      <c r="N53">
        <v>1013</v>
      </c>
      <c r="O53" t="s">
        <v>633</v>
      </c>
      <c r="P53" t="s">
        <v>633</v>
      </c>
      <c r="Q53">
        <v>1</v>
      </c>
      <c r="X53">
        <v>11.6</v>
      </c>
      <c r="Y53">
        <v>0</v>
      </c>
      <c r="Z53">
        <v>0</v>
      </c>
      <c r="AA53">
        <v>0</v>
      </c>
      <c r="AB53">
        <v>8.86</v>
      </c>
      <c r="AC53">
        <v>0</v>
      </c>
      <c r="AD53">
        <v>1</v>
      </c>
      <c r="AE53">
        <v>1</v>
      </c>
      <c r="AF53" t="s">
        <v>6</v>
      </c>
      <c r="AG53">
        <v>11.6</v>
      </c>
      <c r="AH53">
        <v>2</v>
      </c>
      <c r="AI53">
        <v>92812671</v>
      </c>
      <c r="AJ53">
        <v>56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ROW(Source!A89)</f>
        <v>89</v>
      </c>
      <c r="B54">
        <v>92812678</v>
      </c>
      <c r="C54">
        <v>92812670</v>
      </c>
      <c r="D54">
        <v>49510905</v>
      </c>
      <c r="E54">
        <v>70</v>
      </c>
      <c r="F54">
        <v>1</v>
      </c>
      <c r="G54">
        <v>1</v>
      </c>
      <c r="H54">
        <v>1</v>
      </c>
      <c r="I54" t="s">
        <v>634</v>
      </c>
      <c r="J54" t="s">
        <v>6</v>
      </c>
      <c r="K54" t="s">
        <v>635</v>
      </c>
      <c r="L54">
        <v>1191</v>
      </c>
      <c r="N54">
        <v>1013</v>
      </c>
      <c r="O54" t="s">
        <v>633</v>
      </c>
      <c r="P54" t="s">
        <v>633</v>
      </c>
      <c r="Q54">
        <v>1</v>
      </c>
      <c r="X54">
        <v>0.35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6</v>
      </c>
      <c r="AG54">
        <v>0.35</v>
      </c>
      <c r="AH54">
        <v>2</v>
      </c>
      <c r="AI54">
        <v>92812672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ROW(Source!A89)</f>
        <v>89</v>
      </c>
      <c r="B55">
        <v>92812679</v>
      </c>
      <c r="C55">
        <v>92812670</v>
      </c>
      <c r="D55">
        <v>49672573</v>
      </c>
      <c r="E55">
        <v>1</v>
      </c>
      <c r="F55">
        <v>1</v>
      </c>
      <c r="G55">
        <v>1</v>
      </c>
      <c r="H55">
        <v>2</v>
      </c>
      <c r="I55" t="s">
        <v>678</v>
      </c>
      <c r="J55" t="s">
        <v>679</v>
      </c>
      <c r="K55" t="s">
        <v>680</v>
      </c>
      <c r="L55">
        <v>1367</v>
      </c>
      <c r="N55">
        <v>1011</v>
      </c>
      <c r="O55" t="s">
        <v>639</v>
      </c>
      <c r="P55" t="s">
        <v>639</v>
      </c>
      <c r="Q55">
        <v>1</v>
      </c>
      <c r="X55">
        <v>0.15</v>
      </c>
      <c r="Y55">
        <v>0</v>
      </c>
      <c r="Z55">
        <v>115.4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6</v>
      </c>
      <c r="AG55">
        <v>0.15</v>
      </c>
      <c r="AH55">
        <v>2</v>
      </c>
      <c r="AI55">
        <v>92812673</v>
      </c>
      <c r="AJ55">
        <v>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ROW(Source!A89)</f>
        <v>89</v>
      </c>
      <c r="B56">
        <v>92812680</v>
      </c>
      <c r="C56">
        <v>92812670</v>
      </c>
      <c r="D56">
        <v>49673503</v>
      </c>
      <c r="E56">
        <v>1</v>
      </c>
      <c r="F56">
        <v>1</v>
      </c>
      <c r="G56">
        <v>1</v>
      </c>
      <c r="H56">
        <v>2</v>
      </c>
      <c r="I56" t="s">
        <v>643</v>
      </c>
      <c r="J56" t="s">
        <v>644</v>
      </c>
      <c r="K56" t="s">
        <v>645</v>
      </c>
      <c r="L56">
        <v>1367</v>
      </c>
      <c r="N56">
        <v>1011</v>
      </c>
      <c r="O56" t="s">
        <v>639</v>
      </c>
      <c r="P56" t="s">
        <v>639</v>
      </c>
      <c r="Q56">
        <v>1</v>
      </c>
      <c r="X56">
        <v>0.2</v>
      </c>
      <c r="Y56">
        <v>0</v>
      </c>
      <c r="Z56">
        <v>65.709999999999994</v>
      </c>
      <c r="AA56">
        <v>11.6</v>
      </c>
      <c r="AB56">
        <v>0</v>
      </c>
      <c r="AC56">
        <v>0</v>
      </c>
      <c r="AD56">
        <v>1</v>
      </c>
      <c r="AE56">
        <v>0</v>
      </c>
      <c r="AF56" t="s">
        <v>6</v>
      </c>
      <c r="AG56">
        <v>0.2</v>
      </c>
      <c r="AH56">
        <v>2</v>
      </c>
      <c r="AI56">
        <v>92812674</v>
      </c>
      <c r="AJ56">
        <v>59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ROW(Source!A89)</f>
        <v>89</v>
      </c>
      <c r="B57">
        <v>92812681</v>
      </c>
      <c r="C57">
        <v>92812670</v>
      </c>
      <c r="D57">
        <v>49542609</v>
      </c>
      <c r="E57">
        <v>1</v>
      </c>
      <c r="F57">
        <v>1</v>
      </c>
      <c r="G57">
        <v>1</v>
      </c>
      <c r="H57">
        <v>3</v>
      </c>
      <c r="I57" t="s">
        <v>681</v>
      </c>
      <c r="J57" t="s">
        <v>682</v>
      </c>
      <c r="K57" t="s">
        <v>683</v>
      </c>
      <c r="L57">
        <v>1348</v>
      </c>
      <c r="N57">
        <v>1009</v>
      </c>
      <c r="O57" t="s">
        <v>37</v>
      </c>
      <c r="P57" t="s">
        <v>37</v>
      </c>
      <c r="Q57">
        <v>1000</v>
      </c>
      <c r="X57">
        <v>2.8000000000000001E-2</v>
      </c>
      <c r="Y57">
        <v>10200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6</v>
      </c>
      <c r="AG57">
        <v>2.8000000000000001E-2</v>
      </c>
      <c r="AH57">
        <v>2</v>
      </c>
      <c r="AI57">
        <v>92812675</v>
      </c>
      <c r="AJ57">
        <v>60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ROW(Source!A89)</f>
        <v>89</v>
      </c>
      <c r="B58">
        <v>92812682</v>
      </c>
      <c r="C58">
        <v>92812670</v>
      </c>
      <c r="D58">
        <v>49513070</v>
      </c>
      <c r="E58">
        <v>70</v>
      </c>
      <c r="F58">
        <v>1</v>
      </c>
      <c r="G58">
        <v>1</v>
      </c>
      <c r="H58">
        <v>3</v>
      </c>
      <c r="I58" t="s">
        <v>706</v>
      </c>
      <c r="J58" t="s">
        <v>6</v>
      </c>
      <c r="K58" t="s">
        <v>707</v>
      </c>
      <c r="L58">
        <v>1348</v>
      </c>
      <c r="N58">
        <v>1009</v>
      </c>
      <c r="O58" t="s">
        <v>37</v>
      </c>
      <c r="P58" t="s">
        <v>37</v>
      </c>
      <c r="Q58">
        <v>1000</v>
      </c>
      <c r="X58">
        <v>1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6</v>
      </c>
      <c r="AG58">
        <v>1</v>
      </c>
      <c r="AH58">
        <v>3</v>
      </c>
      <c r="AI58">
        <v>-1</v>
      </c>
      <c r="AJ58" t="s">
        <v>6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ROW(Source!A91)</f>
        <v>91</v>
      </c>
      <c r="B59">
        <v>92812691</v>
      </c>
      <c r="C59">
        <v>92812684</v>
      </c>
      <c r="D59">
        <v>49510689</v>
      </c>
      <c r="E59">
        <v>70</v>
      </c>
      <c r="F59">
        <v>1</v>
      </c>
      <c r="G59">
        <v>1</v>
      </c>
      <c r="H59">
        <v>1</v>
      </c>
      <c r="I59" t="s">
        <v>652</v>
      </c>
      <c r="J59" t="s">
        <v>6</v>
      </c>
      <c r="K59" t="s">
        <v>653</v>
      </c>
      <c r="L59">
        <v>1191</v>
      </c>
      <c r="N59">
        <v>1013</v>
      </c>
      <c r="O59" t="s">
        <v>633</v>
      </c>
      <c r="P59" t="s">
        <v>633</v>
      </c>
      <c r="Q59">
        <v>1</v>
      </c>
      <c r="X59">
        <v>35.6</v>
      </c>
      <c r="Y59">
        <v>0</v>
      </c>
      <c r="Z59">
        <v>0</v>
      </c>
      <c r="AA59">
        <v>0</v>
      </c>
      <c r="AB59">
        <v>7.94</v>
      </c>
      <c r="AC59">
        <v>0</v>
      </c>
      <c r="AD59">
        <v>1</v>
      </c>
      <c r="AE59">
        <v>1</v>
      </c>
      <c r="AF59" t="s">
        <v>6</v>
      </c>
      <c r="AG59">
        <v>35.6</v>
      </c>
      <c r="AH59">
        <v>2</v>
      </c>
      <c r="AI59">
        <v>92812685</v>
      </c>
      <c r="AJ59">
        <v>62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ROW(Source!A91)</f>
        <v>91</v>
      </c>
      <c r="B60">
        <v>92812692</v>
      </c>
      <c r="C60">
        <v>92812684</v>
      </c>
      <c r="D60">
        <v>49510905</v>
      </c>
      <c r="E60">
        <v>70</v>
      </c>
      <c r="F60">
        <v>1</v>
      </c>
      <c r="G60">
        <v>1</v>
      </c>
      <c r="H60">
        <v>1</v>
      </c>
      <c r="I60" t="s">
        <v>634</v>
      </c>
      <c r="J60" t="s">
        <v>6</v>
      </c>
      <c r="K60" t="s">
        <v>635</v>
      </c>
      <c r="L60">
        <v>1191</v>
      </c>
      <c r="N60">
        <v>1013</v>
      </c>
      <c r="O60" t="s">
        <v>633</v>
      </c>
      <c r="P60" t="s">
        <v>633</v>
      </c>
      <c r="Q60">
        <v>1</v>
      </c>
      <c r="X60">
        <v>1.27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6</v>
      </c>
      <c r="AG60">
        <v>1.27</v>
      </c>
      <c r="AH60">
        <v>2</v>
      </c>
      <c r="AI60">
        <v>92812686</v>
      </c>
      <c r="AJ60">
        <v>63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ROW(Source!A91)</f>
        <v>91</v>
      </c>
      <c r="B61">
        <v>92812693</v>
      </c>
      <c r="C61">
        <v>92812684</v>
      </c>
      <c r="D61">
        <v>49672767</v>
      </c>
      <c r="E61">
        <v>1</v>
      </c>
      <c r="F61">
        <v>1</v>
      </c>
      <c r="G61">
        <v>1</v>
      </c>
      <c r="H61">
        <v>2</v>
      </c>
      <c r="I61" t="s">
        <v>636</v>
      </c>
      <c r="J61" t="s">
        <v>637</v>
      </c>
      <c r="K61" t="s">
        <v>638</v>
      </c>
      <c r="L61">
        <v>1367</v>
      </c>
      <c r="N61">
        <v>1011</v>
      </c>
      <c r="O61" t="s">
        <v>639</v>
      </c>
      <c r="P61" t="s">
        <v>639</v>
      </c>
      <c r="Q61">
        <v>1</v>
      </c>
      <c r="X61">
        <v>1.27</v>
      </c>
      <c r="Y61">
        <v>0</v>
      </c>
      <c r="Z61">
        <v>31.26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6</v>
      </c>
      <c r="AG61">
        <v>1.27</v>
      </c>
      <c r="AH61">
        <v>2</v>
      </c>
      <c r="AI61">
        <v>92812687</v>
      </c>
      <c r="AJ61">
        <v>64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ROW(Source!A91)</f>
        <v>91</v>
      </c>
      <c r="B62">
        <v>92812694</v>
      </c>
      <c r="C62">
        <v>92812684</v>
      </c>
      <c r="D62">
        <v>49672851</v>
      </c>
      <c r="E62">
        <v>1</v>
      </c>
      <c r="F62">
        <v>1</v>
      </c>
      <c r="G62">
        <v>1</v>
      </c>
      <c r="H62">
        <v>2</v>
      </c>
      <c r="I62" t="s">
        <v>654</v>
      </c>
      <c r="J62" t="s">
        <v>655</v>
      </c>
      <c r="K62" t="s">
        <v>656</v>
      </c>
      <c r="L62">
        <v>1367</v>
      </c>
      <c r="N62">
        <v>1011</v>
      </c>
      <c r="O62" t="s">
        <v>639</v>
      </c>
      <c r="P62" t="s">
        <v>639</v>
      </c>
      <c r="Q62">
        <v>1</v>
      </c>
      <c r="X62">
        <v>7.82</v>
      </c>
      <c r="Y62">
        <v>0</v>
      </c>
      <c r="Z62">
        <v>0.5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6</v>
      </c>
      <c r="AG62">
        <v>7.82</v>
      </c>
      <c r="AH62">
        <v>2</v>
      </c>
      <c r="AI62">
        <v>92812688</v>
      </c>
      <c r="AJ62">
        <v>65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ROW(Source!A91)</f>
        <v>91</v>
      </c>
      <c r="B63">
        <v>92812695</v>
      </c>
      <c r="C63">
        <v>92812684</v>
      </c>
      <c r="D63">
        <v>49523203</v>
      </c>
      <c r="E63">
        <v>1</v>
      </c>
      <c r="F63">
        <v>1</v>
      </c>
      <c r="G63">
        <v>1</v>
      </c>
      <c r="H63">
        <v>3</v>
      </c>
      <c r="I63" t="s">
        <v>657</v>
      </c>
      <c r="J63" t="s">
        <v>658</v>
      </c>
      <c r="K63" t="s">
        <v>659</v>
      </c>
      <c r="L63">
        <v>1339</v>
      </c>
      <c r="N63">
        <v>1007</v>
      </c>
      <c r="O63" t="s">
        <v>70</v>
      </c>
      <c r="P63" t="s">
        <v>70</v>
      </c>
      <c r="Q63">
        <v>1</v>
      </c>
      <c r="X63">
        <v>3.5</v>
      </c>
      <c r="Y63">
        <v>2.44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6</v>
      </c>
      <c r="AG63">
        <v>3.5</v>
      </c>
      <c r="AH63">
        <v>2</v>
      </c>
      <c r="AI63">
        <v>92812689</v>
      </c>
      <c r="AJ63">
        <v>66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ROW(Source!A91)</f>
        <v>91</v>
      </c>
      <c r="B64">
        <v>92812696</v>
      </c>
      <c r="C64">
        <v>92812684</v>
      </c>
      <c r="D64">
        <v>49511785</v>
      </c>
      <c r="E64">
        <v>70</v>
      </c>
      <c r="F64">
        <v>1</v>
      </c>
      <c r="G64">
        <v>1</v>
      </c>
      <c r="H64">
        <v>3</v>
      </c>
      <c r="I64" t="s">
        <v>700</v>
      </c>
      <c r="J64" t="s">
        <v>6</v>
      </c>
      <c r="K64" t="s">
        <v>701</v>
      </c>
      <c r="L64">
        <v>1339</v>
      </c>
      <c r="N64">
        <v>1007</v>
      </c>
      <c r="O64" t="s">
        <v>70</v>
      </c>
      <c r="P64" t="s">
        <v>70</v>
      </c>
      <c r="Q64">
        <v>1</v>
      </c>
      <c r="X64">
        <v>2.04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 t="s">
        <v>6</v>
      </c>
      <c r="AG64">
        <v>2.04</v>
      </c>
      <c r="AH64">
        <v>3</v>
      </c>
      <c r="AI64">
        <v>-1</v>
      </c>
      <c r="AJ64" t="s">
        <v>6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ROW(Source!A93)</f>
        <v>93</v>
      </c>
      <c r="B65">
        <v>92812704</v>
      </c>
      <c r="C65">
        <v>92812698</v>
      </c>
      <c r="D65">
        <v>49510689</v>
      </c>
      <c r="E65">
        <v>70</v>
      </c>
      <c r="F65">
        <v>1</v>
      </c>
      <c r="G65">
        <v>1</v>
      </c>
      <c r="H65">
        <v>1</v>
      </c>
      <c r="I65" t="s">
        <v>652</v>
      </c>
      <c r="J65" t="s">
        <v>6</v>
      </c>
      <c r="K65" t="s">
        <v>653</v>
      </c>
      <c r="L65">
        <v>1191</v>
      </c>
      <c r="N65">
        <v>1013</v>
      </c>
      <c r="O65" t="s">
        <v>633</v>
      </c>
      <c r="P65" t="s">
        <v>633</v>
      </c>
      <c r="Q65">
        <v>1</v>
      </c>
      <c r="X65">
        <v>0.44</v>
      </c>
      <c r="Y65">
        <v>0</v>
      </c>
      <c r="Z65">
        <v>0</v>
      </c>
      <c r="AA65">
        <v>0</v>
      </c>
      <c r="AB65">
        <v>7.94</v>
      </c>
      <c r="AC65">
        <v>0</v>
      </c>
      <c r="AD65">
        <v>1</v>
      </c>
      <c r="AE65">
        <v>1</v>
      </c>
      <c r="AF65" t="s">
        <v>181</v>
      </c>
      <c r="AG65">
        <v>2.64</v>
      </c>
      <c r="AH65">
        <v>2</v>
      </c>
      <c r="AI65">
        <v>92812699</v>
      </c>
      <c r="AJ65">
        <v>68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ROW(Source!A93)</f>
        <v>93</v>
      </c>
      <c r="B66">
        <v>92812705</v>
      </c>
      <c r="C66">
        <v>92812698</v>
      </c>
      <c r="D66">
        <v>49510905</v>
      </c>
      <c r="E66">
        <v>70</v>
      </c>
      <c r="F66">
        <v>1</v>
      </c>
      <c r="G66">
        <v>1</v>
      </c>
      <c r="H66">
        <v>1</v>
      </c>
      <c r="I66" t="s">
        <v>634</v>
      </c>
      <c r="J66" t="s">
        <v>6</v>
      </c>
      <c r="K66" t="s">
        <v>635</v>
      </c>
      <c r="L66">
        <v>1191</v>
      </c>
      <c r="N66">
        <v>1013</v>
      </c>
      <c r="O66" t="s">
        <v>633</v>
      </c>
      <c r="P66" t="s">
        <v>633</v>
      </c>
      <c r="Q66">
        <v>1</v>
      </c>
      <c r="X66">
        <v>0.21</v>
      </c>
      <c r="Y66">
        <v>0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2</v>
      </c>
      <c r="AF66" t="s">
        <v>181</v>
      </c>
      <c r="AG66">
        <v>1.26</v>
      </c>
      <c r="AH66">
        <v>2</v>
      </c>
      <c r="AI66">
        <v>92812700</v>
      </c>
      <c r="AJ66">
        <v>69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ROW(Source!A93)</f>
        <v>93</v>
      </c>
      <c r="B67">
        <v>92812706</v>
      </c>
      <c r="C67">
        <v>92812698</v>
      </c>
      <c r="D67">
        <v>49672767</v>
      </c>
      <c r="E67">
        <v>1</v>
      </c>
      <c r="F67">
        <v>1</v>
      </c>
      <c r="G67">
        <v>1</v>
      </c>
      <c r="H67">
        <v>2</v>
      </c>
      <c r="I67" t="s">
        <v>636</v>
      </c>
      <c r="J67" t="s">
        <v>637</v>
      </c>
      <c r="K67" t="s">
        <v>638</v>
      </c>
      <c r="L67">
        <v>1367</v>
      </c>
      <c r="N67">
        <v>1011</v>
      </c>
      <c r="O67" t="s">
        <v>639</v>
      </c>
      <c r="P67" t="s">
        <v>639</v>
      </c>
      <c r="Q67">
        <v>1</v>
      </c>
      <c r="X67">
        <v>0.21</v>
      </c>
      <c r="Y67">
        <v>0</v>
      </c>
      <c r="Z67">
        <v>31.26</v>
      </c>
      <c r="AA67">
        <v>13.5</v>
      </c>
      <c r="AB67">
        <v>0</v>
      </c>
      <c r="AC67">
        <v>0</v>
      </c>
      <c r="AD67">
        <v>1</v>
      </c>
      <c r="AE67">
        <v>0</v>
      </c>
      <c r="AF67" t="s">
        <v>181</v>
      </c>
      <c r="AG67">
        <v>1.26</v>
      </c>
      <c r="AH67">
        <v>2</v>
      </c>
      <c r="AI67">
        <v>92812701</v>
      </c>
      <c r="AJ67">
        <v>70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ROW(Source!A93)</f>
        <v>93</v>
      </c>
      <c r="B68">
        <v>92812707</v>
      </c>
      <c r="C68">
        <v>92812698</v>
      </c>
      <c r="D68">
        <v>49672851</v>
      </c>
      <c r="E68">
        <v>1</v>
      </c>
      <c r="F68">
        <v>1</v>
      </c>
      <c r="G68">
        <v>1</v>
      </c>
      <c r="H68">
        <v>2</v>
      </c>
      <c r="I68" t="s">
        <v>654</v>
      </c>
      <c r="J68" t="s">
        <v>655</v>
      </c>
      <c r="K68" t="s">
        <v>656</v>
      </c>
      <c r="L68">
        <v>1367</v>
      </c>
      <c r="N68">
        <v>1011</v>
      </c>
      <c r="O68" t="s">
        <v>639</v>
      </c>
      <c r="P68" t="s">
        <v>639</v>
      </c>
      <c r="Q68">
        <v>1</v>
      </c>
      <c r="X68">
        <v>2</v>
      </c>
      <c r="Y68">
        <v>0</v>
      </c>
      <c r="Z68">
        <v>0.5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181</v>
      </c>
      <c r="AG68">
        <v>12</v>
      </c>
      <c r="AH68">
        <v>2</v>
      </c>
      <c r="AI68">
        <v>92812702</v>
      </c>
      <c r="AJ68">
        <v>71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ROW(Source!A93)</f>
        <v>93</v>
      </c>
      <c r="B69">
        <v>92812708</v>
      </c>
      <c r="C69">
        <v>92812698</v>
      </c>
      <c r="D69">
        <v>49511785</v>
      </c>
      <c r="E69">
        <v>70</v>
      </c>
      <c r="F69">
        <v>1</v>
      </c>
      <c r="G69">
        <v>1</v>
      </c>
      <c r="H69">
        <v>3</v>
      </c>
      <c r="I69" t="s">
        <v>700</v>
      </c>
      <c r="J69" t="s">
        <v>6</v>
      </c>
      <c r="K69" t="s">
        <v>701</v>
      </c>
      <c r="L69">
        <v>1339</v>
      </c>
      <c r="N69">
        <v>1007</v>
      </c>
      <c r="O69" t="s">
        <v>70</v>
      </c>
      <c r="P69" t="s">
        <v>70</v>
      </c>
      <c r="Q69">
        <v>1</v>
      </c>
      <c r="X69">
        <v>0.51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181</v>
      </c>
      <c r="AG69">
        <v>3.06</v>
      </c>
      <c r="AH69">
        <v>3</v>
      </c>
      <c r="AI69">
        <v>-1</v>
      </c>
      <c r="AJ69" t="s">
        <v>6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ROW(Source!A95)</f>
        <v>95</v>
      </c>
      <c r="B70">
        <v>92812724</v>
      </c>
      <c r="C70">
        <v>92812710</v>
      </c>
      <c r="D70">
        <v>49510785</v>
      </c>
      <c r="E70">
        <v>70</v>
      </c>
      <c r="F70">
        <v>1</v>
      </c>
      <c r="G70">
        <v>1</v>
      </c>
      <c r="H70">
        <v>1</v>
      </c>
      <c r="I70" t="s">
        <v>631</v>
      </c>
      <c r="J70" t="s">
        <v>6</v>
      </c>
      <c r="K70" t="s">
        <v>632</v>
      </c>
      <c r="L70">
        <v>1191</v>
      </c>
      <c r="N70">
        <v>1013</v>
      </c>
      <c r="O70" t="s">
        <v>633</v>
      </c>
      <c r="P70" t="s">
        <v>633</v>
      </c>
      <c r="Q70">
        <v>1</v>
      </c>
      <c r="X70">
        <v>24.3</v>
      </c>
      <c r="Y70">
        <v>0</v>
      </c>
      <c r="Z70">
        <v>0</v>
      </c>
      <c r="AA70">
        <v>0</v>
      </c>
      <c r="AB70">
        <v>10.94</v>
      </c>
      <c r="AC70">
        <v>0</v>
      </c>
      <c r="AD70">
        <v>1</v>
      </c>
      <c r="AE70">
        <v>1</v>
      </c>
      <c r="AF70" t="s">
        <v>6</v>
      </c>
      <c r="AG70">
        <v>24.3</v>
      </c>
      <c r="AH70">
        <v>2</v>
      </c>
      <c r="AI70">
        <v>92812711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ROW(Source!A95)</f>
        <v>95</v>
      </c>
      <c r="B71">
        <v>92812725</v>
      </c>
      <c r="C71">
        <v>92812710</v>
      </c>
      <c r="D71">
        <v>49510905</v>
      </c>
      <c r="E71">
        <v>70</v>
      </c>
      <c r="F71">
        <v>1</v>
      </c>
      <c r="G71">
        <v>1</v>
      </c>
      <c r="H71">
        <v>1</v>
      </c>
      <c r="I71" t="s">
        <v>634</v>
      </c>
      <c r="J71" t="s">
        <v>6</v>
      </c>
      <c r="K71" t="s">
        <v>635</v>
      </c>
      <c r="L71">
        <v>1191</v>
      </c>
      <c r="N71">
        <v>1013</v>
      </c>
      <c r="O71" t="s">
        <v>633</v>
      </c>
      <c r="P71" t="s">
        <v>633</v>
      </c>
      <c r="Q71">
        <v>1</v>
      </c>
      <c r="X71">
        <v>0.43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2</v>
      </c>
      <c r="AF71" t="s">
        <v>6</v>
      </c>
      <c r="AG71">
        <v>0.43</v>
      </c>
      <c r="AH71">
        <v>2</v>
      </c>
      <c r="AI71">
        <v>92812712</v>
      </c>
      <c r="AJ71">
        <v>74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ROW(Source!A95)</f>
        <v>95</v>
      </c>
      <c r="B72">
        <v>92812726</v>
      </c>
      <c r="C72">
        <v>92812710</v>
      </c>
      <c r="D72">
        <v>49672767</v>
      </c>
      <c r="E72">
        <v>1</v>
      </c>
      <c r="F72">
        <v>1</v>
      </c>
      <c r="G72">
        <v>1</v>
      </c>
      <c r="H72">
        <v>2</v>
      </c>
      <c r="I72" t="s">
        <v>636</v>
      </c>
      <c r="J72" t="s">
        <v>637</v>
      </c>
      <c r="K72" t="s">
        <v>638</v>
      </c>
      <c r="L72">
        <v>1367</v>
      </c>
      <c r="N72">
        <v>1011</v>
      </c>
      <c r="O72" t="s">
        <v>639</v>
      </c>
      <c r="P72" t="s">
        <v>639</v>
      </c>
      <c r="Q72">
        <v>1</v>
      </c>
      <c r="X72">
        <v>0.18</v>
      </c>
      <c r="Y72">
        <v>0</v>
      </c>
      <c r="Z72">
        <v>31.26</v>
      </c>
      <c r="AA72">
        <v>13.5</v>
      </c>
      <c r="AB72">
        <v>0</v>
      </c>
      <c r="AC72">
        <v>0</v>
      </c>
      <c r="AD72">
        <v>1</v>
      </c>
      <c r="AE72">
        <v>0</v>
      </c>
      <c r="AF72" t="s">
        <v>6</v>
      </c>
      <c r="AG72">
        <v>0.18</v>
      </c>
      <c r="AH72">
        <v>2</v>
      </c>
      <c r="AI72">
        <v>92812713</v>
      </c>
      <c r="AJ72">
        <v>75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ROW(Source!A95)</f>
        <v>95</v>
      </c>
      <c r="B73">
        <v>92812727</v>
      </c>
      <c r="C73">
        <v>92812710</v>
      </c>
      <c r="D73">
        <v>49672974</v>
      </c>
      <c r="E73">
        <v>1</v>
      </c>
      <c r="F73">
        <v>1</v>
      </c>
      <c r="G73">
        <v>1</v>
      </c>
      <c r="H73">
        <v>2</v>
      </c>
      <c r="I73" t="s">
        <v>640</v>
      </c>
      <c r="J73" t="s">
        <v>641</v>
      </c>
      <c r="K73" t="s">
        <v>642</v>
      </c>
      <c r="L73">
        <v>1367</v>
      </c>
      <c r="N73">
        <v>1011</v>
      </c>
      <c r="O73" t="s">
        <v>639</v>
      </c>
      <c r="P73" t="s">
        <v>639</v>
      </c>
      <c r="Q73">
        <v>1</v>
      </c>
      <c r="X73">
        <v>4.37</v>
      </c>
      <c r="Y73">
        <v>0</v>
      </c>
      <c r="Z73">
        <v>30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6</v>
      </c>
      <c r="AG73">
        <v>4.37</v>
      </c>
      <c r="AH73">
        <v>2</v>
      </c>
      <c r="AI73">
        <v>92812714</v>
      </c>
      <c r="AJ73">
        <v>76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ROW(Source!A95)</f>
        <v>95</v>
      </c>
      <c r="B74">
        <v>92812728</v>
      </c>
      <c r="C74">
        <v>92812710</v>
      </c>
      <c r="D74">
        <v>49673503</v>
      </c>
      <c r="E74">
        <v>1</v>
      </c>
      <c r="F74">
        <v>1</v>
      </c>
      <c r="G74">
        <v>1</v>
      </c>
      <c r="H74">
        <v>2</v>
      </c>
      <c r="I74" t="s">
        <v>643</v>
      </c>
      <c r="J74" t="s">
        <v>644</v>
      </c>
      <c r="K74" t="s">
        <v>645</v>
      </c>
      <c r="L74">
        <v>1367</v>
      </c>
      <c r="N74">
        <v>1011</v>
      </c>
      <c r="O74" t="s">
        <v>639</v>
      </c>
      <c r="P74" t="s">
        <v>639</v>
      </c>
      <c r="Q74">
        <v>1</v>
      </c>
      <c r="X74">
        <v>0.25</v>
      </c>
      <c r="Y74">
        <v>0</v>
      </c>
      <c r="Z74">
        <v>65.709999999999994</v>
      </c>
      <c r="AA74">
        <v>11.6</v>
      </c>
      <c r="AB74">
        <v>0</v>
      </c>
      <c r="AC74">
        <v>0</v>
      </c>
      <c r="AD74">
        <v>1</v>
      </c>
      <c r="AE74">
        <v>0</v>
      </c>
      <c r="AF74" t="s">
        <v>6</v>
      </c>
      <c r="AG74">
        <v>0.25</v>
      </c>
      <c r="AH74">
        <v>2</v>
      </c>
      <c r="AI74">
        <v>92812715</v>
      </c>
      <c r="AJ74">
        <v>77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ROW(Source!A95)</f>
        <v>95</v>
      </c>
      <c r="B75">
        <v>92812729</v>
      </c>
      <c r="C75">
        <v>92812710</v>
      </c>
      <c r="D75">
        <v>49674343</v>
      </c>
      <c r="E75">
        <v>1</v>
      </c>
      <c r="F75">
        <v>1</v>
      </c>
      <c r="G75">
        <v>1</v>
      </c>
      <c r="H75">
        <v>2</v>
      </c>
      <c r="I75" t="s">
        <v>646</v>
      </c>
      <c r="J75" t="s">
        <v>647</v>
      </c>
      <c r="K75" t="s">
        <v>648</v>
      </c>
      <c r="L75">
        <v>1367</v>
      </c>
      <c r="N75">
        <v>1011</v>
      </c>
      <c r="O75" t="s">
        <v>639</v>
      </c>
      <c r="P75" t="s">
        <v>639</v>
      </c>
      <c r="Q75">
        <v>1</v>
      </c>
      <c r="X75">
        <v>1.5</v>
      </c>
      <c r="Y75">
        <v>0</v>
      </c>
      <c r="Z75">
        <v>2.7</v>
      </c>
      <c r="AA75">
        <v>0</v>
      </c>
      <c r="AB75">
        <v>0</v>
      </c>
      <c r="AC75">
        <v>0</v>
      </c>
      <c r="AD75">
        <v>1</v>
      </c>
      <c r="AE75">
        <v>0</v>
      </c>
      <c r="AF75" t="s">
        <v>6</v>
      </c>
      <c r="AG75">
        <v>1.5</v>
      </c>
      <c r="AH75">
        <v>2</v>
      </c>
      <c r="AI75">
        <v>92812716</v>
      </c>
      <c r="AJ75">
        <v>78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ROW(Source!A95)</f>
        <v>95</v>
      </c>
      <c r="B76">
        <v>92812730</v>
      </c>
      <c r="C76">
        <v>92812710</v>
      </c>
      <c r="D76">
        <v>49521286</v>
      </c>
      <c r="E76">
        <v>1</v>
      </c>
      <c r="F76">
        <v>1</v>
      </c>
      <c r="G76">
        <v>1</v>
      </c>
      <c r="H76">
        <v>3</v>
      </c>
      <c r="I76" t="s">
        <v>35</v>
      </c>
      <c r="J76" t="s">
        <v>38</v>
      </c>
      <c r="K76" t="s">
        <v>36</v>
      </c>
      <c r="L76">
        <v>1348</v>
      </c>
      <c r="N76">
        <v>1009</v>
      </c>
      <c r="O76" t="s">
        <v>37</v>
      </c>
      <c r="P76" t="s">
        <v>37</v>
      </c>
      <c r="Q76">
        <v>1000</v>
      </c>
      <c r="X76">
        <v>8.0000000000000002E-3</v>
      </c>
      <c r="Y76">
        <v>1160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6</v>
      </c>
      <c r="AG76">
        <v>8.0000000000000002E-3</v>
      </c>
      <c r="AH76">
        <v>2</v>
      </c>
      <c r="AI76">
        <v>92812717</v>
      </c>
      <c r="AJ76">
        <v>79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ROW(Source!A95)</f>
        <v>95</v>
      </c>
      <c r="B77">
        <v>92812731</v>
      </c>
      <c r="C77">
        <v>92812710</v>
      </c>
      <c r="D77">
        <v>49521318</v>
      </c>
      <c r="E77">
        <v>1</v>
      </c>
      <c r="F77">
        <v>1</v>
      </c>
      <c r="G77">
        <v>1</v>
      </c>
      <c r="H77">
        <v>3</v>
      </c>
      <c r="I77" t="s">
        <v>40</v>
      </c>
      <c r="J77" t="s">
        <v>42</v>
      </c>
      <c r="K77" t="s">
        <v>41</v>
      </c>
      <c r="L77">
        <v>1348</v>
      </c>
      <c r="N77">
        <v>1009</v>
      </c>
      <c r="O77" t="s">
        <v>37</v>
      </c>
      <c r="P77" t="s">
        <v>37</v>
      </c>
      <c r="Q77">
        <v>1000</v>
      </c>
      <c r="X77">
        <v>1.9E-2</v>
      </c>
      <c r="Y77">
        <v>1525.5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6</v>
      </c>
      <c r="AG77">
        <v>1.9E-2</v>
      </c>
      <c r="AH77">
        <v>2</v>
      </c>
      <c r="AI77">
        <v>92812718</v>
      </c>
      <c r="AJ77">
        <v>80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ROW(Source!A95)</f>
        <v>95</v>
      </c>
      <c r="B78">
        <v>92812732</v>
      </c>
      <c r="C78">
        <v>92812710</v>
      </c>
      <c r="D78">
        <v>49521319</v>
      </c>
      <c r="E78">
        <v>1</v>
      </c>
      <c r="F78">
        <v>1</v>
      </c>
      <c r="G78">
        <v>1</v>
      </c>
      <c r="H78">
        <v>3</v>
      </c>
      <c r="I78" t="s">
        <v>44</v>
      </c>
      <c r="J78" t="s">
        <v>46</v>
      </c>
      <c r="K78" t="s">
        <v>45</v>
      </c>
      <c r="L78">
        <v>1348</v>
      </c>
      <c r="N78">
        <v>1009</v>
      </c>
      <c r="O78" t="s">
        <v>37</v>
      </c>
      <c r="P78" t="s">
        <v>37</v>
      </c>
      <c r="Q78">
        <v>1000</v>
      </c>
      <c r="X78">
        <v>0.157</v>
      </c>
      <c r="Y78">
        <v>1383.1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6</v>
      </c>
      <c r="AG78">
        <v>0.157</v>
      </c>
      <c r="AH78">
        <v>2</v>
      </c>
      <c r="AI78">
        <v>92812719</v>
      </c>
      <c r="AJ78">
        <v>81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ROW(Source!A95)</f>
        <v>95</v>
      </c>
      <c r="B79">
        <v>92812733</v>
      </c>
      <c r="C79">
        <v>92812710</v>
      </c>
      <c r="D79">
        <v>49521489</v>
      </c>
      <c r="E79">
        <v>1</v>
      </c>
      <c r="F79">
        <v>1</v>
      </c>
      <c r="G79">
        <v>1</v>
      </c>
      <c r="H79">
        <v>3</v>
      </c>
      <c r="I79" t="s">
        <v>48</v>
      </c>
      <c r="J79" t="s">
        <v>50</v>
      </c>
      <c r="K79" t="s">
        <v>49</v>
      </c>
      <c r="L79">
        <v>1346</v>
      </c>
      <c r="N79">
        <v>1009</v>
      </c>
      <c r="O79" t="s">
        <v>32</v>
      </c>
      <c r="P79" t="s">
        <v>32</v>
      </c>
      <c r="Q79">
        <v>1</v>
      </c>
      <c r="X79">
        <v>57</v>
      </c>
      <c r="Y79">
        <v>6.15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6</v>
      </c>
      <c r="AG79">
        <v>57</v>
      </c>
      <c r="AH79">
        <v>2</v>
      </c>
      <c r="AI79">
        <v>92812720</v>
      </c>
      <c r="AJ79">
        <v>82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ROW(Source!A95)</f>
        <v>95</v>
      </c>
      <c r="B80">
        <v>92812734</v>
      </c>
      <c r="C80">
        <v>92812710</v>
      </c>
      <c r="D80">
        <v>49523691</v>
      </c>
      <c r="E80">
        <v>1</v>
      </c>
      <c r="F80">
        <v>1</v>
      </c>
      <c r="G80">
        <v>1</v>
      </c>
      <c r="H80">
        <v>3</v>
      </c>
      <c r="I80" t="s">
        <v>52</v>
      </c>
      <c r="J80" t="s">
        <v>54</v>
      </c>
      <c r="K80" t="s">
        <v>53</v>
      </c>
      <c r="L80">
        <v>1348</v>
      </c>
      <c r="N80">
        <v>1009</v>
      </c>
      <c r="O80" t="s">
        <v>37</v>
      </c>
      <c r="P80" t="s">
        <v>37</v>
      </c>
      <c r="Q80">
        <v>1000</v>
      </c>
      <c r="X80">
        <v>0.125</v>
      </c>
      <c r="Y80">
        <v>688.8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6</v>
      </c>
      <c r="AG80">
        <v>0.125</v>
      </c>
      <c r="AH80">
        <v>2</v>
      </c>
      <c r="AI80">
        <v>92812721</v>
      </c>
      <c r="AJ80">
        <v>83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ROW(Source!A95)</f>
        <v>95</v>
      </c>
      <c r="B81">
        <v>92812735</v>
      </c>
      <c r="C81">
        <v>92812710</v>
      </c>
      <c r="D81">
        <v>49526680</v>
      </c>
      <c r="E81">
        <v>1</v>
      </c>
      <c r="F81">
        <v>1</v>
      </c>
      <c r="G81">
        <v>1</v>
      </c>
      <c r="H81">
        <v>3</v>
      </c>
      <c r="I81" t="s">
        <v>649</v>
      </c>
      <c r="J81" t="s">
        <v>650</v>
      </c>
      <c r="K81" t="s">
        <v>651</v>
      </c>
      <c r="L81">
        <v>1346</v>
      </c>
      <c r="N81">
        <v>1009</v>
      </c>
      <c r="O81" t="s">
        <v>32</v>
      </c>
      <c r="P81" t="s">
        <v>32</v>
      </c>
      <c r="Q81">
        <v>1</v>
      </c>
      <c r="X81">
        <v>0.5</v>
      </c>
      <c r="Y81">
        <v>1.82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6</v>
      </c>
      <c r="AG81">
        <v>0.5</v>
      </c>
      <c r="AH81">
        <v>2</v>
      </c>
      <c r="AI81">
        <v>92812722</v>
      </c>
      <c r="AJ81">
        <v>84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ROW(Source!A102)</f>
        <v>102</v>
      </c>
      <c r="B82">
        <v>92812753</v>
      </c>
      <c r="C82">
        <v>92812742</v>
      </c>
      <c r="D82">
        <v>49510785</v>
      </c>
      <c r="E82">
        <v>70</v>
      </c>
      <c r="F82">
        <v>1</v>
      </c>
      <c r="G82">
        <v>1</v>
      </c>
      <c r="H82">
        <v>1</v>
      </c>
      <c r="I82" t="s">
        <v>631</v>
      </c>
      <c r="J82" t="s">
        <v>6</v>
      </c>
      <c r="K82" t="s">
        <v>632</v>
      </c>
      <c r="L82">
        <v>1191</v>
      </c>
      <c r="N82">
        <v>1013</v>
      </c>
      <c r="O82" t="s">
        <v>633</v>
      </c>
      <c r="P82" t="s">
        <v>633</v>
      </c>
      <c r="Q82">
        <v>1</v>
      </c>
      <c r="X82">
        <v>8.1999999999999993</v>
      </c>
      <c r="Y82">
        <v>0</v>
      </c>
      <c r="Z82">
        <v>0</v>
      </c>
      <c r="AA82">
        <v>0</v>
      </c>
      <c r="AB82">
        <v>10.94</v>
      </c>
      <c r="AC82">
        <v>0</v>
      </c>
      <c r="AD82">
        <v>1</v>
      </c>
      <c r="AE82">
        <v>1</v>
      </c>
      <c r="AF82" t="s">
        <v>6</v>
      </c>
      <c r="AG82">
        <v>8.1999999999999993</v>
      </c>
      <c r="AH82">
        <v>2</v>
      </c>
      <c r="AI82">
        <v>92812743</v>
      </c>
      <c r="AJ82">
        <v>86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ROW(Source!A102)</f>
        <v>102</v>
      </c>
      <c r="B83">
        <v>92812754</v>
      </c>
      <c r="C83">
        <v>92812742</v>
      </c>
      <c r="D83">
        <v>49510905</v>
      </c>
      <c r="E83">
        <v>70</v>
      </c>
      <c r="F83">
        <v>1</v>
      </c>
      <c r="G83">
        <v>1</v>
      </c>
      <c r="H83">
        <v>1</v>
      </c>
      <c r="I83" t="s">
        <v>634</v>
      </c>
      <c r="J83" t="s">
        <v>6</v>
      </c>
      <c r="K83" t="s">
        <v>635</v>
      </c>
      <c r="L83">
        <v>1191</v>
      </c>
      <c r="N83">
        <v>1013</v>
      </c>
      <c r="O83" t="s">
        <v>633</v>
      </c>
      <c r="P83" t="s">
        <v>633</v>
      </c>
      <c r="Q83">
        <v>1</v>
      </c>
      <c r="X83">
        <v>0.24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6</v>
      </c>
      <c r="AG83">
        <v>0.24</v>
      </c>
      <c r="AH83">
        <v>2</v>
      </c>
      <c r="AI83">
        <v>92812744</v>
      </c>
      <c r="AJ83">
        <v>87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ROW(Source!A102)</f>
        <v>102</v>
      </c>
      <c r="B84">
        <v>92812755</v>
      </c>
      <c r="C84">
        <v>92812742</v>
      </c>
      <c r="D84">
        <v>49672767</v>
      </c>
      <c r="E84">
        <v>1</v>
      </c>
      <c r="F84">
        <v>1</v>
      </c>
      <c r="G84">
        <v>1</v>
      </c>
      <c r="H84">
        <v>2</v>
      </c>
      <c r="I84" t="s">
        <v>636</v>
      </c>
      <c r="J84" t="s">
        <v>637</v>
      </c>
      <c r="K84" t="s">
        <v>638</v>
      </c>
      <c r="L84">
        <v>1367</v>
      </c>
      <c r="N84">
        <v>1011</v>
      </c>
      <c r="O84" t="s">
        <v>639</v>
      </c>
      <c r="P84" t="s">
        <v>639</v>
      </c>
      <c r="Q84">
        <v>1</v>
      </c>
      <c r="X84">
        <v>0.1</v>
      </c>
      <c r="Y84">
        <v>0</v>
      </c>
      <c r="Z84">
        <v>31.26</v>
      </c>
      <c r="AA84">
        <v>13.5</v>
      </c>
      <c r="AB84">
        <v>0</v>
      </c>
      <c r="AC84">
        <v>0</v>
      </c>
      <c r="AD84">
        <v>1</v>
      </c>
      <c r="AE84">
        <v>0</v>
      </c>
      <c r="AF84" t="s">
        <v>6</v>
      </c>
      <c r="AG84">
        <v>0.1</v>
      </c>
      <c r="AH84">
        <v>2</v>
      </c>
      <c r="AI84">
        <v>92812745</v>
      </c>
      <c r="AJ84">
        <v>88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ROW(Source!A102)</f>
        <v>102</v>
      </c>
      <c r="B85">
        <v>92812756</v>
      </c>
      <c r="C85">
        <v>92812742</v>
      </c>
      <c r="D85">
        <v>49672974</v>
      </c>
      <c r="E85">
        <v>1</v>
      </c>
      <c r="F85">
        <v>1</v>
      </c>
      <c r="G85">
        <v>1</v>
      </c>
      <c r="H85">
        <v>2</v>
      </c>
      <c r="I85" t="s">
        <v>640</v>
      </c>
      <c r="J85" t="s">
        <v>641</v>
      </c>
      <c r="K85" t="s">
        <v>642</v>
      </c>
      <c r="L85">
        <v>1367</v>
      </c>
      <c r="N85">
        <v>1011</v>
      </c>
      <c r="O85" t="s">
        <v>639</v>
      </c>
      <c r="P85" t="s">
        <v>639</v>
      </c>
      <c r="Q85">
        <v>1</v>
      </c>
      <c r="X85">
        <v>2.19</v>
      </c>
      <c r="Y85">
        <v>0</v>
      </c>
      <c r="Z85">
        <v>30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6</v>
      </c>
      <c r="AG85">
        <v>2.19</v>
      </c>
      <c r="AH85">
        <v>2</v>
      </c>
      <c r="AI85">
        <v>92812746</v>
      </c>
      <c r="AJ85">
        <v>89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ROW(Source!A102)</f>
        <v>102</v>
      </c>
      <c r="B86">
        <v>92812757</v>
      </c>
      <c r="C86">
        <v>92812742</v>
      </c>
      <c r="D86">
        <v>49673503</v>
      </c>
      <c r="E86">
        <v>1</v>
      </c>
      <c r="F86">
        <v>1</v>
      </c>
      <c r="G86">
        <v>1</v>
      </c>
      <c r="H86">
        <v>2</v>
      </c>
      <c r="I86" t="s">
        <v>643</v>
      </c>
      <c r="J86" t="s">
        <v>644</v>
      </c>
      <c r="K86" t="s">
        <v>645</v>
      </c>
      <c r="L86">
        <v>1367</v>
      </c>
      <c r="N86">
        <v>1011</v>
      </c>
      <c r="O86" t="s">
        <v>639</v>
      </c>
      <c r="P86" t="s">
        <v>639</v>
      </c>
      <c r="Q86">
        <v>1</v>
      </c>
      <c r="X86">
        <v>0.14000000000000001</v>
      </c>
      <c r="Y86">
        <v>0</v>
      </c>
      <c r="Z86">
        <v>65.709999999999994</v>
      </c>
      <c r="AA86">
        <v>11.6</v>
      </c>
      <c r="AB86">
        <v>0</v>
      </c>
      <c r="AC86">
        <v>0</v>
      </c>
      <c r="AD86">
        <v>1</v>
      </c>
      <c r="AE86">
        <v>0</v>
      </c>
      <c r="AF86" t="s">
        <v>6</v>
      </c>
      <c r="AG86">
        <v>0.14000000000000001</v>
      </c>
      <c r="AH86">
        <v>2</v>
      </c>
      <c r="AI86">
        <v>92812747</v>
      </c>
      <c r="AJ86">
        <v>90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ROW(Source!A102)</f>
        <v>102</v>
      </c>
      <c r="B87">
        <v>92812758</v>
      </c>
      <c r="C87">
        <v>92812742</v>
      </c>
      <c r="D87">
        <v>49674343</v>
      </c>
      <c r="E87">
        <v>1</v>
      </c>
      <c r="F87">
        <v>1</v>
      </c>
      <c r="G87">
        <v>1</v>
      </c>
      <c r="H87">
        <v>2</v>
      </c>
      <c r="I87" t="s">
        <v>646</v>
      </c>
      <c r="J87" t="s">
        <v>647</v>
      </c>
      <c r="K87" t="s">
        <v>648</v>
      </c>
      <c r="L87">
        <v>1367</v>
      </c>
      <c r="N87">
        <v>1011</v>
      </c>
      <c r="O87" t="s">
        <v>639</v>
      </c>
      <c r="P87" t="s">
        <v>639</v>
      </c>
      <c r="Q87">
        <v>1</v>
      </c>
      <c r="X87">
        <v>1.1000000000000001</v>
      </c>
      <c r="Y87">
        <v>0</v>
      </c>
      <c r="Z87">
        <v>2.7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6</v>
      </c>
      <c r="AG87">
        <v>1.1000000000000001</v>
      </c>
      <c r="AH87">
        <v>2</v>
      </c>
      <c r="AI87">
        <v>92812748</v>
      </c>
      <c r="AJ87">
        <v>91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ROW(Source!A102)</f>
        <v>102</v>
      </c>
      <c r="B88">
        <v>92812759</v>
      </c>
      <c r="C88">
        <v>92812742</v>
      </c>
      <c r="D88">
        <v>49521286</v>
      </c>
      <c r="E88">
        <v>1</v>
      </c>
      <c r="F88">
        <v>1</v>
      </c>
      <c r="G88">
        <v>1</v>
      </c>
      <c r="H88">
        <v>3</v>
      </c>
      <c r="I88" t="s">
        <v>35</v>
      </c>
      <c r="J88" t="s">
        <v>38</v>
      </c>
      <c r="K88" t="s">
        <v>36</v>
      </c>
      <c r="L88">
        <v>1348</v>
      </c>
      <c r="N88">
        <v>1009</v>
      </c>
      <c r="O88" t="s">
        <v>37</v>
      </c>
      <c r="P88" t="s">
        <v>37</v>
      </c>
      <c r="Q88">
        <v>1000</v>
      </c>
      <c r="X88">
        <v>4.0000000000000001E-3</v>
      </c>
      <c r="Y88">
        <v>1160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6</v>
      </c>
      <c r="AG88">
        <v>4.0000000000000001E-3</v>
      </c>
      <c r="AH88">
        <v>2</v>
      </c>
      <c r="AI88">
        <v>92812749</v>
      </c>
      <c r="AJ88">
        <v>92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ROW(Source!A102)</f>
        <v>102</v>
      </c>
      <c r="B89">
        <v>92812760</v>
      </c>
      <c r="C89">
        <v>92812742</v>
      </c>
      <c r="D89">
        <v>49521319</v>
      </c>
      <c r="E89">
        <v>1</v>
      </c>
      <c r="F89">
        <v>1</v>
      </c>
      <c r="G89">
        <v>1</v>
      </c>
      <c r="H89">
        <v>3</v>
      </c>
      <c r="I89" t="s">
        <v>44</v>
      </c>
      <c r="J89" t="s">
        <v>46</v>
      </c>
      <c r="K89" t="s">
        <v>45</v>
      </c>
      <c r="L89">
        <v>1348</v>
      </c>
      <c r="N89">
        <v>1009</v>
      </c>
      <c r="O89" t="s">
        <v>37</v>
      </c>
      <c r="P89" t="s">
        <v>37</v>
      </c>
      <c r="Q89">
        <v>1000</v>
      </c>
      <c r="X89">
        <v>7.8E-2</v>
      </c>
      <c r="Y89">
        <v>1383.1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6</v>
      </c>
      <c r="AG89">
        <v>7.8E-2</v>
      </c>
      <c r="AH89">
        <v>2</v>
      </c>
      <c r="AI89">
        <v>92812750</v>
      </c>
      <c r="AJ89">
        <v>93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ROW(Source!A102)</f>
        <v>102</v>
      </c>
      <c r="B90">
        <v>92812761</v>
      </c>
      <c r="C90">
        <v>92812742</v>
      </c>
      <c r="D90">
        <v>49523691</v>
      </c>
      <c r="E90">
        <v>1</v>
      </c>
      <c r="F90">
        <v>1</v>
      </c>
      <c r="G90">
        <v>1</v>
      </c>
      <c r="H90">
        <v>3</v>
      </c>
      <c r="I90" t="s">
        <v>52</v>
      </c>
      <c r="J90" t="s">
        <v>54</v>
      </c>
      <c r="K90" t="s">
        <v>53</v>
      </c>
      <c r="L90">
        <v>1348</v>
      </c>
      <c r="N90">
        <v>1009</v>
      </c>
      <c r="O90" t="s">
        <v>37</v>
      </c>
      <c r="P90" t="s">
        <v>37</v>
      </c>
      <c r="Q90">
        <v>1000</v>
      </c>
      <c r="X90">
        <v>6.3E-2</v>
      </c>
      <c r="Y90">
        <v>688.8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6</v>
      </c>
      <c r="AG90">
        <v>6.3E-2</v>
      </c>
      <c r="AH90">
        <v>2</v>
      </c>
      <c r="AI90">
        <v>92812751</v>
      </c>
      <c r="AJ90">
        <v>94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ROW(Source!A107)</f>
        <v>107</v>
      </c>
      <c r="B91">
        <v>92812778</v>
      </c>
      <c r="C91">
        <v>92812766</v>
      </c>
      <c r="D91">
        <v>49510719</v>
      </c>
      <c r="E91">
        <v>70</v>
      </c>
      <c r="F91">
        <v>1</v>
      </c>
      <c r="G91">
        <v>1</v>
      </c>
      <c r="H91">
        <v>1</v>
      </c>
      <c r="I91" t="s">
        <v>660</v>
      </c>
      <c r="J91" t="s">
        <v>6</v>
      </c>
      <c r="K91" t="s">
        <v>661</v>
      </c>
      <c r="L91">
        <v>1191</v>
      </c>
      <c r="N91">
        <v>1013</v>
      </c>
      <c r="O91" t="s">
        <v>633</v>
      </c>
      <c r="P91" t="s">
        <v>633</v>
      </c>
      <c r="Q91">
        <v>1</v>
      </c>
      <c r="X91">
        <v>119.78</v>
      </c>
      <c r="Y91">
        <v>0</v>
      </c>
      <c r="Z91">
        <v>0</v>
      </c>
      <c r="AA91">
        <v>0</v>
      </c>
      <c r="AB91">
        <v>8.74</v>
      </c>
      <c r="AC91">
        <v>0</v>
      </c>
      <c r="AD91">
        <v>1</v>
      </c>
      <c r="AE91">
        <v>1</v>
      </c>
      <c r="AF91" t="s">
        <v>6</v>
      </c>
      <c r="AG91">
        <v>119.78</v>
      </c>
      <c r="AH91">
        <v>2</v>
      </c>
      <c r="AI91">
        <v>92812767</v>
      </c>
      <c r="AJ91">
        <v>96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ROW(Source!A107)</f>
        <v>107</v>
      </c>
      <c r="B92">
        <v>92812779</v>
      </c>
      <c r="C92">
        <v>92812766</v>
      </c>
      <c r="D92">
        <v>49510905</v>
      </c>
      <c r="E92">
        <v>70</v>
      </c>
      <c r="F92">
        <v>1</v>
      </c>
      <c r="G92">
        <v>1</v>
      </c>
      <c r="H92">
        <v>1</v>
      </c>
      <c r="I92" t="s">
        <v>634</v>
      </c>
      <c r="J92" t="s">
        <v>6</v>
      </c>
      <c r="K92" t="s">
        <v>635</v>
      </c>
      <c r="L92">
        <v>1191</v>
      </c>
      <c r="N92">
        <v>1013</v>
      </c>
      <c r="O92" t="s">
        <v>633</v>
      </c>
      <c r="P92" t="s">
        <v>633</v>
      </c>
      <c r="Q92">
        <v>1</v>
      </c>
      <c r="X92">
        <v>4.5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6</v>
      </c>
      <c r="AG92">
        <v>4.5</v>
      </c>
      <c r="AH92">
        <v>2</v>
      </c>
      <c r="AI92">
        <v>92812768</v>
      </c>
      <c r="AJ92">
        <v>97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ROW(Source!A107)</f>
        <v>107</v>
      </c>
      <c r="B93">
        <v>92812780</v>
      </c>
      <c r="C93">
        <v>92812766</v>
      </c>
      <c r="D93">
        <v>49672727</v>
      </c>
      <c r="E93">
        <v>1</v>
      </c>
      <c r="F93">
        <v>1</v>
      </c>
      <c r="G93">
        <v>1</v>
      </c>
      <c r="H93">
        <v>2</v>
      </c>
      <c r="I93" t="s">
        <v>662</v>
      </c>
      <c r="J93" t="s">
        <v>663</v>
      </c>
      <c r="K93" t="s">
        <v>664</v>
      </c>
      <c r="L93">
        <v>1367</v>
      </c>
      <c r="N93">
        <v>1011</v>
      </c>
      <c r="O93" t="s">
        <v>639</v>
      </c>
      <c r="P93" t="s">
        <v>639</v>
      </c>
      <c r="Q93">
        <v>1</v>
      </c>
      <c r="X93">
        <v>0.36</v>
      </c>
      <c r="Y93">
        <v>0</v>
      </c>
      <c r="Z93">
        <v>89.99</v>
      </c>
      <c r="AA93">
        <v>10.06</v>
      </c>
      <c r="AB93">
        <v>0</v>
      </c>
      <c r="AC93">
        <v>0</v>
      </c>
      <c r="AD93">
        <v>1</v>
      </c>
      <c r="AE93">
        <v>0</v>
      </c>
      <c r="AF93" t="s">
        <v>6</v>
      </c>
      <c r="AG93">
        <v>0.36</v>
      </c>
      <c r="AH93">
        <v>2</v>
      </c>
      <c r="AI93">
        <v>92812769</v>
      </c>
      <c r="AJ93">
        <v>98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ROW(Source!A107)</f>
        <v>107</v>
      </c>
      <c r="B94">
        <v>92812781</v>
      </c>
      <c r="C94">
        <v>92812766</v>
      </c>
      <c r="D94">
        <v>49672767</v>
      </c>
      <c r="E94">
        <v>1</v>
      </c>
      <c r="F94">
        <v>1</v>
      </c>
      <c r="G94">
        <v>1</v>
      </c>
      <c r="H94">
        <v>2</v>
      </c>
      <c r="I94" t="s">
        <v>636</v>
      </c>
      <c r="J94" t="s">
        <v>637</v>
      </c>
      <c r="K94" t="s">
        <v>638</v>
      </c>
      <c r="L94">
        <v>1367</v>
      </c>
      <c r="N94">
        <v>1011</v>
      </c>
      <c r="O94" t="s">
        <v>639</v>
      </c>
      <c r="P94" t="s">
        <v>639</v>
      </c>
      <c r="Q94">
        <v>1</v>
      </c>
      <c r="X94">
        <v>2.2999999999999998</v>
      </c>
      <c r="Y94">
        <v>0</v>
      </c>
      <c r="Z94">
        <v>31.26</v>
      </c>
      <c r="AA94">
        <v>13.5</v>
      </c>
      <c r="AB94">
        <v>0</v>
      </c>
      <c r="AC94">
        <v>0</v>
      </c>
      <c r="AD94">
        <v>1</v>
      </c>
      <c r="AE94">
        <v>0</v>
      </c>
      <c r="AF94" t="s">
        <v>6</v>
      </c>
      <c r="AG94">
        <v>2.2999999999999998</v>
      </c>
      <c r="AH94">
        <v>2</v>
      </c>
      <c r="AI94">
        <v>92812770</v>
      </c>
      <c r="AJ94">
        <v>99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ROW(Source!A107)</f>
        <v>107</v>
      </c>
      <c r="B95">
        <v>92812782</v>
      </c>
      <c r="C95">
        <v>92812766</v>
      </c>
      <c r="D95">
        <v>49672890</v>
      </c>
      <c r="E95">
        <v>1</v>
      </c>
      <c r="F95">
        <v>1</v>
      </c>
      <c r="G95">
        <v>1</v>
      </c>
      <c r="H95">
        <v>2</v>
      </c>
      <c r="I95" t="s">
        <v>665</v>
      </c>
      <c r="J95" t="s">
        <v>666</v>
      </c>
      <c r="K95" t="s">
        <v>667</v>
      </c>
      <c r="L95">
        <v>1367</v>
      </c>
      <c r="N95">
        <v>1011</v>
      </c>
      <c r="O95" t="s">
        <v>639</v>
      </c>
      <c r="P95" t="s">
        <v>639</v>
      </c>
      <c r="Q95">
        <v>1</v>
      </c>
      <c r="X95">
        <v>1.56</v>
      </c>
      <c r="Y95">
        <v>0</v>
      </c>
      <c r="Z95">
        <v>12.39</v>
      </c>
      <c r="AA95">
        <v>10.06</v>
      </c>
      <c r="AB95">
        <v>0</v>
      </c>
      <c r="AC95">
        <v>0</v>
      </c>
      <c r="AD95">
        <v>1</v>
      </c>
      <c r="AE95">
        <v>0</v>
      </c>
      <c r="AF95" t="s">
        <v>6</v>
      </c>
      <c r="AG95">
        <v>1.56</v>
      </c>
      <c r="AH95">
        <v>2</v>
      </c>
      <c r="AI95">
        <v>92812771</v>
      </c>
      <c r="AJ95">
        <v>100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ROW(Source!A107)</f>
        <v>107</v>
      </c>
      <c r="B96">
        <v>92812783</v>
      </c>
      <c r="C96">
        <v>92812766</v>
      </c>
      <c r="D96">
        <v>49673503</v>
      </c>
      <c r="E96">
        <v>1</v>
      </c>
      <c r="F96">
        <v>1</v>
      </c>
      <c r="G96">
        <v>1</v>
      </c>
      <c r="H96">
        <v>2</v>
      </c>
      <c r="I96" t="s">
        <v>643</v>
      </c>
      <c r="J96" t="s">
        <v>644</v>
      </c>
      <c r="K96" t="s">
        <v>645</v>
      </c>
      <c r="L96">
        <v>1367</v>
      </c>
      <c r="N96">
        <v>1011</v>
      </c>
      <c r="O96" t="s">
        <v>639</v>
      </c>
      <c r="P96" t="s">
        <v>639</v>
      </c>
      <c r="Q96">
        <v>1</v>
      </c>
      <c r="X96">
        <v>0.28000000000000003</v>
      </c>
      <c r="Y96">
        <v>0</v>
      </c>
      <c r="Z96">
        <v>65.709999999999994</v>
      </c>
      <c r="AA96">
        <v>11.6</v>
      </c>
      <c r="AB96">
        <v>0</v>
      </c>
      <c r="AC96">
        <v>0</v>
      </c>
      <c r="AD96">
        <v>1</v>
      </c>
      <c r="AE96">
        <v>0</v>
      </c>
      <c r="AF96" t="s">
        <v>6</v>
      </c>
      <c r="AG96">
        <v>0.28000000000000003</v>
      </c>
      <c r="AH96">
        <v>2</v>
      </c>
      <c r="AI96">
        <v>92812772</v>
      </c>
      <c r="AJ96">
        <v>101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ROW(Source!A107)</f>
        <v>107</v>
      </c>
      <c r="B97">
        <v>92812784</v>
      </c>
      <c r="C97">
        <v>92812766</v>
      </c>
      <c r="D97">
        <v>49523203</v>
      </c>
      <c r="E97">
        <v>1</v>
      </c>
      <c r="F97">
        <v>1</v>
      </c>
      <c r="G97">
        <v>1</v>
      </c>
      <c r="H97">
        <v>3</v>
      </c>
      <c r="I97" t="s">
        <v>657</v>
      </c>
      <c r="J97" t="s">
        <v>658</v>
      </c>
      <c r="K97" t="s">
        <v>659</v>
      </c>
      <c r="L97">
        <v>1339</v>
      </c>
      <c r="N97">
        <v>1007</v>
      </c>
      <c r="O97" t="s">
        <v>70</v>
      </c>
      <c r="P97" t="s">
        <v>70</v>
      </c>
      <c r="Q97">
        <v>1</v>
      </c>
      <c r="X97">
        <v>0.1</v>
      </c>
      <c r="Y97">
        <v>2.44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6</v>
      </c>
      <c r="AG97">
        <v>0.1</v>
      </c>
      <c r="AH97">
        <v>2</v>
      </c>
      <c r="AI97">
        <v>92812773</v>
      </c>
      <c r="AJ97">
        <v>102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ROW(Source!A107)</f>
        <v>107</v>
      </c>
      <c r="B98">
        <v>92812785</v>
      </c>
      <c r="C98">
        <v>92812766</v>
      </c>
      <c r="D98">
        <v>49526680</v>
      </c>
      <c r="E98">
        <v>1</v>
      </c>
      <c r="F98">
        <v>1</v>
      </c>
      <c r="G98">
        <v>1</v>
      </c>
      <c r="H98">
        <v>3</v>
      </c>
      <c r="I98" t="s">
        <v>649</v>
      </c>
      <c r="J98" t="s">
        <v>650</v>
      </c>
      <c r="K98" t="s">
        <v>651</v>
      </c>
      <c r="L98">
        <v>1346</v>
      </c>
      <c r="N98">
        <v>1009</v>
      </c>
      <c r="O98" t="s">
        <v>32</v>
      </c>
      <c r="P98" t="s">
        <v>32</v>
      </c>
      <c r="Q98">
        <v>1</v>
      </c>
      <c r="X98">
        <v>0.5</v>
      </c>
      <c r="Y98">
        <v>1.82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6</v>
      </c>
      <c r="AG98">
        <v>0.5</v>
      </c>
      <c r="AH98">
        <v>2</v>
      </c>
      <c r="AI98">
        <v>92812774</v>
      </c>
      <c r="AJ98">
        <v>103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ROW(Source!A107)</f>
        <v>107</v>
      </c>
      <c r="B99">
        <v>92812786</v>
      </c>
      <c r="C99">
        <v>92812766</v>
      </c>
      <c r="D99">
        <v>49528707</v>
      </c>
      <c r="E99">
        <v>1</v>
      </c>
      <c r="F99">
        <v>1</v>
      </c>
      <c r="G99">
        <v>1</v>
      </c>
      <c r="H99">
        <v>3</v>
      </c>
      <c r="I99" t="s">
        <v>668</v>
      </c>
      <c r="J99" t="s">
        <v>669</v>
      </c>
      <c r="K99" t="s">
        <v>670</v>
      </c>
      <c r="L99">
        <v>1348</v>
      </c>
      <c r="N99">
        <v>1009</v>
      </c>
      <c r="O99" t="s">
        <v>37</v>
      </c>
      <c r="P99" t="s">
        <v>37</v>
      </c>
      <c r="Q99">
        <v>1000</v>
      </c>
      <c r="X99">
        <v>0.05</v>
      </c>
      <c r="Y99">
        <v>6513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6</v>
      </c>
      <c r="AG99">
        <v>0.05</v>
      </c>
      <c r="AH99">
        <v>2</v>
      </c>
      <c r="AI99">
        <v>92812775</v>
      </c>
      <c r="AJ99">
        <v>104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ROW(Source!A107)</f>
        <v>107</v>
      </c>
      <c r="B100">
        <v>92812787</v>
      </c>
      <c r="C100">
        <v>92812766</v>
      </c>
      <c r="D100">
        <v>49538534</v>
      </c>
      <c r="E100">
        <v>1</v>
      </c>
      <c r="F100">
        <v>1</v>
      </c>
      <c r="G100">
        <v>1</v>
      </c>
      <c r="H100">
        <v>3</v>
      </c>
      <c r="I100" t="s">
        <v>702</v>
      </c>
      <c r="J100" t="s">
        <v>703</v>
      </c>
      <c r="K100" t="s">
        <v>704</v>
      </c>
      <c r="L100">
        <v>1327</v>
      </c>
      <c r="N100">
        <v>1005</v>
      </c>
      <c r="O100" t="s">
        <v>155</v>
      </c>
      <c r="P100" t="s">
        <v>155</v>
      </c>
      <c r="Q100">
        <v>1</v>
      </c>
      <c r="X100">
        <v>102</v>
      </c>
      <c r="Y100">
        <v>67.8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6</v>
      </c>
      <c r="AG100">
        <v>102</v>
      </c>
      <c r="AH100">
        <v>3</v>
      </c>
      <c r="AI100">
        <v>-1</v>
      </c>
      <c r="AJ100" t="s">
        <v>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ROW(Source!A107)</f>
        <v>107</v>
      </c>
      <c r="B101">
        <v>92812788</v>
      </c>
      <c r="C101">
        <v>92812766</v>
      </c>
      <c r="D101">
        <v>49553506</v>
      </c>
      <c r="E101">
        <v>1</v>
      </c>
      <c r="F101">
        <v>1</v>
      </c>
      <c r="G101">
        <v>1</v>
      </c>
      <c r="H101">
        <v>3</v>
      </c>
      <c r="I101" t="s">
        <v>227</v>
      </c>
      <c r="J101" t="s">
        <v>229</v>
      </c>
      <c r="K101" t="s">
        <v>228</v>
      </c>
      <c r="L101">
        <v>1346</v>
      </c>
      <c r="N101">
        <v>1009</v>
      </c>
      <c r="O101" t="s">
        <v>32</v>
      </c>
      <c r="P101" t="s">
        <v>32</v>
      </c>
      <c r="Q101">
        <v>1</v>
      </c>
      <c r="X101">
        <v>450</v>
      </c>
      <c r="Y101">
        <v>1.37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6</v>
      </c>
      <c r="AG101">
        <v>450</v>
      </c>
      <c r="AH101">
        <v>2</v>
      </c>
      <c r="AI101">
        <v>92812777</v>
      </c>
      <c r="AJ101">
        <v>106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ROW(Source!A143)</f>
        <v>143</v>
      </c>
      <c r="B102">
        <v>92812801</v>
      </c>
      <c r="C102">
        <v>92812789</v>
      </c>
      <c r="D102">
        <v>49510719</v>
      </c>
      <c r="E102">
        <v>70</v>
      </c>
      <c r="F102">
        <v>1</v>
      </c>
      <c r="G102">
        <v>1</v>
      </c>
      <c r="H102">
        <v>1</v>
      </c>
      <c r="I102" t="s">
        <v>660</v>
      </c>
      <c r="J102" t="s">
        <v>6</v>
      </c>
      <c r="K102" t="s">
        <v>661</v>
      </c>
      <c r="L102">
        <v>1191</v>
      </c>
      <c r="N102">
        <v>1013</v>
      </c>
      <c r="O102" t="s">
        <v>633</v>
      </c>
      <c r="P102" t="s">
        <v>633</v>
      </c>
      <c r="Q102">
        <v>1</v>
      </c>
      <c r="X102">
        <v>119.78</v>
      </c>
      <c r="Y102">
        <v>0</v>
      </c>
      <c r="Z102">
        <v>0</v>
      </c>
      <c r="AA102">
        <v>0</v>
      </c>
      <c r="AB102">
        <v>8.74</v>
      </c>
      <c r="AC102">
        <v>0</v>
      </c>
      <c r="AD102">
        <v>1</v>
      </c>
      <c r="AE102">
        <v>1</v>
      </c>
      <c r="AF102" t="s">
        <v>6</v>
      </c>
      <c r="AG102">
        <v>119.78</v>
      </c>
      <c r="AH102">
        <v>2</v>
      </c>
      <c r="AI102">
        <v>92812790</v>
      </c>
      <c r="AJ102">
        <v>107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ROW(Source!A143)</f>
        <v>143</v>
      </c>
      <c r="B103">
        <v>92812802</v>
      </c>
      <c r="C103">
        <v>92812789</v>
      </c>
      <c r="D103">
        <v>49510905</v>
      </c>
      <c r="E103">
        <v>70</v>
      </c>
      <c r="F103">
        <v>1</v>
      </c>
      <c r="G103">
        <v>1</v>
      </c>
      <c r="H103">
        <v>1</v>
      </c>
      <c r="I103" t="s">
        <v>634</v>
      </c>
      <c r="J103" t="s">
        <v>6</v>
      </c>
      <c r="K103" t="s">
        <v>635</v>
      </c>
      <c r="L103">
        <v>1191</v>
      </c>
      <c r="N103">
        <v>1013</v>
      </c>
      <c r="O103" t="s">
        <v>633</v>
      </c>
      <c r="P103" t="s">
        <v>633</v>
      </c>
      <c r="Q103">
        <v>1</v>
      </c>
      <c r="X103">
        <v>4.5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2</v>
      </c>
      <c r="AF103" t="s">
        <v>6</v>
      </c>
      <c r="AG103">
        <v>4.5</v>
      </c>
      <c r="AH103">
        <v>2</v>
      </c>
      <c r="AI103">
        <v>92812791</v>
      </c>
      <c r="AJ103">
        <v>108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ROW(Source!A143)</f>
        <v>143</v>
      </c>
      <c r="B104">
        <v>92812803</v>
      </c>
      <c r="C104">
        <v>92812789</v>
      </c>
      <c r="D104">
        <v>49672727</v>
      </c>
      <c r="E104">
        <v>1</v>
      </c>
      <c r="F104">
        <v>1</v>
      </c>
      <c r="G104">
        <v>1</v>
      </c>
      <c r="H104">
        <v>2</v>
      </c>
      <c r="I104" t="s">
        <v>662</v>
      </c>
      <c r="J104" t="s">
        <v>663</v>
      </c>
      <c r="K104" t="s">
        <v>664</v>
      </c>
      <c r="L104">
        <v>1367</v>
      </c>
      <c r="N104">
        <v>1011</v>
      </c>
      <c r="O104" t="s">
        <v>639</v>
      </c>
      <c r="P104" t="s">
        <v>639</v>
      </c>
      <c r="Q104">
        <v>1</v>
      </c>
      <c r="X104">
        <v>0.36</v>
      </c>
      <c r="Y104">
        <v>0</v>
      </c>
      <c r="Z104">
        <v>89.99</v>
      </c>
      <c r="AA104">
        <v>10.06</v>
      </c>
      <c r="AB104">
        <v>0</v>
      </c>
      <c r="AC104">
        <v>0</v>
      </c>
      <c r="AD104">
        <v>1</v>
      </c>
      <c r="AE104">
        <v>0</v>
      </c>
      <c r="AF104" t="s">
        <v>6</v>
      </c>
      <c r="AG104">
        <v>0.36</v>
      </c>
      <c r="AH104">
        <v>2</v>
      </c>
      <c r="AI104">
        <v>92812792</v>
      </c>
      <c r="AJ104">
        <v>109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ROW(Source!A143)</f>
        <v>143</v>
      </c>
      <c r="B105">
        <v>92812804</v>
      </c>
      <c r="C105">
        <v>92812789</v>
      </c>
      <c r="D105">
        <v>49672767</v>
      </c>
      <c r="E105">
        <v>1</v>
      </c>
      <c r="F105">
        <v>1</v>
      </c>
      <c r="G105">
        <v>1</v>
      </c>
      <c r="H105">
        <v>2</v>
      </c>
      <c r="I105" t="s">
        <v>636</v>
      </c>
      <c r="J105" t="s">
        <v>637</v>
      </c>
      <c r="K105" t="s">
        <v>638</v>
      </c>
      <c r="L105">
        <v>1367</v>
      </c>
      <c r="N105">
        <v>1011</v>
      </c>
      <c r="O105" t="s">
        <v>639</v>
      </c>
      <c r="P105" t="s">
        <v>639</v>
      </c>
      <c r="Q105">
        <v>1</v>
      </c>
      <c r="X105">
        <v>2.2999999999999998</v>
      </c>
      <c r="Y105">
        <v>0</v>
      </c>
      <c r="Z105">
        <v>31.26</v>
      </c>
      <c r="AA105">
        <v>13.5</v>
      </c>
      <c r="AB105">
        <v>0</v>
      </c>
      <c r="AC105">
        <v>0</v>
      </c>
      <c r="AD105">
        <v>1</v>
      </c>
      <c r="AE105">
        <v>0</v>
      </c>
      <c r="AF105" t="s">
        <v>6</v>
      </c>
      <c r="AG105">
        <v>2.2999999999999998</v>
      </c>
      <c r="AH105">
        <v>2</v>
      </c>
      <c r="AI105">
        <v>92812793</v>
      </c>
      <c r="AJ105">
        <v>110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ROW(Source!A143)</f>
        <v>143</v>
      </c>
      <c r="B106">
        <v>92812805</v>
      </c>
      <c r="C106">
        <v>92812789</v>
      </c>
      <c r="D106">
        <v>49672890</v>
      </c>
      <c r="E106">
        <v>1</v>
      </c>
      <c r="F106">
        <v>1</v>
      </c>
      <c r="G106">
        <v>1</v>
      </c>
      <c r="H106">
        <v>2</v>
      </c>
      <c r="I106" t="s">
        <v>665</v>
      </c>
      <c r="J106" t="s">
        <v>666</v>
      </c>
      <c r="K106" t="s">
        <v>667</v>
      </c>
      <c r="L106">
        <v>1367</v>
      </c>
      <c r="N106">
        <v>1011</v>
      </c>
      <c r="O106" t="s">
        <v>639</v>
      </c>
      <c r="P106" t="s">
        <v>639</v>
      </c>
      <c r="Q106">
        <v>1</v>
      </c>
      <c r="X106">
        <v>1.56</v>
      </c>
      <c r="Y106">
        <v>0</v>
      </c>
      <c r="Z106">
        <v>12.39</v>
      </c>
      <c r="AA106">
        <v>10.06</v>
      </c>
      <c r="AB106">
        <v>0</v>
      </c>
      <c r="AC106">
        <v>0</v>
      </c>
      <c r="AD106">
        <v>1</v>
      </c>
      <c r="AE106">
        <v>0</v>
      </c>
      <c r="AF106" t="s">
        <v>6</v>
      </c>
      <c r="AG106">
        <v>1.56</v>
      </c>
      <c r="AH106">
        <v>2</v>
      </c>
      <c r="AI106">
        <v>92812794</v>
      </c>
      <c r="AJ106">
        <v>111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ROW(Source!A143)</f>
        <v>143</v>
      </c>
      <c r="B107">
        <v>92812806</v>
      </c>
      <c r="C107">
        <v>92812789</v>
      </c>
      <c r="D107">
        <v>49673503</v>
      </c>
      <c r="E107">
        <v>1</v>
      </c>
      <c r="F107">
        <v>1</v>
      </c>
      <c r="G107">
        <v>1</v>
      </c>
      <c r="H107">
        <v>2</v>
      </c>
      <c r="I107" t="s">
        <v>643</v>
      </c>
      <c r="J107" t="s">
        <v>644</v>
      </c>
      <c r="K107" t="s">
        <v>645</v>
      </c>
      <c r="L107">
        <v>1367</v>
      </c>
      <c r="N107">
        <v>1011</v>
      </c>
      <c r="O107" t="s">
        <v>639</v>
      </c>
      <c r="P107" t="s">
        <v>639</v>
      </c>
      <c r="Q107">
        <v>1</v>
      </c>
      <c r="X107">
        <v>0.28000000000000003</v>
      </c>
      <c r="Y107">
        <v>0</v>
      </c>
      <c r="Z107">
        <v>65.709999999999994</v>
      </c>
      <c r="AA107">
        <v>11.6</v>
      </c>
      <c r="AB107">
        <v>0</v>
      </c>
      <c r="AC107">
        <v>0</v>
      </c>
      <c r="AD107">
        <v>1</v>
      </c>
      <c r="AE107">
        <v>0</v>
      </c>
      <c r="AF107" t="s">
        <v>6</v>
      </c>
      <c r="AG107">
        <v>0.28000000000000003</v>
      </c>
      <c r="AH107">
        <v>2</v>
      </c>
      <c r="AI107">
        <v>92812795</v>
      </c>
      <c r="AJ107">
        <v>112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ROW(Source!A143)</f>
        <v>143</v>
      </c>
      <c r="B108">
        <v>92812807</v>
      </c>
      <c r="C108">
        <v>92812789</v>
      </c>
      <c r="D108">
        <v>49523203</v>
      </c>
      <c r="E108">
        <v>1</v>
      </c>
      <c r="F108">
        <v>1</v>
      </c>
      <c r="G108">
        <v>1</v>
      </c>
      <c r="H108">
        <v>3</v>
      </c>
      <c r="I108" t="s">
        <v>657</v>
      </c>
      <c r="J108" t="s">
        <v>658</v>
      </c>
      <c r="K108" t="s">
        <v>659</v>
      </c>
      <c r="L108">
        <v>1339</v>
      </c>
      <c r="N108">
        <v>1007</v>
      </c>
      <c r="O108" t="s">
        <v>70</v>
      </c>
      <c r="P108" t="s">
        <v>70</v>
      </c>
      <c r="Q108">
        <v>1</v>
      </c>
      <c r="X108">
        <v>0.1</v>
      </c>
      <c r="Y108">
        <v>2.44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6</v>
      </c>
      <c r="AG108">
        <v>0.1</v>
      </c>
      <c r="AH108">
        <v>2</v>
      </c>
      <c r="AI108">
        <v>92812796</v>
      </c>
      <c r="AJ108">
        <v>113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ROW(Source!A143)</f>
        <v>143</v>
      </c>
      <c r="B109">
        <v>92812808</v>
      </c>
      <c r="C109">
        <v>92812789</v>
      </c>
      <c r="D109">
        <v>49526680</v>
      </c>
      <c r="E109">
        <v>1</v>
      </c>
      <c r="F109">
        <v>1</v>
      </c>
      <c r="G109">
        <v>1</v>
      </c>
      <c r="H109">
        <v>3</v>
      </c>
      <c r="I109" t="s">
        <v>649</v>
      </c>
      <c r="J109" t="s">
        <v>650</v>
      </c>
      <c r="K109" t="s">
        <v>651</v>
      </c>
      <c r="L109">
        <v>1346</v>
      </c>
      <c r="N109">
        <v>1009</v>
      </c>
      <c r="O109" t="s">
        <v>32</v>
      </c>
      <c r="P109" t="s">
        <v>32</v>
      </c>
      <c r="Q109">
        <v>1</v>
      </c>
      <c r="X109">
        <v>0.5</v>
      </c>
      <c r="Y109">
        <v>1.82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6</v>
      </c>
      <c r="AG109">
        <v>0.5</v>
      </c>
      <c r="AH109">
        <v>2</v>
      </c>
      <c r="AI109">
        <v>92812797</v>
      </c>
      <c r="AJ109">
        <v>114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ROW(Source!A143)</f>
        <v>143</v>
      </c>
      <c r="B110">
        <v>92812809</v>
      </c>
      <c r="C110">
        <v>92812789</v>
      </c>
      <c r="D110">
        <v>49528707</v>
      </c>
      <c r="E110">
        <v>1</v>
      </c>
      <c r="F110">
        <v>1</v>
      </c>
      <c r="G110">
        <v>1</v>
      </c>
      <c r="H110">
        <v>3</v>
      </c>
      <c r="I110" t="s">
        <v>668</v>
      </c>
      <c r="J110" t="s">
        <v>669</v>
      </c>
      <c r="K110" t="s">
        <v>670</v>
      </c>
      <c r="L110">
        <v>1348</v>
      </c>
      <c r="N110">
        <v>1009</v>
      </c>
      <c r="O110" t="s">
        <v>37</v>
      </c>
      <c r="P110" t="s">
        <v>37</v>
      </c>
      <c r="Q110">
        <v>1000</v>
      </c>
      <c r="X110">
        <v>0.05</v>
      </c>
      <c r="Y110">
        <v>6513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0</v>
      </c>
      <c r="AF110" t="s">
        <v>6</v>
      </c>
      <c r="AG110">
        <v>0.05</v>
      </c>
      <c r="AH110">
        <v>2</v>
      </c>
      <c r="AI110">
        <v>92812798</v>
      </c>
      <c r="AJ110">
        <v>115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ROW(Source!A143)</f>
        <v>143</v>
      </c>
      <c r="B111">
        <v>92812810</v>
      </c>
      <c r="C111">
        <v>92812789</v>
      </c>
      <c r="D111">
        <v>49538534</v>
      </c>
      <c r="E111">
        <v>1</v>
      </c>
      <c r="F111">
        <v>1</v>
      </c>
      <c r="G111">
        <v>1</v>
      </c>
      <c r="H111">
        <v>3</v>
      </c>
      <c r="I111" t="s">
        <v>702</v>
      </c>
      <c r="J111" t="s">
        <v>703</v>
      </c>
      <c r="K111" t="s">
        <v>704</v>
      </c>
      <c r="L111">
        <v>1327</v>
      </c>
      <c r="N111">
        <v>1005</v>
      </c>
      <c r="O111" t="s">
        <v>155</v>
      </c>
      <c r="P111" t="s">
        <v>155</v>
      </c>
      <c r="Q111">
        <v>1</v>
      </c>
      <c r="X111">
        <v>102</v>
      </c>
      <c r="Y111">
        <v>67.8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6</v>
      </c>
      <c r="AG111">
        <v>102</v>
      </c>
      <c r="AH111">
        <v>3</v>
      </c>
      <c r="AI111">
        <v>-1</v>
      </c>
      <c r="AJ111" t="s">
        <v>6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ROW(Source!A143)</f>
        <v>143</v>
      </c>
      <c r="B112">
        <v>92812811</v>
      </c>
      <c r="C112">
        <v>92812789</v>
      </c>
      <c r="D112">
        <v>49553506</v>
      </c>
      <c r="E112">
        <v>1</v>
      </c>
      <c r="F112">
        <v>1</v>
      </c>
      <c r="G112">
        <v>1</v>
      </c>
      <c r="H112">
        <v>3</v>
      </c>
      <c r="I112" t="s">
        <v>227</v>
      </c>
      <c r="J112" t="s">
        <v>229</v>
      </c>
      <c r="K112" t="s">
        <v>228</v>
      </c>
      <c r="L112">
        <v>1346</v>
      </c>
      <c r="N112">
        <v>1009</v>
      </c>
      <c r="O112" t="s">
        <v>32</v>
      </c>
      <c r="P112" t="s">
        <v>32</v>
      </c>
      <c r="Q112">
        <v>1</v>
      </c>
      <c r="X112">
        <v>450</v>
      </c>
      <c r="Y112">
        <v>1.37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6</v>
      </c>
      <c r="AG112">
        <v>450</v>
      </c>
      <c r="AH112">
        <v>2</v>
      </c>
      <c r="AI112">
        <v>92812800</v>
      </c>
      <c r="AJ112">
        <v>117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ROW(Source!A179)</f>
        <v>179</v>
      </c>
      <c r="B113">
        <v>92812826</v>
      </c>
      <c r="C113">
        <v>92812812</v>
      </c>
      <c r="D113">
        <v>49510785</v>
      </c>
      <c r="E113">
        <v>70</v>
      </c>
      <c r="F113">
        <v>1</v>
      </c>
      <c r="G113">
        <v>1</v>
      </c>
      <c r="H113">
        <v>1</v>
      </c>
      <c r="I113" t="s">
        <v>631</v>
      </c>
      <c r="J113" t="s">
        <v>6</v>
      </c>
      <c r="K113" t="s">
        <v>632</v>
      </c>
      <c r="L113">
        <v>1191</v>
      </c>
      <c r="N113">
        <v>1013</v>
      </c>
      <c r="O113" t="s">
        <v>633</v>
      </c>
      <c r="P113" t="s">
        <v>633</v>
      </c>
      <c r="Q113">
        <v>1</v>
      </c>
      <c r="X113">
        <v>24.3</v>
      </c>
      <c r="Y113">
        <v>0</v>
      </c>
      <c r="Z113">
        <v>0</v>
      </c>
      <c r="AA113">
        <v>0</v>
      </c>
      <c r="AB113">
        <v>10.94</v>
      </c>
      <c r="AC113">
        <v>0</v>
      </c>
      <c r="AD113">
        <v>1</v>
      </c>
      <c r="AE113">
        <v>1</v>
      </c>
      <c r="AF113" t="s">
        <v>6</v>
      </c>
      <c r="AG113">
        <v>24.3</v>
      </c>
      <c r="AH113">
        <v>2</v>
      </c>
      <c r="AI113">
        <v>92812813</v>
      </c>
      <c r="AJ113">
        <v>118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ROW(Source!A179)</f>
        <v>179</v>
      </c>
      <c r="B114">
        <v>92812827</v>
      </c>
      <c r="C114">
        <v>92812812</v>
      </c>
      <c r="D114">
        <v>49510905</v>
      </c>
      <c r="E114">
        <v>70</v>
      </c>
      <c r="F114">
        <v>1</v>
      </c>
      <c r="G114">
        <v>1</v>
      </c>
      <c r="H114">
        <v>1</v>
      </c>
      <c r="I114" t="s">
        <v>634</v>
      </c>
      <c r="J114" t="s">
        <v>6</v>
      </c>
      <c r="K114" t="s">
        <v>635</v>
      </c>
      <c r="L114">
        <v>1191</v>
      </c>
      <c r="N114">
        <v>1013</v>
      </c>
      <c r="O114" t="s">
        <v>633</v>
      </c>
      <c r="P114" t="s">
        <v>633</v>
      </c>
      <c r="Q114">
        <v>1</v>
      </c>
      <c r="X114">
        <v>0.43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6</v>
      </c>
      <c r="AG114">
        <v>0.43</v>
      </c>
      <c r="AH114">
        <v>2</v>
      </c>
      <c r="AI114">
        <v>92812814</v>
      </c>
      <c r="AJ114">
        <v>119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ROW(Source!A179)</f>
        <v>179</v>
      </c>
      <c r="B115">
        <v>92812828</v>
      </c>
      <c r="C115">
        <v>92812812</v>
      </c>
      <c r="D115">
        <v>49672767</v>
      </c>
      <c r="E115">
        <v>1</v>
      </c>
      <c r="F115">
        <v>1</v>
      </c>
      <c r="G115">
        <v>1</v>
      </c>
      <c r="H115">
        <v>2</v>
      </c>
      <c r="I115" t="s">
        <v>636</v>
      </c>
      <c r="J115" t="s">
        <v>637</v>
      </c>
      <c r="K115" t="s">
        <v>638</v>
      </c>
      <c r="L115">
        <v>1367</v>
      </c>
      <c r="N115">
        <v>1011</v>
      </c>
      <c r="O115" t="s">
        <v>639</v>
      </c>
      <c r="P115" t="s">
        <v>639</v>
      </c>
      <c r="Q115">
        <v>1</v>
      </c>
      <c r="X115">
        <v>0.18</v>
      </c>
      <c r="Y115">
        <v>0</v>
      </c>
      <c r="Z115">
        <v>31.26</v>
      </c>
      <c r="AA115">
        <v>13.5</v>
      </c>
      <c r="AB115">
        <v>0</v>
      </c>
      <c r="AC115">
        <v>0</v>
      </c>
      <c r="AD115">
        <v>1</v>
      </c>
      <c r="AE115">
        <v>0</v>
      </c>
      <c r="AF115" t="s">
        <v>6</v>
      </c>
      <c r="AG115">
        <v>0.18</v>
      </c>
      <c r="AH115">
        <v>2</v>
      </c>
      <c r="AI115">
        <v>92812815</v>
      </c>
      <c r="AJ115">
        <v>120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ROW(Source!A179)</f>
        <v>179</v>
      </c>
      <c r="B116">
        <v>92812829</v>
      </c>
      <c r="C116">
        <v>92812812</v>
      </c>
      <c r="D116">
        <v>49672974</v>
      </c>
      <c r="E116">
        <v>1</v>
      </c>
      <c r="F116">
        <v>1</v>
      </c>
      <c r="G116">
        <v>1</v>
      </c>
      <c r="H116">
        <v>2</v>
      </c>
      <c r="I116" t="s">
        <v>640</v>
      </c>
      <c r="J116" t="s">
        <v>641</v>
      </c>
      <c r="K116" t="s">
        <v>642</v>
      </c>
      <c r="L116">
        <v>1367</v>
      </c>
      <c r="N116">
        <v>1011</v>
      </c>
      <c r="O116" t="s">
        <v>639</v>
      </c>
      <c r="P116" t="s">
        <v>639</v>
      </c>
      <c r="Q116">
        <v>1</v>
      </c>
      <c r="X116">
        <v>4.37</v>
      </c>
      <c r="Y116">
        <v>0</v>
      </c>
      <c r="Z116">
        <v>30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6</v>
      </c>
      <c r="AG116">
        <v>4.37</v>
      </c>
      <c r="AH116">
        <v>2</v>
      </c>
      <c r="AI116">
        <v>92812816</v>
      </c>
      <c r="AJ116">
        <v>121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ROW(Source!A179)</f>
        <v>179</v>
      </c>
      <c r="B117">
        <v>92812830</v>
      </c>
      <c r="C117">
        <v>92812812</v>
      </c>
      <c r="D117">
        <v>49673503</v>
      </c>
      <c r="E117">
        <v>1</v>
      </c>
      <c r="F117">
        <v>1</v>
      </c>
      <c r="G117">
        <v>1</v>
      </c>
      <c r="H117">
        <v>2</v>
      </c>
      <c r="I117" t="s">
        <v>643</v>
      </c>
      <c r="J117" t="s">
        <v>644</v>
      </c>
      <c r="K117" t="s">
        <v>645</v>
      </c>
      <c r="L117">
        <v>1367</v>
      </c>
      <c r="N117">
        <v>1011</v>
      </c>
      <c r="O117" t="s">
        <v>639</v>
      </c>
      <c r="P117" t="s">
        <v>639</v>
      </c>
      <c r="Q117">
        <v>1</v>
      </c>
      <c r="X117">
        <v>0.25</v>
      </c>
      <c r="Y117">
        <v>0</v>
      </c>
      <c r="Z117">
        <v>65.709999999999994</v>
      </c>
      <c r="AA117">
        <v>11.6</v>
      </c>
      <c r="AB117">
        <v>0</v>
      </c>
      <c r="AC117">
        <v>0</v>
      </c>
      <c r="AD117">
        <v>1</v>
      </c>
      <c r="AE117">
        <v>0</v>
      </c>
      <c r="AF117" t="s">
        <v>6</v>
      </c>
      <c r="AG117">
        <v>0.25</v>
      </c>
      <c r="AH117">
        <v>2</v>
      </c>
      <c r="AI117">
        <v>92812817</v>
      </c>
      <c r="AJ117">
        <v>122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ROW(Source!A179)</f>
        <v>179</v>
      </c>
      <c r="B118">
        <v>92812831</v>
      </c>
      <c r="C118">
        <v>92812812</v>
      </c>
      <c r="D118">
        <v>49674343</v>
      </c>
      <c r="E118">
        <v>1</v>
      </c>
      <c r="F118">
        <v>1</v>
      </c>
      <c r="G118">
        <v>1</v>
      </c>
      <c r="H118">
        <v>2</v>
      </c>
      <c r="I118" t="s">
        <v>646</v>
      </c>
      <c r="J118" t="s">
        <v>647</v>
      </c>
      <c r="K118" t="s">
        <v>648</v>
      </c>
      <c r="L118">
        <v>1367</v>
      </c>
      <c r="N118">
        <v>1011</v>
      </c>
      <c r="O118" t="s">
        <v>639</v>
      </c>
      <c r="P118" t="s">
        <v>639</v>
      </c>
      <c r="Q118">
        <v>1</v>
      </c>
      <c r="X118">
        <v>1.5</v>
      </c>
      <c r="Y118">
        <v>0</v>
      </c>
      <c r="Z118">
        <v>2.7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6</v>
      </c>
      <c r="AG118">
        <v>1.5</v>
      </c>
      <c r="AH118">
        <v>2</v>
      </c>
      <c r="AI118">
        <v>92812818</v>
      </c>
      <c r="AJ118">
        <v>123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ROW(Source!A179)</f>
        <v>179</v>
      </c>
      <c r="B119">
        <v>92812832</v>
      </c>
      <c r="C119">
        <v>92812812</v>
      </c>
      <c r="D119">
        <v>49521286</v>
      </c>
      <c r="E119">
        <v>1</v>
      </c>
      <c r="F119">
        <v>1</v>
      </c>
      <c r="G119">
        <v>1</v>
      </c>
      <c r="H119">
        <v>3</v>
      </c>
      <c r="I119" t="s">
        <v>35</v>
      </c>
      <c r="J119" t="s">
        <v>38</v>
      </c>
      <c r="K119" t="s">
        <v>36</v>
      </c>
      <c r="L119">
        <v>1348</v>
      </c>
      <c r="N119">
        <v>1009</v>
      </c>
      <c r="O119" t="s">
        <v>37</v>
      </c>
      <c r="P119" t="s">
        <v>37</v>
      </c>
      <c r="Q119">
        <v>1000</v>
      </c>
      <c r="X119">
        <v>8.0000000000000002E-3</v>
      </c>
      <c r="Y119">
        <v>1160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6</v>
      </c>
      <c r="AG119">
        <v>8.0000000000000002E-3</v>
      </c>
      <c r="AH119">
        <v>2</v>
      </c>
      <c r="AI119">
        <v>92812819</v>
      </c>
      <c r="AJ119">
        <v>124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ROW(Source!A179)</f>
        <v>179</v>
      </c>
      <c r="B120">
        <v>92812833</v>
      </c>
      <c r="C120">
        <v>92812812</v>
      </c>
      <c r="D120">
        <v>49521318</v>
      </c>
      <c r="E120">
        <v>1</v>
      </c>
      <c r="F120">
        <v>1</v>
      </c>
      <c r="G120">
        <v>1</v>
      </c>
      <c r="H120">
        <v>3</v>
      </c>
      <c r="I120" t="s">
        <v>40</v>
      </c>
      <c r="J120" t="s">
        <v>42</v>
      </c>
      <c r="K120" t="s">
        <v>41</v>
      </c>
      <c r="L120">
        <v>1348</v>
      </c>
      <c r="N120">
        <v>1009</v>
      </c>
      <c r="O120" t="s">
        <v>37</v>
      </c>
      <c r="P120" t="s">
        <v>37</v>
      </c>
      <c r="Q120">
        <v>1000</v>
      </c>
      <c r="X120">
        <v>1.9E-2</v>
      </c>
      <c r="Y120">
        <v>1525.5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6</v>
      </c>
      <c r="AG120">
        <v>1.9E-2</v>
      </c>
      <c r="AH120">
        <v>2</v>
      </c>
      <c r="AI120">
        <v>92812820</v>
      </c>
      <c r="AJ120">
        <v>125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ROW(Source!A179)</f>
        <v>179</v>
      </c>
      <c r="B121">
        <v>92812834</v>
      </c>
      <c r="C121">
        <v>92812812</v>
      </c>
      <c r="D121">
        <v>49521319</v>
      </c>
      <c r="E121">
        <v>1</v>
      </c>
      <c r="F121">
        <v>1</v>
      </c>
      <c r="G121">
        <v>1</v>
      </c>
      <c r="H121">
        <v>3</v>
      </c>
      <c r="I121" t="s">
        <v>44</v>
      </c>
      <c r="J121" t="s">
        <v>46</v>
      </c>
      <c r="K121" t="s">
        <v>45</v>
      </c>
      <c r="L121">
        <v>1348</v>
      </c>
      <c r="N121">
        <v>1009</v>
      </c>
      <c r="O121" t="s">
        <v>37</v>
      </c>
      <c r="P121" t="s">
        <v>37</v>
      </c>
      <c r="Q121">
        <v>1000</v>
      </c>
      <c r="X121">
        <v>0.157</v>
      </c>
      <c r="Y121">
        <v>1383.1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0</v>
      </c>
      <c r="AF121" t="s">
        <v>6</v>
      </c>
      <c r="AG121">
        <v>0.157</v>
      </c>
      <c r="AH121">
        <v>2</v>
      </c>
      <c r="AI121">
        <v>92812821</v>
      </c>
      <c r="AJ121">
        <v>126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ROW(Source!A179)</f>
        <v>179</v>
      </c>
      <c r="B122">
        <v>92812835</v>
      </c>
      <c r="C122">
        <v>92812812</v>
      </c>
      <c r="D122">
        <v>49521489</v>
      </c>
      <c r="E122">
        <v>1</v>
      </c>
      <c r="F122">
        <v>1</v>
      </c>
      <c r="G122">
        <v>1</v>
      </c>
      <c r="H122">
        <v>3</v>
      </c>
      <c r="I122" t="s">
        <v>48</v>
      </c>
      <c r="J122" t="s">
        <v>50</v>
      </c>
      <c r="K122" t="s">
        <v>49</v>
      </c>
      <c r="L122">
        <v>1346</v>
      </c>
      <c r="N122">
        <v>1009</v>
      </c>
      <c r="O122" t="s">
        <v>32</v>
      </c>
      <c r="P122" t="s">
        <v>32</v>
      </c>
      <c r="Q122">
        <v>1</v>
      </c>
      <c r="X122">
        <v>57</v>
      </c>
      <c r="Y122">
        <v>6.15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6</v>
      </c>
      <c r="AG122">
        <v>57</v>
      </c>
      <c r="AH122">
        <v>2</v>
      </c>
      <c r="AI122">
        <v>92812822</v>
      </c>
      <c r="AJ122">
        <v>127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ROW(Source!A179)</f>
        <v>179</v>
      </c>
      <c r="B123">
        <v>92812836</v>
      </c>
      <c r="C123">
        <v>92812812</v>
      </c>
      <c r="D123">
        <v>49523691</v>
      </c>
      <c r="E123">
        <v>1</v>
      </c>
      <c r="F123">
        <v>1</v>
      </c>
      <c r="G123">
        <v>1</v>
      </c>
      <c r="H123">
        <v>3</v>
      </c>
      <c r="I123" t="s">
        <v>52</v>
      </c>
      <c r="J123" t="s">
        <v>54</v>
      </c>
      <c r="K123" t="s">
        <v>53</v>
      </c>
      <c r="L123">
        <v>1348</v>
      </c>
      <c r="N123">
        <v>1009</v>
      </c>
      <c r="O123" t="s">
        <v>37</v>
      </c>
      <c r="P123" t="s">
        <v>37</v>
      </c>
      <c r="Q123">
        <v>1000</v>
      </c>
      <c r="X123">
        <v>0.125</v>
      </c>
      <c r="Y123">
        <v>688.8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6</v>
      </c>
      <c r="AG123">
        <v>0.125</v>
      </c>
      <c r="AH123">
        <v>2</v>
      </c>
      <c r="AI123">
        <v>92812823</v>
      </c>
      <c r="AJ123">
        <v>128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ROW(Source!A179)</f>
        <v>179</v>
      </c>
      <c r="B124">
        <v>92812837</v>
      </c>
      <c r="C124">
        <v>92812812</v>
      </c>
      <c r="D124">
        <v>49526680</v>
      </c>
      <c r="E124">
        <v>1</v>
      </c>
      <c r="F124">
        <v>1</v>
      </c>
      <c r="G124">
        <v>1</v>
      </c>
      <c r="H124">
        <v>3</v>
      </c>
      <c r="I124" t="s">
        <v>649</v>
      </c>
      <c r="J124" t="s">
        <v>650</v>
      </c>
      <c r="K124" t="s">
        <v>651</v>
      </c>
      <c r="L124">
        <v>1346</v>
      </c>
      <c r="N124">
        <v>1009</v>
      </c>
      <c r="O124" t="s">
        <v>32</v>
      </c>
      <c r="P124" t="s">
        <v>32</v>
      </c>
      <c r="Q124">
        <v>1</v>
      </c>
      <c r="X124">
        <v>0.5</v>
      </c>
      <c r="Y124">
        <v>1.82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6</v>
      </c>
      <c r="AG124">
        <v>0.5</v>
      </c>
      <c r="AH124">
        <v>2</v>
      </c>
      <c r="AI124">
        <v>92812824</v>
      </c>
      <c r="AJ124">
        <v>129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ROW(Source!A186)</f>
        <v>186</v>
      </c>
      <c r="B125">
        <v>92812855</v>
      </c>
      <c r="C125">
        <v>92812844</v>
      </c>
      <c r="D125">
        <v>49510785</v>
      </c>
      <c r="E125">
        <v>70</v>
      </c>
      <c r="F125">
        <v>1</v>
      </c>
      <c r="G125">
        <v>1</v>
      </c>
      <c r="H125">
        <v>1</v>
      </c>
      <c r="I125" t="s">
        <v>631</v>
      </c>
      <c r="J125" t="s">
        <v>6</v>
      </c>
      <c r="K125" t="s">
        <v>632</v>
      </c>
      <c r="L125">
        <v>1191</v>
      </c>
      <c r="N125">
        <v>1013</v>
      </c>
      <c r="O125" t="s">
        <v>633</v>
      </c>
      <c r="P125" t="s">
        <v>633</v>
      </c>
      <c r="Q125">
        <v>1</v>
      </c>
      <c r="X125">
        <v>8.1999999999999993</v>
      </c>
      <c r="Y125">
        <v>0</v>
      </c>
      <c r="Z125">
        <v>0</v>
      </c>
      <c r="AA125">
        <v>0</v>
      </c>
      <c r="AB125">
        <v>10.94</v>
      </c>
      <c r="AC125">
        <v>0</v>
      </c>
      <c r="AD125">
        <v>1</v>
      </c>
      <c r="AE125">
        <v>1</v>
      </c>
      <c r="AF125" t="s">
        <v>6</v>
      </c>
      <c r="AG125">
        <v>8.1999999999999993</v>
      </c>
      <c r="AH125">
        <v>2</v>
      </c>
      <c r="AI125">
        <v>92812845</v>
      </c>
      <c r="AJ125">
        <v>131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ROW(Source!A186)</f>
        <v>186</v>
      </c>
      <c r="B126">
        <v>92812856</v>
      </c>
      <c r="C126">
        <v>92812844</v>
      </c>
      <c r="D126">
        <v>49510905</v>
      </c>
      <c r="E126">
        <v>70</v>
      </c>
      <c r="F126">
        <v>1</v>
      </c>
      <c r="G126">
        <v>1</v>
      </c>
      <c r="H126">
        <v>1</v>
      </c>
      <c r="I126" t="s">
        <v>634</v>
      </c>
      <c r="J126" t="s">
        <v>6</v>
      </c>
      <c r="K126" t="s">
        <v>635</v>
      </c>
      <c r="L126">
        <v>1191</v>
      </c>
      <c r="N126">
        <v>1013</v>
      </c>
      <c r="O126" t="s">
        <v>633</v>
      </c>
      <c r="P126" t="s">
        <v>633</v>
      </c>
      <c r="Q126">
        <v>1</v>
      </c>
      <c r="X126">
        <v>0.24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6</v>
      </c>
      <c r="AG126">
        <v>0.24</v>
      </c>
      <c r="AH126">
        <v>2</v>
      </c>
      <c r="AI126">
        <v>92812846</v>
      </c>
      <c r="AJ126">
        <v>132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ROW(Source!A186)</f>
        <v>186</v>
      </c>
      <c r="B127">
        <v>92812857</v>
      </c>
      <c r="C127">
        <v>92812844</v>
      </c>
      <c r="D127">
        <v>49672767</v>
      </c>
      <c r="E127">
        <v>1</v>
      </c>
      <c r="F127">
        <v>1</v>
      </c>
      <c r="G127">
        <v>1</v>
      </c>
      <c r="H127">
        <v>2</v>
      </c>
      <c r="I127" t="s">
        <v>636</v>
      </c>
      <c r="J127" t="s">
        <v>637</v>
      </c>
      <c r="K127" t="s">
        <v>638</v>
      </c>
      <c r="L127">
        <v>1367</v>
      </c>
      <c r="N127">
        <v>1011</v>
      </c>
      <c r="O127" t="s">
        <v>639</v>
      </c>
      <c r="P127" t="s">
        <v>639</v>
      </c>
      <c r="Q127">
        <v>1</v>
      </c>
      <c r="X127">
        <v>0.1</v>
      </c>
      <c r="Y127">
        <v>0</v>
      </c>
      <c r="Z127">
        <v>31.26</v>
      </c>
      <c r="AA127">
        <v>13.5</v>
      </c>
      <c r="AB127">
        <v>0</v>
      </c>
      <c r="AC127">
        <v>0</v>
      </c>
      <c r="AD127">
        <v>1</v>
      </c>
      <c r="AE127">
        <v>0</v>
      </c>
      <c r="AF127" t="s">
        <v>6</v>
      </c>
      <c r="AG127">
        <v>0.1</v>
      </c>
      <c r="AH127">
        <v>2</v>
      </c>
      <c r="AI127">
        <v>92812847</v>
      </c>
      <c r="AJ127">
        <v>133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ROW(Source!A186)</f>
        <v>186</v>
      </c>
      <c r="B128">
        <v>92812858</v>
      </c>
      <c r="C128">
        <v>92812844</v>
      </c>
      <c r="D128">
        <v>49672974</v>
      </c>
      <c r="E128">
        <v>1</v>
      </c>
      <c r="F128">
        <v>1</v>
      </c>
      <c r="G128">
        <v>1</v>
      </c>
      <c r="H128">
        <v>2</v>
      </c>
      <c r="I128" t="s">
        <v>640</v>
      </c>
      <c r="J128" t="s">
        <v>641</v>
      </c>
      <c r="K128" t="s">
        <v>642</v>
      </c>
      <c r="L128">
        <v>1367</v>
      </c>
      <c r="N128">
        <v>1011</v>
      </c>
      <c r="O128" t="s">
        <v>639</v>
      </c>
      <c r="P128" t="s">
        <v>639</v>
      </c>
      <c r="Q128">
        <v>1</v>
      </c>
      <c r="X128">
        <v>2.19</v>
      </c>
      <c r="Y128">
        <v>0</v>
      </c>
      <c r="Z128">
        <v>30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6</v>
      </c>
      <c r="AG128">
        <v>2.19</v>
      </c>
      <c r="AH128">
        <v>2</v>
      </c>
      <c r="AI128">
        <v>92812848</v>
      </c>
      <c r="AJ128">
        <v>134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ROW(Source!A186)</f>
        <v>186</v>
      </c>
      <c r="B129">
        <v>92812859</v>
      </c>
      <c r="C129">
        <v>92812844</v>
      </c>
      <c r="D129">
        <v>49673503</v>
      </c>
      <c r="E129">
        <v>1</v>
      </c>
      <c r="F129">
        <v>1</v>
      </c>
      <c r="G129">
        <v>1</v>
      </c>
      <c r="H129">
        <v>2</v>
      </c>
      <c r="I129" t="s">
        <v>643</v>
      </c>
      <c r="J129" t="s">
        <v>644</v>
      </c>
      <c r="K129" t="s">
        <v>645</v>
      </c>
      <c r="L129">
        <v>1367</v>
      </c>
      <c r="N129">
        <v>1011</v>
      </c>
      <c r="O129" t="s">
        <v>639</v>
      </c>
      <c r="P129" t="s">
        <v>639</v>
      </c>
      <c r="Q129">
        <v>1</v>
      </c>
      <c r="X129">
        <v>0.14000000000000001</v>
      </c>
      <c r="Y129">
        <v>0</v>
      </c>
      <c r="Z129">
        <v>65.709999999999994</v>
      </c>
      <c r="AA129">
        <v>11.6</v>
      </c>
      <c r="AB129">
        <v>0</v>
      </c>
      <c r="AC129">
        <v>0</v>
      </c>
      <c r="AD129">
        <v>1</v>
      </c>
      <c r="AE129">
        <v>0</v>
      </c>
      <c r="AF129" t="s">
        <v>6</v>
      </c>
      <c r="AG129">
        <v>0.14000000000000001</v>
      </c>
      <c r="AH129">
        <v>2</v>
      </c>
      <c r="AI129">
        <v>92812849</v>
      </c>
      <c r="AJ129">
        <v>135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ROW(Source!A186)</f>
        <v>186</v>
      </c>
      <c r="B130">
        <v>92812860</v>
      </c>
      <c r="C130">
        <v>92812844</v>
      </c>
      <c r="D130">
        <v>49674343</v>
      </c>
      <c r="E130">
        <v>1</v>
      </c>
      <c r="F130">
        <v>1</v>
      </c>
      <c r="G130">
        <v>1</v>
      </c>
      <c r="H130">
        <v>2</v>
      </c>
      <c r="I130" t="s">
        <v>646</v>
      </c>
      <c r="J130" t="s">
        <v>647</v>
      </c>
      <c r="K130" t="s">
        <v>648</v>
      </c>
      <c r="L130">
        <v>1367</v>
      </c>
      <c r="N130">
        <v>1011</v>
      </c>
      <c r="O130" t="s">
        <v>639</v>
      </c>
      <c r="P130" t="s">
        <v>639</v>
      </c>
      <c r="Q130">
        <v>1</v>
      </c>
      <c r="X130">
        <v>1.1000000000000001</v>
      </c>
      <c r="Y130">
        <v>0</v>
      </c>
      <c r="Z130">
        <v>2.7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6</v>
      </c>
      <c r="AG130">
        <v>1.1000000000000001</v>
      </c>
      <c r="AH130">
        <v>2</v>
      </c>
      <c r="AI130">
        <v>92812850</v>
      </c>
      <c r="AJ130">
        <v>136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ROW(Source!A186)</f>
        <v>186</v>
      </c>
      <c r="B131">
        <v>92812861</v>
      </c>
      <c r="C131">
        <v>92812844</v>
      </c>
      <c r="D131">
        <v>49521286</v>
      </c>
      <c r="E131">
        <v>1</v>
      </c>
      <c r="F131">
        <v>1</v>
      </c>
      <c r="G131">
        <v>1</v>
      </c>
      <c r="H131">
        <v>3</v>
      </c>
      <c r="I131" t="s">
        <v>35</v>
      </c>
      <c r="J131" t="s">
        <v>38</v>
      </c>
      <c r="K131" t="s">
        <v>36</v>
      </c>
      <c r="L131">
        <v>1348</v>
      </c>
      <c r="N131">
        <v>1009</v>
      </c>
      <c r="O131" t="s">
        <v>37</v>
      </c>
      <c r="P131" t="s">
        <v>37</v>
      </c>
      <c r="Q131">
        <v>1000</v>
      </c>
      <c r="X131">
        <v>4.0000000000000001E-3</v>
      </c>
      <c r="Y131">
        <v>1160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6</v>
      </c>
      <c r="AG131">
        <v>4.0000000000000001E-3</v>
      </c>
      <c r="AH131">
        <v>2</v>
      </c>
      <c r="AI131">
        <v>92812851</v>
      </c>
      <c r="AJ131">
        <v>137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ROW(Source!A186)</f>
        <v>186</v>
      </c>
      <c r="B132">
        <v>92812862</v>
      </c>
      <c r="C132">
        <v>92812844</v>
      </c>
      <c r="D132">
        <v>49521319</v>
      </c>
      <c r="E132">
        <v>1</v>
      </c>
      <c r="F132">
        <v>1</v>
      </c>
      <c r="G132">
        <v>1</v>
      </c>
      <c r="H132">
        <v>3</v>
      </c>
      <c r="I132" t="s">
        <v>44</v>
      </c>
      <c r="J132" t="s">
        <v>46</v>
      </c>
      <c r="K132" t="s">
        <v>45</v>
      </c>
      <c r="L132">
        <v>1348</v>
      </c>
      <c r="N132">
        <v>1009</v>
      </c>
      <c r="O132" t="s">
        <v>37</v>
      </c>
      <c r="P132" t="s">
        <v>37</v>
      </c>
      <c r="Q132">
        <v>1000</v>
      </c>
      <c r="X132">
        <v>7.8E-2</v>
      </c>
      <c r="Y132">
        <v>1383.1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6</v>
      </c>
      <c r="AG132">
        <v>7.8E-2</v>
      </c>
      <c r="AH132">
        <v>2</v>
      </c>
      <c r="AI132">
        <v>92812852</v>
      </c>
      <c r="AJ132">
        <v>138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ROW(Source!A186)</f>
        <v>186</v>
      </c>
      <c r="B133">
        <v>92812863</v>
      </c>
      <c r="C133">
        <v>92812844</v>
      </c>
      <c r="D133">
        <v>49523691</v>
      </c>
      <c r="E133">
        <v>1</v>
      </c>
      <c r="F133">
        <v>1</v>
      </c>
      <c r="G133">
        <v>1</v>
      </c>
      <c r="H133">
        <v>3</v>
      </c>
      <c r="I133" t="s">
        <v>52</v>
      </c>
      <c r="J133" t="s">
        <v>54</v>
      </c>
      <c r="K133" t="s">
        <v>53</v>
      </c>
      <c r="L133">
        <v>1348</v>
      </c>
      <c r="N133">
        <v>1009</v>
      </c>
      <c r="O133" t="s">
        <v>37</v>
      </c>
      <c r="P133" t="s">
        <v>37</v>
      </c>
      <c r="Q133">
        <v>1000</v>
      </c>
      <c r="X133">
        <v>6.3E-2</v>
      </c>
      <c r="Y133">
        <v>688.8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6</v>
      </c>
      <c r="AG133">
        <v>6.3E-2</v>
      </c>
      <c r="AH133">
        <v>2</v>
      </c>
      <c r="AI133">
        <v>92812853</v>
      </c>
      <c r="AJ133">
        <v>139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ROW(Source!A191)</f>
        <v>191</v>
      </c>
      <c r="B134">
        <v>92812880</v>
      </c>
      <c r="C134">
        <v>92812868</v>
      </c>
      <c r="D134">
        <v>49510719</v>
      </c>
      <c r="E134">
        <v>70</v>
      </c>
      <c r="F134">
        <v>1</v>
      </c>
      <c r="G134">
        <v>1</v>
      </c>
      <c r="H134">
        <v>1</v>
      </c>
      <c r="I134" t="s">
        <v>660</v>
      </c>
      <c r="J134" t="s">
        <v>6</v>
      </c>
      <c r="K134" t="s">
        <v>661</v>
      </c>
      <c r="L134">
        <v>1191</v>
      </c>
      <c r="N134">
        <v>1013</v>
      </c>
      <c r="O134" t="s">
        <v>633</v>
      </c>
      <c r="P134" t="s">
        <v>633</v>
      </c>
      <c r="Q134">
        <v>1</v>
      </c>
      <c r="X134">
        <v>119.78</v>
      </c>
      <c r="Y134">
        <v>0</v>
      </c>
      <c r="Z134">
        <v>0</v>
      </c>
      <c r="AA134">
        <v>0</v>
      </c>
      <c r="AB134">
        <v>8.74</v>
      </c>
      <c r="AC134">
        <v>0</v>
      </c>
      <c r="AD134">
        <v>1</v>
      </c>
      <c r="AE134">
        <v>1</v>
      </c>
      <c r="AF134" t="s">
        <v>6</v>
      </c>
      <c r="AG134">
        <v>119.78</v>
      </c>
      <c r="AH134">
        <v>2</v>
      </c>
      <c r="AI134">
        <v>92812869</v>
      </c>
      <c r="AJ134">
        <v>141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ROW(Source!A191)</f>
        <v>191</v>
      </c>
      <c r="B135">
        <v>92812881</v>
      </c>
      <c r="C135">
        <v>92812868</v>
      </c>
      <c r="D135">
        <v>49510905</v>
      </c>
      <c r="E135">
        <v>70</v>
      </c>
      <c r="F135">
        <v>1</v>
      </c>
      <c r="G135">
        <v>1</v>
      </c>
      <c r="H135">
        <v>1</v>
      </c>
      <c r="I135" t="s">
        <v>634</v>
      </c>
      <c r="J135" t="s">
        <v>6</v>
      </c>
      <c r="K135" t="s">
        <v>635</v>
      </c>
      <c r="L135">
        <v>1191</v>
      </c>
      <c r="N135">
        <v>1013</v>
      </c>
      <c r="O135" t="s">
        <v>633</v>
      </c>
      <c r="P135" t="s">
        <v>633</v>
      </c>
      <c r="Q135">
        <v>1</v>
      </c>
      <c r="X135">
        <v>4.5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2</v>
      </c>
      <c r="AF135" t="s">
        <v>6</v>
      </c>
      <c r="AG135">
        <v>4.5</v>
      </c>
      <c r="AH135">
        <v>2</v>
      </c>
      <c r="AI135">
        <v>92812870</v>
      </c>
      <c r="AJ135">
        <v>142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ROW(Source!A191)</f>
        <v>191</v>
      </c>
      <c r="B136">
        <v>92812882</v>
      </c>
      <c r="C136">
        <v>92812868</v>
      </c>
      <c r="D136">
        <v>49672727</v>
      </c>
      <c r="E136">
        <v>1</v>
      </c>
      <c r="F136">
        <v>1</v>
      </c>
      <c r="G136">
        <v>1</v>
      </c>
      <c r="H136">
        <v>2</v>
      </c>
      <c r="I136" t="s">
        <v>662</v>
      </c>
      <c r="J136" t="s">
        <v>663</v>
      </c>
      <c r="K136" t="s">
        <v>664</v>
      </c>
      <c r="L136">
        <v>1367</v>
      </c>
      <c r="N136">
        <v>1011</v>
      </c>
      <c r="O136" t="s">
        <v>639</v>
      </c>
      <c r="P136" t="s">
        <v>639</v>
      </c>
      <c r="Q136">
        <v>1</v>
      </c>
      <c r="X136">
        <v>0.36</v>
      </c>
      <c r="Y136">
        <v>0</v>
      </c>
      <c r="Z136">
        <v>89.99</v>
      </c>
      <c r="AA136">
        <v>10.06</v>
      </c>
      <c r="AB136">
        <v>0</v>
      </c>
      <c r="AC136">
        <v>0</v>
      </c>
      <c r="AD136">
        <v>1</v>
      </c>
      <c r="AE136">
        <v>0</v>
      </c>
      <c r="AF136" t="s">
        <v>6</v>
      </c>
      <c r="AG136">
        <v>0.36</v>
      </c>
      <c r="AH136">
        <v>2</v>
      </c>
      <c r="AI136">
        <v>92812871</v>
      </c>
      <c r="AJ136">
        <v>143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ROW(Source!A191)</f>
        <v>191</v>
      </c>
      <c r="B137">
        <v>92812883</v>
      </c>
      <c r="C137">
        <v>92812868</v>
      </c>
      <c r="D137">
        <v>49672767</v>
      </c>
      <c r="E137">
        <v>1</v>
      </c>
      <c r="F137">
        <v>1</v>
      </c>
      <c r="G137">
        <v>1</v>
      </c>
      <c r="H137">
        <v>2</v>
      </c>
      <c r="I137" t="s">
        <v>636</v>
      </c>
      <c r="J137" t="s">
        <v>637</v>
      </c>
      <c r="K137" t="s">
        <v>638</v>
      </c>
      <c r="L137">
        <v>1367</v>
      </c>
      <c r="N137">
        <v>1011</v>
      </c>
      <c r="O137" t="s">
        <v>639</v>
      </c>
      <c r="P137" t="s">
        <v>639</v>
      </c>
      <c r="Q137">
        <v>1</v>
      </c>
      <c r="X137">
        <v>2.2999999999999998</v>
      </c>
      <c r="Y137">
        <v>0</v>
      </c>
      <c r="Z137">
        <v>31.26</v>
      </c>
      <c r="AA137">
        <v>13.5</v>
      </c>
      <c r="AB137">
        <v>0</v>
      </c>
      <c r="AC137">
        <v>0</v>
      </c>
      <c r="AD137">
        <v>1</v>
      </c>
      <c r="AE137">
        <v>0</v>
      </c>
      <c r="AF137" t="s">
        <v>6</v>
      </c>
      <c r="AG137">
        <v>2.2999999999999998</v>
      </c>
      <c r="AH137">
        <v>2</v>
      </c>
      <c r="AI137">
        <v>92812872</v>
      </c>
      <c r="AJ137">
        <v>144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ROW(Source!A191)</f>
        <v>191</v>
      </c>
      <c r="B138">
        <v>92812884</v>
      </c>
      <c r="C138">
        <v>92812868</v>
      </c>
      <c r="D138">
        <v>49672890</v>
      </c>
      <c r="E138">
        <v>1</v>
      </c>
      <c r="F138">
        <v>1</v>
      </c>
      <c r="G138">
        <v>1</v>
      </c>
      <c r="H138">
        <v>2</v>
      </c>
      <c r="I138" t="s">
        <v>665</v>
      </c>
      <c r="J138" t="s">
        <v>666</v>
      </c>
      <c r="K138" t="s">
        <v>667</v>
      </c>
      <c r="L138">
        <v>1367</v>
      </c>
      <c r="N138">
        <v>1011</v>
      </c>
      <c r="O138" t="s">
        <v>639</v>
      </c>
      <c r="P138" t="s">
        <v>639</v>
      </c>
      <c r="Q138">
        <v>1</v>
      </c>
      <c r="X138">
        <v>1.56</v>
      </c>
      <c r="Y138">
        <v>0</v>
      </c>
      <c r="Z138">
        <v>12.39</v>
      </c>
      <c r="AA138">
        <v>10.06</v>
      </c>
      <c r="AB138">
        <v>0</v>
      </c>
      <c r="AC138">
        <v>0</v>
      </c>
      <c r="AD138">
        <v>1</v>
      </c>
      <c r="AE138">
        <v>0</v>
      </c>
      <c r="AF138" t="s">
        <v>6</v>
      </c>
      <c r="AG138">
        <v>1.56</v>
      </c>
      <c r="AH138">
        <v>2</v>
      </c>
      <c r="AI138">
        <v>92812873</v>
      </c>
      <c r="AJ138">
        <v>145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ROW(Source!A191)</f>
        <v>191</v>
      </c>
      <c r="B139">
        <v>92812885</v>
      </c>
      <c r="C139">
        <v>92812868</v>
      </c>
      <c r="D139">
        <v>49673503</v>
      </c>
      <c r="E139">
        <v>1</v>
      </c>
      <c r="F139">
        <v>1</v>
      </c>
      <c r="G139">
        <v>1</v>
      </c>
      <c r="H139">
        <v>2</v>
      </c>
      <c r="I139" t="s">
        <v>643</v>
      </c>
      <c r="J139" t="s">
        <v>644</v>
      </c>
      <c r="K139" t="s">
        <v>645</v>
      </c>
      <c r="L139">
        <v>1367</v>
      </c>
      <c r="N139">
        <v>1011</v>
      </c>
      <c r="O139" t="s">
        <v>639</v>
      </c>
      <c r="P139" t="s">
        <v>639</v>
      </c>
      <c r="Q139">
        <v>1</v>
      </c>
      <c r="X139">
        <v>0.28000000000000003</v>
      </c>
      <c r="Y139">
        <v>0</v>
      </c>
      <c r="Z139">
        <v>65.709999999999994</v>
      </c>
      <c r="AA139">
        <v>11.6</v>
      </c>
      <c r="AB139">
        <v>0</v>
      </c>
      <c r="AC139">
        <v>0</v>
      </c>
      <c r="AD139">
        <v>1</v>
      </c>
      <c r="AE139">
        <v>0</v>
      </c>
      <c r="AF139" t="s">
        <v>6</v>
      </c>
      <c r="AG139">
        <v>0.28000000000000003</v>
      </c>
      <c r="AH139">
        <v>2</v>
      </c>
      <c r="AI139">
        <v>92812874</v>
      </c>
      <c r="AJ139">
        <v>146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ROW(Source!A191)</f>
        <v>191</v>
      </c>
      <c r="B140">
        <v>92812886</v>
      </c>
      <c r="C140">
        <v>92812868</v>
      </c>
      <c r="D140">
        <v>49523203</v>
      </c>
      <c r="E140">
        <v>1</v>
      </c>
      <c r="F140">
        <v>1</v>
      </c>
      <c r="G140">
        <v>1</v>
      </c>
      <c r="H140">
        <v>3</v>
      </c>
      <c r="I140" t="s">
        <v>657</v>
      </c>
      <c r="J140" t="s">
        <v>658</v>
      </c>
      <c r="K140" t="s">
        <v>659</v>
      </c>
      <c r="L140">
        <v>1339</v>
      </c>
      <c r="N140">
        <v>1007</v>
      </c>
      <c r="O140" t="s">
        <v>70</v>
      </c>
      <c r="P140" t="s">
        <v>70</v>
      </c>
      <c r="Q140">
        <v>1</v>
      </c>
      <c r="X140">
        <v>0.1</v>
      </c>
      <c r="Y140">
        <v>2.44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6</v>
      </c>
      <c r="AG140">
        <v>0.1</v>
      </c>
      <c r="AH140">
        <v>2</v>
      </c>
      <c r="AI140">
        <v>92812875</v>
      </c>
      <c r="AJ140">
        <v>147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ROW(Source!A191)</f>
        <v>191</v>
      </c>
      <c r="B141">
        <v>92812887</v>
      </c>
      <c r="C141">
        <v>92812868</v>
      </c>
      <c r="D141">
        <v>49526680</v>
      </c>
      <c r="E141">
        <v>1</v>
      </c>
      <c r="F141">
        <v>1</v>
      </c>
      <c r="G141">
        <v>1</v>
      </c>
      <c r="H141">
        <v>3</v>
      </c>
      <c r="I141" t="s">
        <v>649</v>
      </c>
      <c r="J141" t="s">
        <v>650</v>
      </c>
      <c r="K141" t="s">
        <v>651</v>
      </c>
      <c r="L141">
        <v>1346</v>
      </c>
      <c r="N141">
        <v>1009</v>
      </c>
      <c r="O141" t="s">
        <v>32</v>
      </c>
      <c r="P141" t="s">
        <v>32</v>
      </c>
      <c r="Q141">
        <v>1</v>
      </c>
      <c r="X141">
        <v>0.5</v>
      </c>
      <c r="Y141">
        <v>1.82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6</v>
      </c>
      <c r="AG141">
        <v>0.5</v>
      </c>
      <c r="AH141">
        <v>2</v>
      </c>
      <c r="AI141">
        <v>92812876</v>
      </c>
      <c r="AJ141">
        <v>148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ROW(Source!A191)</f>
        <v>191</v>
      </c>
      <c r="B142">
        <v>92812888</v>
      </c>
      <c r="C142">
        <v>92812868</v>
      </c>
      <c r="D142">
        <v>49528707</v>
      </c>
      <c r="E142">
        <v>1</v>
      </c>
      <c r="F142">
        <v>1</v>
      </c>
      <c r="G142">
        <v>1</v>
      </c>
      <c r="H142">
        <v>3</v>
      </c>
      <c r="I142" t="s">
        <v>668</v>
      </c>
      <c r="J142" t="s">
        <v>669</v>
      </c>
      <c r="K142" t="s">
        <v>670</v>
      </c>
      <c r="L142">
        <v>1348</v>
      </c>
      <c r="N142">
        <v>1009</v>
      </c>
      <c r="O142" t="s">
        <v>37</v>
      </c>
      <c r="P142" t="s">
        <v>37</v>
      </c>
      <c r="Q142">
        <v>1000</v>
      </c>
      <c r="X142">
        <v>0.05</v>
      </c>
      <c r="Y142">
        <v>6513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6</v>
      </c>
      <c r="AG142">
        <v>0.05</v>
      </c>
      <c r="AH142">
        <v>2</v>
      </c>
      <c r="AI142">
        <v>92812877</v>
      </c>
      <c r="AJ142">
        <v>149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ROW(Source!A191)</f>
        <v>191</v>
      </c>
      <c r="B143">
        <v>92812889</v>
      </c>
      <c r="C143">
        <v>92812868</v>
      </c>
      <c r="D143">
        <v>49538534</v>
      </c>
      <c r="E143">
        <v>1</v>
      </c>
      <c r="F143">
        <v>1</v>
      </c>
      <c r="G143">
        <v>1</v>
      </c>
      <c r="H143">
        <v>3</v>
      </c>
      <c r="I143" t="s">
        <v>702</v>
      </c>
      <c r="J143" t="s">
        <v>703</v>
      </c>
      <c r="K143" t="s">
        <v>704</v>
      </c>
      <c r="L143">
        <v>1327</v>
      </c>
      <c r="N143">
        <v>1005</v>
      </c>
      <c r="O143" t="s">
        <v>155</v>
      </c>
      <c r="P143" t="s">
        <v>155</v>
      </c>
      <c r="Q143">
        <v>1</v>
      </c>
      <c r="X143">
        <v>102</v>
      </c>
      <c r="Y143">
        <v>67.8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6</v>
      </c>
      <c r="AG143">
        <v>102</v>
      </c>
      <c r="AH143">
        <v>3</v>
      </c>
      <c r="AI143">
        <v>-1</v>
      </c>
      <c r="AJ143" t="s">
        <v>6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ROW(Source!A191)</f>
        <v>191</v>
      </c>
      <c r="B144">
        <v>92812890</v>
      </c>
      <c r="C144">
        <v>92812868</v>
      </c>
      <c r="D144">
        <v>49553506</v>
      </c>
      <c r="E144">
        <v>1</v>
      </c>
      <c r="F144">
        <v>1</v>
      </c>
      <c r="G144">
        <v>1</v>
      </c>
      <c r="H144">
        <v>3</v>
      </c>
      <c r="I144" t="s">
        <v>227</v>
      </c>
      <c r="J144" t="s">
        <v>229</v>
      </c>
      <c r="K144" t="s">
        <v>228</v>
      </c>
      <c r="L144">
        <v>1346</v>
      </c>
      <c r="N144">
        <v>1009</v>
      </c>
      <c r="O144" t="s">
        <v>32</v>
      </c>
      <c r="P144" t="s">
        <v>32</v>
      </c>
      <c r="Q144">
        <v>1</v>
      </c>
      <c r="X144">
        <v>450</v>
      </c>
      <c r="Y144">
        <v>1.37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6</v>
      </c>
      <c r="AG144">
        <v>450</v>
      </c>
      <c r="AH144">
        <v>2</v>
      </c>
      <c r="AI144">
        <v>92812879</v>
      </c>
      <c r="AJ144">
        <v>151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ROW(Source!A261)</f>
        <v>261</v>
      </c>
      <c r="B145">
        <v>92812904</v>
      </c>
      <c r="C145">
        <v>92812891</v>
      </c>
      <c r="D145">
        <v>49510719</v>
      </c>
      <c r="E145">
        <v>70</v>
      </c>
      <c r="F145">
        <v>1</v>
      </c>
      <c r="G145">
        <v>1</v>
      </c>
      <c r="H145">
        <v>1</v>
      </c>
      <c r="I145" t="s">
        <v>660</v>
      </c>
      <c r="J145" t="s">
        <v>6</v>
      </c>
      <c r="K145" t="s">
        <v>661</v>
      </c>
      <c r="L145">
        <v>1191</v>
      </c>
      <c r="N145">
        <v>1013</v>
      </c>
      <c r="O145" t="s">
        <v>633</v>
      </c>
      <c r="P145" t="s">
        <v>633</v>
      </c>
      <c r="Q145">
        <v>1</v>
      </c>
      <c r="X145">
        <v>234.92</v>
      </c>
      <c r="Y145">
        <v>0</v>
      </c>
      <c r="Z145">
        <v>0</v>
      </c>
      <c r="AA145">
        <v>0</v>
      </c>
      <c r="AB145">
        <v>8.74</v>
      </c>
      <c r="AC145">
        <v>0</v>
      </c>
      <c r="AD145">
        <v>1</v>
      </c>
      <c r="AE145">
        <v>1</v>
      </c>
      <c r="AF145" t="s">
        <v>6</v>
      </c>
      <c r="AG145">
        <v>234.92</v>
      </c>
      <c r="AH145">
        <v>2</v>
      </c>
      <c r="AI145">
        <v>92812892</v>
      </c>
      <c r="AJ145">
        <v>152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ROW(Source!A261)</f>
        <v>261</v>
      </c>
      <c r="B146">
        <v>92812905</v>
      </c>
      <c r="C146">
        <v>92812891</v>
      </c>
      <c r="D146">
        <v>49510905</v>
      </c>
      <c r="E146">
        <v>70</v>
      </c>
      <c r="F146">
        <v>1</v>
      </c>
      <c r="G146">
        <v>1</v>
      </c>
      <c r="H146">
        <v>1</v>
      </c>
      <c r="I146" t="s">
        <v>634</v>
      </c>
      <c r="J146" t="s">
        <v>6</v>
      </c>
      <c r="K146" t="s">
        <v>635</v>
      </c>
      <c r="L146">
        <v>1191</v>
      </c>
      <c r="N146">
        <v>1013</v>
      </c>
      <c r="O146" t="s">
        <v>633</v>
      </c>
      <c r="P146" t="s">
        <v>633</v>
      </c>
      <c r="Q146">
        <v>1</v>
      </c>
      <c r="X146">
        <v>1.73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6</v>
      </c>
      <c r="AG146">
        <v>1.73</v>
      </c>
      <c r="AH146">
        <v>2</v>
      </c>
      <c r="AI146">
        <v>92812893</v>
      </c>
      <c r="AJ146">
        <v>153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ROW(Source!A261)</f>
        <v>261</v>
      </c>
      <c r="B147">
        <v>92812906</v>
      </c>
      <c r="C147">
        <v>92812891</v>
      </c>
      <c r="D147">
        <v>49672514</v>
      </c>
      <c r="E147">
        <v>1</v>
      </c>
      <c r="F147">
        <v>1</v>
      </c>
      <c r="G147">
        <v>1</v>
      </c>
      <c r="H147">
        <v>2</v>
      </c>
      <c r="I147" t="s">
        <v>684</v>
      </c>
      <c r="J147" t="s">
        <v>685</v>
      </c>
      <c r="K147" t="s">
        <v>686</v>
      </c>
      <c r="L147">
        <v>1367</v>
      </c>
      <c r="N147">
        <v>1011</v>
      </c>
      <c r="O147" t="s">
        <v>639</v>
      </c>
      <c r="P147" t="s">
        <v>639</v>
      </c>
      <c r="Q147">
        <v>1</v>
      </c>
      <c r="X147">
        <v>0.02</v>
      </c>
      <c r="Y147">
        <v>0</v>
      </c>
      <c r="Z147">
        <v>83.43</v>
      </c>
      <c r="AA147">
        <v>13.5</v>
      </c>
      <c r="AB147">
        <v>0</v>
      </c>
      <c r="AC147">
        <v>0</v>
      </c>
      <c r="AD147">
        <v>1</v>
      </c>
      <c r="AE147">
        <v>0</v>
      </c>
      <c r="AF147" t="s">
        <v>6</v>
      </c>
      <c r="AG147">
        <v>0.02</v>
      </c>
      <c r="AH147">
        <v>2</v>
      </c>
      <c r="AI147">
        <v>92812894</v>
      </c>
      <c r="AJ147">
        <v>154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ROW(Source!A261)</f>
        <v>261</v>
      </c>
      <c r="B148">
        <v>92812907</v>
      </c>
      <c r="C148">
        <v>92812891</v>
      </c>
      <c r="D148">
        <v>49672573</v>
      </c>
      <c r="E148">
        <v>1</v>
      </c>
      <c r="F148">
        <v>1</v>
      </c>
      <c r="G148">
        <v>1</v>
      </c>
      <c r="H148">
        <v>2</v>
      </c>
      <c r="I148" t="s">
        <v>678</v>
      </c>
      <c r="J148" t="s">
        <v>679</v>
      </c>
      <c r="K148" t="s">
        <v>680</v>
      </c>
      <c r="L148">
        <v>1367</v>
      </c>
      <c r="N148">
        <v>1011</v>
      </c>
      <c r="O148" t="s">
        <v>639</v>
      </c>
      <c r="P148" t="s">
        <v>639</v>
      </c>
      <c r="Q148">
        <v>1</v>
      </c>
      <c r="X148">
        <v>0.01</v>
      </c>
      <c r="Y148">
        <v>0</v>
      </c>
      <c r="Z148">
        <v>115.4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6</v>
      </c>
      <c r="AG148">
        <v>0.01</v>
      </c>
      <c r="AH148">
        <v>2</v>
      </c>
      <c r="AI148">
        <v>92812895</v>
      </c>
      <c r="AJ148">
        <v>155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ROW(Source!A261)</f>
        <v>261</v>
      </c>
      <c r="B149">
        <v>92812908</v>
      </c>
      <c r="C149">
        <v>92812891</v>
      </c>
      <c r="D149">
        <v>49672890</v>
      </c>
      <c r="E149">
        <v>1</v>
      </c>
      <c r="F149">
        <v>1</v>
      </c>
      <c r="G149">
        <v>1</v>
      </c>
      <c r="H149">
        <v>2</v>
      </c>
      <c r="I149" t="s">
        <v>665</v>
      </c>
      <c r="J149" t="s">
        <v>666</v>
      </c>
      <c r="K149" t="s">
        <v>667</v>
      </c>
      <c r="L149">
        <v>1367</v>
      </c>
      <c r="N149">
        <v>1011</v>
      </c>
      <c r="O149" t="s">
        <v>639</v>
      </c>
      <c r="P149" t="s">
        <v>639</v>
      </c>
      <c r="Q149">
        <v>1</v>
      </c>
      <c r="X149">
        <v>1.69</v>
      </c>
      <c r="Y149">
        <v>0</v>
      </c>
      <c r="Z149">
        <v>12.39</v>
      </c>
      <c r="AA149">
        <v>10.06</v>
      </c>
      <c r="AB149">
        <v>0</v>
      </c>
      <c r="AC149">
        <v>0</v>
      </c>
      <c r="AD149">
        <v>1</v>
      </c>
      <c r="AE149">
        <v>0</v>
      </c>
      <c r="AF149" t="s">
        <v>6</v>
      </c>
      <c r="AG149">
        <v>1.69</v>
      </c>
      <c r="AH149">
        <v>2</v>
      </c>
      <c r="AI149">
        <v>92812896</v>
      </c>
      <c r="AJ149">
        <v>156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ROW(Source!A261)</f>
        <v>261</v>
      </c>
      <c r="B150">
        <v>92812909</v>
      </c>
      <c r="C150">
        <v>92812891</v>
      </c>
      <c r="D150">
        <v>49673503</v>
      </c>
      <c r="E150">
        <v>1</v>
      </c>
      <c r="F150">
        <v>1</v>
      </c>
      <c r="G150">
        <v>1</v>
      </c>
      <c r="H150">
        <v>2</v>
      </c>
      <c r="I150" t="s">
        <v>643</v>
      </c>
      <c r="J150" t="s">
        <v>644</v>
      </c>
      <c r="K150" t="s">
        <v>645</v>
      </c>
      <c r="L150">
        <v>1367</v>
      </c>
      <c r="N150">
        <v>1011</v>
      </c>
      <c r="O150" t="s">
        <v>639</v>
      </c>
      <c r="P150" t="s">
        <v>639</v>
      </c>
      <c r="Q150">
        <v>1</v>
      </c>
      <c r="X150">
        <v>0.01</v>
      </c>
      <c r="Y150">
        <v>0</v>
      </c>
      <c r="Z150">
        <v>65.709999999999994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6</v>
      </c>
      <c r="AG150">
        <v>0.01</v>
      </c>
      <c r="AH150">
        <v>2</v>
      </c>
      <c r="AI150">
        <v>92812897</v>
      </c>
      <c r="AJ150">
        <v>157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ROW(Source!A261)</f>
        <v>261</v>
      </c>
      <c r="B151">
        <v>92812910</v>
      </c>
      <c r="C151">
        <v>92812891</v>
      </c>
      <c r="D151">
        <v>49523203</v>
      </c>
      <c r="E151">
        <v>1</v>
      </c>
      <c r="F151">
        <v>1</v>
      </c>
      <c r="G151">
        <v>1</v>
      </c>
      <c r="H151">
        <v>3</v>
      </c>
      <c r="I151" t="s">
        <v>657</v>
      </c>
      <c r="J151" t="s">
        <v>658</v>
      </c>
      <c r="K151" t="s">
        <v>659</v>
      </c>
      <c r="L151">
        <v>1339</v>
      </c>
      <c r="N151">
        <v>1007</v>
      </c>
      <c r="O151" t="s">
        <v>70</v>
      </c>
      <c r="P151" t="s">
        <v>70</v>
      </c>
      <c r="Q151">
        <v>1</v>
      </c>
      <c r="X151">
        <v>0.44</v>
      </c>
      <c r="Y151">
        <v>2.44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6</v>
      </c>
      <c r="AG151">
        <v>0.44</v>
      </c>
      <c r="AH151">
        <v>2</v>
      </c>
      <c r="AI151">
        <v>92812898</v>
      </c>
      <c r="AJ151">
        <v>158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ROW(Source!A261)</f>
        <v>261</v>
      </c>
      <c r="B152">
        <v>92812911</v>
      </c>
      <c r="C152">
        <v>92812891</v>
      </c>
      <c r="D152">
        <v>49528707</v>
      </c>
      <c r="E152">
        <v>1</v>
      </c>
      <c r="F152">
        <v>1</v>
      </c>
      <c r="G152">
        <v>1</v>
      </c>
      <c r="H152">
        <v>3</v>
      </c>
      <c r="I152" t="s">
        <v>668</v>
      </c>
      <c r="J152" t="s">
        <v>669</v>
      </c>
      <c r="K152" t="s">
        <v>670</v>
      </c>
      <c r="L152">
        <v>1348</v>
      </c>
      <c r="N152">
        <v>1009</v>
      </c>
      <c r="O152" t="s">
        <v>37</v>
      </c>
      <c r="P152" t="s">
        <v>37</v>
      </c>
      <c r="Q152">
        <v>1000</v>
      </c>
      <c r="X152">
        <v>8.9999999999999993E-3</v>
      </c>
      <c r="Y152">
        <v>6513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6</v>
      </c>
      <c r="AG152">
        <v>8.9999999999999993E-3</v>
      </c>
      <c r="AH152">
        <v>2</v>
      </c>
      <c r="AI152">
        <v>92812899</v>
      </c>
      <c r="AJ152">
        <v>159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ROW(Source!A261)</f>
        <v>261</v>
      </c>
      <c r="B153">
        <v>92812912</v>
      </c>
      <c r="C153">
        <v>92812891</v>
      </c>
      <c r="D153">
        <v>49512490</v>
      </c>
      <c r="E153">
        <v>70</v>
      </c>
      <c r="F153">
        <v>1</v>
      </c>
      <c r="G153">
        <v>1</v>
      </c>
      <c r="H153">
        <v>3</v>
      </c>
      <c r="I153" t="s">
        <v>708</v>
      </c>
      <c r="J153" t="s">
        <v>6</v>
      </c>
      <c r="K153" t="s">
        <v>709</v>
      </c>
      <c r="L153">
        <v>1327</v>
      </c>
      <c r="N153">
        <v>1005</v>
      </c>
      <c r="O153" t="s">
        <v>155</v>
      </c>
      <c r="P153" t="s">
        <v>155</v>
      </c>
      <c r="Q153">
        <v>1</v>
      </c>
      <c r="X153">
        <v>102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 t="s">
        <v>6</v>
      </c>
      <c r="AG153">
        <v>102</v>
      </c>
      <c r="AH153">
        <v>3</v>
      </c>
      <c r="AI153">
        <v>-1</v>
      </c>
      <c r="AJ153" t="s">
        <v>6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ROW(Source!A261)</f>
        <v>261</v>
      </c>
      <c r="B154">
        <v>92812913</v>
      </c>
      <c r="C154">
        <v>92812891</v>
      </c>
      <c r="D154">
        <v>49513277</v>
      </c>
      <c r="E154">
        <v>70</v>
      </c>
      <c r="F154">
        <v>1</v>
      </c>
      <c r="G154">
        <v>1</v>
      </c>
      <c r="H154">
        <v>3</v>
      </c>
      <c r="I154" t="s">
        <v>710</v>
      </c>
      <c r="J154" t="s">
        <v>6</v>
      </c>
      <c r="K154" t="s">
        <v>711</v>
      </c>
      <c r="L154">
        <v>1339</v>
      </c>
      <c r="N154">
        <v>1007</v>
      </c>
      <c r="O154" t="s">
        <v>70</v>
      </c>
      <c r="P154" t="s">
        <v>70</v>
      </c>
      <c r="Q154">
        <v>1</v>
      </c>
      <c r="X154">
        <v>0.01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6</v>
      </c>
      <c r="AG154">
        <v>0.01</v>
      </c>
      <c r="AH154">
        <v>3</v>
      </c>
      <c r="AI154">
        <v>-1</v>
      </c>
      <c r="AJ154" t="s">
        <v>6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ROW(Source!A261)</f>
        <v>261</v>
      </c>
      <c r="B155">
        <v>92812914</v>
      </c>
      <c r="C155">
        <v>92812891</v>
      </c>
      <c r="D155">
        <v>49513804</v>
      </c>
      <c r="E155">
        <v>70</v>
      </c>
      <c r="F155">
        <v>1</v>
      </c>
      <c r="G155">
        <v>1</v>
      </c>
      <c r="H155">
        <v>3</v>
      </c>
      <c r="I155" t="s">
        <v>712</v>
      </c>
      <c r="J155" t="s">
        <v>6</v>
      </c>
      <c r="K155" t="s">
        <v>713</v>
      </c>
      <c r="L155">
        <v>1348</v>
      </c>
      <c r="N155">
        <v>1009</v>
      </c>
      <c r="O155" t="s">
        <v>37</v>
      </c>
      <c r="P155" t="s">
        <v>37</v>
      </c>
      <c r="Q155">
        <v>1000</v>
      </c>
      <c r="X155">
        <v>1.2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 t="s">
        <v>6</v>
      </c>
      <c r="AG155">
        <v>1.2</v>
      </c>
      <c r="AH155">
        <v>3</v>
      </c>
      <c r="AI155">
        <v>-1</v>
      </c>
      <c r="AJ155" t="s">
        <v>6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ROW(Source!A261)</f>
        <v>261</v>
      </c>
      <c r="B156">
        <v>92812915</v>
      </c>
      <c r="C156">
        <v>92812891</v>
      </c>
      <c r="D156">
        <v>49513936</v>
      </c>
      <c r="E156">
        <v>70</v>
      </c>
      <c r="F156">
        <v>1</v>
      </c>
      <c r="G156">
        <v>1</v>
      </c>
      <c r="H156">
        <v>3</v>
      </c>
      <c r="I156" t="s">
        <v>714</v>
      </c>
      <c r="J156" t="s">
        <v>6</v>
      </c>
      <c r="K156" t="s">
        <v>231</v>
      </c>
      <c r="L156">
        <v>1348</v>
      </c>
      <c r="N156">
        <v>1009</v>
      </c>
      <c r="O156" t="s">
        <v>37</v>
      </c>
      <c r="P156" t="s">
        <v>37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6</v>
      </c>
      <c r="AG156">
        <v>0</v>
      </c>
      <c r="AH156">
        <v>3</v>
      </c>
      <c r="AI156">
        <v>-1</v>
      </c>
      <c r="AJ156" t="s">
        <v>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ROW(Source!A301)</f>
        <v>301</v>
      </c>
      <c r="B157">
        <v>92812926</v>
      </c>
      <c r="C157">
        <v>92812920</v>
      </c>
      <c r="D157">
        <v>49510749</v>
      </c>
      <c r="E157">
        <v>70</v>
      </c>
      <c r="F157">
        <v>1</v>
      </c>
      <c r="G157">
        <v>1</v>
      </c>
      <c r="H157">
        <v>1</v>
      </c>
      <c r="I157" t="s">
        <v>687</v>
      </c>
      <c r="J157" t="s">
        <v>6</v>
      </c>
      <c r="K157" t="s">
        <v>688</v>
      </c>
      <c r="L157">
        <v>1191</v>
      </c>
      <c r="N157">
        <v>1013</v>
      </c>
      <c r="O157" t="s">
        <v>633</v>
      </c>
      <c r="P157" t="s">
        <v>633</v>
      </c>
      <c r="Q157">
        <v>1</v>
      </c>
      <c r="X157">
        <v>9.4700000000000006</v>
      </c>
      <c r="Y157">
        <v>0</v>
      </c>
      <c r="Z157">
        <v>0</v>
      </c>
      <c r="AA157">
        <v>0</v>
      </c>
      <c r="AB157">
        <v>9.4</v>
      </c>
      <c r="AC157">
        <v>0</v>
      </c>
      <c r="AD157">
        <v>1</v>
      </c>
      <c r="AE157">
        <v>1</v>
      </c>
      <c r="AF157" t="s">
        <v>6</v>
      </c>
      <c r="AG157">
        <v>9.4700000000000006</v>
      </c>
      <c r="AH157">
        <v>2</v>
      </c>
      <c r="AI157">
        <v>92812921</v>
      </c>
      <c r="AJ157">
        <v>164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ROW(Source!A301)</f>
        <v>301</v>
      </c>
      <c r="B158">
        <v>92812927</v>
      </c>
      <c r="C158">
        <v>92812920</v>
      </c>
      <c r="D158">
        <v>49510905</v>
      </c>
      <c r="E158">
        <v>70</v>
      </c>
      <c r="F158">
        <v>1</v>
      </c>
      <c r="G158">
        <v>1</v>
      </c>
      <c r="H158">
        <v>1</v>
      </c>
      <c r="I158" t="s">
        <v>634</v>
      </c>
      <c r="J158" t="s">
        <v>6</v>
      </c>
      <c r="K158" t="s">
        <v>635</v>
      </c>
      <c r="L158">
        <v>1191</v>
      </c>
      <c r="N158">
        <v>1013</v>
      </c>
      <c r="O158" t="s">
        <v>633</v>
      </c>
      <c r="P158" t="s">
        <v>633</v>
      </c>
      <c r="Q158">
        <v>1</v>
      </c>
      <c r="X158">
        <v>0.31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2</v>
      </c>
      <c r="AF158" t="s">
        <v>6</v>
      </c>
      <c r="AG158">
        <v>0.31</v>
      </c>
      <c r="AH158">
        <v>2</v>
      </c>
      <c r="AI158">
        <v>92812922</v>
      </c>
      <c r="AJ158">
        <v>165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ROW(Source!A301)</f>
        <v>301</v>
      </c>
      <c r="B159">
        <v>92812928</v>
      </c>
      <c r="C159">
        <v>92812920</v>
      </c>
      <c r="D159">
        <v>49672703</v>
      </c>
      <c r="E159">
        <v>1</v>
      </c>
      <c r="F159">
        <v>1</v>
      </c>
      <c r="G159">
        <v>1</v>
      </c>
      <c r="H159">
        <v>2</v>
      </c>
      <c r="I159" t="s">
        <v>689</v>
      </c>
      <c r="J159" t="s">
        <v>690</v>
      </c>
      <c r="K159" t="s">
        <v>691</v>
      </c>
      <c r="L159">
        <v>1367</v>
      </c>
      <c r="N159">
        <v>1011</v>
      </c>
      <c r="O159" t="s">
        <v>639</v>
      </c>
      <c r="P159" t="s">
        <v>639</v>
      </c>
      <c r="Q159">
        <v>1</v>
      </c>
      <c r="X159">
        <v>0.45</v>
      </c>
      <c r="Y159">
        <v>0</v>
      </c>
      <c r="Z159">
        <v>6.66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6</v>
      </c>
      <c r="AG159">
        <v>0.45</v>
      </c>
      <c r="AH159">
        <v>2</v>
      </c>
      <c r="AI159">
        <v>92812923</v>
      </c>
      <c r="AJ159">
        <v>166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ROW(Source!A301)</f>
        <v>301</v>
      </c>
      <c r="B160">
        <v>92812929</v>
      </c>
      <c r="C160">
        <v>92812920</v>
      </c>
      <c r="D160">
        <v>49673503</v>
      </c>
      <c r="E160">
        <v>1</v>
      </c>
      <c r="F160">
        <v>1</v>
      </c>
      <c r="G160">
        <v>1</v>
      </c>
      <c r="H160">
        <v>2</v>
      </c>
      <c r="I160" t="s">
        <v>643</v>
      </c>
      <c r="J160" t="s">
        <v>644</v>
      </c>
      <c r="K160" t="s">
        <v>645</v>
      </c>
      <c r="L160">
        <v>1367</v>
      </c>
      <c r="N160">
        <v>1011</v>
      </c>
      <c r="O160" t="s">
        <v>639</v>
      </c>
      <c r="P160" t="s">
        <v>639</v>
      </c>
      <c r="Q160">
        <v>1</v>
      </c>
      <c r="X160">
        <v>0.31</v>
      </c>
      <c r="Y160">
        <v>0</v>
      </c>
      <c r="Z160">
        <v>65.709999999999994</v>
      </c>
      <c r="AA160">
        <v>11.6</v>
      </c>
      <c r="AB160">
        <v>0</v>
      </c>
      <c r="AC160">
        <v>0</v>
      </c>
      <c r="AD160">
        <v>1</v>
      </c>
      <c r="AE160">
        <v>0</v>
      </c>
      <c r="AF160" t="s">
        <v>6</v>
      </c>
      <c r="AG160">
        <v>0.31</v>
      </c>
      <c r="AH160">
        <v>2</v>
      </c>
      <c r="AI160">
        <v>92812924</v>
      </c>
      <c r="AJ160">
        <v>167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ROW(Source!A301)</f>
        <v>301</v>
      </c>
      <c r="B161">
        <v>92812930</v>
      </c>
      <c r="C161">
        <v>92812920</v>
      </c>
      <c r="D161">
        <v>49513645</v>
      </c>
      <c r="E161">
        <v>70</v>
      </c>
      <c r="F161">
        <v>1</v>
      </c>
      <c r="G161">
        <v>1</v>
      </c>
      <c r="H161">
        <v>3</v>
      </c>
      <c r="I161" t="s">
        <v>715</v>
      </c>
      <c r="J161" t="s">
        <v>6</v>
      </c>
      <c r="K161" t="s">
        <v>716</v>
      </c>
      <c r="L161">
        <v>1339</v>
      </c>
      <c r="N161">
        <v>1007</v>
      </c>
      <c r="O161" t="s">
        <v>70</v>
      </c>
      <c r="P161" t="s">
        <v>70</v>
      </c>
      <c r="Q161">
        <v>1</v>
      </c>
      <c r="X161">
        <v>1.02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6</v>
      </c>
      <c r="AG161">
        <v>1.02</v>
      </c>
      <c r="AH161">
        <v>3</v>
      </c>
      <c r="AI161">
        <v>-1</v>
      </c>
      <c r="AJ161" t="s">
        <v>6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ROW(Source!A303)</f>
        <v>303</v>
      </c>
      <c r="B162">
        <v>92812939</v>
      </c>
      <c r="C162">
        <v>92812932</v>
      </c>
      <c r="D162">
        <v>49510721</v>
      </c>
      <c r="E162">
        <v>70</v>
      </c>
      <c r="F162">
        <v>1</v>
      </c>
      <c r="G162">
        <v>1</v>
      </c>
      <c r="H162">
        <v>1</v>
      </c>
      <c r="I162" t="s">
        <v>676</v>
      </c>
      <c r="J162" t="s">
        <v>6</v>
      </c>
      <c r="K162" t="s">
        <v>677</v>
      </c>
      <c r="L162">
        <v>1191</v>
      </c>
      <c r="N162">
        <v>1013</v>
      </c>
      <c r="O162" t="s">
        <v>633</v>
      </c>
      <c r="P162" t="s">
        <v>633</v>
      </c>
      <c r="Q162">
        <v>1</v>
      </c>
      <c r="X162">
        <v>11.6</v>
      </c>
      <c r="Y162">
        <v>0</v>
      </c>
      <c r="Z162">
        <v>0</v>
      </c>
      <c r="AA162">
        <v>0</v>
      </c>
      <c r="AB162">
        <v>8.86</v>
      </c>
      <c r="AC162">
        <v>0</v>
      </c>
      <c r="AD162">
        <v>1</v>
      </c>
      <c r="AE162">
        <v>1</v>
      </c>
      <c r="AF162" t="s">
        <v>6</v>
      </c>
      <c r="AG162">
        <v>11.6</v>
      </c>
      <c r="AH162">
        <v>2</v>
      </c>
      <c r="AI162">
        <v>92812933</v>
      </c>
      <c r="AJ162">
        <v>169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ROW(Source!A303)</f>
        <v>303</v>
      </c>
      <c r="B163">
        <v>92812940</v>
      </c>
      <c r="C163">
        <v>92812932</v>
      </c>
      <c r="D163">
        <v>49510905</v>
      </c>
      <c r="E163">
        <v>70</v>
      </c>
      <c r="F163">
        <v>1</v>
      </c>
      <c r="G163">
        <v>1</v>
      </c>
      <c r="H163">
        <v>1</v>
      </c>
      <c r="I163" t="s">
        <v>634</v>
      </c>
      <c r="J163" t="s">
        <v>6</v>
      </c>
      <c r="K163" t="s">
        <v>635</v>
      </c>
      <c r="L163">
        <v>1191</v>
      </c>
      <c r="N163">
        <v>1013</v>
      </c>
      <c r="O163" t="s">
        <v>633</v>
      </c>
      <c r="P163" t="s">
        <v>633</v>
      </c>
      <c r="Q163">
        <v>1</v>
      </c>
      <c r="X163">
        <v>0.35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6</v>
      </c>
      <c r="AG163">
        <v>0.35</v>
      </c>
      <c r="AH163">
        <v>2</v>
      </c>
      <c r="AI163">
        <v>92812934</v>
      </c>
      <c r="AJ163">
        <v>170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ROW(Source!A303)</f>
        <v>303</v>
      </c>
      <c r="B164">
        <v>92812941</v>
      </c>
      <c r="C164">
        <v>92812932</v>
      </c>
      <c r="D164">
        <v>49672573</v>
      </c>
      <c r="E164">
        <v>1</v>
      </c>
      <c r="F164">
        <v>1</v>
      </c>
      <c r="G164">
        <v>1</v>
      </c>
      <c r="H164">
        <v>2</v>
      </c>
      <c r="I164" t="s">
        <v>678</v>
      </c>
      <c r="J164" t="s">
        <v>679</v>
      </c>
      <c r="K164" t="s">
        <v>680</v>
      </c>
      <c r="L164">
        <v>1367</v>
      </c>
      <c r="N164">
        <v>1011</v>
      </c>
      <c r="O164" t="s">
        <v>639</v>
      </c>
      <c r="P164" t="s">
        <v>639</v>
      </c>
      <c r="Q164">
        <v>1</v>
      </c>
      <c r="X164">
        <v>0.15</v>
      </c>
      <c r="Y164">
        <v>0</v>
      </c>
      <c r="Z164">
        <v>115.4</v>
      </c>
      <c r="AA164">
        <v>13.5</v>
      </c>
      <c r="AB164">
        <v>0</v>
      </c>
      <c r="AC164">
        <v>0</v>
      </c>
      <c r="AD164">
        <v>1</v>
      </c>
      <c r="AE164">
        <v>0</v>
      </c>
      <c r="AF164" t="s">
        <v>6</v>
      </c>
      <c r="AG164">
        <v>0.15</v>
      </c>
      <c r="AH164">
        <v>2</v>
      </c>
      <c r="AI164">
        <v>92812935</v>
      </c>
      <c r="AJ164">
        <v>171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ROW(Source!A303)</f>
        <v>303</v>
      </c>
      <c r="B165">
        <v>92812942</v>
      </c>
      <c r="C165">
        <v>92812932</v>
      </c>
      <c r="D165">
        <v>49673503</v>
      </c>
      <c r="E165">
        <v>1</v>
      </c>
      <c r="F165">
        <v>1</v>
      </c>
      <c r="G165">
        <v>1</v>
      </c>
      <c r="H165">
        <v>2</v>
      </c>
      <c r="I165" t="s">
        <v>643</v>
      </c>
      <c r="J165" t="s">
        <v>644</v>
      </c>
      <c r="K165" t="s">
        <v>645</v>
      </c>
      <c r="L165">
        <v>1367</v>
      </c>
      <c r="N165">
        <v>1011</v>
      </c>
      <c r="O165" t="s">
        <v>639</v>
      </c>
      <c r="P165" t="s">
        <v>639</v>
      </c>
      <c r="Q165">
        <v>1</v>
      </c>
      <c r="X165">
        <v>0.2</v>
      </c>
      <c r="Y165">
        <v>0</v>
      </c>
      <c r="Z165">
        <v>65.709999999999994</v>
      </c>
      <c r="AA165">
        <v>11.6</v>
      </c>
      <c r="AB165">
        <v>0</v>
      </c>
      <c r="AC165">
        <v>0</v>
      </c>
      <c r="AD165">
        <v>1</v>
      </c>
      <c r="AE165">
        <v>0</v>
      </c>
      <c r="AF165" t="s">
        <v>6</v>
      </c>
      <c r="AG165">
        <v>0.2</v>
      </c>
      <c r="AH165">
        <v>2</v>
      </c>
      <c r="AI165">
        <v>92812936</v>
      </c>
      <c r="AJ165">
        <v>172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ROW(Source!A303)</f>
        <v>303</v>
      </c>
      <c r="B166">
        <v>92812943</v>
      </c>
      <c r="C166">
        <v>92812932</v>
      </c>
      <c r="D166">
        <v>49542609</v>
      </c>
      <c r="E166">
        <v>1</v>
      </c>
      <c r="F166">
        <v>1</v>
      </c>
      <c r="G166">
        <v>1</v>
      </c>
      <c r="H166">
        <v>3</v>
      </c>
      <c r="I166" t="s">
        <v>681</v>
      </c>
      <c r="J166" t="s">
        <v>682</v>
      </c>
      <c r="K166" t="s">
        <v>683</v>
      </c>
      <c r="L166">
        <v>1348</v>
      </c>
      <c r="N166">
        <v>1009</v>
      </c>
      <c r="O166" t="s">
        <v>37</v>
      </c>
      <c r="P166" t="s">
        <v>37</v>
      </c>
      <c r="Q166">
        <v>1000</v>
      </c>
      <c r="X166">
        <v>2.8000000000000001E-2</v>
      </c>
      <c r="Y166">
        <v>10200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6</v>
      </c>
      <c r="AG166">
        <v>2.8000000000000001E-2</v>
      </c>
      <c r="AH166">
        <v>2</v>
      </c>
      <c r="AI166">
        <v>92812937</v>
      </c>
      <c r="AJ166">
        <v>173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ROW(Source!A303)</f>
        <v>303</v>
      </c>
      <c r="B167">
        <v>92812944</v>
      </c>
      <c r="C167">
        <v>92812932</v>
      </c>
      <c r="D167">
        <v>49513070</v>
      </c>
      <c r="E167">
        <v>70</v>
      </c>
      <c r="F167">
        <v>1</v>
      </c>
      <c r="G167">
        <v>1</v>
      </c>
      <c r="H167">
        <v>3</v>
      </c>
      <c r="I167" t="s">
        <v>706</v>
      </c>
      <c r="J167" t="s">
        <v>6</v>
      </c>
      <c r="K167" t="s">
        <v>707</v>
      </c>
      <c r="L167">
        <v>1348</v>
      </c>
      <c r="N167">
        <v>1009</v>
      </c>
      <c r="O167" t="s">
        <v>37</v>
      </c>
      <c r="P167" t="s">
        <v>37</v>
      </c>
      <c r="Q167">
        <v>1000</v>
      </c>
      <c r="X167">
        <v>1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6</v>
      </c>
      <c r="AG167">
        <v>1</v>
      </c>
      <c r="AH167">
        <v>3</v>
      </c>
      <c r="AI167">
        <v>-1</v>
      </c>
      <c r="AJ167" t="s">
        <v>6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ROW(Source!A305)</f>
        <v>305</v>
      </c>
      <c r="B168">
        <v>92812952</v>
      </c>
      <c r="C168">
        <v>92812946</v>
      </c>
      <c r="D168">
        <v>49510715</v>
      </c>
      <c r="E168">
        <v>70</v>
      </c>
      <c r="F168">
        <v>1</v>
      </c>
      <c r="G168">
        <v>1</v>
      </c>
      <c r="H168">
        <v>1</v>
      </c>
      <c r="I168" t="s">
        <v>674</v>
      </c>
      <c r="J168" t="s">
        <v>6</v>
      </c>
      <c r="K168" t="s">
        <v>675</v>
      </c>
      <c r="L168">
        <v>1191</v>
      </c>
      <c r="N168">
        <v>1013</v>
      </c>
      <c r="O168" t="s">
        <v>633</v>
      </c>
      <c r="P168" t="s">
        <v>633</v>
      </c>
      <c r="Q168">
        <v>1</v>
      </c>
      <c r="X168">
        <v>3.45</v>
      </c>
      <c r="Y168">
        <v>0</v>
      </c>
      <c r="Z168">
        <v>0</v>
      </c>
      <c r="AA168">
        <v>0</v>
      </c>
      <c r="AB168">
        <v>8.5299999999999994</v>
      </c>
      <c r="AC168">
        <v>0</v>
      </c>
      <c r="AD168">
        <v>1</v>
      </c>
      <c r="AE168">
        <v>1</v>
      </c>
      <c r="AF168" t="s">
        <v>6</v>
      </c>
      <c r="AG168">
        <v>3.45</v>
      </c>
      <c r="AH168">
        <v>2</v>
      </c>
      <c r="AI168">
        <v>92812947</v>
      </c>
      <c r="AJ168">
        <v>175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ROW(Source!A305)</f>
        <v>305</v>
      </c>
      <c r="B169">
        <v>92812953</v>
      </c>
      <c r="C169">
        <v>92812946</v>
      </c>
      <c r="D169">
        <v>49510905</v>
      </c>
      <c r="E169">
        <v>70</v>
      </c>
      <c r="F169">
        <v>1</v>
      </c>
      <c r="G169">
        <v>1</v>
      </c>
      <c r="H169">
        <v>1</v>
      </c>
      <c r="I169" t="s">
        <v>634</v>
      </c>
      <c r="J169" t="s">
        <v>6</v>
      </c>
      <c r="K169" t="s">
        <v>635</v>
      </c>
      <c r="L169">
        <v>1191</v>
      </c>
      <c r="N169">
        <v>1013</v>
      </c>
      <c r="O169" t="s">
        <v>633</v>
      </c>
      <c r="P169" t="s">
        <v>633</v>
      </c>
      <c r="Q169">
        <v>1</v>
      </c>
      <c r="X169">
        <v>0.02</v>
      </c>
      <c r="Y169">
        <v>0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2</v>
      </c>
      <c r="AF169" t="s">
        <v>6</v>
      </c>
      <c r="AG169">
        <v>0.02</v>
      </c>
      <c r="AH169">
        <v>2</v>
      </c>
      <c r="AI169">
        <v>92812948</v>
      </c>
      <c r="AJ169">
        <v>176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ROW(Source!A305)</f>
        <v>305</v>
      </c>
      <c r="B170">
        <v>92812954</v>
      </c>
      <c r="C170">
        <v>92812946</v>
      </c>
      <c r="D170">
        <v>49673503</v>
      </c>
      <c r="E170">
        <v>1</v>
      </c>
      <c r="F170">
        <v>1</v>
      </c>
      <c r="G170">
        <v>1</v>
      </c>
      <c r="H170">
        <v>2</v>
      </c>
      <c r="I170" t="s">
        <v>643</v>
      </c>
      <c r="J170" t="s">
        <v>644</v>
      </c>
      <c r="K170" t="s">
        <v>645</v>
      </c>
      <c r="L170">
        <v>1367</v>
      </c>
      <c r="N170">
        <v>1011</v>
      </c>
      <c r="O170" t="s">
        <v>639</v>
      </c>
      <c r="P170" t="s">
        <v>639</v>
      </c>
      <c r="Q170">
        <v>1</v>
      </c>
      <c r="X170">
        <v>0.02</v>
      </c>
      <c r="Y170">
        <v>0</v>
      </c>
      <c r="Z170">
        <v>65.709999999999994</v>
      </c>
      <c r="AA170">
        <v>11.6</v>
      </c>
      <c r="AB170">
        <v>0</v>
      </c>
      <c r="AC170">
        <v>0</v>
      </c>
      <c r="AD170">
        <v>1</v>
      </c>
      <c r="AE170">
        <v>0</v>
      </c>
      <c r="AF170" t="s">
        <v>6</v>
      </c>
      <c r="AG170">
        <v>0.02</v>
      </c>
      <c r="AH170">
        <v>2</v>
      </c>
      <c r="AI170">
        <v>92812949</v>
      </c>
      <c r="AJ170">
        <v>177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ROW(Source!A305)</f>
        <v>305</v>
      </c>
      <c r="B171">
        <v>92812955</v>
      </c>
      <c r="C171">
        <v>92812946</v>
      </c>
      <c r="D171">
        <v>49523684</v>
      </c>
      <c r="E171">
        <v>1</v>
      </c>
      <c r="F171">
        <v>1</v>
      </c>
      <c r="G171">
        <v>1</v>
      </c>
      <c r="H171">
        <v>3</v>
      </c>
      <c r="I171" t="s">
        <v>153</v>
      </c>
      <c r="J171" t="s">
        <v>156</v>
      </c>
      <c r="K171" t="s">
        <v>154</v>
      </c>
      <c r="L171">
        <v>1327</v>
      </c>
      <c r="N171">
        <v>1005</v>
      </c>
      <c r="O171" t="s">
        <v>155</v>
      </c>
      <c r="P171" t="s">
        <v>155</v>
      </c>
      <c r="Q171">
        <v>1</v>
      </c>
      <c r="X171">
        <v>122.4</v>
      </c>
      <c r="Y171">
        <v>12.19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6</v>
      </c>
      <c r="AG171">
        <v>122.4</v>
      </c>
      <c r="AH171">
        <v>2</v>
      </c>
      <c r="AI171">
        <v>92812950</v>
      </c>
      <c r="AJ171">
        <v>178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ROW(Source!A308)</f>
        <v>308</v>
      </c>
      <c r="B172">
        <v>92812964</v>
      </c>
      <c r="C172">
        <v>92812958</v>
      </c>
      <c r="D172">
        <v>49510731</v>
      </c>
      <c r="E172">
        <v>70</v>
      </c>
      <c r="F172">
        <v>1</v>
      </c>
      <c r="G172">
        <v>1</v>
      </c>
      <c r="H172">
        <v>1</v>
      </c>
      <c r="I172" t="s">
        <v>692</v>
      </c>
      <c r="J172" t="s">
        <v>6</v>
      </c>
      <c r="K172" t="s">
        <v>693</v>
      </c>
      <c r="L172">
        <v>1191</v>
      </c>
      <c r="N172">
        <v>1013</v>
      </c>
      <c r="O172" t="s">
        <v>633</v>
      </c>
      <c r="P172" t="s">
        <v>633</v>
      </c>
      <c r="Q172">
        <v>1</v>
      </c>
      <c r="X172">
        <v>4.1399999999999997</v>
      </c>
      <c r="Y172">
        <v>0</v>
      </c>
      <c r="Z172">
        <v>0</v>
      </c>
      <c r="AA172">
        <v>0</v>
      </c>
      <c r="AB172">
        <v>9.07</v>
      </c>
      <c r="AC172">
        <v>0</v>
      </c>
      <c r="AD172">
        <v>1</v>
      </c>
      <c r="AE172">
        <v>1</v>
      </c>
      <c r="AF172" t="s">
        <v>6</v>
      </c>
      <c r="AG172">
        <v>4.1399999999999997</v>
      </c>
      <c r="AH172">
        <v>2</v>
      </c>
      <c r="AI172">
        <v>92812959</v>
      </c>
      <c r="AJ172">
        <v>180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ROW(Source!A308)</f>
        <v>308</v>
      </c>
      <c r="B173">
        <v>92812965</v>
      </c>
      <c r="C173">
        <v>92812958</v>
      </c>
      <c r="D173">
        <v>49510905</v>
      </c>
      <c r="E173">
        <v>70</v>
      </c>
      <c r="F173">
        <v>1</v>
      </c>
      <c r="G173">
        <v>1</v>
      </c>
      <c r="H173">
        <v>1</v>
      </c>
      <c r="I173" t="s">
        <v>634</v>
      </c>
      <c r="J173" t="s">
        <v>6</v>
      </c>
      <c r="K173" t="s">
        <v>635</v>
      </c>
      <c r="L173">
        <v>1191</v>
      </c>
      <c r="N173">
        <v>1013</v>
      </c>
      <c r="O173" t="s">
        <v>633</v>
      </c>
      <c r="P173" t="s">
        <v>633</v>
      </c>
      <c r="Q173">
        <v>1</v>
      </c>
      <c r="X173">
        <v>0.11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2</v>
      </c>
      <c r="AF173" t="s">
        <v>6</v>
      </c>
      <c r="AG173">
        <v>0.11</v>
      </c>
      <c r="AH173">
        <v>2</v>
      </c>
      <c r="AI173">
        <v>92812960</v>
      </c>
      <c r="AJ173">
        <v>181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ROW(Source!A308)</f>
        <v>308</v>
      </c>
      <c r="B174">
        <v>92812966</v>
      </c>
      <c r="C174">
        <v>92812958</v>
      </c>
      <c r="D174">
        <v>49673503</v>
      </c>
      <c r="E174">
        <v>1</v>
      </c>
      <c r="F174">
        <v>1</v>
      </c>
      <c r="G174">
        <v>1</v>
      </c>
      <c r="H174">
        <v>2</v>
      </c>
      <c r="I174" t="s">
        <v>643</v>
      </c>
      <c r="J174" t="s">
        <v>644</v>
      </c>
      <c r="K174" t="s">
        <v>645</v>
      </c>
      <c r="L174">
        <v>1367</v>
      </c>
      <c r="N174">
        <v>1011</v>
      </c>
      <c r="O174" t="s">
        <v>639</v>
      </c>
      <c r="P174" t="s">
        <v>639</v>
      </c>
      <c r="Q174">
        <v>1</v>
      </c>
      <c r="X174">
        <v>0.11</v>
      </c>
      <c r="Y174">
        <v>0</v>
      </c>
      <c r="Z174">
        <v>65.709999999999994</v>
      </c>
      <c r="AA174">
        <v>11.6</v>
      </c>
      <c r="AB174">
        <v>0</v>
      </c>
      <c r="AC174">
        <v>0</v>
      </c>
      <c r="AD174">
        <v>1</v>
      </c>
      <c r="AE174">
        <v>0</v>
      </c>
      <c r="AF174" t="s">
        <v>6</v>
      </c>
      <c r="AG174">
        <v>0.11</v>
      </c>
      <c r="AH174">
        <v>2</v>
      </c>
      <c r="AI174">
        <v>92812961</v>
      </c>
      <c r="AJ174">
        <v>182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ROW(Source!A308)</f>
        <v>308</v>
      </c>
      <c r="B175">
        <v>92812967</v>
      </c>
      <c r="C175">
        <v>92812958</v>
      </c>
      <c r="D175">
        <v>49523711</v>
      </c>
      <c r="E175">
        <v>1</v>
      </c>
      <c r="F175">
        <v>1</v>
      </c>
      <c r="G175">
        <v>1</v>
      </c>
      <c r="H175">
        <v>3</v>
      </c>
      <c r="I175" t="s">
        <v>262</v>
      </c>
      <c r="J175" t="s">
        <v>264</v>
      </c>
      <c r="K175" t="s">
        <v>263</v>
      </c>
      <c r="L175">
        <v>1308</v>
      </c>
      <c r="N175">
        <v>1003</v>
      </c>
      <c r="O175" t="s">
        <v>254</v>
      </c>
      <c r="P175" t="s">
        <v>254</v>
      </c>
      <c r="Q175">
        <v>100</v>
      </c>
      <c r="X175">
        <v>1.05</v>
      </c>
      <c r="Y175">
        <v>2500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6</v>
      </c>
      <c r="AG175">
        <v>1.05</v>
      </c>
      <c r="AH175">
        <v>2</v>
      </c>
      <c r="AI175">
        <v>92812963</v>
      </c>
      <c r="AJ175">
        <v>184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ROW(Source!A311)</f>
        <v>311</v>
      </c>
      <c r="B176">
        <v>92812977</v>
      </c>
      <c r="C176">
        <v>92812970</v>
      </c>
      <c r="D176">
        <v>49510689</v>
      </c>
      <c r="E176">
        <v>70</v>
      </c>
      <c r="F176">
        <v>1</v>
      </c>
      <c r="G176">
        <v>1</v>
      </c>
      <c r="H176">
        <v>1</v>
      </c>
      <c r="I176" t="s">
        <v>652</v>
      </c>
      <c r="J176" t="s">
        <v>6</v>
      </c>
      <c r="K176" t="s">
        <v>653</v>
      </c>
      <c r="L176">
        <v>1191</v>
      </c>
      <c r="N176">
        <v>1013</v>
      </c>
      <c r="O176" t="s">
        <v>633</v>
      </c>
      <c r="P176" t="s">
        <v>633</v>
      </c>
      <c r="Q176">
        <v>1</v>
      </c>
      <c r="X176">
        <v>35.6</v>
      </c>
      <c r="Y176">
        <v>0</v>
      </c>
      <c r="Z176">
        <v>0</v>
      </c>
      <c r="AA176">
        <v>0</v>
      </c>
      <c r="AB176">
        <v>7.94</v>
      </c>
      <c r="AC176">
        <v>0</v>
      </c>
      <c r="AD176">
        <v>1</v>
      </c>
      <c r="AE176">
        <v>1</v>
      </c>
      <c r="AF176" t="s">
        <v>6</v>
      </c>
      <c r="AG176">
        <v>35.6</v>
      </c>
      <c r="AH176">
        <v>2</v>
      </c>
      <c r="AI176">
        <v>92812971</v>
      </c>
      <c r="AJ176">
        <v>185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ROW(Source!A311)</f>
        <v>311</v>
      </c>
      <c r="B177">
        <v>92812978</v>
      </c>
      <c r="C177">
        <v>92812970</v>
      </c>
      <c r="D177">
        <v>49510905</v>
      </c>
      <c r="E177">
        <v>70</v>
      </c>
      <c r="F177">
        <v>1</v>
      </c>
      <c r="G177">
        <v>1</v>
      </c>
      <c r="H177">
        <v>1</v>
      </c>
      <c r="I177" t="s">
        <v>634</v>
      </c>
      <c r="J177" t="s">
        <v>6</v>
      </c>
      <c r="K177" t="s">
        <v>635</v>
      </c>
      <c r="L177">
        <v>1191</v>
      </c>
      <c r="N177">
        <v>1013</v>
      </c>
      <c r="O177" t="s">
        <v>633</v>
      </c>
      <c r="P177" t="s">
        <v>633</v>
      </c>
      <c r="Q177">
        <v>1</v>
      </c>
      <c r="X177">
        <v>1.27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2</v>
      </c>
      <c r="AF177" t="s">
        <v>6</v>
      </c>
      <c r="AG177">
        <v>1.27</v>
      </c>
      <c r="AH177">
        <v>2</v>
      </c>
      <c r="AI177">
        <v>92812972</v>
      </c>
      <c r="AJ177">
        <v>186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ROW(Source!A311)</f>
        <v>311</v>
      </c>
      <c r="B178">
        <v>92812979</v>
      </c>
      <c r="C178">
        <v>92812970</v>
      </c>
      <c r="D178">
        <v>49672767</v>
      </c>
      <c r="E178">
        <v>1</v>
      </c>
      <c r="F178">
        <v>1</v>
      </c>
      <c r="G178">
        <v>1</v>
      </c>
      <c r="H178">
        <v>2</v>
      </c>
      <c r="I178" t="s">
        <v>636</v>
      </c>
      <c r="J178" t="s">
        <v>637</v>
      </c>
      <c r="K178" t="s">
        <v>638</v>
      </c>
      <c r="L178">
        <v>1367</v>
      </c>
      <c r="N178">
        <v>1011</v>
      </c>
      <c r="O178" t="s">
        <v>639</v>
      </c>
      <c r="P178" t="s">
        <v>639</v>
      </c>
      <c r="Q178">
        <v>1</v>
      </c>
      <c r="X178">
        <v>1.27</v>
      </c>
      <c r="Y178">
        <v>0</v>
      </c>
      <c r="Z178">
        <v>31.26</v>
      </c>
      <c r="AA178">
        <v>13.5</v>
      </c>
      <c r="AB178">
        <v>0</v>
      </c>
      <c r="AC178">
        <v>0</v>
      </c>
      <c r="AD178">
        <v>1</v>
      </c>
      <c r="AE178">
        <v>0</v>
      </c>
      <c r="AF178" t="s">
        <v>6</v>
      </c>
      <c r="AG178">
        <v>1.27</v>
      </c>
      <c r="AH178">
        <v>2</v>
      </c>
      <c r="AI178">
        <v>92812973</v>
      </c>
      <c r="AJ178">
        <v>187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ROW(Source!A311)</f>
        <v>311</v>
      </c>
      <c r="B179">
        <v>92812980</v>
      </c>
      <c r="C179">
        <v>92812970</v>
      </c>
      <c r="D179">
        <v>49672851</v>
      </c>
      <c r="E179">
        <v>1</v>
      </c>
      <c r="F179">
        <v>1</v>
      </c>
      <c r="G179">
        <v>1</v>
      </c>
      <c r="H179">
        <v>2</v>
      </c>
      <c r="I179" t="s">
        <v>654</v>
      </c>
      <c r="J179" t="s">
        <v>655</v>
      </c>
      <c r="K179" t="s">
        <v>656</v>
      </c>
      <c r="L179">
        <v>1367</v>
      </c>
      <c r="N179">
        <v>1011</v>
      </c>
      <c r="O179" t="s">
        <v>639</v>
      </c>
      <c r="P179" t="s">
        <v>639</v>
      </c>
      <c r="Q179">
        <v>1</v>
      </c>
      <c r="X179">
        <v>7.82</v>
      </c>
      <c r="Y179">
        <v>0</v>
      </c>
      <c r="Z179">
        <v>0.5</v>
      </c>
      <c r="AA179">
        <v>0</v>
      </c>
      <c r="AB179">
        <v>0</v>
      </c>
      <c r="AC179">
        <v>0</v>
      </c>
      <c r="AD179">
        <v>1</v>
      </c>
      <c r="AE179">
        <v>0</v>
      </c>
      <c r="AF179" t="s">
        <v>6</v>
      </c>
      <c r="AG179">
        <v>7.82</v>
      </c>
      <c r="AH179">
        <v>2</v>
      </c>
      <c r="AI179">
        <v>92812974</v>
      </c>
      <c r="AJ179">
        <v>188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ROW(Source!A311)</f>
        <v>311</v>
      </c>
      <c r="B180">
        <v>92812981</v>
      </c>
      <c r="C180">
        <v>92812970</v>
      </c>
      <c r="D180">
        <v>49523203</v>
      </c>
      <c r="E180">
        <v>1</v>
      </c>
      <c r="F180">
        <v>1</v>
      </c>
      <c r="G180">
        <v>1</v>
      </c>
      <c r="H180">
        <v>3</v>
      </c>
      <c r="I180" t="s">
        <v>657</v>
      </c>
      <c r="J180" t="s">
        <v>658</v>
      </c>
      <c r="K180" t="s">
        <v>659</v>
      </c>
      <c r="L180">
        <v>1339</v>
      </c>
      <c r="N180">
        <v>1007</v>
      </c>
      <c r="O180" t="s">
        <v>70</v>
      </c>
      <c r="P180" t="s">
        <v>70</v>
      </c>
      <c r="Q180">
        <v>1</v>
      </c>
      <c r="X180">
        <v>3.5</v>
      </c>
      <c r="Y180">
        <v>2.44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0</v>
      </c>
      <c r="AF180" t="s">
        <v>6</v>
      </c>
      <c r="AG180">
        <v>3.5</v>
      </c>
      <c r="AH180">
        <v>2</v>
      </c>
      <c r="AI180">
        <v>92812975</v>
      </c>
      <c r="AJ180">
        <v>189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ROW(Source!A311)</f>
        <v>311</v>
      </c>
      <c r="B181">
        <v>92812982</v>
      </c>
      <c r="C181">
        <v>92812970</v>
      </c>
      <c r="D181">
        <v>49511785</v>
      </c>
      <c r="E181">
        <v>70</v>
      </c>
      <c r="F181">
        <v>1</v>
      </c>
      <c r="G181">
        <v>1</v>
      </c>
      <c r="H181">
        <v>3</v>
      </c>
      <c r="I181" t="s">
        <v>700</v>
      </c>
      <c r="J181" t="s">
        <v>6</v>
      </c>
      <c r="K181" t="s">
        <v>701</v>
      </c>
      <c r="L181">
        <v>1339</v>
      </c>
      <c r="N181">
        <v>1007</v>
      </c>
      <c r="O181" t="s">
        <v>70</v>
      </c>
      <c r="P181" t="s">
        <v>70</v>
      </c>
      <c r="Q181">
        <v>1</v>
      </c>
      <c r="X181">
        <v>2.04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0</v>
      </c>
      <c r="AE181">
        <v>0</v>
      </c>
      <c r="AF181" t="s">
        <v>6</v>
      </c>
      <c r="AG181">
        <v>2.04</v>
      </c>
      <c r="AH181">
        <v>3</v>
      </c>
      <c r="AI181">
        <v>-1</v>
      </c>
      <c r="AJ181" t="s">
        <v>6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ROW(Source!A313)</f>
        <v>313</v>
      </c>
      <c r="B182">
        <v>92812990</v>
      </c>
      <c r="C182">
        <v>92812984</v>
      </c>
      <c r="D182">
        <v>49510689</v>
      </c>
      <c r="E182">
        <v>70</v>
      </c>
      <c r="F182">
        <v>1</v>
      </c>
      <c r="G182">
        <v>1</v>
      </c>
      <c r="H182">
        <v>1</v>
      </c>
      <c r="I182" t="s">
        <v>652</v>
      </c>
      <c r="J182" t="s">
        <v>6</v>
      </c>
      <c r="K182" t="s">
        <v>653</v>
      </c>
      <c r="L182">
        <v>1191</v>
      </c>
      <c r="N182">
        <v>1013</v>
      </c>
      <c r="O182" t="s">
        <v>633</v>
      </c>
      <c r="P182" t="s">
        <v>633</v>
      </c>
      <c r="Q182">
        <v>1</v>
      </c>
      <c r="X182">
        <v>0.44</v>
      </c>
      <c r="Y182">
        <v>0</v>
      </c>
      <c r="Z182">
        <v>0</v>
      </c>
      <c r="AA182">
        <v>0</v>
      </c>
      <c r="AB182">
        <v>7.94</v>
      </c>
      <c r="AC182">
        <v>0</v>
      </c>
      <c r="AD182">
        <v>1</v>
      </c>
      <c r="AE182">
        <v>1</v>
      </c>
      <c r="AF182" t="s">
        <v>181</v>
      </c>
      <c r="AG182">
        <v>2.64</v>
      </c>
      <c r="AH182">
        <v>2</v>
      </c>
      <c r="AI182">
        <v>92812985</v>
      </c>
      <c r="AJ182">
        <v>191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ROW(Source!A313)</f>
        <v>313</v>
      </c>
      <c r="B183">
        <v>92812991</v>
      </c>
      <c r="C183">
        <v>92812984</v>
      </c>
      <c r="D183">
        <v>49510905</v>
      </c>
      <c r="E183">
        <v>70</v>
      </c>
      <c r="F183">
        <v>1</v>
      </c>
      <c r="G183">
        <v>1</v>
      </c>
      <c r="H183">
        <v>1</v>
      </c>
      <c r="I183" t="s">
        <v>634</v>
      </c>
      <c r="J183" t="s">
        <v>6</v>
      </c>
      <c r="K183" t="s">
        <v>635</v>
      </c>
      <c r="L183">
        <v>1191</v>
      </c>
      <c r="N183">
        <v>1013</v>
      </c>
      <c r="O183" t="s">
        <v>633</v>
      </c>
      <c r="P183" t="s">
        <v>633</v>
      </c>
      <c r="Q183">
        <v>1</v>
      </c>
      <c r="X183">
        <v>0.21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181</v>
      </c>
      <c r="AG183">
        <v>1.26</v>
      </c>
      <c r="AH183">
        <v>2</v>
      </c>
      <c r="AI183">
        <v>92812986</v>
      </c>
      <c r="AJ183">
        <v>192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ROW(Source!A313)</f>
        <v>313</v>
      </c>
      <c r="B184">
        <v>92812992</v>
      </c>
      <c r="C184">
        <v>92812984</v>
      </c>
      <c r="D184">
        <v>49672767</v>
      </c>
      <c r="E184">
        <v>1</v>
      </c>
      <c r="F184">
        <v>1</v>
      </c>
      <c r="G184">
        <v>1</v>
      </c>
      <c r="H184">
        <v>2</v>
      </c>
      <c r="I184" t="s">
        <v>636</v>
      </c>
      <c r="J184" t="s">
        <v>637</v>
      </c>
      <c r="K184" t="s">
        <v>638</v>
      </c>
      <c r="L184">
        <v>1367</v>
      </c>
      <c r="N184">
        <v>1011</v>
      </c>
      <c r="O184" t="s">
        <v>639</v>
      </c>
      <c r="P184" t="s">
        <v>639</v>
      </c>
      <c r="Q184">
        <v>1</v>
      </c>
      <c r="X184">
        <v>0.21</v>
      </c>
      <c r="Y184">
        <v>0</v>
      </c>
      <c r="Z184">
        <v>31.26</v>
      </c>
      <c r="AA184">
        <v>13.5</v>
      </c>
      <c r="AB184">
        <v>0</v>
      </c>
      <c r="AC184">
        <v>0</v>
      </c>
      <c r="AD184">
        <v>1</v>
      </c>
      <c r="AE184">
        <v>0</v>
      </c>
      <c r="AF184" t="s">
        <v>181</v>
      </c>
      <c r="AG184">
        <v>1.26</v>
      </c>
      <c r="AH184">
        <v>2</v>
      </c>
      <c r="AI184">
        <v>92812987</v>
      </c>
      <c r="AJ184">
        <v>193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ROW(Source!A313)</f>
        <v>313</v>
      </c>
      <c r="B185">
        <v>92812993</v>
      </c>
      <c r="C185">
        <v>92812984</v>
      </c>
      <c r="D185">
        <v>49672851</v>
      </c>
      <c r="E185">
        <v>1</v>
      </c>
      <c r="F185">
        <v>1</v>
      </c>
      <c r="G185">
        <v>1</v>
      </c>
      <c r="H185">
        <v>2</v>
      </c>
      <c r="I185" t="s">
        <v>654</v>
      </c>
      <c r="J185" t="s">
        <v>655</v>
      </c>
      <c r="K185" t="s">
        <v>656</v>
      </c>
      <c r="L185">
        <v>1367</v>
      </c>
      <c r="N185">
        <v>1011</v>
      </c>
      <c r="O185" t="s">
        <v>639</v>
      </c>
      <c r="P185" t="s">
        <v>639</v>
      </c>
      <c r="Q185">
        <v>1</v>
      </c>
      <c r="X185">
        <v>2</v>
      </c>
      <c r="Y185">
        <v>0</v>
      </c>
      <c r="Z185">
        <v>0.5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181</v>
      </c>
      <c r="AG185">
        <v>12</v>
      </c>
      <c r="AH185">
        <v>2</v>
      </c>
      <c r="AI185">
        <v>92812988</v>
      </c>
      <c r="AJ185">
        <v>194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ROW(Source!A313)</f>
        <v>313</v>
      </c>
      <c r="B186">
        <v>92812994</v>
      </c>
      <c r="C186">
        <v>92812984</v>
      </c>
      <c r="D186">
        <v>49511785</v>
      </c>
      <c r="E186">
        <v>70</v>
      </c>
      <c r="F186">
        <v>1</v>
      </c>
      <c r="G186">
        <v>1</v>
      </c>
      <c r="H186">
        <v>3</v>
      </c>
      <c r="I186" t="s">
        <v>700</v>
      </c>
      <c r="J186" t="s">
        <v>6</v>
      </c>
      <c r="K186" t="s">
        <v>701</v>
      </c>
      <c r="L186">
        <v>1339</v>
      </c>
      <c r="N186">
        <v>1007</v>
      </c>
      <c r="O186" t="s">
        <v>70</v>
      </c>
      <c r="P186" t="s">
        <v>70</v>
      </c>
      <c r="Q186">
        <v>1</v>
      </c>
      <c r="X186">
        <v>0.51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181</v>
      </c>
      <c r="AG186">
        <v>3.06</v>
      </c>
      <c r="AH186">
        <v>3</v>
      </c>
      <c r="AI186">
        <v>-1</v>
      </c>
      <c r="AJ186" t="s">
        <v>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ROW(Source!A315)</f>
        <v>315</v>
      </c>
      <c r="B187">
        <v>92813002</v>
      </c>
      <c r="C187">
        <v>92812996</v>
      </c>
      <c r="D187">
        <v>49510731</v>
      </c>
      <c r="E187">
        <v>70</v>
      </c>
      <c r="F187">
        <v>1</v>
      </c>
      <c r="G187">
        <v>1</v>
      </c>
      <c r="H187">
        <v>1</v>
      </c>
      <c r="I187" t="s">
        <v>692</v>
      </c>
      <c r="J187" t="s">
        <v>6</v>
      </c>
      <c r="K187" t="s">
        <v>693</v>
      </c>
      <c r="L187">
        <v>1191</v>
      </c>
      <c r="N187">
        <v>1013</v>
      </c>
      <c r="O187" t="s">
        <v>633</v>
      </c>
      <c r="P187" t="s">
        <v>633</v>
      </c>
      <c r="Q187">
        <v>1</v>
      </c>
      <c r="X187">
        <v>69</v>
      </c>
      <c r="Y187">
        <v>0</v>
      </c>
      <c r="Z187">
        <v>0</v>
      </c>
      <c r="AA187">
        <v>0</v>
      </c>
      <c r="AB187">
        <v>9.07</v>
      </c>
      <c r="AC187">
        <v>0</v>
      </c>
      <c r="AD187">
        <v>1</v>
      </c>
      <c r="AE187">
        <v>1</v>
      </c>
      <c r="AF187" t="s">
        <v>6</v>
      </c>
      <c r="AG187">
        <v>69</v>
      </c>
      <c r="AH187">
        <v>2</v>
      </c>
      <c r="AI187">
        <v>92812997</v>
      </c>
      <c r="AJ187">
        <v>196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ROW(Source!A315)</f>
        <v>315</v>
      </c>
      <c r="B188">
        <v>92813003</v>
      </c>
      <c r="C188">
        <v>92812996</v>
      </c>
      <c r="D188">
        <v>49674177</v>
      </c>
      <c r="E188">
        <v>1</v>
      </c>
      <c r="F188">
        <v>1</v>
      </c>
      <c r="G188">
        <v>1</v>
      </c>
      <c r="H188">
        <v>2</v>
      </c>
      <c r="I188" t="s">
        <v>694</v>
      </c>
      <c r="J188" t="s">
        <v>695</v>
      </c>
      <c r="K188" t="s">
        <v>696</v>
      </c>
      <c r="L188">
        <v>1367</v>
      </c>
      <c r="N188">
        <v>1011</v>
      </c>
      <c r="O188" t="s">
        <v>639</v>
      </c>
      <c r="P188" t="s">
        <v>639</v>
      </c>
      <c r="Q188">
        <v>1</v>
      </c>
      <c r="X188">
        <v>27.59</v>
      </c>
      <c r="Y188">
        <v>0</v>
      </c>
      <c r="Z188">
        <v>1.5</v>
      </c>
      <c r="AA188">
        <v>0</v>
      </c>
      <c r="AB188">
        <v>0</v>
      </c>
      <c r="AC188">
        <v>0</v>
      </c>
      <c r="AD188">
        <v>1</v>
      </c>
      <c r="AE188">
        <v>0</v>
      </c>
      <c r="AF188" t="s">
        <v>282</v>
      </c>
      <c r="AG188">
        <v>13.795</v>
      </c>
      <c r="AH188">
        <v>2</v>
      </c>
      <c r="AI188">
        <v>92812998</v>
      </c>
      <c r="AJ188">
        <v>197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ROW(Source!A315)</f>
        <v>315</v>
      </c>
      <c r="B189">
        <v>92813004</v>
      </c>
      <c r="C189">
        <v>92812996</v>
      </c>
      <c r="D189">
        <v>49674368</v>
      </c>
      <c r="E189">
        <v>1</v>
      </c>
      <c r="F189">
        <v>1</v>
      </c>
      <c r="G189">
        <v>1</v>
      </c>
      <c r="H189">
        <v>2</v>
      </c>
      <c r="I189" t="s">
        <v>697</v>
      </c>
      <c r="J189" t="s">
        <v>698</v>
      </c>
      <c r="K189" t="s">
        <v>699</v>
      </c>
      <c r="L189">
        <v>1367</v>
      </c>
      <c r="N189">
        <v>1011</v>
      </c>
      <c r="O189" t="s">
        <v>639</v>
      </c>
      <c r="P189" t="s">
        <v>639</v>
      </c>
      <c r="Q189">
        <v>1</v>
      </c>
      <c r="X189">
        <v>1.8</v>
      </c>
      <c r="Y189">
        <v>0</v>
      </c>
      <c r="Z189">
        <v>3.29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282</v>
      </c>
      <c r="AG189">
        <v>0.9</v>
      </c>
      <c r="AH189">
        <v>2</v>
      </c>
      <c r="AI189">
        <v>92812999</v>
      </c>
      <c r="AJ189">
        <v>198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ROW(Source!A315)</f>
        <v>315</v>
      </c>
      <c r="B190">
        <v>92813005</v>
      </c>
      <c r="C190">
        <v>92812996</v>
      </c>
      <c r="D190">
        <v>49523203</v>
      </c>
      <c r="E190">
        <v>1</v>
      </c>
      <c r="F190">
        <v>1</v>
      </c>
      <c r="G190">
        <v>1</v>
      </c>
      <c r="H190">
        <v>3</v>
      </c>
      <c r="I190" t="s">
        <v>657</v>
      </c>
      <c r="J190" t="s">
        <v>658</v>
      </c>
      <c r="K190" t="s">
        <v>659</v>
      </c>
      <c r="L190">
        <v>1339</v>
      </c>
      <c r="N190">
        <v>1007</v>
      </c>
      <c r="O190" t="s">
        <v>70</v>
      </c>
      <c r="P190" t="s">
        <v>70</v>
      </c>
      <c r="Q190">
        <v>1</v>
      </c>
      <c r="X190">
        <v>2</v>
      </c>
      <c r="Y190">
        <v>2.44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6</v>
      </c>
      <c r="AG190">
        <v>2</v>
      </c>
      <c r="AH190">
        <v>2</v>
      </c>
      <c r="AI190">
        <v>92813000</v>
      </c>
      <c r="AJ190">
        <v>199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ROW(Source!A315)</f>
        <v>315</v>
      </c>
      <c r="B191">
        <v>92813006</v>
      </c>
      <c r="C191">
        <v>92812996</v>
      </c>
      <c r="D191">
        <v>49526096</v>
      </c>
      <c r="E191">
        <v>1</v>
      </c>
      <c r="F191">
        <v>1</v>
      </c>
      <c r="G191">
        <v>1</v>
      </c>
      <c r="H191">
        <v>3</v>
      </c>
      <c r="I191" t="s">
        <v>284</v>
      </c>
      <c r="J191" t="s">
        <v>286</v>
      </c>
      <c r="K191" t="s">
        <v>285</v>
      </c>
      <c r="L191">
        <v>1346</v>
      </c>
      <c r="N191">
        <v>1009</v>
      </c>
      <c r="O191" t="s">
        <v>32</v>
      </c>
      <c r="P191" t="s">
        <v>32</v>
      </c>
      <c r="Q191">
        <v>1</v>
      </c>
      <c r="X191">
        <v>2</v>
      </c>
      <c r="Y191">
        <v>5.71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6</v>
      </c>
      <c r="AG191">
        <v>2</v>
      </c>
      <c r="AH191">
        <v>2</v>
      </c>
      <c r="AI191">
        <v>92813001</v>
      </c>
      <c r="AJ191">
        <v>200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ROW(Source!A317)</f>
        <v>317</v>
      </c>
      <c r="B192">
        <v>92813021</v>
      </c>
      <c r="C192">
        <v>92813008</v>
      </c>
      <c r="D192">
        <v>49510719</v>
      </c>
      <c r="E192">
        <v>70</v>
      </c>
      <c r="F192">
        <v>1</v>
      </c>
      <c r="G192">
        <v>1</v>
      </c>
      <c r="H192">
        <v>1</v>
      </c>
      <c r="I192" t="s">
        <v>660</v>
      </c>
      <c r="J192" t="s">
        <v>6</v>
      </c>
      <c r="K192" t="s">
        <v>661</v>
      </c>
      <c r="L192">
        <v>1191</v>
      </c>
      <c r="N192">
        <v>1013</v>
      </c>
      <c r="O192" t="s">
        <v>633</v>
      </c>
      <c r="P192" t="s">
        <v>633</v>
      </c>
      <c r="Q192">
        <v>1</v>
      </c>
      <c r="X192">
        <v>234.92</v>
      </c>
      <c r="Y192">
        <v>0</v>
      </c>
      <c r="Z192">
        <v>0</v>
      </c>
      <c r="AA192">
        <v>0</v>
      </c>
      <c r="AB192">
        <v>8.74</v>
      </c>
      <c r="AC192">
        <v>0</v>
      </c>
      <c r="AD192">
        <v>1</v>
      </c>
      <c r="AE192">
        <v>1</v>
      </c>
      <c r="AF192" t="s">
        <v>6</v>
      </c>
      <c r="AG192">
        <v>234.92</v>
      </c>
      <c r="AH192">
        <v>2</v>
      </c>
      <c r="AI192">
        <v>92813009</v>
      </c>
      <c r="AJ192">
        <v>201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ROW(Source!A317)</f>
        <v>317</v>
      </c>
      <c r="B193">
        <v>92813022</v>
      </c>
      <c r="C193">
        <v>92813008</v>
      </c>
      <c r="D193">
        <v>49510905</v>
      </c>
      <c r="E193">
        <v>70</v>
      </c>
      <c r="F193">
        <v>1</v>
      </c>
      <c r="G193">
        <v>1</v>
      </c>
      <c r="H193">
        <v>1</v>
      </c>
      <c r="I193" t="s">
        <v>634</v>
      </c>
      <c r="J193" t="s">
        <v>6</v>
      </c>
      <c r="K193" t="s">
        <v>635</v>
      </c>
      <c r="L193">
        <v>1191</v>
      </c>
      <c r="N193">
        <v>1013</v>
      </c>
      <c r="O193" t="s">
        <v>633</v>
      </c>
      <c r="P193" t="s">
        <v>633</v>
      </c>
      <c r="Q193">
        <v>1</v>
      </c>
      <c r="X193">
        <v>1.73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2</v>
      </c>
      <c r="AF193" t="s">
        <v>6</v>
      </c>
      <c r="AG193">
        <v>1.73</v>
      </c>
      <c r="AH193">
        <v>2</v>
      </c>
      <c r="AI193">
        <v>92813010</v>
      </c>
      <c r="AJ193">
        <v>202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ROW(Source!A317)</f>
        <v>317</v>
      </c>
      <c r="B194">
        <v>92813023</v>
      </c>
      <c r="C194">
        <v>92813008</v>
      </c>
      <c r="D194">
        <v>49672514</v>
      </c>
      <c r="E194">
        <v>1</v>
      </c>
      <c r="F194">
        <v>1</v>
      </c>
      <c r="G194">
        <v>1</v>
      </c>
      <c r="H194">
        <v>2</v>
      </c>
      <c r="I194" t="s">
        <v>684</v>
      </c>
      <c r="J194" t="s">
        <v>685</v>
      </c>
      <c r="K194" t="s">
        <v>686</v>
      </c>
      <c r="L194">
        <v>1367</v>
      </c>
      <c r="N194">
        <v>1011</v>
      </c>
      <c r="O194" t="s">
        <v>639</v>
      </c>
      <c r="P194" t="s">
        <v>639</v>
      </c>
      <c r="Q194">
        <v>1</v>
      </c>
      <c r="X194">
        <v>0.02</v>
      </c>
      <c r="Y194">
        <v>0</v>
      </c>
      <c r="Z194">
        <v>83.43</v>
      </c>
      <c r="AA194">
        <v>13.5</v>
      </c>
      <c r="AB194">
        <v>0</v>
      </c>
      <c r="AC194">
        <v>0</v>
      </c>
      <c r="AD194">
        <v>1</v>
      </c>
      <c r="AE194">
        <v>0</v>
      </c>
      <c r="AF194" t="s">
        <v>6</v>
      </c>
      <c r="AG194">
        <v>0.02</v>
      </c>
      <c r="AH194">
        <v>2</v>
      </c>
      <c r="AI194">
        <v>92813011</v>
      </c>
      <c r="AJ194">
        <v>203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ROW(Source!A317)</f>
        <v>317</v>
      </c>
      <c r="B195">
        <v>92813024</v>
      </c>
      <c r="C195">
        <v>92813008</v>
      </c>
      <c r="D195">
        <v>49672573</v>
      </c>
      <c r="E195">
        <v>1</v>
      </c>
      <c r="F195">
        <v>1</v>
      </c>
      <c r="G195">
        <v>1</v>
      </c>
      <c r="H195">
        <v>2</v>
      </c>
      <c r="I195" t="s">
        <v>678</v>
      </c>
      <c r="J195" t="s">
        <v>679</v>
      </c>
      <c r="K195" t="s">
        <v>680</v>
      </c>
      <c r="L195">
        <v>1367</v>
      </c>
      <c r="N195">
        <v>1011</v>
      </c>
      <c r="O195" t="s">
        <v>639</v>
      </c>
      <c r="P195" t="s">
        <v>639</v>
      </c>
      <c r="Q195">
        <v>1</v>
      </c>
      <c r="X195">
        <v>0.01</v>
      </c>
      <c r="Y195">
        <v>0</v>
      </c>
      <c r="Z195">
        <v>115.4</v>
      </c>
      <c r="AA195">
        <v>13.5</v>
      </c>
      <c r="AB195">
        <v>0</v>
      </c>
      <c r="AC195">
        <v>0</v>
      </c>
      <c r="AD195">
        <v>1</v>
      </c>
      <c r="AE195">
        <v>0</v>
      </c>
      <c r="AF195" t="s">
        <v>6</v>
      </c>
      <c r="AG195">
        <v>0.01</v>
      </c>
      <c r="AH195">
        <v>2</v>
      </c>
      <c r="AI195">
        <v>92813012</v>
      </c>
      <c r="AJ195">
        <v>204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ROW(Source!A317)</f>
        <v>317</v>
      </c>
      <c r="B196">
        <v>92813025</v>
      </c>
      <c r="C196">
        <v>92813008</v>
      </c>
      <c r="D196">
        <v>49672890</v>
      </c>
      <c r="E196">
        <v>1</v>
      </c>
      <c r="F196">
        <v>1</v>
      </c>
      <c r="G196">
        <v>1</v>
      </c>
      <c r="H196">
        <v>2</v>
      </c>
      <c r="I196" t="s">
        <v>665</v>
      </c>
      <c r="J196" t="s">
        <v>666</v>
      </c>
      <c r="K196" t="s">
        <v>667</v>
      </c>
      <c r="L196">
        <v>1367</v>
      </c>
      <c r="N196">
        <v>1011</v>
      </c>
      <c r="O196" t="s">
        <v>639</v>
      </c>
      <c r="P196" t="s">
        <v>639</v>
      </c>
      <c r="Q196">
        <v>1</v>
      </c>
      <c r="X196">
        <v>1.69</v>
      </c>
      <c r="Y196">
        <v>0</v>
      </c>
      <c r="Z196">
        <v>12.39</v>
      </c>
      <c r="AA196">
        <v>10.06</v>
      </c>
      <c r="AB196">
        <v>0</v>
      </c>
      <c r="AC196">
        <v>0</v>
      </c>
      <c r="AD196">
        <v>1</v>
      </c>
      <c r="AE196">
        <v>0</v>
      </c>
      <c r="AF196" t="s">
        <v>6</v>
      </c>
      <c r="AG196">
        <v>1.69</v>
      </c>
      <c r="AH196">
        <v>2</v>
      </c>
      <c r="AI196">
        <v>92813013</v>
      </c>
      <c r="AJ196">
        <v>205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ROW(Source!A317)</f>
        <v>317</v>
      </c>
      <c r="B197">
        <v>92813026</v>
      </c>
      <c r="C197">
        <v>92813008</v>
      </c>
      <c r="D197">
        <v>49673503</v>
      </c>
      <c r="E197">
        <v>1</v>
      </c>
      <c r="F197">
        <v>1</v>
      </c>
      <c r="G197">
        <v>1</v>
      </c>
      <c r="H197">
        <v>2</v>
      </c>
      <c r="I197" t="s">
        <v>643</v>
      </c>
      <c r="J197" t="s">
        <v>644</v>
      </c>
      <c r="K197" t="s">
        <v>645</v>
      </c>
      <c r="L197">
        <v>1367</v>
      </c>
      <c r="N197">
        <v>1011</v>
      </c>
      <c r="O197" t="s">
        <v>639</v>
      </c>
      <c r="P197" t="s">
        <v>639</v>
      </c>
      <c r="Q197">
        <v>1</v>
      </c>
      <c r="X197">
        <v>0.01</v>
      </c>
      <c r="Y197">
        <v>0</v>
      </c>
      <c r="Z197">
        <v>65.709999999999994</v>
      </c>
      <c r="AA197">
        <v>11.6</v>
      </c>
      <c r="AB197">
        <v>0</v>
      </c>
      <c r="AC197">
        <v>0</v>
      </c>
      <c r="AD197">
        <v>1</v>
      </c>
      <c r="AE197">
        <v>0</v>
      </c>
      <c r="AF197" t="s">
        <v>6</v>
      </c>
      <c r="AG197">
        <v>0.01</v>
      </c>
      <c r="AH197">
        <v>2</v>
      </c>
      <c r="AI197">
        <v>92813014</v>
      </c>
      <c r="AJ197">
        <v>206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ROW(Source!A317)</f>
        <v>317</v>
      </c>
      <c r="B198">
        <v>92813027</v>
      </c>
      <c r="C198">
        <v>92813008</v>
      </c>
      <c r="D198">
        <v>49523203</v>
      </c>
      <c r="E198">
        <v>1</v>
      </c>
      <c r="F198">
        <v>1</v>
      </c>
      <c r="G198">
        <v>1</v>
      </c>
      <c r="H198">
        <v>3</v>
      </c>
      <c r="I198" t="s">
        <v>657</v>
      </c>
      <c r="J198" t="s">
        <v>658</v>
      </c>
      <c r="K198" t="s">
        <v>659</v>
      </c>
      <c r="L198">
        <v>1339</v>
      </c>
      <c r="N198">
        <v>1007</v>
      </c>
      <c r="O198" t="s">
        <v>70</v>
      </c>
      <c r="P198" t="s">
        <v>70</v>
      </c>
      <c r="Q198">
        <v>1</v>
      </c>
      <c r="X198">
        <v>0.44</v>
      </c>
      <c r="Y198">
        <v>2.44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6</v>
      </c>
      <c r="AG198">
        <v>0.44</v>
      </c>
      <c r="AH198">
        <v>2</v>
      </c>
      <c r="AI198">
        <v>92813015</v>
      </c>
      <c r="AJ198">
        <v>207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ROW(Source!A317)</f>
        <v>317</v>
      </c>
      <c r="B199">
        <v>92813028</v>
      </c>
      <c r="C199">
        <v>92813008</v>
      </c>
      <c r="D199">
        <v>49528707</v>
      </c>
      <c r="E199">
        <v>1</v>
      </c>
      <c r="F199">
        <v>1</v>
      </c>
      <c r="G199">
        <v>1</v>
      </c>
      <c r="H199">
        <v>3</v>
      </c>
      <c r="I199" t="s">
        <v>668</v>
      </c>
      <c r="J199" t="s">
        <v>669</v>
      </c>
      <c r="K199" t="s">
        <v>670</v>
      </c>
      <c r="L199">
        <v>1348</v>
      </c>
      <c r="N199">
        <v>1009</v>
      </c>
      <c r="O199" t="s">
        <v>37</v>
      </c>
      <c r="P199" t="s">
        <v>37</v>
      </c>
      <c r="Q199">
        <v>1000</v>
      </c>
      <c r="X199">
        <v>8.9999999999999993E-3</v>
      </c>
      <c r="Y199">
        <v>6513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0</v>
      </c>
      <c r="AF199" t="s">
        <v>6</v>
      </c>
      <c r="AG199">
        <v>8.9999999999999993E-3</v>
      </c>
      <c r="AH199">
        <v>2</v>
      </c>
      <c r="AI199">
        <v>92813016</v>
      </c>
      <c r="AJ199">
        <v>208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ROW(Source!A317)</f>
        <v>317</v>
      </c>
      <c r="B200">
        <v>92813029</v>
      </c>
      <c r="C200">
        <v>92813008</v>
      </c>
      <c r="D200">
        <v>49512490</v>
      </c>
      <c r="E200">
        <v>70</v>
      </c>
      <c r="F200">
        <v>1</v>
      </c>
      <c r="G200">
        <v>1</v>
      </c>
      <c r="H200">
        <v>3</v>
      </c>
      <c r="I200" t="s">
        <v>708</v>
      </c>
      <c r="J200" t="s">
        <v>6</v>
      </c>
      <c r="K200" t="s">
        <v>709</v>
      </c>
      <c r="L200">
        <v>1327</v>
      </c>
      <c r="N200">
        <v>1005</v>
      </c>
      <c r="O200" t="s">
        <v>155</v>
      </c>
      <c r="P200" t="s">
        <v>155</v>
      </c>
      <c r="Q200">
        <v>1</v>
      </c>
      <c r="X200">
        <v>102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6</v>
      </c>
      <c r="AG200">
        <v>102</v>
      </c>
      <c r="AH200">
        <v>3</v>
      </c>
      <c r="AI200">
        <v>-1</v>
      </c>
      <c r="AJ200" t="s">
        <v>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ROW(Source!A317)</f>
        <v>317</v>
      </c>
      <c r="B201">
        <v>92813030</v>
      </c>
      <c r="C201">
        <v>92813008</v>
      </c>
      <c r="D201">
        <v>49513277</v>
      </c>
      <c r="E201">
        <v>70</v>
      </c>
      <c r="F201">
        <v>1</v>
      </c>
      <c r="G201">
        <v>1</v>
      </c>
      <c r="H201">
        <v>3</v>
      </c>
      <c r="I201" t="s">
        <v>710</v>
      </c>
      <c r="J201" t="s">
        <v>6</v>
      </c>
      <c r="K201" t="s">
        <v>711</v>
      </c>
      <c r="L201">
        <v>1339</v>
      </c>
      <c r="N201">
        <v>1007</v>
      </c>
      <c r="O201" t="s">
        <v>70</v>
      </c>
      <c r="P201" t="s">
        <v>70</v>
      </c>
      <c r="Q201">
        <v>1</v>
      </c>
      <c r="X201">
        <v>0.01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0</v>
      </c>
      <c r="AE201">
        <v>0</v>
      </c>
      <c r="AF201" t="s">
        <v>6</v>
      </c>
      <c r="AG201">
        <v>0.01</v>
      </c>
      <c r="AH201">
        <v>3</v>
      </c>
      <c r="AI201">
        <v>-1</v>
      </c>
      <c r="AJ201" t="s">
        <v>6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ROW(Source!A317)</f>
        <v>317</v>
      </c>
      <c r="B202">
        <v>92813031</v>
      </c>
      <c r="C202">
        <v>92813008</v>
      </c>
      <c r="D202">
        <v>49513804</v>
      </c>
      <c r="E202">
        <v>70</v>
      </c>
      <c r="F202">
        <v>1</v>
      </c>
      <c r="G202">
        <v>1</v>
      </c>
      <c r="H202">
        <v>3</v>
      </c>
      <c r="I202" t="s">
        <v>712</v>
      </c>
      <c r="J202" t="s">
        <v>6</v>
      </c>
      <c r="K202" t="s">
        <v>713</v>
      </c>
      <c r="L202">
        <v>1348</v>
      </c>
      <c r="N202">
        <v>1009</v>
      </c>
      <c r="O202" t="s">
        <v>37</v>
      </c>
      <c r="P202" t="s">
        <v>37</v>
      </c>
      <c r="Q202">
        <v>1000</v>
      </c>
      <c r="X202">
        <v>1.2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6</v>
      </c>
      <c r="AG202">
        <v>1.2</v>
      </c>
      <c r="AH202">
        <v>3</v>
      </c>
      <c r="AI202">
        <v>-1</v>
      </c>
      <c r="AJ202" t="s">
        <v>6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ROW(Source!A317)</f>
        <v>317</v>
      </c>
      <c r="B203">
        <v>92813032</v>
      </c>
      <c r="C203">
        <v>92813008</v>
      </c>
      <c r="D203">
        <v>49513936</v>
      </c>
      <c r="E203">
        <v>70</v>
      </c>
      <c r="F203">
        <v>1</v>
      </c>
      <c r="G203">
        <v>1</v>
      </c>
      <c r="H203">
        <v>3</v>
      </c>
      <c r="I203" t="s">
        <v>714</v>
      </c>
      <c r="J203" t="s">
        <v>6</v>
      </c>
      <c r="K203" t="s">
        <v>231</v>
      </c>
      <c r="L203">
        <v>1348</v>
      </c>
      <c r="N203">
        <v>1009</v>
      </c>
      <c r="O203" t="s">
        <v>37</v>
      </c>
      <c r="P203" t="s">
        <v>37</v>
      </c>
      <c r="Q203">
        <v>1000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1</v>
      </c>
      <c r="AD203">
        <v>0</v>
      </c>
      <c r="AE203">
        <v>0</v>
      </c>
      <c r="AF203" t="s">
        <v>6</v>
      </c>
      <c r="AG203">
        <v>0</v>
      </c>
      <c r="AH203">
        <v>3</v>
      </c>
      <c r="AI203">
        <v>-1</v>
      </c>
      <c r="AJ203" t="s">
        <v>6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ROW(Source!A357)</f>
        <v>357</v>
      </c>
      <c r="B204">
        <v>92813043</v>
      </c>
      <c r="C204">
        <v>92813037</v>
      </c>
      <c r="D204">
        <v>49510749</v>
      </c>
      <c r="E204">
        <v>70</v>
      </c>
      <c r="F204">
        <v>1</v>
      </c>
      <c r="G204">
        <v>1</v>
      </c>
      <c r="H204">
        <v>1</v>
      </c>
      <c r="I204" t="s">
        <v>687</v>
      </c>
      <c r="J204" t="s">
        <v>6</v>
      </c>
      <c r="K204" t="s">
        <v>688</v>
      </c>
      <c r="L204">
        <v>1191</v>
      </c>
      <c r="N204">
        <v>1013</v>
      </c>
      <c r="O204" t="s">
        <v>633</v>
      </c>
      <c r="P204" t="s">
        <v>633</v>
      </c>
      <c r="Q204">
        <v>1</v>
      </c>
      <c r="X204">
        <v>9.4700000000000006</v>
      </c>
      <c r="Y204">
        <v>0</v>
      </c>
      <c r="Z204">
        <v>0</v>
      </c>
      <c r="AA204">
        <v>0</v>
      </c>
      <c r="AB204">
        <v>9.4</v>
      </c>
      <c r="AC204">
        <v>0</v>
      </c>
      <c r="AD204">
        <v>1</v>
      </c>
      <c r="AE204">
        <v>1</v>
      </c>
      <c r="AF204" t="s">
        <v>6</v>
      </c>
      <c r="AG204">
        <v>9.4700000000000006</v>
      </c>
      <c r="AH204">
        <v>2</v>
      </c>
      <c r="AI204">
        <v>92813038</v>
      </c>
      <c r="AJ204">
        <v>213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ROW(Source!A357)</f>
        <v>357</v>
      </c>
      <c r="B205">
        <v>92813044</v>
      </c>
      <c r="C205">
        <v>92813037</v>
      </c>
      <c r="D205">
        <v>49510905</v>
      </c>
      <c r="E205">
        <v>70</v>
      </c>
      <c r="F205">
        <v>1</v>
      </c>
      <c r="G205">
        <v>1</v>
      </c>
      <c r="H205">
        <v>1</v>
      </c>
      <c r="I205" t="s">
        <v>634</v>
      </c>
      <c r="J205" t="s">
        <v>6</v>
      </c>
      <c r="K205" t="s">
        <v>635</v>
      </c>
      <c r="L205">
        <v>1191</v>
      </c>
      <c r="N205">
        <v>1013</v>
      </c>
      <c r="O205" t="s">
        <v>633</v>
      </c>
      <c r="P205" t="s">
        <v>633</v>
      </c>
      <c r="Q205">
        <v>1</v>
      </c>
      <c r="X205">
        <v>0.31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2</v>
      </c>
      <c r="AF205" t="s">
        <v>6</v>
      </c>
      <c r="AG205">
        <v>0.31</v>
      </c>
      <c r="AH205">
        <v>2</v>
      </c>
      <c r="AI205">
        <v>92813039</v>
      </c>
      <c r="AJ205">
        <v>214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ROW(Source!A357)</f>
        <v>357</v>
      </c>
      <c r="B206">
        <v>92813045</v>
      </c>
      <c r="C206">
        <v>92813037</v>
      </c>
      <c r="D206">
        <v>49672703</v>
      </c>
      <c r="E206">
        <v>1</v>
      </c>
      <c r="F206">
        <v>1</v>
      </c>
      <c r="G206">
        <v>1</v>
      </c>
      <c r="H206">
        <v>2</v>
      </c>
      <c r="I206" t="s">
        <v>689</v>
      </c>
      <c r="J206" t="s">
        <v>690</v>
      </c>
      <c r="K206" t="s">
        <v>691</v>
      </c>
      <c r="L206">
        <v>1367</v>
      </c>
      <c r="N206">
        <v>1011</v>
      </c>
      <c r="O206" t="s">
        <v>639</v>
      </c>
      <c r="P206" t="s">
        <v>639</v>
      </c>
      <c r="Q206">
        <v>1</v>
      </c>
      <c r="X206">
        <v>0.45</v>
      </c>
      <c r="Y206">
        <v>0</v>
      </c>
      <c r="Z206">
        <v>6.66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6</v>
      </c>
      <c r="AG206">
        <v>0.45</v>
      </c>
      <c r="AH206">
        <v>2</v>
      </c>
      <c r="AI206">
        <v>92813040</v>
      </c>
      <c r="AJ206">
        <v>215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ROW(Source!A357)</f>
        <v>357</v>
      </c>
      <c r="B207">
        <v>92813046</v>
      </c>
      <c r="C207">
        <v>92813037</v>
      </c>
      <c r="D207">
        <v>49673503</v>
      </c>
      <c r="E207">
        <v>1</v>
      </c>
      <c r="F207">
        <v>1</v>
      </c>
      <c r="G207">
        <v>1</v>
      </c>
      <c r="H207">
        <v>2</v>
      </c>
      <c r="I207" t="s">
        <v>643</v>
      </c>
      <c r="J207" t="s">
        <v>644</v>
      </c>
      <c r="K207" t="s">
        <v>645</v>
      </c>
      <c r="L207">
        <v>1367</v>
      </c>
      <c r="N207">
        <v>1011</v>
      </c>
      <c r="O207" t="s">
        <v>639</v>
      </c>
      <c r="P207" t="s">
        <v>639</v>
      </c>
      <c r="Q207">
        <v>1</v>
      </c>
      <c r="X207">
        <v>0.31</v>
      </c>
      <c r="Y207">
        <v>0</v>
      </c>
      <c r="Z207">
        <v>65.709999999999994</v>
      </c>
      <c r="AA207">
        <v>11.6</v>
      </c>
      <c r="AB207">
        <v>0</v>
      </c>
      <c r="AC207">
        <v>0</v>
      </c>
      <c r="AD207">
        <v>1</v>
      </c>
      <c r="AE207">
        <v>0</v>
      </c>
      <c r="AF207" t="s">
        <v>6</v>
      </c>
      <c r="AG207">
        <v>0.31</v>
      </c>
      <c r="AH207">
        <v>2</v>
      </c>
      <c r="AI207">
        <v>92813041</v>
      </c>
      <c r="AJ207">
        <v>216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ROW(Source!A357)</f>
        <v>357</v>
      </c>
      <c r="B208">
        <v>92813047</v>
      </c>
      <c r="C208">
        <v>92813037</v>
      </c>
      <c r="D208">
        <v>49513645</v>
      </c>
      <c r="E208">
        <v>70</v>
      </c>
      <c r="F208">
        <v>1</v>
      </c>
      <c r="G208">
        <v>1</v>
      </c>
      <c r="H208">
        <v>3</v>
      </c>
      <c r="I208" t="s">
        <v>715</v>
      </c>
      <c r="J208" t="s">
        <v>6</v>
      </c>
      <c r="K208" t="s">
        <v>716</v>
      </c>
      <c r="L208">
        <v>1339</v>
      </c>
      <c r="N208">
        <v>1007</v>
      </c>
      <c r="O208" t="s">
        <v>70</v>
      </c>
      <c r="P208" t="s">
        <v>70</v>
      </c>
      <c r="Q208">
        <v>1</v>
      </c>
      <c r="X208">
        <v>1.02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6</v>
      </c>
      <c r="AG208">
        <v>1.02</v>
      </c>
      <c r="AH208">
        <v>3</v>
      </c>
      <c r="AI208">
        <v>-1</v>
      </c>
      <c r="AJ208" t="s">
        <v>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ROW(Source!A359)</f>
        <v>359</v>
      </c>
      <c r="B209">
        <v>92813056</v>
      </c>
      <c r="C209">
        <v>92813049</v>
      </c>
      <c r="D209">
        <v>49510721</v>
      </c>
      <c r="E209">
        <v>70</v>
      </c>
      <c r="F209">
        <v>1</v>
      </c>
      <c r="G209">
        <v>1</v>
      </c>
      <c r="H209">
        <v>1</v>
      </c>
      <c r="I209" t="s">
        <v>676</v>
      </c>
      <c r="J209" t="s">
        <v>6</v>
      </c>
      <c r="K209" t="s">
        <v>677</v>
      </c>
      <c r="L209">
        <v>1191</v>
      </c>
      <c r="N209">
        <v>1013</v>
      </c>
      <c r="O209" t="s">
        <v>633</v>
      </c>
      <c r="P209" t="s">
        <v>633</v>
      </c>
      <c r="Q209">
        <v>1</v>
      </c>
      <c r="X209">
        <v>11.6</v>
      </c>
      <c r="Y209">
        <v>0</v>
      </c>
      <c r="Z209">
        <v>0</v>
      </c>
      <c r="AA209">
        <v>0</v>
      </c>
      <c r="AB209">
        <v>8.86</v>
      </c>
      <c r="AC209">
        <v>0</v>
      </c>
      <c r="AD209">
        <v>1</v>
      </c>
      <c r="AE209">
        <v>1</v>
      </c>
      <c r="AF209" t="s">
        <v>6</v>
      </c>
      <c r="AG209">
        <v>11.6</v>
      </c>
      <c r="AH209">
        <v>2</v>
      </c>
      <c r="AI209">
        <v>92813050</v>
      </c>
      <c r="AJ209">
        <v>218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ROW(Source!A359)</f>
        <v>359</v>
      </c>
      <c r="B210">
        <v>92813057</v>
      </c>
      <c r="C210">
        <v>92813049</v>
      </c>
      <c r="D210">
        <v>49510905</v>
      </c>
      <c r="E210">
        <v>70</v>
      </c>
      <c r="F210">
        <v>1</v>
      </c>
      <c r="G210">
        <v>1</v>
      </c>
      <c r="H210">
        <v>1</v>
      </c>
      <c r="I210" t="s">
        <v>634</v>
      </c>
      <c r="J210" t="s">
        <v>6</v>
      </c>
      <c r="K210" t="s">
        <v>635</v>
      </c>
      <c r="L210">
        <v>1191</v>
      </c>
      <c r="N210">
        <v>1013</v>
      </c>
      <c r="O210" t="s">
        <v>633</v>
      </c>
      <c r="P210" t="s">
        <v>633</v>
      </c>
      <c r="Q210">
        <v>1</v>
      </c>
      <c r="X210">
        <v>0.35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6</v>
      </c>
      <c r="AG210">
        <v>0.35</v>
      </c>
      <c r="AH210">
        <v>2</v>
      </c>
      <c r="AI210">
        <v>92813051</v>
      </c>
      <c r="AJ210">
        <v>219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ROW(Source!A359)</f>
        <v>359</v>
      </c>
      <c r="B211">
        <v>92813058</v>
      </c>
      <c r="C211">
        <v>92813049</v>
      </c>
      <c r="D211">
        <v>49672573</v>
      </c>
      <c r="E211">
        <v>1</v>
      </c>
      <c r="F211">
        <v>1</v>
      </c>
      <c r="G211">
        <v>1</v>
      </c>
      <c r="H211">
        <v>2</v>
      </c>
      <c r="I211" t="s">
        <v>678</v>
      </c>
      <c r="J211" t="s">
        <v>679</v>
      </c>
      <c r="K211" t="s">
        <v>680</v>
      </c>
      <c r="L211">
        <v>1367</v>
      </c>
      <c r="N211">
        <v>1011</v>
      </c>
      <c r="O211" t="s">
        <v>639</v>
      </c>
      <c r="P211" t="s">
        <v>639</v>
      </c>
      <c r="Q211">
        <v>1</v>
      </c>
      <c r="X211">
        <v>0.15</v>
      </c>
      <c r="Y211">
        <v>0</v>
      </c>
      <c r="Z211">
        <v>115.4</v>
      </c>
      <c r="AA211">
        <v>13.5</v>
      </c>
      <c r="AB211">
        <v>0</v>
      </c>
      <c r="AC211">
        <v>0</v>
      </c>
      <c r="AD211">
        <v>1</v>
      </c>
      <c r="AE211">
        <v>0</v>
      </c>
      <c r="AF211" t="s">
        <v>6</v>
      </c>
      <c r="AG211">
        <v>0.15</v>
      </c>
      <c r="AH211">
        <v>2</v>
      </c>
      <c r="AI211">
        <v>92813052</v>
      </c>
      <c r="AJ211">
        <v>220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ROW(Source!A359)</f>
        <v>359</v>
      </c>
      <c r="B212">
        <v>92813059</v>
      </c>
      <c r="C212">
        <v>92813049</v>
      </c>
      <c r="D212">
        <v>49673503</v>
      </c>
      <c r="E212">
        <v>1</v>
      </c>
      <c r="F212">
        <v>1</v>
      </c>
      <c r="G212">
        <v>1</v>
      </c>
      <c r="H212">
        <v>2</v>
      </c>
      <c r="I212" t="s">
        <v>643</v>
      </c>
      <c r="J212" t="s">
        <v>644</v>
      </c>
      <c r="K212" t="s">
        <v>645</v>
      </c>
      <c r="L212">
        <v>1367</v>
      </c>
      <c r="N212">
        <v>1011</v>
      </c>
      <c r="O212" t="s">
        <v>639</v>
      </c>
      <c r="P212" t="s">
        <v>639</v>
      </c>
      <c r="Q212">
        <v>1</v>
      </c>
      <c r="X212">
        <v>0.2</v>
      </c>
      <c r="Y212">
        <v>0</v>
      </c>
      <c r="Z212">
        <v>65.709999999999994</v>
      </c>
      <c r="AA212">
        <v>11.6</v>
      </c>
      <c r="AB212">
        <v>0</v>
      </c>
      <c r="AC212">
        <v>0</v>
      </c>
      <c r="AD212">
        <v>1</v>
      </c>
      <c r="AE212">
        <v>0</v>
      </c>
      <c r="AF212" t="s">
        <v>6</v>
      </c>
      <c r="AG212">
        <v>0.2</v>
      </c>
      <c r="AH212">
        <v>2</v>
      </c>
      <c r="AI212">
        <v>92813053</v>
      </c>
      <c r="AJ212">
        <v>221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ROW(Source!A359)</f>
        <v>359</v>
      </c>
      <c r="B213">
        <v>92813060</v>
      </c>
      <c r="C213">
        <v>92813049</v>
      </c>
      <c r="D213">
        <v>49542609</v>
      </c>
      <c r="E213">
        <v>1</v>
      </c>
      <c r="F213">
        <v>1</v>
      </c>
      <c r="G213">
        <v>1</v>
      </c>
      <c r="H213">
        <v>3</v>
      </c>
      <c r="I213" t="s">
        <v>681</v>
      </c>
      <c r="J213" t="s">
        <v>682</v>
      </c>
      <c r="K213" t="s">
        <v>683</v>
      </c>
      <c r="L213">
        <v>1348</v>
      </c>
      <c r="N213">
        <v>1009</v>
      </c>
      <c r="O213" t="s">
        <v>37</v>
      </c>
      <c r="P213" t="s">
        <v>37</v>
      </c>
      <c r="Q213">
        <v>1000</v>
      </c>
      <c r="X213">
        <v>2.8000000000000001E-2</v>
      </c>
      <c r="Y213">
        <v>10200</v>
      </c>
      <c r="Z213">
        <v>0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6</v>
      </c>
      <c r="AG213">
        <v>2.8000000000000001E-2</v>
      </c>
      <c r="AH213">
        <v>2</v>
      </c>
      <c r="AI213">
        <v>92813054</v>
      </c>
      <c r="AJ213">
        <v>222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ROW(Source!A359)</f>
        <v>359</v>
      </c>
      <c r="B214">
        <v>92813061</v>
      </c>
      <c r="C214">
        <v>92813049</v>
      </c>
      <c r="D214">
        <v>49513070</v>
      </c>
      <c r="E214">
        <v>70</v>
      </c>
      <c r="F214">
        <v>1</v>
      </c>
      <c r="G214">
        <v>1</v>
      </c>
      <c r="H214">
        <v>3</v>
      </c>
      <c r="I214" t="s">
        <v>706</v>
      </c>
      <c r="J214" t="s">
        <v>6</v>
      </c>
      <c r="K214" t="s">
        <v>707</v>
      </c>
      <c r="L214">
        <v>1348</v>
      </c>
      <c r="N214">
        <v>1009</v>
      </c>
      <c r="O214" t="s">
        <v>37</v>
      </c>
      <c r="P214" t="s">
        <v>37</v>
      </c>
      <c r="Q214">
        <v>1000</v>
      </c>
      <c r="X214">
        <v>1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 t="s">
        <v>6</v>
      </c>
      <c r="AG214">
        <v>1</v>
      </c>
      <c r="AH214">
        <v>3</v>
      </c>
      <c r="AI214">
        <v>-1</v>
      </c>
      <c r="AJ214" t="s">
        <v>6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ROW(Source!A361)</f>
        <v>361</v>
      </c>
      <c r="B215">
        <v>92813069</v>
      </c>
      <c r="C215">
        <v>92813063</v>
      </c>
      <c r="D215">
        <v>49510715</v>
      </c>
      <c r="E215">
        <v>70</v>
      </c>
      <c r="F215">
        <v>1</v>
      </c>
      <c r="G215">
        <v>1</v>
      </c>
      <c r="H215">
        <v>1</v>
      </c>
      <c r="I215" t="s">
        <v>674</v>
      </c>
      <c r="J215" t="s">
        <v>6</v>
      </c>
      <c r="K215" t="s">
        <v>675</v>
      </c>
      <c r="L215">
        <v>1191</v>
      </c>
      <c r="N215">
        <v>1013</v>
      </c>
      <c r="O215" t="s">
        <v>633</v>
      </c>
      <c r="P215" t="s">
        <v>633</v>
      </c>
      <c r="Q215">
        <v>1</v>
      </c>
      <c r="X215">
        <v>3.45</v>
      </c>
      <c r="Y215">
        <v>0</v>
      </c>
      <c r="Z215">
        <v>0</v>
      </c>
      <c r="AA215">
        <v>0</v>
      </c>
      <c r="AB215">
        <v>8.5299999999999994</v>
      </c>
      <c r="AC215">
        <v>0</v>
      </c>
      <c r="AD215">
        <v>1</v>
      </c>
      <c r="AE215">
        <v>1</v>
      </c>
      <c r="AF215" t="s">
        <v>6</v>
      </c>
      <c r="AG215">
        <v>3.45</v>
      </c>
      <c r="AH215">
        <v>2</v>
      </c>
      <c r="AI215">
        <v>92813064</v>
      </c>
      <c r="AJ215">
        <v>224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ROW(Source!A361)</f>
        <v>361</v>
      </c>
      <c r="B216">
        <v>92813070</v>
      </c>
      <c r="C216">
        <v>92813063</v>
      </c>
      <c r="D216">
        <v>49510905</v>
      </c>
      <c r="E216">
        <v>70</v>
      </c>
      <c r="F216">
        <v>1</v>
      </c>
      <c r="G216">
        <v>1</v>
      </c>
      <c r="H216">
        <v>1</v>
      </c>
      <c r="I216" t="s">
        <v>634</v>
      </c>
      <c r="J216" t="s">
        <v>6</v>
      </c>
      <c r="K216" t="s">
        <v>635</v>
      </c>
      <c r="L216">
        <v>1191</v>
      </c>
      <c r="N216">
        <v>1013</v>
      </c>
      <c r="O216" t="s">
        <v>633</v>
      </c>
      <c r="P216" t="s">
        <v>633</v>
      </c>
      <c r="Q216">
        <v>1</v>
      </c>
      <c r="X216">
        <v>0.02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2</v>
      </c>
      <c r="AF216" t="s">
        <v>6</v>
      </c>
      <c r="AG216">
        <v>0.02</v>
      </c>
      <c r="AH216">
        <v>2</v>
      </c>
      <c r="AI216">
        <v>92813065</v>
      </c>
      <c r="AJ216">
        <v>225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ROW(Source!A361)</f>
        <v>361</v>
      </c>
      <c r="B217">
        <v>92813071</v>
      </c>
      <c r="C217">
        <v>92813063</v>
      </c>
      <c r="D217">
        <v>49673503</v>
      </c>
      <c r="E217">
        <v>1</v>
      </c>
      <c r="F217">
        <v>1</v>
      </c>
      <c r="G217">
        <v>1</v>
      </c>
      <c r="H217">
        <v>2</v>
      </c>
      <c r="I217" t="s">
        <v>643</v>
      </c>
      <c r="J217" t="s">
        <v>644</v>
      </c>
      <c r="K217" t="s">
        <v>645</v>
      </c>
      <c r="L217">
        <v>1367</v>
      </c>
      <c r="N217">
        <v>1011</v>
      </c>
      <c r="O217" t="s">
        <v>639</v>
      </c>
      <c r="P217" t="s">
        <v>639</v>
      </c>
      <c r="Q217">
        <v>1</v>
      </c>
      <c r="X217">
        <v>0.02</v>
      </c>
      <c r="Y217">
        <v>0</v>
      </c>
      <c r="Z217">
        <v>65.709999999999994</v>
      </c>
      <c r="AA217">
        <v>11.6</v>
      </c>
      <c r="AB217">
        <v>0</v>
      </c>
      <c r="AC217">
        <v>0</v>
      </c>
      <c r="AD217">
        <v>1</v>
      </c>
      <c r="AE217">
        <v>0</v>
      </c>
      <c r="AF217" t="s">
        <v>6</v>
      </c>
      <c r="AG217">
        <v>0.02</v>
      </c>
      <c r="AH217">
        <v>2</v>
      </c>
      <c r="AI217">
        <v>92813066</v>
      </c>
      <c r="AJ217">
        <v>226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ROW(Source!A361)</f>
        <v>361</v>
      </c>
      <c r="B218">
        <v>92813072</v>
      </c>
      <c r="C218">
        <v>92813063</v>
      </c>
      <c r="D218">
        <v>49523684</v>
      </c>
      <c r="E218">
        <v>1</v>
      </c>
      <c r="F218">
        <v>1</v>
      </c>
      <c r="G218">
        <v>1</v>
      </c>
      <c r="H218">
        <v>3</v>
      </c>
      <c r="I218" t="s">
        <v>153</v>
      </c>
      <c r="J218" t="s">
        <v>156</v>
      </c>
      <c r="K218" t="s">
        <v>154</v>
      </c>
      <c r="L218">
        <v>1327</v>
      </c>
      <c r="N218">
        <v>1005</v>
      </c>
      <c r="O218" t="s">
        <v>155</v>
      </c>
      <c r="P218" t="s">
        <v>155</v>
      </c>
      <c r="Q218">
        <v>1</v>
      </c>
      <c r="X218">
        <v>122.4</v>
      </c>
      <c r="Y218">
        <v>12.19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6</v>
      </c>
      <c r="AG218">
        <v>122.4</v>
      </c>
      <c r="AH218">
        <v>2</v>
      </c>
      <c r="AI218">
        <v>92813067</v>
      </c>
      <c r="AJ218">
        <v>227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ROW(Source!A364)</f>
        <v>364</v>
      </c>
      <c r="B219">
        <v>92813081</v>
      </c>
      <c r="C219">
        <v>92813075</v>
      </c>
      <c r="D219">
        <v>49510731</v>
      </c>
      <c r="E219">
        <v>70</v>
      </c>
      <c r="F219">
        <v>1</v>
      </c>
      <c r="G219">
        <v>1</v>
      </c>
      <c r="H219">
        <v>1</v>
      </c>
      <c r="I219" t="s">
        <v>692</v>
      </c>
      <c r="J219" t="s">
        <v>6</v>
      </c>
      <c r="K219" t="s">
        <v>693</v>
      </c>
      <c r="L219">
        <v>1191</v>
      </c>
      <c r="N219">
        <v>1013</v>
      </c>
      <c r="O219" t="s">
        <v>633</v>
      </c>
      <c r="P219" t="s">
        <v>633</v>
      </c>
      <c r="Q219">
        <v>1</v>
      </c>
      <c r="X219">
        <v>4.1399999999999997</v>
      </c>
      <c r="Y219">
        <v>0</v>
      </c>
      <c r="Z219">
        <v>0</v>
      </c>
      <c r="AA219">
        <v>0</v>
      </c>
      <c r="AB219">
        <v>9.07</v>
      </c>
      <c r="AC219">
        <v>0</v>
      </c>
      <c r="AD219">
        <v>1</v>
      </c>
      <c r="AE219">
        <v>1</v>
      </c>
      <c r="AF219" t="s">
        <v>6</v>
      </c>
      <c r="AG219">
        <v>4.1399999999999997</v>
      </c>
      <c r="AH219">
        <v>2</v>
      </c>
      <c r="AI219">
        <v>92813076</v>
      </c>
      <c r="AJ219">
        <v>229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ROW(Source!A364)</f>
        <v>364</v>
      </c>
      <c r="B220">
        <v>92813082</v>
      </c>
      <c r="C220">
        <v>92813075</v>
      </c>
      <c r="D220">
        <v>49510905</v>
      </c>
      <c r="E220">
        <v>70</v>
      </c>
      <c r="F220">
        <v>1</v>
      </c>
      <c r="G220">
        <v>1</v>
      </c>
      <c r="H220">
        <v>1</v>
      </c>
      <c r="I220" t="s">
        <v>634</v>
      </c>
      <c r="J220" t="s">
        <v>6</v>
      </c>
      <c r="K220" t="s">
        <v>635</v>
      </c>
      <c r="L220">
        <v>1191</v>
      </c>
      <c r="N220">
        <v>1013</v>
      </c>
      <c r="O220" t="s">
        <v>633</v>
      </c>
      <c r="P220" t="s">
        <v>633</v>
      </c>
      <c r="Q220">
        <v>1</v>
      </c>
      <c r="X220">
        <v>0.11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6</v>
      </c>
      <c r="AG220">
        <v>0.11</v>
      </c>
      <c r="AH220">
        <v>2</v>
      </c>
      <c r="AI220">
        <v>92813077</v>
      </c>
      <c r="AJ220">
        <v>230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ROW(Source!A364)</f>
        <v>364</v>
      </c>
      <c r="B221">
        <v>92813083</v>
      </c>
      <c r="C221">
        <v>92813075</v>
      </c>
      <c r="D221">
        <v>49673503</v>
      </c>
      <c r="E221">
        <v>1</v>
      </c>
      <c r="F221">
        <v>1</v>
      </c>
      <c r="G221">
        <v>1</v>
      </c>
      <c r="H221">
        <v>2</v>
      </c>
      <c r="I221" t="s">
        <v>643</v>
      </c>
      <c r="J221" t="s">
        <v>644</v>
      </c>
      <c r="K221" t="s">
        <v>645</v>
      </c>
      <c r="L221">
        <v>1367</v>
      </c>
      <c r="N221">
        <v>1011</v>
      </c>
      <c r="O221" t="s">
        <v>639</v>
      </c>
      <c r="P221" t="s">
        <v>639</v>
      </c>
      <c r="Q221">
        <v>1</v>
      </c>
      <c r="X221">
        <v>0.11</v>
      </c>
      <c r="Y221">
        <v>0</v>
      </c>
      <c r="Z221">
        <v>65.709999999999994</v>
      </c>
      <c r="AA221">
        <v>11.6</v>
      </c>
      <c r="AB221">
        <v>0</v>
      </c>
      <c r="AC221">
        <v>0</v>
      </c>
      <c r="AD221">
        <v>1</v>
      </c>
      <c r="AE221">
        <v>0</v>
      </c>
      <c r="AF221" t="s">
        <v>6</v>
      </c>
      <c r="AG221">
        <v>0.11</v>
      </c>
      <c r="AH221">
        <v>2</v>
      </c>
      <c r="AI221">
        <v>92813078</v>
      </c>
      <c r="AJ221">
        <v>231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ROW(Source!A364)</f>
        <v>364</v>
      </c>
      <c r="B222">
        <v>92813084</v>
      </c>
      <c r="C222">
        <v>92813075</v>
      </c>
      <c r="D222">
        <v>49523711</v>
      </c>
      <c r="E222">
        <v>1</v>
      </c>
      <c r="F222">
        <v>1</v>
      </c>
      <c r="G222">
        <v>1</v>
      </c>
      <c r="H222">
        <v>3</v>
      </c>
      <c r="I222" t="s">
        <v>262</v>
      </c>
      <c r="J222" t="s">
        <v>264</v>
      </c>
      <c r="K222" t="s">
        <v>263</v>
      </c>
      <c r="L222">
        <v>1308</v>
      </c>
      <c r="N222">
        <v>1003</v>
      </c>
      <c r="O222" t="s">
        <v>254</v>
      </c>
      <c r="P222" t="s">
        <v>254</v>
      </c>
      <c r="Q222">
        <v>100</v>
      </c>
      <c r="X222">
        <v>1.05</v>
      </c>
      <c r="Y222">
        <v>2500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6</v>
      </c>
      <c r="AG222">
        <v>1.05</v>
      </c>
      <c r="AH222">
        <v>2</v>
      </c>
      <c r="AI222">
        <v>92813080</v>
      </c>
      <c r="AJ222">
        <v>233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ROW(Source!A367)</f>
        <v>367</v>
      </c>
      <c r="B223">
        <v>92813094</v>
      </c>
      <c r="C223">
        <v>92813087</v>
      </c>
      <c r="D223">
        <v>49510689</v>
      </c>
      <c r="E223">
        <v>70</v>
      </c>
      <c r="F223">
        <v>1</v>
      </c>
      <c r="G223">
        <v>1</v>
      </c>
      <c r="H223">
        <v>1</v>
      </c>
      <c r="I223" t="s">
        <v>652</v>
      </c>
      <c r="J223" t="s">
        <v>6</v>
      </c>
      <c r="K223" t="s">
        <v>653</v>
      </c>
      <c r="L223">
        <v>1191</v>
      </c>
      <c r="N223">
        <v>1013</v>
      </c>
      <c r="O223" t="s">
        <v>633</v>
      </c>
      <c r="P223" t="s">
        <v>633</v>
      </c>
      <c r="Q223">
        <v>1</v>
      </c>
      <c r="X223">
        <v>35.6</v>
      </c>
      <c r="Y223">
        <v>0</v>
      </c>
      <c r="Z223">
        <v>0</v>
      </c>
      <c r="AA223">
        <v>0</v>
      </c>
      <c r="AB223">
        <v>7.94</v>
      </c>
      <c r="AC223">
        <v>0</v>
      </c>
      <c r="AD223">
        <v>1</v>
      </c>
      <c r="AE223">
        <v>1</v>
      </c>
      <c r="AF223" t="s">
        <v>6</v>
      </c>
      <c r="AG223">
        <v>35.6</v>
      </c>
      <c r="AH223">
        <v>2</v>
      </c>
      <c r="AI223">
        <v>92813088</v>
      </c>
      <c r="AJ223">
        <v>234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ROW(Source!A367)</f>
        <v>367</v>
      </c>
      <c r="B224">
        <v>92813095</v>
      </c>
      <c r="C224">
        <v>92813087</v>
      </c>
      <c r="D224">
        <v>49510905</v>
      </c>
      <c r="E224">
        <v>70</v>
      </c>
      <c r="F224">
        <v>1</v>
      </c>
      <c r="G224">
        <v>1</v>
      </c>
      <c r="H224">
        <v>1</v>
      </c>
      <c r="I224" t="s">
        <v>634</v>
      </c>
      <c r="J224" t="s">
        <v>6</v>
      </c>
      <c r="K224" t="s">
        <v>635</v>
      </c>
      <c r="L224">
        <v>1191</v>
      </c>
      <c r="N224">
        <v>1013</v>
      </c>
      <c r="O224" t="s">
        <v>633</v>
      </c>
      <c r="P224" t="s">
        <v>633</v>
      </c>
      <c r="Q224">
        <v>1</v>
      </c>
      <c r="X224">
        <v>1.27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2</v>
      </c>
      <c r="AF224" t="s">
        <v>6</v>
      </c>
      <c r="AG224">
        <v>1.27</v>
      </c>
      <c r="AH224">
        <v>2</v>
      </c>
      <c r="AI224">
        <v>92813089</v>
      </c>
      <c r="AJ224">
        <v>235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ROW(Source!A367)</f>
        <v>367</v>
      </c>
      <c r="B225">
        <v>92813096</v>
      </c>
      <c r="C225">
        <v>92813087</v>
      </c>
      <c r="D225">
        <v>49672767</v>
      </c>
      <c r="E225">
        <v>1</v>
      </c>
      <c r="F225">
        <v>1</v>
      </c>
      <c r="G225">
        <v>1</v>
      </c>
      <c r="H225">
        <v>2</v>
      </c>
      <c r="I225" t="s">
        <v>636</v>
      </c>
      <c r="J225" t="s">
        <v>637</v>
      </c>
      <c r="K225" t="s">
        <v>638</v>
      </c>
      <c r="L225">
        <v>1367</v>
      </c>
      <c r="N225">
        <v>1011</v>
      </c>
      <c r="O225" t="s">
        <v>639</v>
      </c>
      <c r="P225" t="s">
        <v>639</v>
      </c>
      <c r="Q225">
        <v>1</v>
      </c>
      <c r="X225">
        <v>1.27</v>
      </c>
      <c r="Y225">
        <v>0</v>
      </c>
      <c r="Z225">
        <v>31.26</v>
      </c>
      <c r="AA225">
        <v>13.5</v>
      </c>
      <c r="AB225">
        <v>0</v>
      </c>
      <c r="AC225">
        <v>0</v>
      </c>
      <c r="AD225">
        <v>1</v>
      </c>
      <c r="AE225">
        <v>0</v>
      </c>
      <c r="AF225" t="s">
        <v>6</v>
      </c>
      <c r="AG225">
        <v>1.27</v>
      </c>
      <c r="AH225">
        <v>2</v>
      </c>
      <c r="AI225">
        <v>92813090</v>
      </c>
      <c r="AJ225">
        <v>236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ROW(Source!A367)</f>
        <v>367</v>
      </c>
      <c r="B226">
        <v>92813097</v>
      </c>
      <c r="C226">
        <v>92813087</v>
      </c>
      <c r="D226">
        <v>49672851</v>
      </c>
      <c r="E226">
        <v>1</v>
      </c>
      <c r="F226">
        <v>1</v>
      </c>
      <c r="G226">
        <v>1</v>
      </c>
      <c r="H226">
        <v>2</v>
      </c>
      <c r="I226" t="s">
        <v>654</v>
      </c>
      <c r="J226" t="s">
        <v>655</v>
      </c>
      <c r="K226" t="s">
        <v>656</v>
      </c>
      <c r="L226">
        <v>1367</v>
      </c>
      <c r="N226">
        <v>1011</v>
      </c>
      <c r="O226" t="s">
        <v>639</v>
      </c>
      <c r="P226" t="s">
        <v>639</v>
      </c>
      <c r="Q226">
        <v>1</v>
      </c>
      <c r="X226">
        <v>7.82</v>
      </c>
      <c r="Y226">
        <v>0</v>
      </c>
      <c r="Z226">
        <v>0.5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6</v>
      </c>
      <c r="AG226">
        <v>7.82</v>
      </c>
      <c r="AH226">
        <v>2</v>
      </c>
      <c r="AI226">
        <v>92813091</v>
      </c>
      <c r="AJ226">
        <v>237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ROW(Source!A367)</f>
        <v>367</v>
      </c>
      <c r="B227">
        <v>92813098</v>
      </c>
      <c r="C227">
        <v>92813087</v>
      </c>
      <c r="D227">
        <v>49523203</v>
      </c>
      <c r="E227">
        <v>1</v>
      </c>
      <c r="F227">
        <v>1</v>
      </c>
      <c r="G227">
        <v>1</v>
      </c>
      <c r="H227">
        <v>3</v>
      </c>
      <c r="I227" t="s">
        <v>657</v>
      </c>
      <c r="J227" t="s">
        <v>658</v>
      </c>
      <c r="K227" t="s">
        <v>659</v>
      </c>
      <c r="L227">
        <v>1339</v>
      </c>
      <c r="N227">
        <v>1007</v>
      </c>
      <c r="O227" t="s">
        <v>70</v>
      </c>
      <c r="P227" t="s">
        <v>70</v>
      </c>
      <c r="Q227">
        <v>1</v>
      </c>
      <c r="X227">
        <v>3.5</v>
      </c>
      <c r="Y227">
        <v>2.44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6</v>
      </c>
      <c r="AG227">
        <v>3.5</v>
      </c>
      <c r="AH227">
        <v>2</v>
      </c>
      <c r="AI227">
        <v>92813092</v>
      </c>
      <c r="AJ227">
        <v>238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ROW(Source!A367)</f>
        <v>367</v>
      </c>
      <c r="B228">
        <v>92813099</v>
      </c>
      <c r="C228">
        <v>92813087</v>
      </c>
      <c r="D228">
        <v>49511785</v>
      </c>
      <c r="E228">
        <v>70</v>
      </c>
      <c r="F228">
        <v>1</v>
      </c>
      <c r="G228">
        <v>1</v>
      </c>
      <c r="H228">
        <v>3</v>
      </c>
      <c r="I228" t="s">
        <v>700</v>
      </c>
      <c r="J228" t="s">
        <v>6</v>
      </c>
      <c r="K228" t="s">
        <v>701</v>
      </c>
      <c r="L228">
        <v>1339</v>
      </c>
      <c r="N228">
        <v>1007</v>
      </c>
      <c r="O228" t="s">
        <v>70</v>
      </c>
      <c r="P228" t="s">
        <v>70</v>
      </c>
      <c r="Q228">
        <v>1</v>
      </c>
      <c r="X228">
        <v>2.04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 t="s">
        <v>6</v>
      </c>
      <c r="AG228">
        <v>2.04</v>
      </c>
      <c r="AH228">
        <v>3</v>
      </c>
      <c r="AI228">
        <v>-1</v>
      </c>
      <c r="AJ228" t="s">
        <v>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ROW(Source!A369)</f>
        <v>369</v>
      </c>
      <c r="B229">
        <v>92813107</v>
      </c>
      <c r="C229">
        <v>92813101</v>
      </c>
      <c r="D229">
        <v>49510689</v>
      </c>
      <c r="E229">
        <v>70</v>
      </c>
      <c r="F229">
        <v>1</v>
      </c>
      <c r="G229">
        <v>1</v>
      </c>
      <c r="H229">
        <v>1</v>
      </c>
      <c r="I229" t="s">
        <v>652</v>
      </c>
      <c r="J229" t="s">
        <v>6</v>
      </c>
      <c r="K229" t="s">
        <v>653</v>
      </c>
      <c r="L229">
        <v>1191</v>
      </c>
      <c r="N229">
        <v>1013</v>
      </c>
      <c r="O229" t="s">
        <v>633</v>
      </c>
      <c r="P229" t="s">
        <v>633</v>
      </c>
      <c r="Q229">
        <v>1</v>
      </c>
      <c r="X229">
        <v>0.44</v>
      </c>
      <c r="Y229">
        <v>0</v>
      </c>
      <c r="Z229">
        <v>0</v>
      </c>
      <c r="AA229">
        <v>0</v>
      </c>
      <c r="AB229">
        <v>7.94</v>
      </c>
      <c r="AC229">
        <v>0</v>
      </c>
      <c r="AD229">
        <v>1</v>
      </c>
      <c r="AE229">
        <v>1</v>
      </c>
      <c r="AF229" t="s">
        <v>308</v>
      </c>
      <c r="AG229">
        <v>1.76</v>
      </c>
      <c r="AH229">
        <v>2</v>
      </c>
      <c r="AI229">
        <v>92813102</v>
      </c>
      <c r="AJ229">
        <v>240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ROW(Source!A369)</f>
        <v>369</v>
      </c>
      <c r="B230">
        <v>92813108</v>
      </c>
      <c r="C230">
        <v>92813101</v>
      </c>
      <c r="D230">
        <v>49510905</v>
      </c>
      <c r="E230">
        <v>70</v>
      </c>
      <c r="F230">
        <v>1</v>
      </c>
      <c r="G230">
        <v>1</v>
      </c>
      <c r="H230">
        <v>1</v>
      </c>
      <c r="I230" t="s">
        <v>634</v>
      </c>
      <c r="J230" t="s">
        <v>6</v>
      </c>
      <c r="K230" t="s">
        <v>635</v>
      </c>
      <c r="L230">
        <v>1191</v>
      </c>
      <c r="N230">
        <v>1013</v>
      </c>
      <c r="O230" t="s">
        <v>633</v>
      </c>
      <c r="P230" t="s">
        <v>633</v>
      </c>
      <c r="Q230">
        <v>1</v>
      </c>
      <c r="X230">
        <v>0.21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308</v>
      </c>
      <c r="AG230">
        <v>0.84</v>
      </c>
      <c r="AH230">
        <v>2</v>
      </c>
      <c r="AI230">
        <v>92813103</v>
      </c>
      <c r="AJ230">
        <v>241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ROW(Source!A369)</f>
        <v>369</v>
      </c>
      <c r="B231">
        <v>92813109</v>
      </c>
      <c r="C231">
        <v>92813101</v>
      </c>
      <c r="D231">
        <v>49672767</v>
      </c>
      <c r="E231">
        <v>1</v>
      </c>
      <c r="F231">
        <v>1</v>
      </c>
      <c r="G231">
        <v>1</v>
      </c>
      <c r="H231">
        <v>2</v>
      </c>
      <c r="I231" t="s">
        <v>636</v>
      </c>
      <c r="J231" t="s">
        <v>637</v>
      </c>
      <c r="K231" t="s">
        <v>638</v>
      </c>
      <c r="L231">
        <v>1367</v>
      </c>
      <c r="N231">
        <v>1011</v>
      </c>
      <c r="O231" t="s">
        <v>639</v>
      </c>
      <c r="P231" t="s">
        <v>639</v>
      </c>
      <c r="Q231">
        <v>1</v>
      </c>
      <c r="X231">
        <v>0.21</v>
      </c>
      <c r="Y231">
        <v>0</v>
      </c>
      <c r="Z231">
        <v>31.26</v>
      </c>
      <c r="AA231">
        <v>13.5</v>
      </c>
      <c r="AB231">
        <v>0</v>
      </c>
      <c r="AC231">
        <v>0</v>
      </c>
      <c r="AD231">
        <v>1</v>
      </c>
      <c r="AE231">
        <v>0</v>
      </c>
      <c r="AF231" t="s">
        <v>308</v>
      </c>
      <c r="AG231">
        <v>0.84</v>
      </c>
      <c r="AH231">
        <v>2</v>
      </c>
      <c r="AI231">
        <v>92813104</v>
      </c>
      <c r="AJ231">
        <v>242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ROW(Source!A369)</f>
        <v>369</v>
      </c>
      <c r="B232">
        <v>92813110</v>
      </c>
      <c r="C232">
        <v>92813101</v>
      </c>
      <c r="D232">
        <v>49672851</v>
      </c>
      <c r="E232">
        <v>1</v>
      </c>
      <c r="F232">
        <v>1</v>
      </c>
      <c r="G232">
        <v>1</v>
      </c>
      <c r="H232">
        <v>2</v>
      </c>
      <c r="I232" t="s">
        <v>654</v>
      </c>
      <c r="J232" t="s">
        <v>655</v>
      </c>
      <c r="K232" t="s">
        <v>656</v>
      </c>
      <c r="L232">
        <v>1367</v>
      </c>
      <c r="N232">
        <v>1011</v>
      </c>
      <c r="O232" t="s">
        <v>639</v>
      </c>
      <c r="P232" t="s">
        <v>639</v>
      </c>
      <c r="Q232">
        <v>1</v>
      </c>
      <c r="X232">
        <v>2</v>
      </c>
      <c r="Y232">
        <v>0</v>
      </c>
      <c r="Z232">
        <v>0.5</v>
      </c>
      <c r="AA232">
        <v>0</v>
      </c>
      <c r="AB232">
        <v>0</v>
      </c>
      <c r="AC232">
        <v>0</v>
      </c>
      <c r="AD232">
        <v>1</v>
      </c>
      <c r="AE232">
        <v>0</v>
      </c>
      <c r="AF232" t="s">
        <v>308</v>
      </c>
      <c r="AG232">
        <v>8</v>
      </c>
      <c r="AH232">
        <v>2</v>
      </c>
      <c r="AI232">
        <v>92813105</v>
      </c>
      <c r="AJ232">
        <v>243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ROW(Source!A369)</f>
        <v>369</v>
      </c>
      <c r="B233">
        <v>92813111</v>
      </c>
      <c r="C233">
        <v>92813101</v>
      </c>
      <c r="D233">
        <v>49511785</v>
      </c>
      <c r="E233">
        <v>70</v>
      </c>
      <c r="F233">
        <v>1</v>
      </c>
      <c r="G233">
        <v>1</v>
      </c>
      <c r="H233">
        <v>3</v>
      </c>
      <c r="I233" t="s">
        <v>700</v>
      </c>
      <c r="J233" t="s">
        <v>6</v>
      </c>
      <c r="K233" t="s">
        <v>701</v>
      </c>
      <c r="L233">
        <v>1339</v>
      </c>
      <c r="N233">
        <v>1007</v>
      </c>
      <c r="O233" t="s">
        <v>70</v>
      </c>
      <c r="P233" t="s">
        <v>70</v>
      </c>
      <c r="Q233">
        <v>1</v>
      </c>
      <c r="X233">
        <v>0.51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 t="s">
        <v>308</v>
      </c>
      <c r="AG233">
        <v>2.04</v>
      </c>
      <c r="AH233">
        <v>3</v>
      </c>
      <c r="AI233">
        <v>-1</v>
      </c>
      <c r="AJ233" t="s">
        <v>6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ROW(Source!A371)</f>
        <v>371</v>
      </c>
      <c r="B234">
        <v>92813119</v>
      </c>
      <c r="C234">
        <v>92813113</v>
      </c>
      <c r="D234">
        <v>49510731</v>
      </c>
      <c r="E234">
        <v>70</v>
      </c>
      <c r="F234">
        <v>1</v>
      </c>
      <c r="G234">
        <v>1</v>
      </c>
      <c r="H234">
        <v>1</v>
      </c>
      <c r="I234" t="s">
        <v>692</v>
      </c>
      <c r="J234" t="s">
        <v>6</v>
      </c>
      <c r="K234" t="s">
        <v>693</v>
      </c>
      <c r="L234">
        <v>1191</v>
      </c>
      <c r="N234">
        <v>1013</v>
      </c>
      <c r="O234" t="s">
        <v>633</v>
      </c>
      <c r="P234" t="s">
        <v>633</v>
      </c>
      <c r="Q234">
        <v>1</v>
      </c>
      <c r="X234">
        <v>69</v>
      </c>
      <c r="Y234">
        <v>0</v>
      </c>
      <c r="Z234">
        <v>0</v>
      </c>
      <c r="AA234">
        <v>0</v>
      </c>
      <c r="AB234">
        <v>9.07</v>
      </c>
      <c r="AC234">
        <v>0</v>
      </c>
      <c r="AD234">
        <v>1</v>
      </c>
      <c r="AE234">
        <v>1</v>
      </c>
      <c r="AF234" t="s">
        <v>6</v>
      </c>
      <c r="AG234">
        <v>69</v>
      </c>
      <c r="AH234">
        <v>2</v>
      </c>
      <c r="AI234">
        <v>92813114</v>
      </c>
      <c r="AJ234">
        <v>245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ROW(Source!A371)</f>
        <v>371</v>
      </c>
      <c r="B235">
        <v>92813120</v>
      </c>
      <c r="C235">
        <v>92813113</v>
      </c>
      <c r="D235">
        <v>49674177</v>
      </c>
      <c r="E235">
        <v>1</v>
      </c>
      <c r="F235">
        <v>1</v>
      </c>
      <c r="G235">
        <v>1</v>
      </c>
      <c r="H235">
        <v>2</v>
      </c>
      <c r="I235" t="s">
        <v>694</v>
      </c>
      <c r="J235" t="s">
        <v>695</v>
      </c>
      <c r="K235" t="s">
        <v>696</v>
      </c>
      <c r="L235">
        <v>1367</v>
      </c>
      <c r="N235">
        <v>1011</v>
      </c>
      <c r="O235" t="s">
        <v>639</v>
      </c>
      <c r="P235" t="s">
        <v>639</v>
      </c>
      <c r="Q235">
        <v>1</v>
      </c>
      <c r="X235">
        <v>27.59</v>
      </c>
      <c r="Y235">
        <v>0</v>
      </c>
      <c r="Z235">
        <v>1.5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282</v>
      </c>
      <c r="AG235">
        <v>13.795</v>
      </c>
      <c r="AH235">
        <v>2</v>
      </c>
      <c r="AI235">
        <v>92813115</v>
      </c>
      <c r="AJ235">
        <v>246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ROW(Source!A371)</f>
        <v>371</v>
      </c>
      <c r="B236">
        <v>92813121</v>
      </c>
      <c r="C236">
        <v>92813113</v>
      </c>
      <c r="D236">
        <v>49674368</v>
      </c>
      <c r="E236">
        <v>1</v>
      </c>
      <c r="F236">
        <v>1</v>
      </c>
      <c r="G236">
        <v>1</v>
      </c>
      <c r="H236">
        <v>2</v>
      </c>
      <c r="I236" t="s">
        <v>697</v>
      </c>
      <c r="J236" t="s">
        <v>698</v>
      </c>
      <c r="K236" t="s">
        <v>699</v>
      </c>
      <c r="L236">
        <v>1367</v>
      </c>
      <c r="N236">
        <v>1011</v>
      </c>
      <c r="O236" t="s">
        <v>639</v>
      </c>
      <c r="P236" t="s">
        <v>639</v>
      </c>
      <c r="Q236">
        <v>1</v>
      </c>
      <c r="X236">
        <v>1.8</v>
      </c>
      <c r="Y236">
        <v>0</v>
      </c>
      <c r="Z236">
        <v>3.29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282</v>
      </c>
      <c r="AG236">
        <v>0.9</v>
      </c>
      <c r="AH236">
        <v>2</v>
      </c>
      <c r="AI236">
        <v>92813116</v>
      </c>
      <c r="AJ236">
        <v>247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ROW(Source!A371)</f>
        <v>371</v>
      </c>
      <c r="B237">
        <v>92813122</v>
      </c>
      <c r="C237">
        <v>92813113</v>
      </c>
      <c r="D237">
        <v>49523203</v>
      </c>
      <c r="E237">
        <v>1</v>
      </c>
      <c r="F237">
        <v>1</v>
      </c>
      <c r="G237">
        <v>1</v>
      </c>
      <c r="H237">
        <v>3</v>
      </c>
      <c r="I237" t="s">
        <v>657</v>
      </c>
      <c r="J237" t="s">
        <v>658</v>
      </c>
      <c r="K237" t="s">
        <v>659</v>
      </c>
      <c r="L237">
        <v>1339</v>
      </c>
      <c r="N237">
        <v>1007</v>
      </c>
      <c r="O237" t="s">
        <v>70</v>
      </c>
      <c r="P237" t="s">
        <v>70</v>
      </c>
      <c r="Q237">
        <v>1</v>
      </c>
      <c r="X237">
        <v>2</v>
      </c>
      <c r="Y237">
        <v>2.44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6</v>
      </c>
      <c r="AG237">
        <v>2</v>
      </c>
      <c r="AH237">
        <v>2</v>
      </c>
      <c r="AI237">
        <v>92813117</v>
      </c>
      <c r="AJ237">
        <v>248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ROW(Source!A371)</f>
        <v>371</v>
      </c>
      <c r="B238">
        <v>92813123</v>
      </c>
      <c r="C238">
        <v>92813113</v>
      </c>
      <c r="D238">
        <v>49526096</v>
      </c>
      <c r="E238">
        <v>1</v>
      </c>
      <c r="F238">
        <v>1</v>
      </c>
      <c r="G238">
        <v>1</v>
      </c>
      <c r="H238">
        <v>3</v>
      </c>
      <c r="I238" t="s">
        <v>284</v>
      </c>
      <c r="J238" t="s">
        <v>286</v>
      </c>
      <c r="K238" t="s">
        <v>285</v>
      </c>
      <c r="L238">
        <v>1346</v>
      </c>
      <c r="N238">
        <v>1009</v>
      </c>
      <c r="O238" t="s">
        <v>32</v>
      </c>
      <c r="P238" t="s">
        <v>32</v>
      </c>
      <c r="Q238">
        <v>1</v>
      </c>
      <c r="X238">
        <v>2</v>
      </c>
      <c r="Y238">
        <v>5.71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6</v>
      </c>
      <c r="AG238">
        <v>2</v>
      </c>
      <c r="AH238">
        <v>2</v>
      </c>
      <c r="AI238">
        <v>92813118</v>
      </c>
      <c r="AJ238">
        <v>249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ROW(Source!A373)</f>
        <v>373</v>
      </c>
      <c r="B239">
        <v>92813138</v>
      </c>
      <c r="C239">
        <v>92813125</v>
      </c>
      <c r="D239">
        <v>49510719</v>
      </c>
      <c r="E239">
        <v>70</v>
      </c>
      <c r="F239">
        <v>1</v>
      </c>
      <c r="G239">
        <v>1</v>
      </c>
      <c r="H239">
        <v>1</v>
      </c>
      <c r="I239" t="s">
        <v>660</v>
      </c>
      <c r="J239" t="s">
        <v>6</v>
      </c>
      <c r="K239" t="s">
        <v>661</v>
      </c>
      <c r="L239">
        <v>1191</v>
      </c>
      <c r="N239">
        <v>1013</v>
      </c>
      <c r="O239" t="s">
        <v>633</v>
      </c>
      <c r="P239" t="s">
        <v>633</v>
      </c>
      <c r="Q239">
        <v>1</v>
      </c>
      <c r="X239">
        <v>234.92</v>
      </c>
      <c r="Y239">
        <v>0</v>
      </c>
      <c r="Z239">
        <v>0</v>
      </c>
      <c r="AA239">
        <v>0</v>
      </c>
      <c r="AB239">
        <v>8.74</v>
      </c>
      <c r="AC239">
        <v>0</v>
      </c>
      <c r="AD239">
        <v>1</v>
      </c>
      <c r="AE239">
        <v>1</v>
      </c>
      <c r="AF239" t="s">
        <v>6</v>
      </c>
      <c r="AG239">
        <v>234.92</v>
      </c>
      <c r="AH239">
        <v>2</v>
      </c>
      <c r="AI239">
        <v>92813126</v>
      </c>
      <c r="AJ239">
        <v>250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ROW(Source!A373)</f>
        <v>373</v>
      </c>
      <c r="B240">
        <v>92813139</v>
      </c>
      <c r="C240">
        <v>92813125</v>
      </c>
      <c r="D240">
        <v>49510905</v>
      </c>
      <c r="E240">
        <v>70</v>
      </c>
      <c r="F240">
        <v>1</v>
      </c>
      <c r="G240">
        <v>1</v>
      </c>
      <c r="H240">
        <v>1</v>
      </c>
      <c r="I240" t="s">
        <v>634</v>
      </c>
      <c r="J240" t="s">
        <v>6</v>
      </c>
      <c r="K240" t="s">
        <v>635</v>
      </c>
      <c r="L240">
        <v>1191</v>
      </c>
      <c r="N240">
        <v>1013</v>
      </c>
      <c r="O240" t="s">
        <v>633</v>
      </c>
      <c r="P240" t="s">
        <v>633</v>
      </c>
      <c r="Q240">
        <v>1</v>
      </c>
      <c r="X240">
        <v>1.73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2</v>
      </c>
      <c r="AF240" t="s">
        <v>6</v>
      </c>
      <c r="AG240">
        <v>1.73</v>
      </c>
      <c r="AH240">
        <v>2</v>
      </c>
      <c r="AI240">
        <v>92813127</v>
      </c>
      <c r="AJ240">
        <v>251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ROW(Source!A373)</f>
        <v>373</v>
      </c>
      <c r="B241">
        <v>92813140</v>
      </c>
      <c r="C241">
        <v>92813125</v>
      </c>
      <c r="D241">
        <v>49672514</v>
      </c>
      <c r="E241">
        <v>1</v>
      </c>
      <c r="F241">
        <v>1</v>
      </c>
      <c r="G241">
        <v>1</v>
      </c>
      <c r="H241">
        <v>2</v>
      </c>
      <c r="I241" t="s">
        <v>684</v>
      </c>
      <c r="J241" t="s">
        <v>685</v>
      </c>
      <c r="K241" t="s">
        <v>686</v>
      </c>
      <c r="L241">
        <v>1367</v>
      </c>
      <c r="N241">
        <v>1011</v>
      </c>
      <c r="O241" t="s">
        <v>639</v>
      </c>
      <c r="P241" t="s">
        <v>639</v>
      </c>
      <c r="Q241">
        <v>1</v>
      </c>
      <c r="X241">
        <v>0.02</v>
      </c>
      <c r="Y241">
        <v>0</v>
      </c>
      <c r="Z241">
        <v>83.43</v>
      </c>
      <c r="AA241">
        <v>13.5</v>
      </c>
      <c r="AB241">
        <v>0</v>
      </c>
      <c r="AC241">
        <v>0</v>
      </c>
      <c r="AD241">
        <v>1</v>
      </c>
      <c r="AE241">
        <v>0</v>
      </c>
      <c r="AF241" t="s">
        <v>6</v>
      </c>
      <c r="AG241">
        <v>0.02</v>
      </c>
      <c r="AH241">
        <v>2</v>
      </c>
      <c r="AI241">
        <v>92813128</v>
      </c>
      <c r="AJ241">
        <v>252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ROW(Source!A373)</f>
        <v>373</v>
      </c>
      <c r="B242">
        <v>92813141</v>
      </c>
      <c r="C242">
        <v>92813125</v>
      </c>
      <c r="D242">
        <v>49672573</v>
      </c>
      <c r="E242">
        <v>1</v>
      </c>
      <c r="F242">
        <v>1</v>
      </c>
      <c r="G242">
        <v>1</v>
      </c>
      <c r="H242">
        <v>2</v>
      </c>
      <c r="I242" t="s">
        <v>678</v>
      </c>
      <c r="J242" t="s">
        <v>679</v>
      </c>
      <c r="K242" t="s">
        <v>680</v>
      </c>
      <c r="L242">
        <v>1367</v>
      </c>
      <c r="N242">
        <v>1011</v>
      </c>
      <c r="O242" t="s">
        <v>639</v>
      </c>
      <c r="P242" t="s">
        <v>639</v>
      </c>
      <c r="Q242">
        <v>1</v>
      </c>
      <c r="X242">
        <v>0.01</v>
      </c>
      <c r="Y242">
        <v>0</v>
      </c>
      <c r="Z242">
        <v>115.4</v>
      </c>
      <c r="AA242">
        <v>13.5</v>
      </c>
      <c r="AB242">
        <v>0</v>
      </c>
      <c r="AC242">
        <v>0</v>
      </c>
      <c r="AD242">
        <v>1</v>
      </c>
      <c r="AE242">
        <v>0</v>
      </c>
      <c r="AF242" t="s">
        <v>6</v>
      </c>
      <c r="AG242">
        <v>0.01</v>
      </c>
      <c r="AH242">
        <v>2</v>
      </c>
      <c r="AI242">
        <v>92813129</v>
      </c>
      <c r="AJ242">
        <v>253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ROW(Source!A373)</f>
        <v>373</v>
      </c>
      <c r="B243">
        <v>92813142</v>
      </c>
      <c r="C243">
        <v>92813125</v>
      </c>
      <c r="D243">
        <v>49672890</v>
      </c>
      <c r="E243">
        <v>1</v>
      </c>
      <c r="F243">
        <v>1</v>
      </c>
      <c r="G243">
        <v>1</v>
      </c>
      <c r="H243">
        <v>2</v>
      </c>
      <c r="I243" t="s">
        <v>665</v>
      </c>
      <c r="J243" t="s">
        <v>666</v>
      </c>
      <c r="K243" t="s">
        <v>667</v>
      </c>
      <c r="L243">
        <v>1367</v>
      </c>
      <c r="N243">
        <v>1011</v>
      </c>
      <c r="O243" t="s">
        <v>639</v>
      </c>
      <c r="P243" t="s">
        <v>639</v>
      </c>
      <c r="Q243">
        <v>1</v>
      </c>
      <c r="X243">
        <v>1.69</v>
      </c>
      <c r="Y243">
        <v>0</v>
      </c>
      <c r="Z243">
        <v>12.39</v>
      </c>
      <c r="AA243">
        <v>10.06</v>
      </c>
      <c r="AB243">
        <v>0</v>
      </c>
      <c r="AC243">
        <v>0</v>
      </c>
      <c r="AD243">
        <v>1</v>
      </c>
      <c r="AE243">
        <v>0</v>
      </c>
      <c r="AF243" t="s">
        <v>6</v>
      </c>
      <c r="AG243">
        <v>1.69</v>
      </c>
      <c r="AH243">
        <v>2</v>
      </c>
      <c r="AI243">
        <v>92813130</v>
      </c>
      <c r="AJ243">
        <v>254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ROW(Source!A373)</f>
        <v>373</v>
      </c>
      <c r="B244">
        <v>92813143</v>
      </c>
      <c r="C244">
        <v>92813125</v>
      </c>
      <c r="D244">
        <v>49673503</v>
      </c>
      <c r="E244">
        <v>1</v>
      </c>
      <c r="F244">
        <v>1</v>
      </c>
      <c r="G244">
        <v>1</v>
      </c>
      <c r="H244">
        <v>2</v>
      </c>
      <c r="I244" t="s">
        <v>643</v>
      </c>
      <c r="J244" t="s">
        <v>644</v>
      </c>
      <c r="K244" t="s">
        <v>645</v>
      </c>
      <c r="L244">
        <v>1367</v>
      </c>
      <c r="N244">
        <v>1011</v>
      </c>
      <c r="O244" t="s">
        <v>639</v>
      </c>
      <c r="P244" t="s">
        <v>639</v>
      </c>
      <c r="Q244">
        <v>1</v>
      </c>
      <c r="X244">
        <v>0.01</v>
      </c>
      <c r="Y244">
        <v>0</v>
      </c>
      <c r="Z244">
        <v>65.709999999999994</v>
      </c>
      <c r="AA244">
        <v>11.6</v>
      </c>
      <c r="AB244">
        <v>0</v>
      </c>
      <c r="AC244">
        <v>0</v>
      </c>
      <c r="AD244">
        <v>1</v>
      </c>
      <c r="AE244">
        <v>0</v>
      </c>
      <c r="AF244" t="s">
        <v>6</v>
      </c>
      <c r="AG244">
        <v>0.01</v>
      </c>
      <c r="AH244">
        <v>2</v>
      </c>
      <c r="AI244">
        <v>92813131</v>
      </c>
      <c r="AJ244">
        <v>255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ROW(Source!A373)</f>
        <v>373</v>
      </c>
      <c r="B245">
        <v>92813144</v>
      </c>
      <c r="C245">
        <v>92813125</v>
      </c>
      <c r="D245">
        <v>49523203</v>
      </c>
      <c r="E245">
        <v>1</v>
      </c>
      <c r="F245">
        <v>1</v>
      </c>
      <c r="G245">
        <v>1</v>
      </c>
      <c r="H245">
        <v>3</v>
      </c>
      <c r="I245" t="s">
        <v>657</v>
      </c>
      <c r="J245" t="s">
        <v>658</v>
      </c>
      <c r="K245" t="s">
        <v>659</v>
      </c>
      <c r="L245">
        <v>1339</v>
      </c>
      <c r="N245">
        <v>1007</v>
      </c>
      <c r="O245" t="s">
        <v>70</v>
      </c>
      <c r="P245" t="s">
        <v>70</v>
      </c>
      <c r="Q245">
        <v>1</v>
      </c>
      <c r="X245">
        <v>0.44</v>
      </c>
      <c r="Y245">
        <v>2.44</v>
      </c>
      <c r="Z245">
        <v>0</v>
      </c>
      <c r="AA245">
        <v>0</v>
      </c>
      <c r="AB245">
        <v>0</v>
      </c>
      <c r="AC245">
        <v>0</v>
      </c>
      <c r="AD245">
        <v>1</v>
      </c>
      <c r="AE245">
        <v>0</v>
      </c>
      <c r="AF245" t="s">
        <v>6</v>
      </c>
      <c r="AG245">
        <v>0.44</v>
      </c>
      <c r="AH245">
        <v>2</v>
      </c>
      <c r="AI245">
        <v>92813132</v>
      </c>
      <c r="AJ245">
        <v>256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ROW(Source!A373)</f>
        <v>373</v>
      </c>
      <c r="B246">
        <v>92813145</v>
      </c>
      <c r="C246">
        <v>92813125</v>
      </c>
      <c r="D246">
        <v>49528707</v>
      </c>
      <c r="E246">
        <v>1</v>
      </c>
      <c r="F246">
        <v>1</v>
      </c>
      <c r="G246">
        <v>1</v>
      </c>
      <c r="H246">
        <v>3</v>
      </c>
      <c r="I246" t="s">
        <v>668</v>
      </c>
      <c r="J246" t="s">
        <v>669</v>
      </c>
      <c r="K246" t="s">
        <v>670</v>
      </c>
      <c r="L246">
        <v>1348</v>
      </c>
      <c r="N246">
        <v>1009</v>
      </c>
      <c r="O246" t="s">
        <v>37</v>
      </c>
      <c r="P246" t="s">
        <v>37</v>
      </c>
      <c r="Q246">
        <v>1000</v>
      </c>
      <c r="X246">
        <v>8.9999999999999993E-3</v>
      </c>
      <c r="Y246">
        <v>6513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6</v>
      </c>
      <c r="AG246">
        <v>8.9999999999999993E-3</v>
      </c>
      <c r="AH246">
        <v>2</v>
      </c>
      <c r="AI246">
        <v>92813133</v>
      </c>
      <c r="AJ246">
        <v>257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ROW(Source!A373)</f>
        <v>373</v>
      </c>
      <c r="B247">
        <v>92813146</v>
      </c>
      <c r="C247">
        <v>92813125</v>
      </c>
      <c r="D247">
        <v>49512490</v>
      </c>
      <c r="E247">
        <v>70</v>
      </c>
      <c r="F247">
        <v>1</v>
      </c>
      <c r="G247">
        <v>1</v>
      </c>
      <c r="H247">
        <v>3</v>
      </c>
      <c r="I247" t="s">
        <v>708</v>
      </c>
      <c r="J247" t="s">
        <v>6</v>
      </c>
      <c r="K247" t="s">
        <v>709</v>
      </c>
      <c r="L247">
        <v>1327</v>
      </c>
      <c r="N247">
        <v>1005</v>
      </c>
      <c r="O247" t="s">
        <v>155</v>
      </c>
      <c r="P247" t="s">
        <v>155</v>
      </c>
      <c r="Q247">
        <v>1</v>
      </c>
      <c r="X247">
        <v>102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6</v>
      </c>
      <c r="AG247">
        <v>102</v>
      </c>
      <c r="AH247">
        <v>3</v>
      </c>
      <c r="AI247">
        <v>-1</v>
      </c>
      <c r="AJ247" t="s">
        <v>6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ROW(Source!A373)</f>
        <v>373</v>
      </c>
      <c r="B248">
        <v>92813147</v>
      </c>
      <c r="C248">
        <v>92813125</v>
      </c>
      <c r="D248">
        <v>49513277</v>
      </c>
      <c r="E248">
        <v>70</v>
      </c>
      <c r="F248">
        <v>1</v>
      </c>
      <c r="G248">
        <v>1</v>
      </c>
      <c r="H248">
        <v>3</v>
      </c>
      <c r="I248" t="s">
        <v>710</v>
      </c>
      <c r="J248" t="s">
        <v>6</v>
      </c>
      <c r="K248" t="s">
        <v>711</v>
      </c>
      <c r="L248">
        <v>1339</v>
      </c>
      <c r="N248">
        <v>1007</v>
      </c>
      <c r="O248" t="s">
        <v>70</v>
      </c>
      <c r="P248" t="s">
        <v>70</v>
      </c>
      <c r="Q248">
        <v>1</v>
      </c>
      <c r="X248">
        <v>0.01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 t="s">
        <v>6</v>
      </c>
      <c r="AG248">
        <v>0.01</v>
      </c>
      <c r="AH248">
        <v>3</v>
      </c>
      <c r="AI248">
        <v>-1</v>
      </c>
      <c r="AJ248" t="s">
        <v>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ROW(Source!A373)</f>
        <v>373</v>
      </c>
      <c r="B249">
        <v>92813148</v>
      </c>
      <c r="C249">
        <v>92813125</v>
      </c>
      <c r="D249">
        <v>49513804</v>
      </c>
      <c r="E249">
        <v>70</v>
      </c>
      <c r="F249">
        <v>1</v>
      </c>
      <c r="G249">
        <v>1</v>
      </c>
      <c r="H249">
        <v>3</v>
      </c>
      <c r="I249" t="s">
        <v>712</v>
      </c>
      <c r="J249" t="s">
        <v>6</v>
      </c>
      <c r="K249" t="s">
        <v>713</v>
      </c>
      <c r="L249">
        <v>1348</v>
      </c>
      <c r="N249">
        <v>1009</v>
      </c>
      <c r="O249" t="s">
        <v>37</v>
      </c>
      <c r="P249" t="s">
        <v>37</v>
      </c>
      <c r="Q249">
        <v>1000</v>
      </c>
      <c r="X249">
        <v>1.2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 t="s">
        <v>6</v>
      </c>
      <c r="AG249">
        <v>1.2</v>
      </c>
      <c r="AH249">
        <v>3</v>
      </c>
      <c r="AI249">
        <v>-1</v>
      </c>
      <c r="AJ249" t="s">
        <v>6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ROW(Source!A373)</f>
        <v>373</v>
      </c>
      <c r="B250">
        <v>92813149</v>
      </c>
      <c r="C250">
        <v>92813125</v>
      </c>
      <c r="D250">
        <v>49513936</v>
      </c>
      <c r="E250">
        <v>70</v>
      </c>
      <c r="F250">
        <v>1</v>
      </c>
      <c r="G250">
        <v>1</v>
      </c>
      <c r="H250">
        <v>3</v>
      </c>
      <c r="I250" t="s">
        <v>714</v>
      </c>
      <c r="J250" t="s">
        <v>6</v>
      </c>
      <c r="K250" t="s">
        <v>231</v>
      </c>
      <c r="L250">
        <v>1348</v>
      </c>
      <c r="N250">
        <v>1009</v>
      </c>
      <c r="O250" t="s">
        <v>37</v>
      </c>
      <c r="P250" t="s">
        <v>37</v>
      </c>
      <c r="Q250">
        <v>1000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1</v>
      </c>
      <c r="AD250">
        <v>0</v>
      </c>
      <c r="AE250">
        <v>0</v>
      </c>
      <c r="AF250" t="s">
        <v>6</v>
      </c>
      <c r="AG250">
        <v>0</v>
      </c>
      <c r="AH250">
        <v>3</v>
      </c>
      <c r="AI250">
        <v>-1</v>
      </c>
      <c r="AJ250" t="s">
        <v>6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ROW(Source!A413)</f>
        <v>413</v>
      </c>
      <c r="B251">
        <v>92813161</v>
      </c>
      <c r="C251">
        <v>92813154</v>
      </c>
      <c r="D251">
        <v>49510721</v>
      </c>
      <c r="E251">
        <v>70</v>
      </c>
      <c r="F251">
        <v>1</v>
      </c>
      <c r="G251">
        <v>1</v>
      </c>
      <c r="H251">
        <v>1</v>
      </c>
      <c r="I251" t="s">
        <v>676</v>
      </c>
      <c r="J251" t="s">
        <v>6</v>
      </c>
      <c r="K251" t="s">
        <v>677</v>
      </c>
      <c r="L251">
        <v>1191</v>
      </c>
      <c r="N251">
        <v>1013</v>
      </c>
      <c r="O251" t="s">
        <v>633</v>
      </c>
      <c r="P251" t="s">
        <v>633</v>
      </c>
      <c r="Q251">
        <v>1</v>
      </c>
      <c r="X251">
        <v>11.6</v>
      </c>
      <c r="Y251">
        <v>0</v>
      </c>
      <c r="Z251">
        <v>0</v>
      </c>
      <c r="AA251">
        <v>0</v>
      </c>
      <c r="AB251">
        <v>8.86</v>
      </c>
      <c r="AC251">
        <v>0</v>
      </c>
      <c r="AD251">
        <v>1</v>
      </c>
      <c r="AE251">
        <v>1</v>
      </c>
      <c r="AF251" t="s">
        <v>6</v>
      </c>
      <c r="AG251">
        <v>11.6</v>
      </c>
      <c r="AH251">
        <v>2</v>
      </c>
      <c r="AI251">
        <v>92813155</v>
      </c>
      <c r="AJ251">
        <v>262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ROW(Source!A413)</f>
        <v>413</v>
      </c>
      <c r="B252">
        <v>92813162</v>
      </c>
      <c r="C252">
        <v>92813154</v>
      </c>
      <c r="D252">
        <v>49510905</v>
      </c>
      <c r="E252">
        <v>70</v>
      </c>
      <c r="F252">
        <v>1</v>
      </c>
      <c r="G252">
        <v>1</v>
      </c>
      <c r="H252">
        <v>1</v>
      </c>
      <c r="I252" t="s">
        <v>634</v>
      </c>
      <c r="J252" t="s">
        <v>6</v>
      </c>
      <c r="K252" t="s">
        <v>635</v>
      </c>
      <c r="L252">
        <v>1191</v>
      </c>
      <c r="N252">
        <v>1013</v>
      </c>
      <c r="O252" t="s">
        <v>633</v>
      </c>
      <c r="P252" t="s">
        <v>633</v>
      </c>
      <c r="Q252">
        <v>1</v>
      </c>
      <c r="X252">
        <v>0.35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6</v>
      </c>
      <c r="AG252">
        <v>0.35</v>
      </c>
      <c r="AH252">
        <v>2</v>
      </c>
      <c r="AI252">
        <v>92813156</v>
      </c>
      <c r="AJ252">
        <v>263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ROW(Source!A413)</f>
        <v>413</v>
      </c>
      <c r="B253">
        <v>92813163</v>
      </c>
      <c r="C253">
        <v>92813154</v>
      </c>
      <c r="D253">
        <v>49672573</v>
      </c>
      <c r="E253">
        <v>1</v>
      </c>
      <c r="F253">
        <v>1</v>
      </c>
      <c r="G253">
        <v>1</v>
      </c>
      <c r="H253">
        <v>2</v>
      </c>
      <c r="I253" t="s">
        <v>678</v>
      </c>
      <c r="J253" t="s">
        <v>679</v>
      </c>
      <c r="K253" t="s">
        <v>680</v>
      </c>
      <c r="L253">
        <v>1367</v>
      </c>
      <c r="N253">
        <v>1011</v>
      </c>
      <c r="O253" t="s">
        <v>639</v>
      </c>
      <c r="P253" t="s">
        <v>639</v>
      </c>
      <c r="Q253">
        <v>1</v>
      </c>
      <c r="X253">
        <v>0.15</v>
      </c>
      <c r="Y253">
        <v>0</v>
      </c>
      <c r="Z253">
        <v>115.4</v>
      </c>
      <c r="AA253">
        <v>13.5</v>
      </c>
      <c r="AB253">
        <v>0</v>
      </c>
      <c r="AC253">
        <v>0</v>
      </c>
      <c r="AD253">
        <v>1</v>
      </c>
      <c r="AE253">
        <v>0</v>
      </c>
      <c r="AF253" t="s">
        <v>6</v>
      </c>
      <c r="AG253">
        <v>0.15</v>
      </c>
      <c r="AH253">
        <v>2</v>
      </c>
      <c r="AI253">
        <v>92813157</v>
      </c>
      <c r="AJ253">
        <v>264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ROW(Source!A413)</f>
        <v>413</v>
      </c>
      <c r="B254">
        <v>92813164</v>
      </c>
      <c r="C254">
        <v>92813154</v>
      </c>
      <c r="D254">
        <v>49673503</v>
      </c>
      <c r="E254">
        <v>1</v>
      </c>
      <c r="F254">
        <v>1</v>
      </c>
      <c r="G254">
        <v>1</v>
      </c>
      <c r="H254">
        <v>2</v>
      </c>
      <c r="I254" t="s">
        <v>643</v>
      </c>
      <c r="J254" t="s">
        <v>644</v>
      </c>
      <c r="K254" t="s">
        <v>645</v>
      </c>
      <c r="L254">
        <v>1367</v>
      </c>
      <c r="N254">
        <v>1011</v>
      </c>
      <c r="O254" t="s">
        <v>639</v>
      </c>
      <c r="P254" t="s">
        <v>639</v>
      </c>
      <c r="Q254">
        <v>1</v>
      </c>
      <c r="X254">
        <v>0.2</v>
      </c>
      <c r="Y254">
        <v>0</v>
      </c>
      <c r="Z254">
        <v>65.709999999999994</v>
      </c>
      <c r="AA254">
        <v>11.6</v>
      </c>
      <c r="AB254">
        <v>0</v>
      </c>
      <c r="AC254">
        <v>0</v>
      </c>
      <c r="AD254">
        <v>1</v>
      </c>
      <c r="AE254">
        <v>0</v>
      </c>
      <c r="AF254" t="s">
        <v>6</v>
      </c>
      <c r="AG254">
        <v>0.2</v>
      </c>
      <c r="AH254">
        <v>2</v>
      </c>
      <c r="AI254">
        <v>92813158</v>
      </c>
      <c r="AJ254">
        <v>265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ROW(Source!A413)</f>
        <v>413</v>
      </c>
      <c r="B255">
        <v>92813165</v>
      </c>
      <c r="C255">
        <v>92813154</v>
      </c>
      <c r="D255">
        <v>49542609</v>
      </c>
      <c r="E255">
        <v>1</v>
      </c>
      <c r="F255">
        <v>1</v>
      </c>
      <c r="G255">
        <v>1</v>
      </c>
      <c r="H255">
        <v>3</v>
      </c>
      <c r="I255" t="s">
        <v>681</v>
      </c>
      <c r="J255" t="s">
        <v>682</v>
      </c>
      <c r="K255" t="s">
        <v>683</v>
      </c>
      <c r="L255">
        <v>1348</v>
      </c>
      <c r="N255">
        <v>1009</v>
      </c>
      <c r="O255" t="s">
        <v>37</v>
      </c>
      <c r="P255" t="s">
        <v>37</v>
      </c>
      <c r="Q255">
        <v>1000</v>
      </c>
      <c r="X255">
        <v>2.8000000000000001E-2</v>
      </c>
      <c r="Y255">
        <v>10200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6</v>
      </c>
      <c r="AG255">
        <v>2.8000000000000001E-2</v>
      </c>
      <c r="AH255">
        <v>2</v>
      </c>
      <c r="AI255">
        <v>92813159</v>
      </c>
      <c r="AJ255">
        <v>266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ROW(Source!A413)</f>
        <v>413</v>
      </c>
      <c r="B256">
        <v>92813166</v>
      </c>
      <c r="C256">
        <v>92813154</v>
      </c>
      <c r="D256">
        <v>49513070</v>
      </c>
      <c r="E256">
        <v>70</v>
      </c>
      <c r="F256">
        <v>1</v>
      </c>
      <c r="G256">
        <v>1</v>
      </c>
      <c r="H256">
        <v>3</v>
      </c>
      <c r="I256" t="s">
        <v>706</v>
      </c>
      <c r="J256" t="s">
        <v>6</v>
      </c>
      <c r="K256" t="s">
        <v>707</v>
      </c>
      <c r="L256">
        <v>1348</v>
      </c>
      <c r="N256">
        <v>1009</v>
      </c>
      <c r="O256" t="s">
        <v>37</v>
      </c>
      <c r="P256" t="s">
        <v>37</v>
      </c>
      <c r="Q256">
        <v>1000</v>
      </c>
      <c r="X256">
        <v>1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 t="s">
        <v>6</v>
      </c>
      <c r="AG256">
        <v>1</v>
      </c>
      <c r="AH256">
        <v>3</v>
      </c>
      <c r="AI256">
        <v>-1</v>
      </c>
      <c r="AJ256" t="s">
        <v>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ROW(Source!A415)</f>
        <v>415</v>
      </c>
      <c r="B257">
        <v>92813174</v>
      </c>
      <c r="C257">
        <v>92813168</v>
      </c>
      <c r="D257">
        <v>49510715</v>
      </c>
      <c r="E257">
        <v>70</v>
      </c>
      <c r="F257">
        <v>1</v>
      </c>
      <c r="G257">
        <v>1</v>
      </c>
      <c r="H257">
        <v>1</v>
      </c>
      <c r="I257" t="s">
        <v>674</v>
      </c>
      <c r="J257" t="s">
        <v>6</v>
      </c>
      <c r="K257" t="s">
        <v>675</v>
      </c>
      <c r="L257">
        <v>1191</v>
      </c>
      <c r="N257">
        <v>1013</v>
      </c>
      <c r="O257" t="s">
        <v>633</v>
      </c>
      <c r="P257" t="s">
        <v>633</v>
      </c>
      <c r="Q257">
        <v>1</v>
      </c>
      <c r="X257">
        <v>3.45</v>
      </c>
      <c r="Y257">
        <v>0</v>
      </c>
      <c r="Z257">
        <v>0</v>
      </c>
      <c r="AA257">
        <v>0</v>
      </c>
      <c r="AB257">
        <v>8.5299999999999994</v>
      </c>
      <c r="AC257">
        <v>0</v>
      </c>
      <c r="AD257">
        <v>1</v>
      </c>
      <c r="AE257">
        <v>1</v>
      </c>
      <c r="AF257" t="s">
        <v>6</v>
      </c>
      <c r="AG257">
        <v>3.45</v>
      </c>
      <c r="AH257">
        <v>2</v>
      </c>
      <c r="AI257">
        <v>92813169</v>
      </c>
      <c r="AJ257">
        <v>268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ROW(Source!A415)</f>
        <v>415</v>
      </c>
      <c r="B258">
        <v>92813175</v>
      </c>
      <c r="C258">
        <v>92813168</v>
      </c>
      <c r="D258">
        <v>49510905</v>
      </c>
      <c r="E258">
        <v>70</v>
      </c>
      <c r="F258">
        <v>1</v>
      </c>
      <c r="G258">
        <v>1</v>
      </c>
      <c r="H258">
        <v>1</v>
      </c>
      <c r="I258" t="s">
        <v>634</v>
      </c>
      <c r="J258" t="s">
        <v>6</v>
      </c>
      <c r="K258" t="s">
        <v>635</v>
      </c>
      <c r="L258">
        <v>1191</v>
      </c>
      <c r="N258">
        <v>1013</v>
      </c>
      <c r="O258" t="s">
        <v>633</v>
      </c>
      <c r="P258" t="s">
        <v>633</v>
      </c>
      <c r="Q258">
        <v>1</v>
      </c>
      <c r="X258">
        <v>0.02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2</v>
      </c>
      <c r="AF258" t="s">
        <v>6</v>
      </c>
      <c r="AG258">
        <v>0.02</v>
      </c>
      <c r="AH258">
        <v>2</v>
      </c>
      <c r="AI258">
        <v>92813170</v>
      </c>
      <c r="AJ258">
        <v>269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ROW(Source!A415)</f>
        <v>415</v>
      </c>
      <c r="B259">
        <v>92813176</v>
      </c>
      <c r="C259">
        <v>92813168</v>
      </c>
      <c r="D259">
        <v>49673503</v>
      </c>
      <c r="E259">
        <v>1</v>
      </c>
      <c r="F259">
        <v>1</v>
      </c>
      <c r="G259">
        <v>1</v>
      </c>
      <c r="H259">
        <v>2</v>
      </c>
      <c r="I259" t="s">
        <v>643</v>
      </c>
      <c r="J259" t="s">
        <v>644</v>
      </c>
      <c r="K259" t="s">
        <v>645</v>
      </c>
      <c r="L259">
        <v>1367</v>
      </c>
      <c r="N259">
        <v>1011</v>
      </c>
      <c r="O259" t="s">
        <v>639</v>
      </c>
      <c r="P259" t="s">
        <v>639</v>
      </c>
      <c r="Q259">
        <v>1</v>
      </c>
      <c r="X259">
        <v>0.02</v>
      </c>
      <c r="Y259">
        <v>0</v>
      </c>
      <c r="Z259">
        <v>65.709999999999994</v>
      </c>
      <c r="AA259">
        <v>11.6</v>
      </c>
      <c r="AB259">
        <v>0</v>
      </c>
      <c r="AC259">
        <v>0</v>
      </c>
      <c r="AD259">
        <v>1</v>
      </c>
      <c r="AE259">
        <v>0</v>
      </c>
      <c r="AF259" t="s">
        <v>6</v>
      </c>
      <c r="AG259">
        <v>0.02</v>
      </c>
      <c r="AH259">
        <v>2</v>
      </c>
      <c r="AI259">
        <v>92813171</v>
      </c>
      <c r="AJ259">
        <v>270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ROW(Source!A415)</f>
        <v>415</v>
      </c>
      <c r="B260">
        <v>92813177</v>
      </c>
      <c r="C260">
        <v>92813168</v>
      </c>
      <c r="D260">
        <v>49523684</v>
      </c>
      <c r="E260">
        <v>1</v>
      </c>
      <c r="F260">
        <v>1</v>
      </c>
      <c r="G260">
        <v>1</v>
      </c>
      <c r="H260">
        <v>3</v>
      </c>
      <c r="I260" t="s">
        <v>153</v>
      </c>
      <c r="J260" t="s">
        <v>156</v>
      </c>
      <c r="K260" t="s">
        <v>154</v>
      </c>
      <c r="L260">
        <v>1327</v>
      </c>
      <c r="N260">
        <v>1005</v>
      </c>
      <c r="O260" t="s">
        <v>155</v>
      </c>
      <c r="P260" t="s">
        <v>155</v>
      </c>
      <c r="Q260">
        <v>1</v>
      </c>
      <c r="X260">
        <v>122.4</v>
      </c>
      <c r="Y260">
        <v>12.19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6</v>
      </c>
      <c r="AG260">
        <v>122.4</v>
      </c>
      <c r="AH260">
        <v>2</v>
      </c>
      <c r="AI260">
        <v>92813172</v>
      </c>
      <c r="AJ260">
        <v>271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ROW(Source!A418)</f>
        <v>418</v>
      </c>
      <c r="B261">
        <v>92813186</v>
      </c>
      <c r="C261">
        <v>92813180</v>
      </c>
      <c r="D261">
        <v>49510731</v>
      </c>
      <c r="E261">
        <v>70</v>
      </c>
      <c r="F261">
        <v>1</v>
      </c>
      <c r="G261">
        <v>1</v>
      </c>
      <c r="H261">
        <v>1</v>
      </c>
      <c r="I261" t="s">
        <v>692</v>
      </c>
      <c r="J261" t="s">
        <v>6</v>
      </c>
      <c r="K261" t="s">
        <v>693</v>
      </c>
      <c r="L261">
        <v>1191</v>
      </c>
      <c r="N261">
        <v>1013</v>
      </c>
      <c r="O261" t="s">
        <v>633</v>
      </c>
      <c r="P261" t="s">
        <v>633</v>
      </c>
      <c r="Q261">
        <v>1</v>
      </c>
      <c r="X261">
        <v>4.1399999999999997</v>
      </c>
      <c r="Y261">
        <v>0</v>
      </c>
      <c r="Z261">
        <v>0</v>
      </c>
      <c r="AA261">
        <v>0</v>
      </c>
      <c r="AB261">
        <v>9.07</v>
      </c>
      <c r="AC261">
        <v>0</v>
      </c>
      <c r="AD261">
        <v>1</v>
      </c>
      <c r="AE261">
        <v>1</v>
      </c>
      <c r="AF261" t="s">
        <v>6</v>
      </c>
      <c r="AG261">
        <v>4.1399999999999997</v>
      </c>
      <c r="AH261">
        <v>2</v>
      </c>
      <c r="AI261">
        <v>92813181</v>
      </c>
      <c r="AJ261">
        <v>273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ROW(Source!A418)</f>
        <v>418</v>
      </c>
      <c r="B262">
        <v>92813187</v>
      </c>
      <c r="C262">
        <v>92813180</v>
      </c>
      <c r="D262">
        <v>49510905</v>
      </c>
      <c r="E262">
        <v>70</v>
      </c>
      <c r="F262">
        <v>1</v>
      </c>
      <c r="G262">
        <v>1</v>
      </c>
      <c r="H262">
        <v>1</v>
      </c>
      <c r="I262" t="s">
        <v>634</v>
      </c>
      <c r="J262" t="s">
        <v>6</v>
      </c>
      <c r="K262" t="s">
        <v>635</v>
      </c>
      <c r="L262">
        <v>1191</v>
      </c>
      <c r="N262">
        <v>1013</v>
      </c>
      <c r="O262" t="s">
        <v>633</v>
      </c>
      <c r="P262" t="s">
        <v>633</v>
      </c>
      <c r="Q262">
        <v>1</v>
      </c>
      <c r="X262">
        <v>0.11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2</v>
      </c>
      <c r="AF262" t="s">
        <v>6</v>
      </c>
      <c r="AG262">
        <v>0.11</v>
      </c>
      <c r="AH262">
        <v>2</v>
      </c>
      <c r="AI262">
        <v>92813182</v>
      </c>
      <c r="AJ262">
        <v>274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ROW(Source!A418)</f>
        <v>418</v>
      </c>
      <c r="B263">
        <v>92813188</v>
      </c>
      <c r="C263">
        <v>92813180</v>
      </c>
      <c r="D263">
        <v>49673503</v>
      </c>
      <c r="E263">
        <v>1</v>
      </c>
      <c r="F263">
        <v>1</v>
      </c>
      <c r="G263">
        <v>1</v>
      </c>
      <c r="H263">
        <v>2</v>
      </c>
      <c r="I263" t="s">
        <v>643</v>
      </c>
      <c r="J263" t="s">
        <v>644</v>
      </c>
      <c r="K263" t="s">
        <v>645</v>
      </c>
      <c r="L263">
        <v>1367</v>
      </c>
      <c r="N263">
        <v>1011</v>
      </c>
      <c r="O263" t="s">
        <v>639</v>
      </c>
      <c r="P263" t="s">
        <v>639</v>
      </c>
      <c r="Q263">
        <v>1</v>
      </c>
      <c r="X263">
        <v>0.11</v>
      </c>
      <c r="Y263">
        <v>0</v>
      </c>
      <c r="Z263">
        <v>65.709999999999994</v>
      </c>
      <c r="AA263">
        <v>11.6</v>
      </c>
      <c r="AB263">
        <v>0</v>
      </c>
      <c r="AC263">
        <v>0</v>
      </c>
      <c r="AD263">
        <v>1</v>
      </c>
      <c r="AE263">
        <v>0</v>
      </c>
      <c r="AF263" t="s">
        <v>6</v>
      </c>
      <c r="AG263">
        <v>0.11</v>
      </c>
      <c r="AH263">
        <v>2</v>
      </c>
      <c r="AI263">
        <v>92813183</v>
      </c>
      <c r="AJ263">
        <v>275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ROW(Source!A418)</f>
        <v>418</v>
      </c>
      <c r="B264">
        <v>92813189</v>
      </c>
      <c r="C264">
        <v>92813180</v>
      </c>
      <c r="D264">
        <v>49523711</v>
      </c>
      <c r="E264">
        <v>1</v>
      </c>
      <c r="F264">
        <v>1</v>
      </c>
      <c r="G264">
        <v>1</v>
      </c>
      <c r="H264">
        <v>3</v>
      </c>
      <c r="I264" t="s">
        <v>262</v>
      </c>
      <c r="J264" t="s">
        <v>264</v>
      </c>
      <c r="K264" t="s">
        <v>263</v>
      </c>
      <c r="L264">
        <v>1308</v>
      </c>
      <c r="N264">
        <v>1003</v>
      </c>
      <c r="O264" t="s">
        <v>254</v>
      </c>
      <c r="P264" t="s">
        <v>254</v>
      </c>
      <c r="Q264">
        <v>100</v>
      </c>
      <c r="X264">
        <v>1.05</v>
      </c>
      <c r="Y264">
        <v>2500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6</v>
      </c>
      <c r="AG264">
        <v>1.05</v>
      </c>
      <c r="AH264">
        <v>2</v>
      </c>
      <c r="AI264">
        <v>92813185</v>
      </c>
      <c r="AJ264">
        <v>277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ROW(Source!A421)</f>
        <v>421</v>
      </c>
      <c r="B265">
        <v>92813199</v>
      </c>
      <c r="C265">
        <v>92813192</v>
      </c>
      <c r="D265">
        <v>49510689</v>
      </c>
      <c r="E265">
        <v>70</v>
      </c>
      <c r="F265">
        <v>1</v>
      </c>
      <c r="G265">
        <v>1</v>
      </c>
      <c r="H265">
        <v>1</v>
      </c>
      <c r="I265" t="s">
        <v>652</v>
      </c>
      <c r="J265" t="s">
        <v>6</v>
      </c>
      <c r="K265" t="s">
        <v>653</v>
      </c>
      <c r="L265">
        <v>1191</v>
      </c>
      <c r="N265">
        <v>1013</v>
      </c>
      <c r="O265" t="s">
        <v>633</v>
      </c>
      <c r="P265" t="s">
        <v>633</v>
      </c>
      <c r="Q265">
        <v>1</v>
      </c>
      <c r="X265">
        <v>35.6</v>
      </c>
      <c r="Y265">
        <v>0</v>
      </c>
      <c r="Z265">
        <v>0</v>
      </c>
      <c r="AA265">
        <v>0</v>
      </c>
      <c r="AB265">
        <v>7.94</v>
      </c>
      <c r="AC265">
        <v>0</v>
      </c>
      <c r="AD265">
        <v>1</v>
      </c>
      <c r="AE265">
        <v>1</v>
      </c>
      <c r="AF265" t="s">
        <v>6</v>
      </c>
      <c r="AG265">
        <v>35.6</v>
      </c>
      <c r="AH265">
        <v>2</v>
      </c>
      <c r="AI265">
        <v>92813193</v>
      </c>
      <c r="AJ265">
        <v>278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ROW(Source!A421)</f>
        <v>421</v>
      </c>
      <c r="B266">
        <v>92813200</v>
      </c>
      <c r="C266">
        <v>92813192</v>
      </c>
      <c r="D266">
        <v>49510905</v>
      </c>
      <c r="E266">
        <v>70</v>
      </c>
      <c r="F266">
        <v>1</v>
      </c>
      <c r="G266">
        <v>1</v>
      </c>
      <c r="H266">
        <v>1</v>
      </c>
      <c r="I266" t="s">
        <v>634</v>
      </c>
      <c r="J266" t="s">
        <v>6</v>
      </c>
      <c r="K266" t="s">
        <v>635</v>
      </c>
      <c r="L266">
        <v>1191</v>
      </c>
      <c r="N266">
        <v>1013</v>
      </c>
      <c r="O266" t="s">
        <v>633</v>
      </c>
      <c r="P266" t="s">
        <v>633</v>
      </c>
      <c r="Q266">
        <v>1</v>
      </c>
      <c r="X266">
        <v>1.27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2</v>
      </c>
      <c r="AF266" t="s">
        <v>6</v>
      </c>
      <c r="AG266">
        <v>1.27</v>
      </c>
      <c r="AH266">
        <v>2</v>
      </c>
      <c r="AI266">
        <v>92813194</v>
      </c>
      <c r="AJ266">
        <v>279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ROW(Source!A421)</f>
        <v>421</v>
      </c>
      <c r="B267">
        <v>92813201</v>
      </c>
      <c r="C267">
        <v>92813192</v>
      </c>
      <c r="D267">
        <v>49672767</v>
      </c>
      <c r="E267">
        <v>1</v>
      </c>
      <c r="F267">
        <v>1</v>
      </c>
      <c r="G267">
        <v>1</v>
      </c>
      <c r="H267">
        <v>2</v>
      </c>
      <c r="I267" t="s">
        <v>636</v>
      </c>
      <c r="J267" t="s">
        <v>637</v>
      </c>
      <c r="K267" t="s">
        <v>638</v>
      </c>
      <c r="L267">
        <v>1367</v>
      </c>
      <c r="N267">
        <v>1011</v>
      </c>
      <c r="O267" t="s">
        <v>639</v>
      </c>
      <c r="P267" t="s">
        <v>639</v>
      </c>
      <c r="Q267">
        <v>1</v>
      </c>
      <c r="X267">
        <v>1.27</v>
      </c>
      <c r="Y267">
        <v>0</v>
      </c>
      <c r="Z267">
        <v>31.26</v>
      </c>
      <c r="AA267">
        <v>13.5</v>
      </c>
      <c r="AB267">
        <v>0</v>
      </c>
      <c r="AC267">
        <v>0</v>
      </c>
      <c r="AD267">
        <v>1</v>
      </c>
      <c r="AE267">
        <v>0</v>
      </c>
      <c r="AF267" t="s">
        <v>6</v>
      </c>
      <c r="AG267">
        <v>1.27</v>
      </c>
      <c r="AH267">
        <v>2</v>
      </c>
      <c r="AI267">
        <v>92813195</v>
      </c>
      <c r="AJ267">
        <v>280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ROW(Source!A421)</f>
        <v>421</v>
      </c>
      <c r="B268">
        <v>92813202</v>
      </c>
      <c r="C268">
        <v>92813192</v>
      </c>
      <c r="D268">
        <v>49672851</v>
      </c>
      <c r="E268">
        <v>1</v>
      </c>
      <c r="F268">
        <v>1</v>
      </c>
      <c r="G268">
        <v>1</v>
      </c>
      <c r="H268">
        <v>2</v>
      </c>
      <c r="I268" t="s">
        <v>654</v>
      </c>
      <c r="J268" t="s">
        <v>655</v>
      </c>
      <c r="K268" t="s">
        <v>656</v>
      </c>
      <c r="L268">
        <v>1367</v>
      </c>
      <c r="N268">
        <v>1011</v>
      </c>
      <c r="O268" t="s">
        <v>639</v>
      </c>
      <c r="P268" t="s">
        <v>639</v>
      </c>
      <c r="Q268">
        <v>1</v>
      </c>
      <c r="X268">
        <v>7.82</v>
      </c>
      <c r="Y268">
        <v>0</v>
      </c>
      <c r="Z268">
        <v>0.5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6</v>
      </c>
      <c r="AG268">
        <v>7.82</v>
      </c>
      <c r="AH268">
        <v>2</v>
      </c>
      <c r="AI268">
        <v>92813196</v>
      </c>
      <c r="AJ268">
        <v>281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ROW(Source!A421)</f>
        <v>421</v>
      </c>
      <c r="B269">
        <v>92813203</v>
      </c>
      <c r="C269">
        <v>92813192</v>
      </c>
      <c r="D269">
        <v>49523203</v>
      </c>
      <c r="E269">
        <v>1</v>
      </c>
      <c r="F269">
        <v>1</v>
      </c>
      <c r="G269">
        <v>1</v>
      </c>
      <c r="H269">
        <v>3</v>
      </c>
      <c r="I269" t="s">
        <v>657</v>
      </c>
      <c r="J269" t="s">
        <v>658</v>
      </c>
      <c r="K269" t="s">
        <v>659</v>
      </c>
      <c r="L269">
        <v>1339</v>
      </c>
      <c r="N269">
        <v>1007</v>
      </c>
      <c r="O269" t="s">
        <v>70</v>
      </c>
      <c r="P269" t="s">
        <v>70</v>
      </c>
      <c r="Q269">
        <v>1</v>
      </c>
      <c r="X269">
        <v>3.5</v>
      </c>
      <c r="Y269">
        <v>2.44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6</v>
      </c>
      <c r="AG269">
        <v>3.5</v>
      </c>
      <c r="AH269">
        <v>2</v>
      </c>
      <c r="AI269">
        <v>92813197</v>
      </c>
      <c r="AJ269">
        <v>282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ROW(Source!A421)</f>
        <v>421</v>
      </c>
      <c r="B270">
        <v>92813204</v>
      </c>
      <c r="C270">
        <v>92813192</v>
      </c>
      <c r="D270">
        <v>49511785</v>
      </c>
      <c r="E270">
        <v>70</v>
      </c>
      <c r="F270">
        <v>1</v>
      </c>
      <c r="G270">
        <v>1</v>
      </c>
      <c r="H270">
        <v>3</v>
      </c>
      <c r="I270" t="s">
        <v>700</v>
      </c>
      <c r="J270" t="s">
        <v>6</v>
      </c>
      <c r="K270" t="s">
        <v>701</v>
      </c>
      <c r="L270">
        <v>1339</v>
      </c>
      <c r="N270">
        <v>1007</v>
      </c>
      <c r="O270" t="s">
        <v>70</v>
      </c>
      <c r="P270" t="s">
        <v>70</v>
      </c>
      <c r="Q270">
        <v>1</v>
      </c>
      <c r="X270">
        <v>2.04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 t="s">
        <v>6</v>
      </c>
      <c r="AG270">
        <v>2.04</v>
      </c>
      <c r="AH270">
        <v>3</v>
      </c>
      <c r="AI270">
        <v>-1</v>
      </c>
      <c r="AJ270" t="s">
        <v>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ROW(Source!A423)</f>
        <v>423</v>
      </c>
      <c r="B271">
        <v>92813212</v>
      </c>
      <c r="C271">
        <v>92813206</v>
      </c>
      <c r="D271">
        <v>49510689</v>
      </c>
      <c r="E271">
        <v>70</v>
      </c>
      <c r="F271">
        <v>1</v>
      </c>
      <c r="G271">
        <v>1</v>
      </c>
      <c r="H271">
        <v>1</v>
      </c>
      <c r="I271" t="s">
        <v>652</v>
      </c>
      <c r="J271" t="s">
        <v>6</v>
      </c>
      <c r="K271" t="s">
        <v>653</v>
      </c>
      <c r="L271">
        <v>1191</v>
      </c>
      <c r="N271">
        <v>1013</v>
      </c>
      <c r="O271" t="s">
        <v>633</v>
      </c>
      <c r="P271" t="s">
        <v>633</v>
      </c>
      <c r="Q271">
        <v>1</v>
      </c>
      <c r="X271">
        <v>0.44</v>
      </c>
      <c r="Y271">
        <v>0</v>
      </c>
      <c r="Z271">
        <v>0</v>
      </c>
      <c r="AA271">
        <v>0</v>
      </c>
      <c r="AB271">
        <v>7.94</v>
      </c>
      <c r="AC271">
        <v>0</v>
      </c>
      <c r="AD271">
        <v>1</v>
      </c>
      <c r="AE271">
        <v>1</v>
      </c>
      <c r="AF271" t="s">
        <v>332</v>
      </c>
      <c r="AG271">
        <v>4.4000000000000004</v>
      </c>
      <c r="AH271">
        <v>2</v>
      </c>
      <c r="AI271">
        <v>92813207</v>
      </c>
      <c r="AJ271">
        <v>284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ROW(Source!A423)</f>
        <v>423</v>
      </c>
      <c r="B272">
        <v>92813213</v>
      </c>
      <c r="C272">
        <v>92813206</v>
      </c>
      <c r="D272">
        <v>49510905</v>
      </c>
      <c r="E272">
        <v>70</v>
      </c>
      <c r="F272">
        <v>1</v>
      </c>
      <c r="G272">
        <v>1</v>
      </c>
      <c r="H272">
        <v>1</v>
      </c>
      <c r="I272" t="s">
        <v>634</v>
      </c>
      <c r="J272" t="s">
        <v>6</v>
      </c>
      <c r="K272" t="s">
        <v>635</v>
      </c>
      <c r="L272">
        <v>1191</v>
      </c>
      <c r="N272">
        <v>1013</v>
      </c>
      <c r="O272" t="s">
        <v>633</v>
      </c>
      <c r="P272" t="s">
        <v>633</v>
      </c>
      <c r="Q272">
        <v>1</v>
      </c>
      <c r="X272">
        <v>0.21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2</v>
      </c>
      <c r="AF272" t="s">
        <v>332</v>
      </c>
      <c r="AG272">
        <v>2.1</v>
      </c>
      <c r="AH272">
        <v>2</v>
      </c>
      <c r="AI272">
        <v>92813208</v>
      </c>
      <c r="AJ272">
        <v>285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ROW(Source!A423)</f>
        <v>423</v>
      </c>
      <c r="B273">
        <v>92813214</v>
      </c>
      <c r="C273">
        <v>92813206</v>
      </c>
      <c r="D273">
        <v>49672767</v>
      </c>
      <c r="E273">
        <v>1</v>
      </c>
      <c r="F273">
        <v>1</v>
      </c>
      <c r="G273">
        <v>1</v>
      </c>
      <c r="H273">
        <v>2</v>
      </c>
      <c r="I273" t="s">
        <v>636</v>
      </c>
      <c r="J273" t="s">
        <v>637</v>
      </c>
      <c r="K273" t="s">
        <v>638</v>
      </c>
      <c r="L273">
        <v>1367</v>
      </c>
      <c r="N273">
        <v>1011</v>
      </c>
      <c r="O273" t="s">
        <v>639</v>
      </c>
      <c r="P273" t="s">
        <v>639</v>
      </c>
      <c r="Q273">
        <v>1</v>
      </c>
      <c r="X273">
        <v>0.21</v>
      </c>
      <c r="Y273">
        <v>0</v>
      </c>
      <c r="Z273">
        <v>31.26</v>
      </c>
      <c r="AA273">
        <v>13.5</v>
      </c>
      <c r="AB273">
        <v>0</v>
      </c>
      <c r="AC273">
        <v>0</v>
      </c>
      <c r="AD273">
        <v>1</v>
      </c>
      <c r="AE273">
        <v>0</v>
      </c>
      <c r="AF273" t="s">
        <v>332</v>
      </c>
      <c r="AG273">
        <v>2.1</v>
      </c>
      <c r="AH273">
        <v>2</v>
      </c>
      <c r="AI273">
        <v>92813209</v>
      </c>
      <c r="AJ273">
        <v>286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ROW(Source!A423)</f>
        <v>423</v>
      </c>
      <c r="B274">
        <v>92813215</v>
      </c>
      <c r="C274">
        <v>92813206</v>
      </c>
      <c r="D274">
        <v>49672851</v>
      </c>
      <c r="E274">
        <v>1</v>
      </c>
      <c r="F274">
        <v>1</v>
      </c>
      <c r="G274">
        <v>1</v>
      </c>
      <c r="H274">
        <v>2</v>
      </c>
      <c r="I274" t="s">
        <v>654</v>
      </c>
      <c r="J274" t="s">
        <v>655</v>
      </c>
      <c r="K274" t="s">
        <v>656</v>
      </c>
      <c r="L274">
        <v>1367</v>
      </c>
      <c r="N274">
        <v>1011</v>
      </c>
      <c r="O274" t="s">
        <v>639</v>
      </c>
      <c r="P274" t="s">
        <v>639</v>
      </c>
      <c r="Q274">
        <v>1</v>
      </c>
      <c r="X274">
        <v>2</v>
      </c>
      <c r="Y274">
        <v>0</v>
      </c>
      <c r="Z274">
        <v>0.5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332</v>
      </c>
      <c r="AG274">
        <v>20</v>
      </c>
      <c r="AH274">
        <v>2</v>
      </c>
      <c r="AI274">
        <v>92813210</v>
      </c>
      <c r="AJ274">
        <v>287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ROW(Source!A423)</f>
        <v>423</v>
      </c>
      <c r="B275">
        <v>92813216</v>
      </c>
      <c r="C275">
        <v>92813206</v>
      </c>
      <c r="D275">
        <v>49511785</v>
      </c>
      <c r="E275">
        <v>70</v>
      </c>
      <c r="F275">
        <v>1</v>
      </c>
      <c r="G275">
        <v>1</v>
      </c>
      <c r="H275">
        <v>3</v>
      </c>
      <c r="I275" t="s">
        <v>700</v>
      </c>
      <c r="J275" t="s">
        <v>6</v>
      </c>
      <c r="K275" t="s">
        <v>701</v>
      </c>
      <c r="L275">
        <v>1339</v>
      </c>
      <c r="N275">
        <v>1007</v>
      </c>
      <c r="O275" t="s">
        <v>70</v>
      </c>
      <c r="P275" t="s">
        <v>70</v>
      </c>
      <c r="Q275">
        <v>1</v>
      </c>
      <c r="X275">
        <v>0.51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332</v>
      </c>
      <c r="AG275">
        <v>5.0999999999999996</v>
      </c>
      <c r="AH275">
        <v>3</v>
      </c>
      <c r="AI275">
        <v>-1</v>
      </c>
      <c r="AJ275" t="s">
        <v>6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ROW(Source!A425)</f>
        <v>425</v>
      </c>
      <c r="B276">
        <v>92813224</v>
      </c>
      <c r="C276">
        <v>92813218</v>
      </c>
      <c r="D276">
        <v>49510731</v>
      </c>
      <c r="E276">
        <v>70</v>
      </c>
      <c r="F276">
        <v>1</v>
      </c>
      <c r="G276">
        <v>1</v>
      </c>
      <c r="H276">
        <v>1</v>
      </c>
      <c r="I276" t="s">
        <v>692</v>
      </c>
      <c r="J276" t="s">
        <v>6</v>
      </c>
      <c r="K276" t="s">
        <v>693</v>
      </c>
      <c r="L276">
        <v>1191</v>
      </c>
      <c r="N276">
        <v>1013</v>
      </c>
      <c r="O276" t="s">
        <v>633</v>
      </c>
      <c r="P276" t="s">
        <v>633</v>
      </c>
      <c r="Q276">
        <v>1</v>
      </c>
      <c r="X276">
        <v>69</v>
      </c>
      <c r="Y276">
        <v>0</v>
      </c>
      <c r="Z276">
        <v>0</v>
      </c>
      <c r="AA276">
        <v>0</v>
      </c>
      <c r="AB276">
        <v>9.07</v>
      </c>
      <c r="AC276">
        <v>0</v>
      </c>
      <c r="AD276">
        <v>1</v>
      </c>
      <c r="AE276">
        <v>1</v>
      </c>
      <c r="AF276" t="s">
        <v>6</v>
      </c>
      <c r="AG276">
        <v>69</v>
      </c>
      <c r="AH276">
        <v>2</v>
      </c>
      <c r="AI276">
        <v>92813219</v>
      </c>
      <c r="AJ276">
        <v>289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ROW(Source!A425)</f>
        <v>425</v>
      </c>
      <c r="B277">
        <v>92813225</v>
      </c>
      <c r="C277">
        <v>92813218</v>
      </c>
      <c r="D277">
        <v>49674177</v>
      </c>
      <c r="E277">
        <v>1</v>
      </c>
      <c r="F277">
        <v>1</v>
      </c>
      <c r="G277">
        <v>1</v>
      </c>
      <c r="H277">
        <v>2</v>
      </c>
      <c r="I277" t="s">
        <v>694</v>
      </c>
      <c r="J277" t="s">
        <v>695</v>
      </c>
      <c r="K277" t="s">
        <v>696</v>
      </c>
      <c r="L277">
        <v>1367</v>
      </c>
      <c r="N277">
        <v>1011</v>
      </c>
      <c r="O277" t="s">
        <v>639</v>
      </c>
      <c r="P277" t="s">
        <v>639</v>
      </c>
      <c r="Q277">
        <v>1</v>
      </c>
      <c r="X277">
        <v>27.59</v>
      </c>
      <c r="Y277">
        <v>0</v>
      </c>
      <c r="Z277">
        <v>1.5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282</v>
      </c>
      <c r="AG277">
        <v>13.795</v>
      </c>
      <c r="AH277">
        <v>2</v>
      </c>
      <c r="AI277">
        <v>92813220</v>
      </c>
      <c r="AJ277">
        <v>290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ROW(Source!A425)</f>
        <v>425</v>
      </c>
      <c r="B278">
        <v>92813226</v>
      </c>
      <c r="C278">
        <v>92813218</v>
      </c>
      <c r="D278">
        <v>49674368</v>
      </c>
      <c r="E278">
        <v>1</v>
      </c>
      <c r="F278">
        <v>1</v>
      </c>
      <c r="G278">
        <v>1</v>
      </c>
      <c r="H278">
        <v>2</v>
      </c>
      <c r="I278" t="s">
        <v>697</v>
      </c>
      <c r="J278" t="s">
        <v>698</v>
      </c>
      <c r="K278" t="s">
        <v>699</v>
      </c>
      <c r="L278">
        <v>1367</v>
      </c>
      <c r="N278">
        <v>1011</v>
      </c>
      <c r="O278" t="s">
        <v>639</v>
      </c>
      <c r="P278" t="s">
        <v>639</v>
      </c>
      <c r="Q278">
        <v>1</v>
      </c>
      <c r="X278">
        <v>1.8</v>
      </c>
      <c r="Y278">
        <v>0</v>
      </c>
      <c r="Z278">
        <v>3.29</v>
      </c>
      <c r="AA278">
        <v>0</v>
      </c>
      <c r="AB278">
        <v>0</v>
      </c>
      <c r="AC278">
        <v>0</v>
      </c>
      <c r="AD278">
        <v>1</v>
      </c>
      <c r="AE278">
        <v>0</v>
      </c>
      <c r="AF278" t="s">
        <v>282</v>
      </c>
      <c r="AG278">
        <v>0.9</v>
      </c>
      <c r="AH278">
        <v>2</v>
      </c>
      <c r="AI278">
        <v>92813221</v>
      </c>
      <c r="AJ278">
        <v>291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ROW(Source!A425)</f>
        <v>425</v>
      </c>
      <c r="B279">
        <v>92813227</v>
      </c>
      <c r="C279">
        <v>92813218</v>
      </c>
      <c r="D279">
        <v>49523203</v>
      </c>
      <c r="E279">
        <v>1</v>
      </c>
      <c r="F279">
        <v>1</v>
      </c>
      <c r="G279">
        <v>1</v>
      </c>
      <c r="H279">
        <v>3</v>
      </c>
      <c r="I279" t="s">
        <v>657</v>
      </c>
      <c r="J279" t="s">
        <v>658</v>
      </c>
      <c r="K279" t="s">
        <v>659</v>
      </c>
      <c r="L279">
        <v>1339</v>
      </c>
      <c r="N279">
        <v>1007</v>
      </c>
      <c r="O279" t="s">
        <v>70</v>
      </c>
      <c r="P279" t="s">
        <v>70</v>
      </c>
      <c r="Q279">
        <v>1</v>
      </c>
      <c r="X279">
        <v>2</v>
      </c>
      <c r="Y279">
        <v>2.44</v>
      </c>
      <c r="Z279">
        <v>0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6</v>
      </c>
      <c r="AG279">
        <v>2</v>
      </c>
      <c r="AH279">
        <v>2</v>
      </c>
      <c r="AI279">
        <v>92813222</v>
      </c>
      <c r="AJ279">
        <v>292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ROW(Source!A425)</f>
        <v>425</v>
      </c>
      <c r="B280">
        <v>92813228</v>
      </c>
      <c r="C280">
        <v>92813218</v>
      </c>
      <c r="D280">
        <v>49526096</v>
      </c>
      <c r="E280">
        <v>1</v>
      </c>
      <c r="F280">
        <v>1</v>
      </c>
      <c r="G280">
        <v>1</v>
      </c>
      <c r="H280">
        <v>3</v>
      </c>
      <c r="I280" t="s">
        <v>284</v>
      </c>
      <c r="J280" t="s">
        <v>286</v>
      </c>
      <c r="K280" t="s">
        <v>285</v>
      </c>
      <c r="L280">
        <v>1346</v>
      </c>
      <c r="N280">
        <v>1009</v>
      </c>
      <c r="O280" t="s">
        <v>32</v>
      </c>
      <c r="P280" t="s">
        <v>32</v>
      </c>
      <c r="Q280">
        <v>1</v>
      </c>
      <c r="X280">
        <v>2</v>
      </c>
      <c r="Y280">
        <v>5.71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0</v>
      </c>
      <c r="AF280" t="s">
        <v>6</v>
      </c>
      <c r="AG280">
        <v>2</v>
      </c>
      <c r="AH280">
        <v>2</v>
      </c>
      <c r="AI280">
        <v>92813223</v>
      </c>
      <c r="AJ280">
        <v>293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ROW(Source!A462)</f>
        <v>462</v>
      </c>
      <c r="B281">
        <v>92813236</v>
      </c>
      <c r="C281">
        <v>92813230</v>
      </c>
      <c r="D281">
        <v>49510749</v>
      </c>
      <c r="E281">
        <v>70</v>
      </c>
      <c r="F281">
        <v>1</v>
      </c>
      <c r="G281">
        <v>1</v>
      </c>
      <c r="H281">
        <v>1</v>
      </c>
      <c r="I281" t="s">
        <v>687</v>
      </c>
      <c r="J281" t="s">
        <v>6</v>
      </c>
      <c r="K281" t="s">
        <v>688</v>
      </c>
      <c r="L281">
        <v>1191</v>
      </c>
      <c r="N281">
        <v>1013</v>
      </c>
      <c r="O281" t="s">
        <v>633</v>
      </c>
      <c r="P281" t="s">
        <v>633</v>
      </c>
      <c r="Q281">
        <v>1</v>
      </c>
      <c r="X281">
        <v>9.4700000000000006</v>
      </c>
      <c r="Y281">
        <v>0</v>
      </c>
      <c r="Z281">
        <v>0</v>
      </c>
      <c r="AA281">
        <v>0</v>
      </c>
      <c r="AB281">
        <v>9.4</v>
      </c>
      <c r="AC281">
        <v>0</v>
      </c>
      <c r="AD281">
        <v>1</v>
      </c>
      <c r="AE281">
        <v>1</v>
      </c>
      <c r="AF281" t="s">
        <v>6</v>
      </c>
      <c r="AG281">
        <v>9.4700000000000006</v>
      </c>
      <c r="AH281">
        <v>2</v>
      </c>
      <c r="AI281">
        <v>92813231</v>
      </c>
      <c r="AJ281">
        <v>294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ROW(Source!A462)</f>
        <v>462</v>
      </c>
      <c r="B282">
        <v>92813237</v>
      </c>
      <c r="C282">
        <v>92813230</v>
      </c>
      <c r="D282">
        <v>49510905</v>
      </c>
      <c r="E282">
        <v>70</v>
      </c>
      <c r="F282">
        <v>1</v>
      </c>
      <c r="G282">
        <v>1</v>
      </c>
      <c r="H282">
        <v>1</v>
      </c>
      <c r="I282" t="s">
        <v>634</v>
      </c>
      <c r="J282" t="s">
        <v>6</v>
      </c>
      <c r="K282" t="s">
        <v>635</v>
      </c>
      <c r="L282">
        <v>1191</v>
      </c>
      <c r="N282">
        <v>1013</v>
      </c>
      <c r="O282" t="s">
        <v>633</v>
      </c>
      <c r="P282" t="s">
        <v>633</v>
      </c>
      <c r="Q282">
        <v>1</v>
      </c>
      <c r="X282">
        <v>0.31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6</v>
      </c>
      <c r="AG282">
        <v>0.31</v>
      </c>
      <c r="AH282">
        <v>2</v>
      </c>
      <c r="AI282">
        <v>92813232</v>
      </c>
      <c r="AJ282">
        <v>295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ROW(Source!A462)</f>
        <v>462</v>
      </c>
      <c r="B283">
        <v>92813238</v>
      </c>
      <c r="C283">
        <v>92813230</v>
      </c>
      <c r="D283">
        <v>49672703</v>
      </c>
      <c r="E283">
        <v>1</v>
      </c>
      <c r="F283">
        <v>1</v>
      </c>
      <c r="G283">
        <v>1</v>
      </c>
      <c r="H283">
        <v>2</v>
      </c>
      <c r="I283" t="s">
        <v>689</v>
      </c>
      <c r="J283" t="s">
        <v>690</v>
      </c>
      <c r="K283" t="s">
        <v>691</v>
      </c>
      <c r="L283">
        <v>1367</v>
      </c>
      <c r="N283">
        <v>1011</v>
      </c>
      <c r="O283" t="s">
        <v>639</v>
      </c>
      <c r="P283" t="s">
        <v>639</v>
      </c>
      <c r="Q283">
        <v>1</v>
      </c>
      <c r="X283">
        <v>0.45</v>
      </c>
      <c r="Y283">
        <v>0</v>
      </c>
      <c r="Z283">
        <v>6.66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6</v>
      </c>
      <c r="AG283">
        <v>0.45</v>
      </c>
      <c r="AH283">
        <v>2</v>
      </c>
      <c r="AI283">
        <v>92813233</v>
      </c>
      <c r="AJ283">
        <v>296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ROW(Source!A462)</f>
        <v>462</v>
      </c>
      <c r="B284">
        <v>92813239</v>
      </c>
      <c r="C284">
        <v>92813230</v>
      </c>
      <c r="D284">
        <v>49673503</v>
      </c>
      <c r="E284">
        <v>1</v>
      </c>
      <c r="F284">
        <v>1</v>
      </c>
      <c r="G284">
        <v>1</v>
      </c>
      <c r="H284">
        <v>2</v>
      </c>
      <c r="I284" t="s">
        <v>643</v>
      </c>
      <c r="J284" t="s">
        <v>644</v>
      </c>
      <c r="K284" t="s">
        <v>645</v>
      </c>
      <c r="L284">
        <v>1367</v>
      </c>
      <c r="N284">
        <v>1011</v>
      </c>
      <c r="O284" t="s">
        <v>639</v>
      </c>
      <c r="P284" t="s">
        <v>639</v>
      </c>
      <c r="Q284">
        <v>1</v>
      </c>
      <c r="X284">
        <v>0.31</v>
      </c>
      <c r="Y284">
        <v>0</v>
      </c>
      <c r="Z284">
        <v>65.709999999999994</v>
      </c>
      <c r="AA284">
        <v>11.6</v>
      </c>
      <c r="AB284">
        <v>0</v>
      </c>
      <c r="AC284">
        <v>0</v>
      </c>
      <c r="AD284">
        <v>1</v>
      </c>
      <c r="AE284">
        <v>0</v>
      </c>
      <c r="AF284" t="s">
        <v>6</v>
      </c>
      <c r="AG284">
        <v>0.31</v>
      </c>
      <c r="AH284">
        <v>2</v>
      </c>
      <c r="AI284">
        <v>92813234</v>
      </c>
      <c r="AJ284">
        <v>297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ROW(Source!A462)</f>
        <v>462</v>
      </c>
      <c r="B285">
        <v>92813240</v>
      </c>
      <c r="C285">
        <v>92813230</v>
      </c>
      <c r="D285">
        <v>49513645</v>
      </c>
      <c r="E285">
        <v>70</v>
      </c>
      <c r="F285">
        <v>1</v>
      </c>
      <c r="G285">
        <v>1</v>
      </c>
      <c r="H285">
        <v>3</v>
      </c>
      <c r="I285" t="s">
        <v>715</v>
      </c>
      <c r="J285" t="s">
        <v>6</v>
      </c>
      <c r="K285" t="s">
        <v>716</v>
      </c>
      <c r="L285">
        <v>1339</v>
      </c>
      <c r="N285">
        <v>1007</v>
      </c>
      <c r="O285" t="s">
        <v>70</v>
      </c>
      <c r="P285" t="s">
        <v>70</v>
      </c>
      <c r="Q285">
        <v>1</v>
      </c>
      <c r="X285">
        <v>1.02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6</v>
      </c>
      <c r="AG285">
        <v>1.02</v>
      </c>
      <c r="AH285">
        <v>3</v>
      </c>
      <c r="AI285">
        <v>-1</v>
      </c>
      <c r="AJ285" t="s">
        <v>6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ROW(Source!A464)</f>
        <v>464</v>
      </c>
      <c r="B286">
        <v>92813249</v>
      </c>
      <c r="C286">
        <v>92813242</v>
      </c>
      <c r="D286">
        <v>49510721</v>
      </c>
      <c r="E286">
        <v>70</v>
      </c>
      <c r="F286">
        <v>1</v>
      </c>
      <c r="G286">
        <v>1</v>
      </c>
      <c r="H286">
        <v>1</v>
      </c>
      <c r="I286" t="s">
        <v>676</v>
      </c>
      <c r="J286" t="s">
        <v>6</v>
      </c>
      <c r="K286" t="s">
        <v>677</v>
      </c>
      <c r="L286">
        <v>1191</v>
      </c>
      <c r="N286">
        <v>1013</v>
      </c>
      <c r="O286" t="s">
        <v>633</v>
      </c>
      <c r="P286" t="s">
        <v>633</v>
      </c>
      <c r="Q286">
        <v>1</v>
      </c>
      <c r="X286">
        <v>11.6</v>
      </c>
      <c r="Y286">
        <v>0</v>
      </c>
      <c r="Z286">
        <v>0</v>
      </c>
      <c r="AA286">
        <v>0</v>
      </c>
      <c r="AB286">
        <v>8.86</v>
      </c>
      <c r="AC286">
        <v>0</v>
      </c>
      <c r="AD286">
        <v>1</v>
      </c>
      <c r="AE286">
        <v>1</v>
      </c>
      <c r="AF286" t="s">
        <v>6</v>
      </c>
      <c r="AG286">
        <v>11.6</v>
      </c>
      <c r="AH286">
        <v>2</v>
      </c>
      <c r="AI286">
        <v>92813243</v>
      </c>
      <c r="AJ286">
        <v>299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ROW(Source!A464)</f>
        <v>464</v>
      </c>
      <c r="B287">
        <v>92813250</v>
      </c>
      <c r="C287">
        <v>92813242</v>
      </c>
      <c r="D287">
        <v>49510905</v>
      </c>
      <c r="E287">
        <v>70</v>
      </c>
      <c r="F287">
        <v>1</v>
      </c>
      <c r="G287">
        <v>1</v>
      </c>
      <c r="H287">
        <v>1</v>
      </c>
      <c r="I287" t="s">
        <v>634</v>
      </c>
      <c r="J287" t="s">
        <v>6</v>
      </c>
      <c r="K287" t="s">
        <v>635</v>
      </c>
      <c r="L287">
        <v>1191</v>
      </c>
      <c r="N287">
        <v>1013</v>
      </c>
      <c r="O287" t="s">
        <v>633</v>
      </c>
      <c r="P287" t="s">
        <v>633</v>
      </c>
      <c r="Q287">
        <v>1</v>
      </c>
      <c r="X287">
        <v>0.35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2</v>
      </c>
      <c r="AF287" t="s">
        <v>6</v>
      </c>
      <c r="AG287">
        <v>0.35</v>
      </c>
      <c r="AH287">
        <v>2</v>
      </c>
      <c r="AI287">
        <v>92813244</v>
      </c>
      <c r="AJ287">
        <v>300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ROW(Source!A464)</f>
        <v>464</v>
      </c>
      <c r="B288">
        <v>92813251</v>
      </c>
      <c r="C288">
        <v>92813242</v>
      </c>
      <c r="D288">
        <v>49672573</v>
      </c>
      <c r="E288">
        <v>1</v>
      </c>
      <c r="F288">
        <v>1</v>
      </c>
      <c r="G288">
        <v>1</v>
      </c>
      <c r="H288">
        <v>2</v>
      </c>
      <c r="I288" t="s">
        <v>678</v>
      </c>
      <c r="J288" t="s">
        <v>679</v>
      </c>
      <c r="K288" t="s">
        <v>680</v>
      </c>
      <c r="L288">
        <v>1367</v>
      </c>
      <c r="N288">
        <v>1011</v>
      </c>
      <c r="O288" t="s">
        <v>639</v>
      </c>
      <c r="P288" t="s">
        <v>639</v>
      </c>
      <c r="Q288">
        <v>1</v>
      </c>
      <c r="X288">
        <v>0.15</v>
      </c>
      <c r="Y288">
        <v>0</v>
      </c>
      <c r="Z288">
        <v>115.4</v>
      </c>
      <c r="AA288">
        <v>13.5</v>
      </c>
      <c r="AB288">
        <v>0</v>
      </c>
      <c r="AC288">
        <v>0</v>
      </c>
      <c r="AD288">
        <v>1</v>
      </c>
      <c r="AE288">
        <v>0</v>
      </c>
      <c r="AF288" t="s">
        <v>6</v>
      </c>
      <c r="AG288">
        <v>0.15</v>
      </c>
      <c r="AH288">
        <v>2</v>
      </c>
      <c r="AI288">
        <v>92813245</v>
      </c>
      <c r="AJ288">
        <v>301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ROW(Source!A464)</f>
        <v>464</v>
      </c>
      <c r="B289">
        <v>92813252</v>
      </c>
      <c r="C289">
        <v>92813242</v>
      </c>
      <c r="D289">
        <v>49673503</v>
      </c>
      <c r="E289">
        <v>1</v>
      </c>
      <c r="F289">
        <v>1</v>
      </c>
      <c r="G289">
        <v>1</v>
      </c>
      <c r="H289">
        <v>2</v>
      </c>
      <c r="I289" t="s">
        <v>643</v>
      </c>
      <c r="J289" t="s">
        <v>644</v>
      </c>
      <c r="K289" t="s">
        <v>645</v>
      </c>
      <c r="L289">
        <v>1367</v>
      </c>
      <c r="N289">
        <v>1011</v>
      </c>
      <c r="O289" t="s">
        <v>639</v>
      </c>
      <c r="P289" t="s">
        <v>639</v>
      </c>
      <c r="Q289">
        <v>1</v>
      </c>
      <c r="X289">
        <v>0.2</v>
      </c>
      <c r="Y289">
        <v>0</v>
      </c>
      <c r="Z289">
        <v>65.709999999999994</v>
      </c>
      <c r="AA289">
        <v>11.6</v>
      </c>
      <c r="AB289">
        <v>0</v>
      </c>
      <c r="AC289">
        <v>0</v>
      </c>
      <c r="AD289">
        <v>1</v>
      </c>
      <c r="AE289">
        <v>0</v>
      </c>
      <c r="AF289" t="s">
        <v>6</v>
      </c>
      <c r="AG289">
        <v>0.2</v>
      </c>
      <c r="AH289">
        <v>2</v>
      </c>
      <c r="AI289">
        <v>92813246</v>
      </c>
      <c r="AJ289">
        <v>302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ROW(Source!A464)</f>
        <v>464</v>
      </c>
      <c r="B290">
        <v>92813253</v>
      </c>
      <c r="C290">
        <v>92813242</v>
      </c>
      <c r="D290">
        <v>49542609</v>
      </c>
      <c r="E290">
        <v>1</v>
      </c>
      <c r="F290">
        <v>1</v>
      </c>
      <c r="G290">
        <v>1</v>
      </c>
      <c r="H290">
        <v>3</v>
      </c>
      <c r="I290" t="s">
        <v>681</v>
      </c>
      <c r="J290" t="s">
        <v>682</v>
      </c>
      <c r="K290" t="s">
        <v>683</v>
      </c>
      <c r="L290">
        <v>1348</v>
      </c>
      <c r="N290">
        <v>1009</v>
      </c>
      <c r="O290" t="s">
        <v>37</v>
      </c>
      <c r="P290" t="s">
        <v>37</v>
      </c>
      <c r="Q290">
        <v>1000</v>
      </c>
      <c r="X290">
        <v>2.8000000000000001E-2</v>
      </c>
      <c r="Y290">
        <v>10200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6</v>
      </c>
      <c r="AG290">
        <v>2.8000000000000001E-2</v>
      </c>
      <c r="AH290">
        <v>2</v>
      </c>
      <c r="AI290">
        <v>92813247</v>
      </c>
      <c r="AJ290">
        <v>303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ROW(Source!A464)</f>
        <v>464</v>
      </c>
      <c r="B291">
        <v>92813254</v>
      </c>
      <c r="C291">
        <v>92813242</v>
      </c>
      <c r="D291">
        <v>49513070</v>
      </c>
      <c r="E291">
        <v>70</v>
      </c>
      <c r="F291">
        <v>1</v>
      </c>
      <c r="G291">
        <v>1</v>
      </c>
      <c r="H291">
        <v>3</v>
      </c>
      <c r="I291" t="s">
        <v>706</v>
      </c>
      <c r="J291" t="s">
        <v>6</v>
      </c>
      <c r="K291" t="s">
        <v>707</v>
      </c>
      <c r="L291">
        <v>1348</v>
      </c>
      <c r="N291">
        <v>1009</v>
      </c>
      <c r="O291" t="s">
        <v>37</v>
      </c>
      <c r="P291" t="s">
        <v>37</v>
      </c>
      <c r="Q291">
        <v>1000</v>
      </c>
      <c r="X291">
        <v>1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6</v>
      </c>
      <c r="AG291">
        <v>1</v>
      </c>
      <c r="AH291">
        <v>3</v>
      </c>
      <c r="AI291">
        <v>-1</v>
      </c>
      <c r="AJ291" t="s">
        <v>6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ROW(Source!A466)</f>
        <v>466</v>
      </c>
      <c r="B292">
        <v>92813262</v>
      </c>
      <c r="C292">
        <v>92813256</v>
      </c>
      <c r="D292">
        <v>49510715</v>
      </c>
      <c r="E292">
        <v>70</v>
      </c>
      <c r="F292">
        <v>1</v>
      </c>
      <c r="G292">
        <v>1</v>
      </c>
      <c r="H292">
        <v>1</v>
      </c>
      <c r="I292" t="s">
        <v>674</v>
      </c>
      <c r="J292" t="s">
        <v>6</v>
      </c>
      <c r="K292" t="s">
        <v>675</v>
      </c>
      <c r="L292">
        <v>1191</v>
      </c>
      <c r="N292">
        <v>1013</v>
      </c>
      <c r="O292" t="s">
        <v>633</v>
      </c>
      <c r="P292" t="s">
        <v>633</v>
      </c>
      <c r="Q292">
        <v>1</v>
      </c>
      <c r="X292">
        <v>3.45</v>
      </c>
      <c r="Y292">
        <v>0</v>
      </c>
      <c r="Z292">
        <v>0</v>
      </c>
      <c r="AA292">
        <v>0</v>
      </c>
      <c r="AB292">
        <v>8.5299999999999994</v>
      </c>
      <c r="AC292">
        <v>0</v>
      </c>
      <c r="AD292">
        <v>1</v>
      </c>
      <c r="AE292">
        <v>1</v>
      </c>
      <c r="AF292" t="s">
        <v>6</v>
      </c>
      <c r="AG292">
        <v>3.45</v>
      </c>
      <c r="AH292">
        <v>2</v>
      </c>
      <c r="AI292">
        <v>92813257</v>
      </c>
      <c r="AJ292">
        <v>305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ROW(Source!A466)</f>
        <v>466</v>
      </c>
      <c r="B293">
        <v>92813263</v>
      </c>
      <c r="C293">
        <v>92813256</v>
      </c>
      <c r="D293">
        <v>49510905</v>
      </c>
      <c r="E293">
        <v>70</v>
      </c>
      <c r="F293">
        <v>1</v>
      </c>
      <c r="G293">
        <v>1</v>
      </c>
      <c r="H293">
        <v>1</v>
      </c>
      <c r="I293" t="s">
        <v>634</v>
      </c>
      <c r="J293" t="s">
        <v>6</v>
      </c>
      <c r="K293" t="s">
        <v>635</v>
      </c>
      <c r="L293">
        <v>1191</v>
      </c>
      <c r="N293">
        <v>1013</v>
      </c>
      <c r="O293" t="s">
        <v>633</v>
      </c>
      <c r="P293" t="s">
        <v>633</v>
      </c>
      <c r="Q293">
        <v>1</v>
      </c>
      <c r="X293">
        <v>0.02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2</v>
      </c>
      <c r="AF293" t="s">
        <v>6</v>
      </c>
      <c r="AG293">
        <v>0.02</v>
      </c>
      <c r="AH293">
        <v>2</v>
      </c>
      <c r="AI293">
        <v>92813258</v>
      </c>
      <c r="AJ293">
        <v>306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ROW(Source!A466)</f>
        <v>466</v>
      </c>
      <c r="B294">
        <v>92813264</v>
      </c>
      <c r="C294">
        <v>92813256</v>
      </c>
      <c r="D294">
        <v>49673503</v>
      </c>
      <c r="E294">
        <v>1</v>
      </c>
      <c r="F294">
        <v>1</v>
      </c>
      <c r="G294">
        <v>1</v>
      </c>
      <c r="H294">
        <v>2</v>
      </c>
      <c r="I294" t="s">
        <v>643</v>
      </c>
      <c r="J294" t="s">
        <v>644</v>
      </c>
      <c r="K294" t="s">
        <v>645</v>
      </c>
      <c r="L294">
        <v>1367</v>
      </c>
      <c r="N294">
        <v>1011</v>
      </c>
      <c r="O294" t="s">
        <v>639</v>
      </c>
      <c r="P294" t="s">
        <v>639</v>
      </c>
      <c r="Q294">
        <v>1</v>
      </c>
      <c r="X294">
        <v>0.02</v>
      </c>
      <c r="Y294">
        <v>0</v>
      </c>
      <c r="Z294">
        <v>65.709999999999994</v>
      </c>
      <c r="AA294">
        <v>11.6</v>
      </c>
      <c r="AB294">
        <v>0</v>
      </c>
      <c r="AC294">
        <v>0</v>
      </c>
      <c r="AD294">
        <v>1</v>
      </c>
      <c r="AE294">
        <v>0</v>
      </c>
      <c r="AF294" t="s">
        <v>6</v>
      </c>
      <c r="AG294">
        <v>0.02</v>
      </c>
      <c r="AH294">
        <v>2</v>
      </c>
      <c r="AI294">
        <v>92813259</v>
      </c>
      <c r="AJ294">
        <v>307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ROW(Source!A466)</f>
        <v>466</v>
      </c>
      <c r="B295">
        <v>92813265</v>
      </c>
      <c r="C295">
        <v>92813256</v>
      </c>
      <c r="D295">
        <v>49523684</v>
      </c>
      <c r="E295">
        <v>1</v>
      </c>
      <c r="F295">
        <v>1</v>
      </c>
      <c r="G295">
        <v>1</v>
      </c>
      <c r="H295">
        <v>3</v>
      </c>
      <c r="I295" t="s">
        <v>153</v>
      </c>
      <c r="J295" t="s">
        <v>156</v>
      </c>
      <c r="K295" t="s">
        <v>154</v>
      </c>
      <c r="L295">
        <v>1327</v>
      </c>
      <c r="N295">
        <v>1005</v>
      </c>
      <c r="O295" t="s">
        <v>155</v>
      </c>
      <c r="P295" t="s">
        <v>155</v>
      </c>
      <c r="Q295">
        <v>1</v>
      </c>
      <c r="X295">
        <v>122.4</v>
      </c>
      <c r="Y295">
        <v>12.19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6</v>
      </c>
      <c r="AG295">
        <v>122.4</v>
      </c>
      <c r="AH295">
        <v>2</v>
      </c>
      <c r="AI295">
        <v>92813260</v>
      </c>
      <c r="AJ295">
        <v>308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ROW(Source!A469)</f>
        <v>469</v>
      </c>
      <c r="B296">
        <v>92813274</v>
      </c>
      <c r="C296">
        <v>92813268</v>
      </c>
      <c r="D296">
        <v>49510731</v>
      </c>
      <c r="E296">
        <v>70</v>
      </c>
      <c r="F296">
        <v>1</v>
      </c>
      <c r="G296">
        <v>1</v>
      </c>
      <c r="H296">
        <v>1</v>
      </c>
      <c r="I296" t="s">
        <v>692</v>
      </c>
      <c r="J296" t="s">
        <v>6</v>
      </c>
      <c r="K296" t="s">
        <v>693</v>
      </c>
      <c r="L296">
        <v>1191</v>
      </c>
      <c r="N296">
        <v>1013</v>
      </c>
      <c r="O296" t="s">
        <v>633</v>
      </c>
      <c r="P296" t="s">
        <v>633</v>
      </c>
      <c r="Q296">
        <v>1</v>
      </c>
      <c r="X296">
        <v>4.1399999999999997</v>
      </c>
      <c r="Y296">
        <v>0</v>
      </c>
      <c r="Z296">
        <v>0</v>
      </c>
      <c r="AA296">
        <v>0</v>
      </c>
      <c r="AB296">
        <v>9.07</v>
      </c>
      <c r="AC296">
        <v>0</v>
      </c>
      <c r="AD296">
        <v>1</v>
      </c>
      <c r="AE296">
        <v>1</v>
      </c>
      <c r="AF296" t="s">
        <v>6</v>
      </c>
      <c r="AG296">
        <v>4.1399999999999997</v>
      </c>
      <c r="AH296">
        <v>2</v>
      </c>
      <c r="AI296">
        <v>92813269</v>
      </c>
      <c r="AJ296">
        <v>310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ROW(Source!A469)</f>
        <v>469</v>
      </c>
      <c r="B297">
        <v>92813275</v>
      </c>
      <c r="C297">
        <v>92813268</v>
      </c>
      <c r="D297">
        <v>49510905</v>
      </c>
      <c r="E297">
        <v>70</v>
      </c>
      <c r="F297">
        <v>1</v>
      </c>
      <c r="G297">
        <v>1</v>
      </c>
      <c r="H297">
        <v>1</v>
      </c>
      <c r="I297" t="s">
        <v>634</v>
      </c>
      <c r="J297" t="s">
        <v>6</v>
      </c>
      <c r="K297" t="s">
        <v>635</v>
      </c>
      <c r="L297">
        <v>1191</v>
      </c>
      <c r="N297">
        <v>1013</v>
      </c>
      <c r="O297" t="s">
        <v>633</v>
      </c>
      <c r="P297" t="s">
        <v>633</v>
      </c>
      <c r="Q297">
        <v>1</v>
      </c>
      <c r="X297">
        <v>0.11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2</v>
      </c>
      <c r="AF297" t="s">
        <v>6</v>
      </c>
      <c r="AG297">
        <v>0.11</v>
      </c>
      <c r="AH297">
        <v>2</v>
      </c>
      <c r="AI297">
        <v>92813270</v>
      </c>
      <c r="AJ297">
        <v>311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ROW(Source!A469)</f>
        <v>469</v>
      </c>
      <c r="B298">
        <v>92813276</v>
      </c>
      <c r="C298">
        <v>92813268</v>
      </c>
      <c r="D298">
        <v>49673503</v>
      </c>
      <c r="E298">
        <v>1</v>
      </c>
      <c r="F298">
        <v>1</v>
      </c>
      <c r="G298">
        <v>1</v>
      </c>
      <c r="H298">
        <v>2</v>
      </c>
      <c r="I298" t="s">
        <v>643</v>
      </c>
      <c r="J298" t="s">
        <v>644</v>
      </c>
      <c r="K298" t="s">
        <v>645</v>
      </c>
      <c r="L298">
        <v>1367</v>
      </c>
      <c r="N298">
        <v>1011</v>
      </c>
      <c r="O298" t="s">
        <v>639</v>
      </c>
      <c r="P298" t="s">
        <v>639</v>
      </c>
      <c r="Q298">
        <v>1</v>
      </c>
      <c r="X298">
        <v>0.11</v>
      </c>
      <c r="Y298">
        <v>0</v>
      </c>
      <c r="Z298">
        <v>65.709999999999994</v>
      </c>
      <c r="AA298">
        <v>11.6</v>
      </c>
      <c r="AB298">
        <v>0</v>
      </c>
      <c r="AC298">
        <v>0</v>
      </c>
      <c r="AD298">
        <v>1</v>
      </c>
      <c r="AE298">
        <v>0</v>
      </c>
      <c r="AF298" t="s">
        <v>6</v>
      </c>
      <c r="AG298">
        <v>0.11</v>
      </c>
      <c r="AH298">
        <v>2</v>
      </c>
      <c r="AI298">
        <v>92813271</v>
      </c>
      <c r="AJ298">
        <v>312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ROW(Source!A469)</f>
        <v>469</v>
      </c>
      <c r="B299">
        <v>92813277</v>
      </c>
      <c r="C299">
        <v>92813268</v>
      </c>
      <c r="D299">
        <v>49523711</v>
      </c>
      <c r="E299">
        <v>1</v>
      </c>
      <c r="F299">
        <v>1</v>
      </c>
      <c r="G299">
        <v>1</v>
      </c>
      <c r="H299">
        <v>3</v>
      </c>
      <c r="I299" t="s">
        <v>262</v>
      </c>
      <c r="J299" t="s">
        <v>264</v>
      </c>
      <c r="K299" t="s">
        <v>263</v>
      </c>
      <c r="L299">
        <v>1308</v>
      </c>
      <c r="N299">
        <v>1003</v>
      </c>
      <c r="O299" t="s">
        <v>254</v>
      </c>
      <c r="P299" t="s">
        <v>254</v>
      </c>
      <c r="Q299">
        <v>100</v>
      </c>
      <c r="X299">
        <v>1.05</v>
      </c>
      <c r="Y299">
        <v>2500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6</v>
      </c>
      <c r="AG299">
        <v>1.05</v>
      </c>
      <c r="AH299">
        <v>2</v>
      </c>
      <c r="AI299">
        <v>92813273</v>
      </c>
      <c r="AJ299">
        <v>314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ROW(Source!A472)</f>
        <v>472</v>
      </c>
      <c r="B300">
        <v>92813287</v>
      </c>
      <c r="C300">
        <v>92813280</v>
      </c>
      <c r="D300">
        <v>49510689</v>
      </c>
      <c r="E300">
        <v>70</v>
      </c>
      <c r="F300">
        <v>1</v>
      </c>
      <c r="G300">
        <v>1</v>
      </c>
      <c r="H300">
        <v>1</v>
      </c>
      <c r="I300" t="s">
        <v>652</v>
      </c>
      <c r="J300" t="s">
        <v>6</v>
      </c>
      <c r="K300" t="s">
        <v>653</v>
      </c>
      <c r="L300">
        <v>1191</v>
      </c>
      <c r="N300">
        <v>1013</v>
      </c>
      <c r="O300" t="s">
        <v>633</v>
      </c>
      <c r="P300" t="s">
        <v>633</v>
      </c>
      <c r="Q300">
        <v>1</v>
      </c>
      <c r="X300">
        <v>35.6</v>
      </c>
      <c r="Y300">
        <v>0</v>
      </c>
      <c r="Z300">
        <v>0</v>
      </c>
      <c r="AA300">
        <v>0</v>
      </c>
      <c r="AB300">
        <v>7.94</v>
      </c>
      <c r="AC300">
        <v>0</v>
      </c>
      <c r="AD300">
        <v>1</v>
      </c>
      <c r="AE300">
        <v>1</v>
      </c>
      <c r="AF300" t="s">
        <v>6</v>
      </c>
      <c r="AG300">
        <v>35.6</v>
      </c>
      <c r="AH300">
        <v>2</v>
      </c>
      <c r="AI300">
        <v>92813281</v>
      </c>
      <c r="AJ300">
        <v>315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ROW(Source!A472)</f>
        <v>472</v>
      </c>
      <c r="B301">
        <v>92813288</v>
      </c>
      <c r="C301">
        <v>92813280</v>
      </c>
      <c r="D301">
        <v>49510905</v>
      </c>
      <c r="E301">
        <v>70</v>
      </c>
      <c r="F301">
        <v>1</v>
      </c>
      <c r="G301">
        <v>1</v>
      </c>
      <c r="H301">
        <v>1</v>
      </c>
      <c r="I301" t="s">
        <v>634</v>
      </c>
      <c r="J301" t="s">
        <v>6</v>
      </c>
      <c r="K301" t="s">
        <v>635</v>
      </c>
      <c r="L301">
        <v>1191</v>
      </c>
      <c r="N301">
        <v>1013</v>
      </c>
      <c r="O301" t="s">
        <v>633</v>
      </c>
      <c r="P301" t="s">
        <v>633</v>
      </c>
      <c r="Q301">
        <v>1</v>
      </c>
      <c r="X301">
        <v>1.27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2</v>
      </c>
      <c r="AF301" t="s">
        <v>6</v>
      </c>
      <c r="AG301">
        <v>1.27</v>
      </c>
      <c r="AH301">
        <v>2</v>
      </c>
      <c r="AI301">
        <v>92813282</v>
      </c>
      <c r="AJ301">
        <v>316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ROW(Source!A472)</f>
        <v>472</v>
      </c>
      <c r="B302">
        <v>92813289</v>
      </c>
      <c r="C302">
        <v>92813280</v>
      </c>
      <c r="D302">
        <v>49672767</v>
      </c>
      <c r="E302">
        <v>1</v>
      </c>
      <c r="F302">
        <v>1</v>
      </c>
      <c r="G302">
        <v>1</v>
      </c>
      <c r="H302">
        <v>2</v>
      </c>
      <c r="I302" t="s">
        <v>636</v>
      </c>
      <c r="J302" t="s">
        <v>637</v>
      </c>
      <c r="K302" t="s">
        <v>638</v>
      </c>
      <c r="L302">
        <v>1367</v>
      </c>
      <c r="N302">
        <v>1011</v>
      </c>
      <c r="O302" t="s">
        <v>639</v>
      </c>
      <c r="P302" t="s">
        <v>639</v>
      </c>
      <c r="Q302">
        <v>1</v>
      </c>
      <c r="X302">
        <v>1.27</v>
      </c>
      <c r="Y302">
        <v>0</v>
      </c>
      <c r="Z302">
        <v>31.26</v>
      </c>
      <c r="AA302">
        <v>13.5</v>
      </c>
      <c r="AB302">
        <v>0</v>
      </c>
      <c r="AC302">
        <v>0</v>
      </c>
      <c r="AD302">
        <v>1</v>
      </c>
      <c r="AE302">
        <v>0</v>
      </c>
      <c r="AF302" t="s">
        <v>6</v>
      </c>
      <c r="AG302">
        <v>1.27</v>
      </c>
      <c r="AH302">
        <v>2</v>
      </c>
      <c r="AI302">
        <v>92813283</v>
      </c>
      <c r="AJ302">
        <v>317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ROW(Source!A472)</f>
        <v>472</v>
      </c>
      <c r="B303">
        <v>92813290</v>
      </c>
      <c r="C303">
        <v>92813280</v>
      </c>
      <c r="D303">
        <v>49672851</v>
      </c>
      <c r="E303">
        <v>1</v>
      </c>
      <c r="F303">
        <v>1</v>
      </c>
      <c r="G303">
        <v>1</v>
      </c>
      <c r="H303">
        <v>2</v>
      </c>
      <c r="I303" t="s">
        <v>654</v>
      </c>
      <c r="J303" t="s">
        <v>655</v>
      </c>
      <c r="K303" t="s">
        <v>656</v>
      </c>
      <c r="L303">
        <v>1367</v>
      </c>
      <c r="N303">
        <v>1011</v>
      </c>
      <c r="O303" t="s">
        <v>639</v>
      </c>
      <c r="P303" t="s">
        <v>639</v>
      </c>
      <c r="Q303">
        <v>1</v>
      </c>
      <c r="X303">
        <v>7.82</v>
      </c>
      <c r="Y303">
        <v>0</v>
      </c>
      <c r="Z303">
        <v>0.5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6</v>
      </c>
      <c r="AG303">
        <v>7.82</v>
      </c>
      <c r="AH303">
        <v>2</v>
      </c>
      <c r="AI303">
        <v>92813284</v>
      </c>
      <c r="AJ303">
        <v>318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ROW(Source!A472)</f>
        <v>472</v>
      </c>
      <c r="B304">
        <v>92813291</v>
      </c>
      <c r="C304">
        <v>92813280</v>
      </c>
      <c r="D304">
        <v>49523203</v>
      </c>
      <c r="E304">
        <v>1</v>
      </c>
      <c r="F304">
        <v>1</v>
      </c>
      <c r="G304">
        <v>1</v>
      </c>
      <c r="H304">
        <v>3</v>
      </c>
      <c r="I304" t="s">
        <v>657</v>
      </c>
      <c r="J304" t="s">
        <v>658</v>
      </c>
      <c r="K304" t="s">
        <v>659</v>
      </c>
      <c r="L304">
        <v>1339</v>
      </c>
      <c r="N304">
        <v>1007</v>
      </c>
      <c r="O304" t="s">
        <v>70</v>
      </c>
      <c r="P304" t="s">
        <v>70</v>
      </c>
      <c r="Q304">
        <v>1</v>
      </c>
      <c r="X304">
        <v>3.5</v>
      </c>
      <c r="Y304">
        <v>2.44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6</v>
      </c>
      <c r="AG304">
        <v>3.5</v>
      </c>
      <c r="AH304">
        <v>2</v>
      </c>
      <c r="AI304">
        <v>92813285</v>
      </c>
      <c r="AJ304">
        <v>319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ROW(Source!A472)</f>
        <v>472</v>
      </c>
      <c r="B305">
        <v>92813292</v>
      </c>
      <c r="C305">
        <v>92813280</v>
      </c>
      <c r="D305">
        <v>49511785</v>
      </c>
      <c r="E305">
        <v>70</v>
      </c>
      <c r="F305">
        <v>1</v>
      </c>
      <c r="G305">
        <v>1</v>
      </c>
      <c r="H305">
        <v>3</v>
      </c>
      <c r="I305" t="s">
        <v>700</v>
      </c>
      <c r="J305" t="s">
        <v>6</v>
      </c>
      <c r="K305" t="s">
        <v>701</v>
      </c>
      <c r="L305">
        <v>1339</v>
      </c>
      <c r="N305">
        <v>1007</v>
      </c>
      <c r="O305" t="s">
        <v>70</v>
      </c>
      <c r="P305" t="s">
        <v>70</v>
      </c>
      <c r="Q305">
        <v>1</v>
      </c>
      <c r="X305">
        <v>2.04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6</v>
      </c>
      <c r="AG305">
        <v>2.04</v>
      </c>
      <c r="AH305">
        <v>3</v>
      </c>
      <c r="AI305">
        <v>-1</v>
      </c>
      <c r="AJ305" t="s">
        <v>6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ROW(Source!A474)</f>
        <v>474</v>
      </c>
      <c r="B306">
        <v>92813300</v>
      </c>
      <c r="C306">
        <v>92813294</v>
      </c>
      <c r="D306">
        <v>49510689</v>
      </c>
      <c r="E306">
        <v>70</v>
      </c>
      <c r="F306">
        <v>1</v>
      </c>
      <c r="G306">
        <v>1</v>
      </c>
      <c r="H306">
        <v>1</v>
      </c>
      <c r="I306" t="s">
        <v>652</v>
      </c>
      <c r="J306" t="s">
        <v>6</v>
      </c>
      <c r="K306" t="s">
        <v>653</v>
      </c>
      <c r="L306">
        <v>1191</v>
      </c>
      <c r="N306">
        <v>1013</v>
      </c>
      <c r="O306" t="s">
        <v>633</v>
      </c>
      <c r="P306" t="s">
        <v>633</v>
      </c>
      <c r="Q306">
        <v>1</v>
      </c>
      <c r="X306">
        <v>0.44</v>
      </c>
      <c r="Y306">
        <v>0</v>
      </c>
      <c r="Z306">
        <v>0</v>
      </c>
      <c r="AA306">
        <v>0</v>
      </c>
      <c r="AB306">
        <v>7.94</v>
      </c>
      <c r="AC306">
        <v>0</v>
      </c>
      <c r="AD306">
        <v>1</v>
      </c>
      <c r="AE306">
        <v>1</v>
      </c>
      <c r="AF306" t="s">
        <v>352</v>
      </c>
      <c r="AG306">
        <v>3.52</v>
      </c>
      <c r="AH306">
        <v>2</v>
      </c>
      <c r="AI306">
        <v>92813295</v>
      </c>
      <c r="AJ306">
        <v>321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ROW(Source!A474)</f>
        <v>474</v>
      </c>
      <c r="B307">
        <v>92813301</v>
      </c>
      <c r="C307">
        <v>92813294</v>
      </c>
      <c r="D307">
        <v>49510905</v>
      </c>
      <c r="E307">
        <v>70</v>
      </c>
      <c r="F307">
        <v>1</v>
      </c>
      <c r="G307">
        <v>1</v>
      </c>
      <c r="H307">
        <v>1</v>
      </c>
      <c r="I307" t="s">
        <v>634</v>
      </c>
      <c r="J307" t="s">
        <v>6</v>
      </c>
      <c r="K307" t="s">
        <v>635</v>
      </c>
      <c r="L307">
        <v>1191</v>
      </c>
      <c r="N307">
        <v>1013</v>
      </c>
      <c r="O307" t="s">
        <v>633</v>
      </c>
      <c r="P307" t="s">
        <v>633</v>
      </c>
      <c r="Q307">
        <v>1</v>
      </c>
      <c r="X307">
        <v>0.21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1</v>
      </c>
      <c r="AE307">
        <v>2</v>
      </c>
      <c r="AF307" t="s">
        <v>352</v>
      </c>
      <c r="AG307">
        <v>1.68</v>
      </c>
      <c r="AH307">
        <v>2</v>
      </c>
      <c r="AI307">
        <v>92813296</v>
      </c>
      <c r="AJ307">
        <v>322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ROW(Source!A474)</f>
        <v>474</v>
      </c>
      <c r="B308">
        <v>92813302</v>
      </c>
      <c r="C308">
        <v>92813294</v>
      </c>
      <c r="D308">
        <v>49672767</v>
      </c>
      <c r="E308">
        <v>1</v>
      </c>
      <c r="F308">
        <v>1</v>
      </c>
      <c r="G308">
        <v>1</v>
      </c>
      <c r="H308">
        <v>2</v>
      </c>
      <c r="I308" t="s">
        <v>636</v>
      </c>
      <c r="J308" t="s">
        <v>637</v>
      </c>
      <c r="K308" t="s">
        <v>638</v>
      </c>
      <c r="L308">
        <v>1367</v>
      </c>
      <c r="N308">
        <v>1011</v>
      </c>
      <c r="O308" t="s">
        <v>639</v>
      </c>
      <c r="P308" t="s">
        <v>639</v>
      </c>
      <c r="Q308">
        <v>1</v>
      </c>
      <c r="X308">
        <v>0.21</v>
      </c>
      <c r="Y308">
        <v>0</v>
      </c>
      <c r="Z308">
        <v>31.26</v>
      </c>
      <c r="AA308">
        <v>13.5</v>
      </c>
      <c r="AB308">
        <v>0</v>
      </c>
      <c r="AC308">
        <v>0</v>
      </c>
      <c r="AD308">
        <v>1</v>
      </c>
      <c r="AE308">
        <v>0</v>
      </c>
      <c r="AF308" t="s">
        <v>352</v>
      </c>
      <c r="AG308">
        <v>1.68</v>
      </c>
      <c r="AH308">
        <v>2</v>
      </c>
      <c r="AI308">
        <v>92813297</v>
      </c>
      <c r="AJ308">
        <v>323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ROW(Source!A474)</f>
        <v>474</v>
      </c>
      <c r="B309">
        <v>92813303</v>
      </c>
      <c r="C309">
        <v>92813294</v>
      </c>
      <c r="D309">
        <v>49672851</v>
      </c>
      <c r="E309">
        <v>1</v>
      </c>
      <c r="F309">
        <v>1</v>
      </c>
      <c r="G309">
        <v>1</v>
      </c>
      <c r="H309">
        <v>2</v>
      </c>
      <c r="I309" t="s">
        <v>654</v>
      </c>
      <c r="J309" t="s">
        <v>655</v>
      </c>
      <c r="K309" t="s">
        <v>656</v>
      </c>
      <c r="L309">
        <v>1367</v>
      </c>
      <c r="N309">
        <v>1011</v>
      </c>
      <c r="O309" t="s">
        <v>639</v>
      </c>
      <c r="P309" t="s">
        <v>639</v>
      </c>
      <c r="Q309">
        <v>1</v>
      </c>
      <c r="X309">
        <v>2</v>
      </c>
      <c r="Y309">
        <v>0</v>
      </c>
      <c r="Z309">
        <v>0.5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352</v>
      </c>
      <c r="AG309">
        <v>16</v>
      </c>
      <c r="AH309">
        <v>2</v>
      </c>
      <c r="AI309">
        <v>92813298</v>
      </c>
      <c r="AJ309">
        <v>324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ROW(Source!A474)</f>
        <v>474</v>
      </c>
      <c r="B310">
        <v>92813304</v>
      </c>
      <c r="C310">
        <v>92813294</v>
      </c>
      <c r="D310">
        <v>49511785</v>
      </c>
      <c r="E310">
        <v>70</v>
      </c>
      <c r="F310">
        <v>1</v>
      </c>
      <c r="G310">
        <v>1</v>
      </c>
      <c r="H310">
        <v>3</v>
      </c>
      <c r="I310" t="s">
        <v>700</v>
      </c>
      <c r="J310" t="s">
        <v>6</v>
      </c>
      <c r="K310" t="s">
        <v>701</v>
      </c>
      <c r="L310">
        <v>1339</v>
      </c>
      <c r="N310">
        <v>1007</v>
      </c>
      <c r="O310" t="s">
        <v>70</v>
      </c>
      <c r="P310" t="s">
        <v>70</v>
      </c>
      <c r="Q310">
        <v>1</v>
      </c>
      <c r="X310">
        <v>0.51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352</v>
      </c>
      <c r="AG310">
        <v>4.08</v>
      </c>
      <c r="AH310">
        <v>3</v>
      </c>
      <c r="AI310">
        <v>-1</v>
      </c>
      <c r="AJ310" t="s">
        <v>6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ROW(Source!A476)</f>
        <v>476</v>
      </c>
      <c r="B311">
        <v>92813312</v>
      </c>
      <c r="C311">
        <v>92813306</v>
      </c>
      <c r="D311">
        <v>49510731</v>
      </c>
      <c r="E311">
        <v>70</v>
      </c>
      <c r="F311">
        <v>1</v>
      </c>
      <c r="G311">
        <v>1</v>
      </c>
      <c r="H311">
        <v>1</v>
      </c>
      <c r="I311" t="s">
        <v>692</v>
      </c>
      <c r="J311" t="s">
        <v>6</v>
      </c>
      <c r="K311" t="s">
        <v>693</v>
      </c>
      <c r="L311">
        <v>1191</v>
      </c>
      <c r="N311">
        <v>1013</v>
      </c>
      <c r="O311" t="s">
        <v>633</v>
      </c>
      <c r="P311" t="s">
        <v>633</v>
      </c>
      <c r="Q311">
        <v>1</v>
      </c>
      <c r="X311">
        <v>69</v>
      </c>
      <c r="Y311">
        <v>0</v>
      </c>
      <c r="Z311">
        <v>0</v>
      </c>
      <c r="AA311">
        <v>0</v>
      </c>
      <c r="AB311">
        <v>9.07</v>
      </c>
      <c r="AC311">
        <v>0</v>
      </c>
      <c r="AD311">
        <v>1</v>
      </c>
      <c r="AE311">
        <v>1</v>
      </c>
      <c r="AF311" t="s">
        <v>6</v>
      </c>
      <c r="AG311">
        <v>69</v>
      </c>
      <c r="AH311">
        <v>2</v>
      </c>
      <c r="AI311">
        <v>92813307</v>
      </c>
      <c r="AJ311">
        <v>326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ROW(Source!A476)</f>
        <v>476</v>
      </c>
      <c r="B312">
        <v>92813313</v>
      </c>
      <c r="C312">
        <v>92813306</v>
      </c>
      <c r="D312">
        <v>49674177</v>
      </c>
      <c r="E312">
        <v>1</v>
      </c>
      <c r="F312">
        <v>1</v>
      </c>
      <c r="G312">
        <v>1</v>
      </c>
      <c r="H312">
        <v>2</v>
      </c>
      <c r="I312" t="s">
        <v>694</v>
      </c>
      <c r="J312" t="s">
        <v>695</v>
      </c>
      <c r="K312" t="s">
        <v>696</v>
      </c>
      <c r="L312">
        <v>1367</v>
      </c>
      <c r="N312">
        <v>1011</v>
      </c>
      <c r="O312" t="s">
        <v>639</v>
      </c>
      <c r="P312" t="s">
        <v>639</v>
      </c>
      <c r="Q312">
        <v>1</v>
      </c>
      <c r="X312">
        <v>27.59</v>
      </c>
      <c r="Y312">
        <v>0</v>
      </c>
      <c r="Z312">
        <v>1.5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282</v>
      </c>
      <c r="AG312">
        <v>13.795</v>
      </c>
      <c r="AH312">
        <v>2</v>
      </c>
      <c r="AI312">
        <v>92813308</v>
      </c>
      <c r="AJ312">
        <v>327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ROW(Source!A476)</f>
        <v>476</v>
      </c>
      <c r="B313">
        <v>92813314</v>
      </c>
      <c r="C313">
        <v>92813306</v>
      </c>
      <c r="D313">
        <v>49674368</v>
      </c>
      <c r="E313">
        <v>1</v>
      </c>
      <c r="F313">
        <v>1</v>
      </c>
      <c r="G313">
        <v>1</v>
      </c>
      <c r="H313">
        <v>2</v>
      </c>
      <c r="I313" t="s">
        <v>697</v>
      </c>
      <c r="J313" t="s">
        <v>698</v>
      </c>
      <c r="K313" t="s">
        <v>699</v>
      </c>
      <c r="L313">
        <v>1367</v>
      </c>
      <c r="N313">
        <v>1011</v>
      </c>
      <c r="O313" t="s">
        <v>639</v>
      </c>
      <c r="P313" t="s">
        <v>639</v>
      </c>
      <c r="Q313">
        <v>1</v>
      </c>
      <c r="X313">
        <v>1.8</v>
      </c>
      <c r="Y313">
        <v>0</v>
      </c>
      <c r="Z313">
        <v>3.29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282</v>
      </c>
      <c r="AG313">
        <v>0.9</v>
      </c>
      <c r="AH313">
        <v>2</v>
      </c>
      <c r="AI313">
        <v>92813309</v>
      </c>
      <c r="AJ313">
        <v>328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ROW(Source!A476)</f>
        <v>476</v>
      </c>
      <c r="B314">
        <v>92813315</v>
      </c>
      <c r="C314">
        <v>92813306</v>
      </c>
      <c r="D314">
        <v>49523203</v>
      </c>
      <c r="E314">
        <v>1</v>
      </c>
      <c r="F314">
        <v>1</v>
      </c>
      <c r="G314">
        <v>1</v>
      </c>
      <c r="H314">
        <v>3</v>
      </c>
      <c r="I314" t="s">
        <v>657</v>
      </c>
      <c r="J314" t="s">
        <v>658</v>
      </c>
      <c r="K314" t="s">
        <v>659</v>
      </c>
      <c r="L314">
        <v>1339</v>
      </c>
      <c r="N314">
        <v>1007</v>
      </c>
      <c r="O314" t="s">
        <v>70</v>
      </c>
      <c r="P314" t="s">
        <v>70</v>
      </c>
      <c r="Q314">
        <v>1</v>
      </c>
      <c r="X314">
        <v>2</v>
      </c>
      <c r="Y314">
        <v>2.44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6</v>
      </c>
      <c r="AG314">
        <v>2</v>
      </c>
      <c r="AH314">
        <v>2</v>
      </c>
      <c r="AI314">
        <v>92813310</v>
      </c>
      <c r="AJ314">
        <v>329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ROW(Source!A476)</f>
        <v>476</v>
      </c>
      <c r="B315">
        <v>92813316</v>
      </c>
      <c r="C315">
        <v>92813306</v>
      </c>
      <c r="D315">
        <v>49526096</v>
      </c>
      <c r="E315">
        <v>1</v>
      </c>
      <c r="F315">
        <v>1</v>
      </c>
      <c r="G315">
        <v>1</v>
      </c>
      <c r="H315">
        <v>3</v>
      </c>
      <c r="I315" t="s">
        <v>284</v>
      </c>
      <c r="J315" t="s">
        <v>286</v>
      </c>
      <c r="K315" t="s">
        <v>285</v>
      </c>
      <c r="L315">
        <v>1346</v>
      </c>
      <c r="N315">
        <v>1009</v>
      </c>
      <c r="O315" t="s">
        <v>32</v>
      </c>
      <c r="P315" t="s">
        <v>32</v>
      </c>
      <c r="Q315">
        <v>1</v>
      </c>
      <c r="X315">
        <v>2</v>
      </c>
      <c r="Y315">
        <v>5.71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6</v>
      </c>
      <c r="AG315">
        <v>2</v>
      </c>
      <c r="AH315">
        <v>2</v>
      </c>
      <c r="AI315">
        <v>92813311</v>
      </c>
      <c r="AJ315">
        <v>330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ROW(Source!A513)</f>
        <v>513</v>
      </c>
      <c r="B316">
        <v>92813324</v>
      </c>
      <c r="C316">
        <v>92813318</v>
      </c>
      <c r="D316">
        <v>49510749</v>
      </c>
      <c r="E316">
        <v>70</v>
      </c>
      <c r="F316">
        <v>1</v>
      </c>
      <c r="G316">
        <v>1</v>
      </c>
      <c r="H316">
        <v>1</v>
      </c>
      <c r="I316" t="s">
        <v>687</v>
      </c>
      <c r="J316" t="s">
        <v>6</v>
      </c>
      <c r="K316" t="s">
        <v>688</v>
      </c>
      <c r="L316">
        <v>1191</v>
      </c>
      <c r="N316">
        <v>1013</v>
      </c>
      <c r="O316" t="s">
        <v>633</v>
      </c>
      <c r="P316" t="s">
        <v>633</v>
      </c>
      <c r="Q316">
        <v>1</v>
      </c>
      <c r="X316">
        <v>9.4700000000000006</v>
      </c>
      <c r="Y316">
        <v>0</v>
      </c>
      <c r="Z316">
        <v>0</v>
      </c>
      <c r="AA316">
        <v>0</v>
      </c>
      <c r="AB316">
        <v>9.4</v>
      </c>
      <c r="AC316">
        <v>0</v>
      </c>
      <c r="AD316">
        <v>1</v>
      </c>
      <c r="AE316">
        <v>1</v>
      </c>
      <c r="AF316" t="s">
        <v>6</v>
      </c>
      <c r="AG316">
        <v>9.4700000000000006</v>
      </c>
      <c r="AH316">
        <v>2</v>
      </c>
      <c r="AI316">
        <v>92813319</v>
      </c>
      <c r="AJ316">
        <v>331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ROW(Source!A513)</f>
        <v>513</v>
      </c>
      <c r="B317">
        <v>92813325</v>
      </c>
      <c r="C317">
        <v>92813318</v>
      </c>
      <c r="D317">
        <v>49510905</v>
      </c>
      <c r="E317">
        <v>70</v>
      </c>
      <c r="F317">
        <v>1</v>
      </c>
      <c r="G317">
        <v>1</v>
      </c>
      <c r="H317">
        <v>1</v>
      </c>
      <c r="I317" t="s">
        <v>634</v>
      </c>
      <c r="J317" t="s">
        <v>6</v>
      </c>
      <c r="K317" t="s">
        <v>635</v>
      </c>
      <c r="L317">
        <v>1191</v>
      </c>
      <c r="N317">
        <v>1013</v>
      </c>
      <c r="O317" t="s">
        <v>633</v>
      </c>
      <c r="P317" t="s">
        <v>633</v>
      </c>
      <c r="Q317">
        <v>1</v>
      </c>
      <c r="X317">
        <v>0.31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2</v>
      </c>
      <c r="AF317" t="s">
        <v>6</v>
      </c>
      <c r="AG317">
        <v>0.31</v>
      </c>
      <c r="AH317">
        <v>2</v>
      </c>
      <c r="AI317">
        <v>92813320</v>
      </c>
      <c r="AJ317">
        <v>332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ROW(Source!A513)</f>
        <v>513</v>
      </c>
      <c r="B318">
        <v>92813326</v>
      </c>
      <c r="C318">
        <v>92813318</v>
      </c>
      <c r="D318">
        <v>49672703</v>
      </c>
      <c r="E318">
        <v>1</v>
      </c>
      <c r="F318">
        <v>1</v>
      </c>
      <c r="G318">
        <v>1</v>
      </c>
      <c r="H318">
        <v>2</v>
      </c>
      <c r="I318" t="s">
        <v>689</v>
      </c>
      <c r="J318" t="s">
        <v>690</v>
      </c>
      <c r="K318" t="s">
        <v>691</v>
      </c>
      <c r="L318">
        <v>1367</v>
      </c>
      <c r="N318">
        <v>1011</v>
      </c>
      <c r="O318" t="s">
        <v>639</v>
      </c>
      <c r="P318" t="s">
        <v>639</v>
      </c>
      <c r="Q318">
        <v>1</v>
      </c>
      <c r="X318">
        <v>0.45</v>
      </c>
      <c r="Y318">
        <v>0</v>
      </c>
      <c r="Z318">
        <v>6.66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6</v>
      </c>
      <c r="AG318">
        <v>0.45</v>
      </c>
      <c r="AH318">
        <v>2</v>
      </c>
      <c r="AI318">
        <v>92813321</v>
      </c>
      <c r="AJ318">
        <v>333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ROW(Source!A513)</f>
        <v>513</v>
      </c>
      <c r="B319">
        <v>92813327</v>
      </c>
      <c r="C319">
        <v>92813318</v>
      </c>
      <c r="D319">
        <v>49673503</v>
      </c>
      <c r="E319">
        <v>1</v>
      </c>
      <c r="F319">
        <v>1</v>
      </c>
      <c r="G319">
        <v>1</v>
      </c>
      <c r="H319">
        <v>2</v>
      </c>
      <c r="I319" t="s">
        <v>643</v>
      </c>
      <c r="J319" t="s">
        <v>644</v>
      </c>
      <c r="K319" t="s">
        <v>645</v>
      </c>
      <c r="L319">
        <v>1367</v>
      </c>
      <c r="N319">
        <v>1011</v>
      </c>
      <c r="O319" t="s">
        <v>639</v>
      </c>
      <c r="P319" t="s">
        <v>639</v>
      </c>
      <c r="Q319">
        <v>1</v>
      </c>
      <c r="X319">
        <v>0.31</v>
      </c>
      <c r="Y319">
        <v>0</v>
      </c>
      <c r="Z319">
        <v>65.709999999999994</v>
      </c>
      <c r="AA319">
        <v>11.6</v>
      </c>
      <c r="AB319">
        <v>0</v>
      </c>
      <c r="AC319">
        <v>0</v>
      </c>
      <c r="AD319">
        <v>1</v>
      </c>
      <c r="AE319">
        <v>0</v>
      </c>
      <c r="AF319" t="s">
        <v>6</v>
      </c>
      <c r="AG319">
        <v>0.31</v>
      </c>
      <c r="AH319">
        <v>2</v>
      </c>
      <c r="AI319">
        <v>92813322</v>
      </c>
      <c r="AJ319">
        <v>334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ROW(Source!A513)</f>
        <v>513</v>
      </c>
      <c r="B320">
        <v>92813328</v>
      </c>
      <c r="C320">
        <v>92813318</v>
      </c>
      <c r="D320">
        <v>49513645</v>
      </c>
      <c r="E320">
        <v>70</v>
      </c>
      <c r="F320">
        <v>1</v>
      </c>
      <c r="G320">
        <v>1</v>
      </c>
      <c r="H320">
        <v>3</v>
      </c>
      <c r="I320" t="s">
        <v>715</v>
      </c>
      <c r="J320" t="s">
        <v>6</v>
      </c>
      <c r="K320" t="s">
        <v>716</v>
      </c>
      <c r="L320">
        <v>1339</v>
      </c>
      <c r="N320">
        <v>1007</v>
      </c>
      <c r="O320" t="s">
        <v>70</v>
      </c>
      <c r="P320" t="s">
        <v>70</v>
      </c>
      <c r="Q320">
        <v>1</v>
      </c>
      <c r="X320">
        <v>1.02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6</v>
      </c>
      <c r="AG320">
        <v>1.02</v>
      </c>
      <c r="AH320">
        <v>3</v>
      </c>
      <c r="AI320">
        <v>-1</v>
      </c>
      <c r="AJ320" t="s">
        <v>6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ROW(Source!A515)</f>
        <v>515</v>
      </c>
      <c r="B321">
        <v>92813337</v>
      </c>
      <c r="C321">
        <v>92813330</v>
      </c>
      <c r="D321">
        <v>49510721</v>
      </c>
      <c r="E321">
        <v>70</v>
      </c>
      <c r="F321">
        <v>1</v>
      </c>
      <c r="G321">
        <v>1</v>
      </c>
      <c r="H321">
        <v>1</v>
      </c>
      <c r="I321" t="s">
        <v>676</v>
      </c>
      <c r="J321" t="s">
        <v>6</v>
      </c>
      <c r="K321" t="s">
        <v>677</v>
      </c>
      <c r="L321">
        <v>1191</v>
      </c>
      <c r="N321">
        <v>1013</v>
      </c>
      <c r="O321" t="s">
        <v>633</v>
      </c>
      <c r="P321" t="s">
        <v>633</v>
      </c>
      <c r="Q321">
        <v>1</v>
      </c>
      <c r="X321">
        <v>11.6</v>
      </c>
      <c r="Y321">
        <v>0</v>
      </c>
      <c r="Z321">
        <v>0</v>
      </c>
      <c r="AA321">
        <v>0</v>
      </c>
      <c r="AB321">
        <v>8.86</v>
      </c>
      <c r="AC321">
        <v>0</v>
      </c>
      <c r="AD321">
        <v>1</v>
      </c>
      <c r="AE321">
        <v>1</v>
      </c>
      <c r="AF321" t="s">
        <v>6</v>
      </c>
      <c r="AG321">
        <v>11.6</v>
      </c>
      <c r="AH321">
        <v>2</v>
      </c>
      <c r="AI321">
        <v>92813331</v>
      </c>
      <c r="AJ321">
        <v>336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ROW(Source!A515)</f>
        <v>515</v>
      </c>
      <c r="B322">
        <v>92813338</v>
      </c>
      <c r="C322">
        <v>92813330</v>
      </c>
      <c r="D322">
        <v>49510905</v>
      </c>
      <c r="E322">
        <v>70</v>
      </c>
      <c r="F322">
        <v>1</v>
      </c>
      <c r="G322">
        <v>1</v>
      </c>
      <c r="H322">
        <v>1</v>
      </c>
      <c r="I322" t="s">
        <v>634</v>
      </c>
      <c r="J322" t="s">
        <v>6</v>
      </c>
      <c r="K322" t="s">
        <v>635</v>
      </c>
      <c r="L322">
        <v>1191</v>
      </c>
      <c r="N322">
        <v>1013</v>
      </c>
      <c r="O322" t="s">
        <v>633</v>
      </c>
      <c r="P322" t="s">
        <v>633</v>
      </c>
      <c r="Q322">
        <v>1</v>
      </c>
      <c r="X322">
        <v>0.35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2</v>
      </c>
      <c r="AF322" t="s">
        <v>6</v>
      </c>
      <c r="AG322">
        <v>0.35</v>
      </c>
      <c r="AH322">
        <v>2</v>
      </c>
      <c r="AI322">
        <v>92813332</v>
      </c>
      <c r="AJ322">
        <v>337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ROW(Source!A515)</f>
        <v>515</v>
      </c>
      <c r="B323">
        <v>92813339</v>
      </c>
      <c r="C323">
        <v>92813330</v>
      </c>
      <c r="D323">
        <v>49672573</v>
      </c>
      <c r="E323">
        <v>1</v>
      </c>
      <c r="F323">
        <v>1</v>
      </c>
      <c r="G323">
        <v>1</v>
      </c>
      <c r="H323">
        <v>2</v>
      </c>
      <c r="I323" t="s">
        <v>678</v>
      </c>
      <c r="J323" t="s">
        <v>679</v>
      </c>
      <c r="K323" t="s">
        <v>680</v>
      </c>
      <c r="L323">
        <v>1367</v>
      </c>
      <c r="N323">
        <v>1011</v>
      </c>
      <c r="O323" t="s">
        <v>639</v>
      </c>
      <c r="P323" t="s">
        <v>639</v>
      </c>
      <c r="Q323">
        <v>1</v>
      </c>
      <c r="X323">
        <v>0.15</v>
      </c>
      <c r="Y323">
        <v>0</v>
      </c>
      <c r="Z323">
        <v>115.4</v>
      </c>
      <c r="AA323">
        <v>13.5</v>
      </c>
      <c r="AB323">
        <v>0</v>
      </c>
      <c r="AC323">
        <v>0</v>
      </c>
      <c r="AD323">
        <v>1</v>
      </c>
      <c r="AE323">
        <v>0</v>
      </c>
      <c r="AF323" t="s">
        <v>6</v>
      </c>
      <c r="AG323">
        <v>0.15</v>
      </c>
      <c r="AH323">
        <v>2</v>
      </c>
      <c r="AI323">
        <v>92813333</v>
      </c>
      <c r="AJ323">
        <v>338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ROW(Source!A515)</f>
        <v>515</v>
      </c>
      <c r="B324">
        <v>92813340</v>
      </c>
      <c r="C324">
        <v>92813330</v>
      </c>
      <c r="D324">
        <v>49673503</v>
      </c>
      <c r="E324">
        <v>1</v>
      </c>
      <c r="F324">
        <v>1</v>
      </c>
      <c r="G324">
        <v>1</v>
      </c>
      <c r="H324">
        <v>2</v>
      </c>
      <c r="I324" t="s">
        <v>643</v>
      </c>
      <c r="J324" t="s">
        <v>644</v>
      </c>
      <c r="K324" t="s">
        <v>645</v>
      </c>
      <c r="L324">
        <v>1367</v>
      </c>
      <c r="N324">
        <v>1011</v>
      </c>
      <c r="O324" t="s">
        <v>639</v>
      </c>
      <c r="P324" t="s">
        <v>639</v>
      </c>
      <c r="Q324">
        <v>1</v>
      </c>
      <c r="X324">
        <v>0.2</v>
      </c>
      <c r="Y324">
        <v>0</v>
      </c>
      <c r="Z324">
        <v>65.709999999999994</v>
      </c>
      <c r="AA324">
        <v>11.6</v>
      </c>
      <c r="AB324">
        <v>0</v>
      </c>
      <c r="AC324">
        <v>0</v>
      </c>
      <c r="AD324">
        <v>1</v>
      </c>
      <c r="AE324">
        <v>0</v>
      </c>
      <c r="AF324" t="s">
        <v>6</v>
      </c>
      <c r="AG324">
        <v>0.2</v>
      </c>
      <c r="AH324">
        <v>2</v>
      </c>
      <c r="AI324">
        <v>92813334</v>
      </c>
      <c r="AJ324">
        <v>339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ROW(Source!A515)</f>
        <v>515</v>
      </c>
      <c r="B325">
        <v>92813341</v>
      </c>
      <c r="C325">
        <v>92813330</v>
      </c>
      <c r="D325">
        <v>49542609</v>
      </c>
      <c r="E325">
        <v>1</v>
      </c>
      <c r="F325">
        <v>1</v>
      </c>
      <c r="G325">
        <v>1</v>
      </c>
      <c r="H325">
        <v>3</v>
      </c>
      <c r="I325" t="s">
        <v>681</v>
      </c>
      <c r="J325" t="s">
        <v>682</v>
      </c>
      <c r="K325" t="s">
        <v>683</v>
      </c>
      <c r="L325">
        <v>1348</v>
      </c>
      <c r="N325">
        <v>1009</v>
      </c>
      <c r="O325" t="s">
        <v>37</v>
      </c>
      <c r="P325" t="s">
        <v>37</v>
      </c>
      <c r="Q325">
        <v>1000</v>
      </c>
      <c r="X325">
        <v>2.8000000000000001E-2</v>
      </c>
      <c r="Y325">
        <v>10200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6</v>
      </c>
      <c r="AG325">
        <v>2.8000000000000001E-2</v>
      </c>
      <c r="AH325">
        <v>2</v>
      </c>
      <c r="AI325">
        <v>92813335</v>
      </c>
      <c r="AJ325">
        <v>340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ROW(Source!A515)</f>
        <v>515</v>
      </c>
      <c r="B326">
        <v>92813342</v>
      </c>
      <c r="C326">
        <v>92813330</v>
      </c>
      <c r="D326">
        <v>49513070</v>
      </c>
      <c r="E326">
        <v>70</v>
      </c>
      <c r="F326">
        <v>1</v>
      </c>
      <c r="G326">
        <v>1</v>
      </c>
      <c r="H326">
        <v>3</v>
      </c>
      <c r="I326" t="s">
        <v>706</v>
      </c>
      <c r="J326" t="s">
        <v>6</v>
      </c>
      <c r="K326" t="s">
        <v>707</v>
      </c>
      <c r="L326">
        <v>1348</v>
      </c>
      <c r="N326">
        <v>1009</v>
      </c>
      <c r="O326" t="s">
        <v>37</v>
      </c>
      <c r="P326" t="s">
        <v>37</v>
      </c>
      <c r="Q326">
        <v>1000</v>
      </c>
      <c r="X326">
        <v>1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 t="s">
        <v>6</v>
      </c>
      <c r="AG326">
        <v>1</v>
      </c>
      <c r="AH326">
        <v>3</v>
      </c>
      <c r="AI326">
        <v>-1</v>
      </c>
      <c r="AJ326" t="s">
        <v>6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ROW(Source!A517)</f>
        <v>517</v>
      </c>
      <c r="B327">
        <v>92813350</v>
      </c>
      <c r="C327">
        <v>92813344</v>
      </c>
      <c r="D327">
        <v>49510715</v>
      </c>
      <c r="E327">
        <v>70</v>
      </c>
      <c r="F327">
        <v>1</v>
      </c>
      <c r="G327">
        <v>1</v>
      </c>
      <c r="H327">
        <v>1</v>
      </c>
      <c r="I327" t="s">
        <v>674</v>
      </c>
      <c r="J327" t="s">
        <v>6</v>
      </c>
      <c r="K327" t="s">
        <v>675</v>
      </c>
      <c r="L327">
        <v>1191</v>
      </c>
      <c r="N327">
        <v>1013</v>
      </c>
      <c r="O327" t="s">
        <v>633</v>
      </c>
      <c r="P327" t="s">
        <v>633</v>
      </c>
      <c r="Q327">
        <v>1</v>
      </c>
      <c r="X327">
        <v>3.45</v>
      </c>
      <c r="Y327">
        <v>0</v>
      </c>
      <c r="Z327">
        <v>0</v>
      </c>
      <c r="AA327">
        <v>0</v>
      </c>
      <c r="AB327">
        <v>8.5299999999999994</v>
      </c>
      <c r="AC327">
        <v>0</v>
      </c>
      <c r="AD327">
        <v>1</v>
      </c>
      <c r="AE327">
        <v>1</v>
      </c>
      <c r="AF327" t="s">
        <v>6</v>
      </c>
      <c r="AG327">
        <v>3.45</v>
      </c>
      <c r="AH327">
        <v>2</v>
      </c>
      <c r="AI327">
        <v>92813345</v>
      </c>
      <c r="AJ327">
        <v>342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ROW(Source!A517)</f>
        <v>517</v>
      </c>
      <c r="B328">
        <v>92813351</v>
      </c>
      <c r="C328">
        <v>92813344</v>
      </c>
      <c r="D328">
        <v>49510905</v>
      </c>
      <c r="E328">
        <v>70</v>
      </c>
      <c r="F328">
        <v>1</v>
      </c>
      <c r="G328">
        <v>1</v>
      </c>
      <c r="H328">
        <v>1</v>
      </c>
      <c r="I328" t="s">
        <v>634</v>
      </c>
      <c r="J328" t="s">
        <v>6</v>
      </c>
      <c r="K328" t="s">
        <v>635</v>
      </c>
      <c r="L328">
        <v>1191</v>
      </c>
      <c r="N328">
        <v>1013</v>
      </c>
      <c r="O328" t="s">
        <v>633</v>
      </c>
      <c r="P328" t="s">
        <v>633</v>
      </c>
      <c r="Q328">
        <v>1</v>
      </c>
      <c r="X328">
        <v>0.02</v>
      </c>
      <c r="Y328">
        <v>0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2</v>
      </c>
      <c r="AF328" t="s">
        <v>6</v>
      </c>
      <c r="AG328">
        <v>0.02</v>
      </c>
      <c r="AH328">
        <v>2</v>
      </c>
      <c r="AI328">
        <v>92813346</v>
      </c>
      <c r="AJ328">
        <v>343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ROW(Source!A517)</f>
        <v>517</v>
      </c>
      <c r="B329">
        <v>92813352</v>
      </c>
      <c r="C329">
        <v>92813344</v>
      </c>
      <c r="D329">
        <v>49673503</v>
      </c>
      <c r="E329">
        <v>1</v>
      </c>
      <c r="F329">
        <v>1</v>
      </c>
      <c r="G329">
        <v>1</v>
      </c>
      <c r="H329">
        <v>2</v>
      </c>
      <c r="I329" t="s">
        <v>643</v>
      </c>
      <c r="J329" t="s">
        <v>644</v>
      </c>
      <c r="K329" t="s">
        <v>645</v>
      </c>
      <c r="L329">
        <v>1367</v>
      </c>
      <c r="N329">
        <v>1011</v>
      </c>
      <c r="O329" t="s">
        <v>639</v>
      </c>
      <c r="P329" t="s">
        <v>639</v>
      </c>
      <c r="Q329">
        <v>1</v>
      </c>
      <c r="X329">
        <v>0.02</v>
      </c>
      <c r="Y329">
        <v>0</v>
      </c>
      <c r="Z329">
        <v>65.709999999999994</v>
      </c>
      <c r="AA329">
        <v>11.6</v>
      </c>
      <c r="AB329">
        <v>0</v>
      </c>
      <c r="AC329">
        <v>0</v>
      </c>
      <c r="AD329">
        <v>1</v>
      </c>
      <c r="AE329">
        <v>0</v>
      </c>
      <c r="AF329" t="s">
        <v>6</v>
      </c>
      <c r="AG329">
        <v>0.02</v>
      </c>
      <c r="AH329">
        <v>2</v>
      </c>
      <c r="AI329">
        <v>92813347</v>
      </c>
      <c r="AJ329">
        <v>344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ROW(Source!A517)</f>
        <v>517</v>
      </c>
      <c r="B330">
        <v>92813353</v>
      </c>
      <c r="C330">
        <v>92813344</v>
      </c>
      <c r="D330">
        <v>49523684</v>
      </c>
      <c r="E330">
        <v>1</v>
      </c>
      <c r="F330">
        <v>1</v>
      </c>
      <c r="G330">
        <v>1</v>
      </c>
      <c r="H330">
        <v>3</v>
      </c>
      <c r="I330" t="s">
        <v>153</v>
      </c>
      <c r="J330" t="s">
        <v>156</v>
      </c>
      <c r="K330" t="s">
        <v>154</v>
      </c>
      <c r="L330">
        <v>1327</v>
      </c>
      <c r="N330">
        <v>1005</v>
      </c>
      <c r="O330" t="s">
        <v>155</v>
      </c>
      <c r="P330" t="s">
        <v>155</v>
      </c>
      <c r="Q330">
        <v>1</v>
      </c>
      <c r="X330">
        <v>122.4</v>
      </c>
      <c r="Y330">
        <v>12.19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6</v>
      </c>
      <c r="AG330">
        <v>122.4</v>
      </c>
      <c r="AH330">
        <v>2</v>
      </c>
      <c r="AI330">
        <v>92813348</v>
      </c>
      <c r="AJ330">
        <v>345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ROW(Source!A520)</f>
        <v>520</v>
      </c>
      <c r="B331">
        <v>92813362</v>
      </c>
      <c r="C331">
        <v>92813356</v>
      </c>
      <c r="D331">
        <v>49510731</v>
      </c>
      <c r="E331">
        <v>70</v>
      </c>
      <c r="F331">
        <v>1</v>
      </c>
      <c r="G331">
        <v>1</v>
      </c>
      <c r="H331">
        <v>1</v>
      </c>
      <c r="I331" t="s">
        <v>692</v>
      </c>
      <c r="J331" t="s">
        <v>6</v>
      </c>
      <c r="K331" t="s">
        <v>693</v>
      </c>
      <c r="L331">
        <v>1191</v>
      </c>
      <c r="N331">
        <v>1013</v>
      </c>
      <c r="O331" t="s">
        <v>633</v>
      </c>
      <c r="P331" t="s">
        <v>633</v>
      </c>
      <c r="Q331">
        <v>1</v>
      </c>
      <c r="X331">
        <v>4.1399999999999997</v>
      </c>
      <c r="Y331">
        <v>0</v>
      </c>
      <c r="Z331">
        <v>0</v>
      </c>
      <c r="AA331">
        <v>0</v>
      </c>
      <c r="AB331">
        <v>9.07</v>
      </c>
      <c r="AC331">
        <v>0</v>
      </c>
      <c r="AD331">
        <v>1</v>
      </c>
      <c r="AE331">
        <v>1</v>
      </c>
      <c r="AF331" t="s">
        <v>6</v>
      </c>
      <c r="AG331">
        <v>4.1399999999999997</v>
      </c>
      <c r="AH331">
        <v>2</v>
      </c>
      <c r="AI331">
        <v>92813357</v>
      </c>
      <c r="AJ331">
        <v>347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ROW(Source!A520)</f>
        <v>520</v>
      </c>
      <c r="B332">
        <v>92813363</v>
      </c>
      <c r="C332">
        <v>92813356</v>
      </c>
      <c r="D332">
        <v>49510905</v>
      </c>
      <c r="E332">
        <v>70</v>
      </c>
      <c r="F332">
        <v>1</v>
      </c>
      <c r="G332">
        <v>1</v>
      </c>
      <c r="H332">
        <v>1</v>
      </c>
      <c r="I332" t="s">
        <v>634</v>
      </c>
      <c r="J332" t="s">
        <v>6</v>
      </c>
      <c r="K332" t="s">
        <v>635</v>
      </c>
      <c r="L332">
        <v>1191</v>
      </c>
      <c r="N332">
        <v>1013</v>
      </c>
      <c r="O332" t="s">
        <v>633</v>
      </c>
      <c r="P332" t="s">
        <v>633</v>
      </c>
      <c r="Q332">
        <v>1</v>
      </c>
      <c r="X332">
        <v>0.11</v>
      </c>
      <c r="Y332">
        <v>0</v>
      </c>
      <c r="Z332">
        <v>0</v>
      </c>
      <c r="AA332">
        <v>0</v>
      </c>
      <c r="AB332">
        <v>0</v>
      </c>
      <c r="AC332">
        <v>0</v>
      </c>
      <c r="AD332">
        <v>1</v>
      </c>
      <c r="AE332">
        <v>2</v>
      </c>
      <c r="AF332" t="s">
        <v>6</v>
      </c>
      <c r="AG332">
        <v>0.11</v>
      </c>
      <c r="AH332">
        <v>2</v>
      </c>
      <c r="AI332">
        <v>92813358</v>
      </c>
      <c r="AJ332">
        <v>348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ROW(Source!A520)</f>
        <v>520</v>
      </c>
      <c r="B333">
        <v>92813364</v>
      </c>
      <c r="C333">
        <v>92813356</v>
      </c>
      <c r="D333">
        <v>49673503</v>
      </c>
      <c r="E333">
        <v>1</v>
      </c>
      <c r="F333">
        <v>1</v>
      </c>
      <c r="G333">
        <v>1</v>
      </c>
      <c r="H333">
        <v>2</v>
      </c>
      <c r="I333" t="s">
        <v>643</v>
      </c>
      <c r="J333" t="s">
        <v>644</v>
      </c>
      <c r="K333" t="s">
        <v>645</v>
      </c>
      <c r="L333">
        <v>1367</v>
      </c>
      <c r="N333">
        <v>1011</v>
      </c>
      <c r="O333" t="s">
        <v>639</v>
      </c>
      <c r="P333" t="s">
        <v>639</v>
      </c>
      <c r="Q333">
        <v>1</v>
      </c>
      <c r="X333">
        <v>0.11</v>
      </c>
      <c r="Y333">
        <v>0</v>
      </c>
      <c r="Z333">
        <v>65.709999999999994</v>
      </c>
      <c r="AA333">
        <v>11.6</v>
      </c>
      <c r="AB333">
        <v>0</v>
      </c>
      <c r="AC333">
        <v>0</v>
      </c>
      <c r="AD333">
        <v>1</v>
      </c>
      <c r="AE333">
        <v>0</v>
      </c>
      <c r="AF333" t="s">
        <v>6</v>
      </c>
      <c r="AG333">
        <v>0.11</v>
      </c>
      <c r="AH333">
        <v>2</v>
      </c>
      <c r="AI333">
        <v>92813359</v>
      </c>
      <c r="AJ333">
        <v>349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ROW(Source!A520)</f>
        <v>520</v>
      </c>
      <c r="B334">
        <v>92813365</v>
      </c>
      <c r="C334">
        <v>92813356</v>
      </c>
      <c r="D334">
        <v>49523711</v>
      </c>
      <c r="E334">
        <v>1</v>
      </c>
      <c r="F334">
        <v>1</v>
      </c>
      <c r="G334">
        <v>1</v>
      </c>
      <c r="H334">
        <v>3</v>
      </c>
      <c r="I334" t="s">
        <v>262</v>
      </c>
      <c r="J334" t="s">
        <v>264</v>
      </c>
      <c r="K334" t="s">
        <v>263</v>
      </c>
      <c r="L334">
        <v>1308</v>
      </c>
      <c r="N334">
        <v>1003</v>
      </c>
      <c r="O334" t="s">
        <v>254</v>
      </c>
      <c r="P334" t="s">
        <v>254</v>
      </c>
      <c r="Q334">
        <v>100</v>
      </c>
      <c r="X334">
        <v>1.05</v>
      </c>
      <c r="Y334">
        <v>2500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6</v>
      </c>
      <c r="AG334">
        <v>1.05</v>
      </c>
      <c r="AH334">
        <v>2</v>
      </c>
      <c r="AI334">
        <v>92813361</v>
      </c>
      <c r="AJ334">
        <v>351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ROW(Source!A523)</f>
        <v>523</v>
      </c>
      <c r="B335">
        <v>92813375</v>
      </c>
      <c r="C335">
        <v>92813368</v>
      </c>
      <c r="D335">
        <v>49510689</v>
      </c>
      <c r="E335">
        <v>70</v>
      </c>
      <c r="F335">
        <v>1</v>
      </c>
      <c r="G335">
        <v>1</v>
      </c>
      <c r="H335">
        <v>1</v>
      </c>
      <c r="I335" t="s">
        <v>652</v>
      </c>
      <c r="J335" t="s">
        <v>6</v>
      </c>
      <c r="K335" t="s">
        <v>653</v>
      </c>
      <c r="L335">
        <v>1191</v>
      </c>
      <c r="N335">
        <v>1013</v>
      </c>
      <c r="O335" t="s">
        <v>633</v>
      </c>
      <c r="P335" t="s">
        <v>633</v>
      </c>
      <c r="Q335">
        <v>1</v>
      </c>
      <c r="X335">
        <v>35.6</v>
      </c>
      <c r="Y335">
        <v>0</v>
      </c>
      <c r="Z335">
        <v>0</v>
      </c>
      <c r="AA335">
        <v>0</v>
      </c>
      <c r="AB335">
        <v>7.94</v>
      </c>
      <c r="AC335">
        <v>0</v>
      </c>
      <c r="AD335">
        <v>1</v>
      </c>
      <c r="AE335">
        <v>1</v>
      </c>
      <c r="AF335" t="s">
        <v>6</v>
      </c>
      <c r="AG335">
        <v>35.6</v>
      </c>
      <c r="AH335">
        <v>2</v>
      </c>
      <c r="AI335">
        <v>92813369</v>
      </c>
      <c r="AJ335">
        <v>352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ROW(Source!A523)</f>
        <v>523</v>
      </c>
      <c r="B336">
        <v>92813376</v>
      </c>
      <c r="C336">
        <v>92813368</v>
      </c>
      <c r="D336">
        <v>49510905</v>
      </c>
      <c r="E336">
        <v>70</v>
      </c>
      <c r="F336">
        <v>1</v>
      </c>
      <c r="G336">
        <v>1</v>
      </c>
      <c r="H336">
        <v>1</v>
      </c>
      <c r="I336" t="s">
        <v>634</v>
      </c>
      <c r="J336" t="s">
        <v>6</v>
      </c>
      <c r="K336" t="s">
        <v>635</v>
      </c>
      <c r="L336">
        <v>1191</v>
      </c>
      <c r="N336">
        <v>1013</v>
      </c>
      <c r="O336" t="s">
        <v>633</v>
      </c>
      <c r="P336" t="s">
        <v>633</v>
      </c>
      <c r="Q336">
        <v>1</v>
      </c>
      <c r="X336">
        <v>1.27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6</v>
      </c>
      <c r="AG336">
        <v>1.27</v>
      </c>
      <c r="AH336">
        <v>2</v>
      </c>
      <c r="AI336">
        <v>92813370</v>
      </c>
      <c r="AJ336">
        <v>353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ROW(Source!A523)</f>
        <v>523</v>
      </c>
      <c r="B337">
        <v>92813377</v>
      </c>
      <c r="C337">
        <v>92813368</v>
      </c>
      <c r="D337">
        <v>49672767</v>
      </c>
      <c r="E337">
        <v>1</v>
      </c>
      <c r="F337">
        <v>1</v>
      </c>
      <c r="G337">
        <v>1</v>
      </c>
      <c r="H337">
        <v>2</v>
      </c>
      <c r="I337" t="s">
        <v>636</v>
      </c>
      <c r="J337" t="s">
        <v>637</v>
      </c>
      <c r="K337" t="s">
        <v>638</v>
      </c>
      <c r="L337">
        <v>1367</v>
      </c>
      <c r="N337">
        <v>1011</v>
      </c>
      <c r="O337" t="s">
        <v>639</v>
      </c>
      <c r="P337" t="s">
        <v>639</v>
      </c>
      <c r="Q337">
        <v>1</v>
      </c>
      <c r="X337">
        <v>1.27</v>
      </c>
      <c r="Y337">
        <v>0</v>
      </c>
      <c r="Z337">
        <v>31.26</v>
      </c>
      <c r="AA337">
        <v>13.5</v>
      </c>
      <c r="AB337">
        <v>0</v>
      </c>
      <c r="AC337">
        <v>0</v>
      </c>
      <c r="AD337">
        <v>1</v>
      </c>
      <c r="AE337">
        <v>0</v>
      </c>
      <c r="AF337" t="s">
        <v>6</v>
      </c>
      <c r="AG337">
        <v>1.27</v>
      </c>
      <c r="AH337">
        <v>2</v>
      </c>
      <c r="AI337">
        <v>92813371</v>
      </c>
      <c r="AJ337">
        <v>354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ROW(Source!A523)</f>
        <v>523</v>
      </c>
      <c r="B338">
        <v>92813378</v>
      </c>
      <c r="C338">
        <v>92813368</v>
      </c>
      <c r="D338">
        <v>49672851</v>
      </c>
      <c r="E338">
        <v>1</v>
      </c>
      <c r="F338">
        <v>1</v>
      </c>
      <c r="G338">
        <v>1</v>
      </c>
      <c r="H338">
        <v>2</v>
      </c>
      <c r="I338" t="s">
        <v>654</v>
      </c>
      <c r="J338" t="s">
        <v>655</v>
      </c>
      <c r="K338" t="s">
        <v>656</v>
      </c>
      <c r="L338">
        <v>1367</v>
      </c>
      <c r="N338">
        <v>1011</v>
      </c>
      <c r="O338" t="s">
        <v>639</v>
      </c>
      <c r="P338" t="s">
        <v>639</v>
      </c>
      <c r="Q338">
        <v>1</v>
      </c>
      <c r="X338">
        <v>7.82</v>
      </c>
      <c r="Y338">
        <v>0</v>
      </c>
      <c r="Z338">
        <v>0.5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6</v>
      </c>
      <c r="AG338">
        <v>7.82</v>
      </c>
      <c r="AH338">
        <v>2</v>
      </c>
      <c r="AI338">
        <v>92813372</v>
      </c>
      <c r="AJ338">
        <v>355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ROW(Source!A523)</f>
        <v>523</v>
      </c>
      <c r="B339">
        <v>92813379</v>
      </c>
      <c r="C339">
        <v>92813368</v>
      </c>
      <c r="D339">
        <v>49523203</v>
      </c>
      <c r="E339">
        <v>1</v>
      </c>
      <c r="F339">
        <v>1</v>
      </c>
      <c r="G339">
        <v>1</v>
      </c>
      <c r="H339">
        <v>3</v>
      </c>
      <c r="I339" t="s">
        <v>657</v>
      </c>
      <c r="J339" t="s">
        <v>658</v>
      </c>
      <c r="K339" t="s">
        <v>659</v>
      </c>
      <c r="L339">
        <v>1339</v>
      </c>
      <c r="N339">
        <v>1007</v>
      </c>
      <c r="O339" t="s">
        <v>70</v>
      </c>
      <c r="P339" t="s">
        <v>70</v>
      </c>
      <c r="Q339">
        <v>1</v>
      </c>
      <c r="X339">
        <v>3.5</v>
      </c>
      <c r="Y339">
        <v>2.44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6</v>
      </c>
      <c r="AG339">
        <v>3.5</v>
      </c>
      <c r="AH339">
        <v>2</v>
      </c>
      <c r="AI339">
        <v>92813373</v>
      </c>
      <c r="AJ339">
        <v>356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ROW(Source!A523)</f>
        <v>523</v>
      </c>
      <c r="B340">
        <v>92813380</v>
      </c>
      <c r="C340">
        <v>92813368</v>
      </c>
      <c r="D340">
        <v>49511785</v>
      </c>
      <c r="E340">
        <v>70</v>
      </c>
      <c r="F340">
        <v>1</v>
      </c>
      <c r="G340">
        <v>1</v>
      </c>
      <c r="H340">
        <v>3</v>
      </c>
      <c r="I340" t="s">
        <v>700</v>
      </c>
      <c r="J340" t="s">
        <v>6</v>
      </c>
      <c r="K340" t="s">
        <v>701</v>
      </c>
      <c r="L340">
        <v>1339</v>
      </c>
      <c r="N340">
        <v>1007</v>
      </c>
      <c r="O340" t="s">
        <v>70</v>
      </c>
      <c r="P340" t="s">
        <v>70</v>
      </c>
      <c r="Q340">
        <v>1</v>
      </c>
      <c r="X340">
        <v>2.04</v>
      </c>
      <c r="Y340">
        <v>0</v>
      </c>
      <c r="Z340">
        <v>0</v>
      </c>
      <c r="AA340">
        <v>0</v>
      </c>
      <c r="AB340">
        <v>0</v>
      </c>
      <c r="AC340">
        <v>0</v>
      </c>
      <c r="AD340">
        <v>0</v>
      </c>
      <c r="AE340">
        <v>0</v>
      </c>
      <c r="AF340" t="s">
        <v>6</v>
      </c>
      <c r="AG340">
        <v>2.04</v>
      </c>
      <c r="AH340">
        <v>3</v>
      </c>
      <c r="AI340">
        <v>-1</v>
      </c>
      <c r="AJ340" t="s">
        <v>6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ROW(Source!A525)</f>
        <v>525</v>
      </c>
      <c r="B341">
        <v>92813388</v>
      </c>
      <c r="C341">
        <v>92813382</v>
      </c>
      <c r="D341">
        <v>49510689</v>
      </c>
      <c r="E341">
        <v>70</v>
      </c>
      <c r="F341">
        <v>1</v>
      </c>
      <c r="G341">
        <v>1</v>
      </c>
      <c r="H341">
        <v>1</v>
      </c>
      <c r="I341" t="s">
        <v>652</v>
      </c>
      <c r="J341" t="s">
        <v>6</v>
      </c>
      <c r="K341" t="s">
        <v>653</v>
      </c>
      <c r="L341">
        <v>1191</v>
      </c>
      <c r="N341">
        <v>1013</v>
      </c>
      <c r="O341" t="s">
        <v>633</v>
      </c>
      <c r="P341" t="s">
        <v>633</v>
      </c>
      <c r="Q341">
        <v>1</v>
      </c>
      <c r="X341">
        <v>0.44</v>
      </c>
      <c r="Y341">
        <v>0</v>
      </c>
      <c r="Z341">
        <v>0</v>
      </c>
      <c r="AA341">
        <v>0</v>
      </c>
      <c r="AB341">
        <v>7.94</v>
      </c>
      <c r="AC341">
        <v>0</v>
      </c>
      <c r="AD341">
        <v>1</v>
      </c>
      <c r="AE341">
        <v>1</v>
      </c>
      <c r="AF341" t="s">
        <v>181</v>
      </c>
      <c r="AG341">
        <v>2.64</v>
      </c>
      <c r="AH341">
        <v>2</v>
      </c>
      <c r="AI341">
        <v>92813383</v>
      </c>
      <c r="AJ341">
        <v>358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ROW(Source!A525)</f>
        <v>525</v>
      </c>
      <c r="B342">
        <v>92813389</v>
      </c>
      <c r="C342">
        <v>92813382</v>
      </c>
      <c r="D342">
        <v>49510905</v>
      </c>
      <c r="E342">
        <v>70</v>
      </c>
      <c r="F342">
        <v>1</v>
      </c>
      <c r="G342">
        <v>1</v>
      </c>
      <c r="H342">
        <v>1</v>
      </c>
      <c r="I342" t="s">
        <v>634</v>
      </c>
      <c r="J342" t="s">
        <v>6</v>
      </c>
      <c r="K342" t="s">
        <v>635</v>
      </c>
      <c r="L342">
        <v>1191</v>
      </c>
      <c r="N342">
        <v>1013</v>
      </c>
      <c r="O342" t="s">
        <v>633</v>
      </c>
      <c r="P342" t="s">
        <v>633</v>
      </c>
      <c r="Q342">
        <v>1</v>
      </c>
      <c r="X342">
        <v>0.21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2</v>
      </c>
      <c r="AF342" t="s">
        <v>181</v>
      </c>
      <c r="AG342">
        <v>1.26</v>
      </c>
      <c r="AH342">
        <v>2</v>
      </c>
      <c r="AI342">
        <v>92813384</v>
      </c>
      <c r="AJ342">
        <v>359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ROW(Source!A525)</f>
        <v>525</v>
      </c>
      <c r="B343">
        <v>92813390</v>
      </c>
      <c r="C343">
        <v>92813382</v>
      </c>
      <c r="D343">
        <v>49672767</v>
      </c>
      <c r="E343">
        <v>1</v>
      </c>
      <c r="F343">
        <v>1</v>
      </c>
      <c r="G343">
        <v>1</v>
      </c>
      <c r="H343">
        <v>2</v>
      </c>
      <c r="I343" t="s">
        <v>636</v>
      </c>
      <c r="J343" t="s">
        <v>637</v>
      </c>
      <c r="K343" t="s">
        <v>638</v>
      </c>
      <c r="L343">
        <v>1367</v>
      </c>
      <c r="N343">
        <v>1011</v>
      </c>
      <c r="O343" t="s">
        <v>639</v>
      </c>
      <c r="P343" t="s">
        <v>639</v>
      </c>
      <c r="Q343">
        <v>1</v>
      </c>
      <c r="X343">
        <v>0.21</v>
      </c>
      <c r="Y343">
        <v>0</v>
      </c>
      <c r="Z343">
        <v>31.26</v>
      </c>
      <c r="AA343">
        <v>13.5</v>
      </c>
      <c r="AB343">
        <v>0</v>
      </c>
      <c r="AC343">
        <v>0</v>
      </c>
      <c r="AD343">
        <v>1</v>
      </c>
      <c r="AE343">
        <v>0</v>
      </c>
      <c r="AF343" t="s">
        <v>181</v>
      </c>
      <c r="AG343">
        <v>1.26</v>
      </c>
      <c r="AH343">
        <v>2</v>
      </c>
      <c r="AI343">
        <v>92813385</v>
      </c>
      <c r="AJ343">
        <v>360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ROW(Source!A525)</f>
        <v>525</v>
      </c>
      <c r="B344">
        <v>92813391</v>
      </c>
      <c r="C344">
        <v>92813382</v>
      </c>
      <c r="D344">
        <v>49672851</v>
      </c>
      <c r="E344">
        <v>1</v>
      </c>
      <c r="F344">
        <v>1</v>
      </c>
      <c r="G344">
        <v>1</v>
      </c>
      <c r="H344">
        <v>2</v>
      </c>
      <c r="I344" t="s">
        <v>654</v>
      </c>
      <c r="J344" t="s">
        <v>655</v>
      </c>
      <c r="K344" t="s">
        <v>656</v>
      </c>
      <c r="L344">
        <v>1367</v>
      </c>
      <c r="N344">
        <v>1011</v>
      </c>
      <c r="O344" t="s">
        <v>639</v>
      </c>
      <c r="P344" t="s">
        <v>639</v>
      </c>
      <c r="Q344">
        <v>1</v>
      </c>
      <c r="X344">
        <v>2</v>
      </c>
      <c r="Y344">
        <v>0</v>
      </c>
      <c r="Z344">
        <v>0.5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181</v>
      </c>
      <c r="AG344">
        <v>12</v>
      </c>
      <c r="AH344">
        <v>2</v>
      </c>
      <c r="AI344">
        <v>92813386</v>
      </c>
      <c r="AJ344">
        <v>361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ROW(Source!A525)</f>
        <v>525</v>
      </c>
      <c r="B345">
        <v>92813392</v>
      </c>
      <c r="C345">
        <v>92813382</v>
      </c>
      <c r="D345">
        <v>49511785</v>
      </c>
      <c r="E345">
        <v>70</v>
      </c>
      <c r="F345">
        <v>1</v>
      </c>
      <c r="G345">
        <v>1</v>
      </c>
      <c r="H345">
        <v>3</v>
      </c>
      <c r="I345" t="s">
        <v>700</v>
      </c>
      <c r="J345" t="s">
        <v>6</v>
      </c>
      <c r="K345" t="s">
        <v>701</v>
      </c>
      <c r="L345">
        <v>1339</v>
      </c>
      <c r="N345">
        <v>1007</v>
      </c>
      <c r="O345" t="s">
        <v>70</v>
      </c>
      <c r="P345" t="s">
        <v>70</v>
      </c>
      <c r="Q345">
        <v>1</v>
      </c>
      <c r="X345">
        <v>0.51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0</v>
      </c>
      <c r="AE345">
        <v>0</v>
      </c>
      <c r="AF345" t="s">
        <v>181</v>
      </c>
      <c r="AG345">
        <v>3.06</v>
      </c>
      <c r="AH345">
        <v>3</v>
      </c>
      <c r="AI345">
        <v>-1</v>
      </c>
      <c r="AJ345" t="s">
        <v>6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ROW(Source!A527)</f>
        <v>527</v>
      </c>
      <c r="B346">
        <v>92813400</v>
      </c>
      <c r="C346">
        <v>92813394</v>
      </c>
      <c r="D346">
        <v>49510731</v>
      </c>
      <c r="E346">
        <v>70</v>
      </c>
      <c r="F346">
        <v>1</v>
      </c>
      <c r="G346">
        <v>1</v>
      </c>
      <c r="H346">
        <v>1</v>
      </c>
      <c r="I346" t="s">
        <v>692</v>
      </c>
      <c r="J346" t="s">
        <v>6</v>
      </c>
      <c r="K346" t="s">
        <v>693</v>
      </c>
      <c r="L346">
        <v>1191</v>
      </c>
      <c r="N346">
        <v>1013</v>
      </c>
      <c r="O346" t="s">
        <v>633</v>
      </c>
      <c r="P346" t="s">
        <v>633</v>
      </c>
      <c r="Q346">
        <v>1</v>
      </c>
      <c r="X346">
        <v>69</v>
      </c>
      <c r="Y346">
        <v>0</v>
      </c>
      <c r="Z346">
        <v>0</v>
      </c>
      <c r="AA346">
        <v>0</v>
      </c>
      <c r="AB346">
        <v>9.07</v>
      </c>
      <c r="AC346">
        <v>0</v>
      </c>
      <c r="AD346">
        <v>1</v>
      </c>
      <c r="AE346">
        <v>1</v>
      </c>
      <c r="AF346" t="s">
        <v>6</v>
      </c>
      <c r="AG346">
        <v>69</v>
      </c>
      <c r="AH346">
        <v>2</v>
      </c>
      <c r="AI346">
        <v>92813395</v>
      </c>
      <c r="AJ346">
        <v>363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ROW(Source!A527)</f>
        <v>527</v>
      </c>
      <c r="B347">
        <v>92813401</v>
      </c>
      <c r="C347">
        <v>92813394</v>
      </c>
      <c r="D347">
        <v>49674177</v>
      </c>
      <c r="E347">
        <v>1</v>
      </c>
      <c r="F347">
        <v>1</v>
      </c>
      <c r="G347">
        <v>1</v>
      </c>
      <c r="H347">
        <v>2</v>
      </c>
      <c r="I347" t="s">
        <v>694</v>
      </c>
      <c r="J347" t="s">
        <v>695</v>
      </c>
      <c r="K347" t="s">
        <v>696</v>
      </c>
      <c r="L347">
        <v>1367</v>
      </c>
      <c r="N347">
        <v>1011</v>
      </c>
      <c r="O347" t="s">
        <v>639</v>
      </c>
      <c r="P347" t="s">
        <v>639</v>
      </c>
      <c r="Q347">
        <v>1</v>
      </c>
      <c r="X347">
        <v>27.59</v>
      </c>
      <c r="Y347">
        <v>0</v>
      </c>
      <c r="Z347">
        <v>1.5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282</v>
      </c>
      <c r="AG347">
        <v>13.795</v>
      </c>
      <c r="AH347">
        <v>2</v>
      </c>
      <c r="AI347">
        <v>92813396</v>
      </c>
      <c r="AJ347">
        <v>364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ROW(Source!A527)</f>
        <v>527</v>
      </c>
      <c r="B348">
        <v>92813402</v>
      </c>
      <c r="C348">
        <v>92813394</v>
      </c>
      <c r="D348">
        <v>49674368</v>
      </c>
      <c r="E348">
        <v>1</v>
      </c>
      <c r="F348">
        <v>1</v>
      </c>
      <c r="G348">
        <v>1</v>
      </c>
      <c r="H348">
        <v>2</v>
      </c>
      <c r="I348" t="s">
        <v>697</v>
      </c>
      <c r="J348" t="s">
        <v>698</v>
      </c>
      <c r="K348" t="s">
        <v>699</v>
      </c>
      <c r="L348">
        <v>1367</v>
      </c>
      <c r="N348">
        <v>1011</v>
      </c>
      <c r="O348" t="s">
        <v>639</v>
      </c>
      <c r="P348" t="s">
        <v>639</v>
      </c>
      <c r="Q348">
        <v>1</v>
      </c>
      <c r="X348">
        <v>1.8</v>
      </c>
      <c r="Y348">
        <v>0</v>
      </c>
      <c r="Z348">
        <v>3.29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282</v>
      </c>
      <c r="AG348">
        <v>0.9</v>
      </c>
      <c r="AH348">
        <v>2</v>
      </c>
      <c r="AI348">
        <v>92813397</v>
      </c>
      <c r="AJ348">
        <v>365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ROW(Source!A527)</f>
        <v>527</v>
      </c>
      <c r="B349">
        <v>92813403</v>
      </c>
      <c r="C349">
        <v>92813394</v>
      </c>
      <c r="D349">
        <v>49523203</v>
      </c>
      <c r="E349">
        <v>1</v>
      </c>
      <c r="F349">
        <v>1</v>
      </c>
      <c r="G349">
        <v>1</v>
      </c>
      <c r="H349">
        <v>3</v>
      </c>
      <c r="I349" t="s">
        <v>657</v>
      </c>
      <c r="J349" t="s">
        <v>658</v>
      </c>
      <c r="K349" t="s">
        <v>659</v>
      </c>
      <c r="L349">
        <v>1339</v>
      </c>
      <c r="N349">
        <v>1007</v>
      </c>
      <c r="O349" t="s">
        <v>70</v>
      </c>
      <c r="P349" t="s">
        <v>70</v>
      </c>
      <c r="Q349">
        <v>1</v>
      </c>
      <c r="X349">
        <v>2</v>
      </c>
      <c r="Y349">
        <v>2.44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6</v>
      </c>
      <c r="AG349">
        <v>2</v>
      </c>
      <c r="AH349">
        <v>2</v>
      </c>
      <c r="AI349">
        <v>92813398</v>
      </c>
      <c r="AJ349">
        <v>366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ROW(Source!A527)</f>
        <v>527</v>
      </c>
      <c r="B350">
        <v>92813404</v>
      </c>
      <c r="C350">
        <v>92813394</v>
      </c>
      <c r="D350">
        <v>49526096</v>
      </c>
      <c r="E350">
        <v>1</v>
      </c>
      <c r="F350">
        <v>1</v>
      </c>
      <c r="G350">
        <v>1</v>
      </c>
      <c r="H350">
        <v>3</v>
      </c>
      <c r="I350" t="s">
        <v>284</v>
      </c>
      <c r="J350" t="s">
        <v>286</v>
      </c>
      <c r="K350" t="s">
        <v>285</v>
      </c>
      <c r="L350">
        <v>1346</v>
      </c>
      <c r="N350">
        <v>1009</v>
      </c>
      <c r="O350" t="s">
        <v>32</v>
      </c>
      <c r="P350" t="s">
        <v>32</v>
      </c>
      <c r="Q350">
        <v>1</v>
      </c>
      <c r="X350">
        <v>2</v>
      </c>
      <c r="Y350">
        <v>5.71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6</v>
      </c>
      <c r="AG350">
        <v>2</v>
      </c>
      <c r="AH350">
        <v>2</v>
      </c>
      <c r="AI350">
        <v>92813399</v>
      </c>
      <c r="AJ350">
        <v>367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ROW(Source!A564)</f>
        <v>564</v>
      </c>
      <c r="B351">
        <v>92813412</v>
      </c>
      <c r="C351">
        <v>92813406</v>
      </c>
      <c r="D351">
        <v>49510749</v>
      </c>
      <c r="E351">
        <v>70</v>
      </c>
      <c r="F351">
        <v>1</v>
      </c>
      <c r="G351">
        <v>1</v>
      </c>
      <c r="H351">
        <v>1</v>
      </c>
      <c r="I351" t="s">
        <v>687</v>
      </c>
      <c r="J351" t="s">
        <v>6</v>
      </c>
      <c r="K351" t="s">
        <v>688</v>
      </c>
      <c r="L351">
        <v>1191</v>
      </c>
      <c r="N351">
        <v>1013</v>
      </c>
      <c r="O351" t="s">
        <v>633</v>
      </c>
      <c r="P351" t="s">
        <v>633</v>
      </c>
      <c r="Q351">
        <v>1</v>
      </c>
      <c r="X351">
        <v>9.4700000000000006</v>
      </c>
      <c r="Y351">
        <v>0</v>
      </c>
      <c r="Z351">
        <v>0</v>
      </c>
      <c r="AA351">
        <v>0</v>
      </c>
      <c r="AB351">
        <v>9.4</v>
      </c>
      <c r="AC351">
        <v>0</v>
      </c>
      <c r="AD351">
        <v>1</v>
      </c>
      <c r="AE351">
        <v>1</v>
      </c>
      <c r="AF351" t="s">
        <v>6</v>
      </c>
      <c r="AG351">
        <v>9.4700000000000006</v>
      </c>
      <c r="AH351">
        <v>2</v>
      </c>
      <c r="AI351">
        <v>92813407</v>
      </c>
      <c r="AJ351">
        <v>368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ROW(Source!A564)</f>
        <v>564</v>
      </c>
      <c r="B352">
        <v>92813413</v>
      </c>
      <c r="C352">
        <v>92813406</v>
      </c>
      <c r="D352">
        <v>49510905</v>
      </c>
      <c r="E352">
        <v>70</v>
      </c>
      <c r="F352">
        <v>1</v>
      </c>
      <c r="G352">
        <v>1</v>
      </c>
      <c r="H352">
        <v>1</v>
      </c>
      <c r="I352" t="s">
        <v>634</v>
      </c>
      <c r="J352" t="s">
        <v>6</v>
      </c>
      <c r="K352" t="s">
        <v>635</v>
      </c>
      <c r="L352">
        <v>1191</v>
      </c>
      <c r="N352">
        <v>1013</v>
      </c>
      <c r="O352" t="s">
        <v>633</v>
      </c>
      <c r="P352" t="s">
        <v>633</v>
      </c>
      <c r="Q352">
        <v>1</v>
      </c>
      <c r="X352">
        <v>0.31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2</v>
      </c>
      <c r="AF352" t="s">
        <v>6</v>
      </c>
      <c r="AG352">
        <v>0.31</v>
      </c>
      <c r="AH352">
        <v>2</v>
      </c>
      <c r="AI352">
        <v>92813408</v>
      </c>
      <c r="AJ352">
        <v>369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ROW(Source!A564)</f>
        <v>564</v>
      </c>
      <c r="B353">
        <v>92813414</v>
      </c>
      <c r="C353">
        <v>92813406</v>
      </c>
      <c r="D353">
        <v>49672703</v>
      </c>
      <c r="E353">
        <v>1</v>
      </c>
      <c r="F353">
        <v>1</v>
      </c>
      <c r="G353">
        <v>1</v>
      </c>
      <c r="H353">
        <v>2</v>
      </c>
      <c r="I353" t="s">
        <v>689</v>
      </c>
      <c r="J353" t="s">
        <v>690</v>
      </c>
      <c r="K353" t="s">
        <v>691</v>
      </c>
      <c r="L353">
        <v>1367</v>
      </c>
      <c r="N353">
        <v>1011</v>
      </c>
      <c r="O353" t="s">
        <v>639</v>
      </c>
      <c r="P353" t="s">
        <v>639</v>
      </c>
      <c r="Q353">
        <v>1</v>
      </c>
      <c r="X353">
        <v>0.45</v>
      </c>
      <c r="Y353">
        <v>0</v>
      </c>
      <c r="Z353">
        <v>6.66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6</v>
      </c>
      <c r="AG353">
        <v>0.45</v>
      </c>
      <c r="AH353">
        <v>2</v>
      </c>
      <c r="AI353">
        <v>92813409</v>
      </c>
      <c r="AJ353">
        <v>370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ROW(Source!A564)</f>
        <v>564</v>
      </c>
      <c r="B354">
        <v>92813415</v>
      </c>
      <c r="C354">
        <v>92813406</v>
      </c>
      <c r="D354">
        <v>49673503</v>
      </c>
      <c r="E354">
        <v>1</v>
      </c>
      <c r="F354">
        <v>1</v>
      </c>
      <c r="G354">
        <v>1</v>
      </c>
      <c r="H354">
        <v>2</v>
      </c>
      <c r="I354" t="s">
        <v>643</v>
      </c>
      <c r="J354" t="s">
        <v>644</v>
      </c>
      <c r="K354" t="s">
        <v>645</v>
      </c>
      <c r="L354">
        <v>1367</v>
      </c>
      <c r="N354">
        <v>1011</v>
      </c>
      <c r="O354" t="s">
        <v>639</v>
      </c>
      <c r="P354" t="s">
        <v>639</v>
      </c>
      <c r="Q354">
        <v>1</v>
      </c>
      <c r="X354">
        <v>0.31</v>
      </c>
      <c r="Y354">
        <v>0</v>
      </c>
      <c r="Z354">
        <v>65.709999999999994</v>
      </c>
      <c r="AA354">
        <v>11.6</v>
      </c>
      <c r="AB354">
        <v>0</v>
      </c>
      <c r="AC354">
        <v>0</v>
      </c>
      <c r="AD354">
        <v>1</v>
      </c>
      <c r="AE354">
        <v>0</v>
      </c>
      <c r="AF354" t="s">
        <v>6</v>
      </c>
      <c r="AG354">
        <v>0.31</v>
      </c>
      <c r="AH354">
        <v>2</v>
      </c>
      <c r="AI354">
        <v>92813410</v>
      </c>
      <c r="AJ354">
        <v>371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ROW(Source!A564)</f>
        <v>564</v>
      </c>
      <c r="B355">
        <v>92813416</v>
      </c>
      <c r="C355">
        <v>92813406</v>
      </c>
      <c r="D355">
        <v>49513645</v>
      </c>
      <c r="E355">
        <v>70</v>
      </c>
      <c r="F355">
        <v>1</v>
      </c>
      <c r="G355">
        <v>1</v>
      </c>
      <c r="H355">
        <v>3</v>
      </c>
      <c r="I355" t="s">
        <v>715</v>
      </c>
      <c r="J355" t="s">
        <v>6</v>
      </c>
      <c r="K355" t="s">
        <v>716</v>
      </c>
      <c r="L355">
        <v>1339</v>
      </c>
      <c r="N355">
        <v>1007</v>
      </c>
      <c r="O355" t="s">
        <v>70</v>
      </c>
      <c r="P355" t="s">
        <v>70</v>
      </c>
      <c r="Q355">
        <v>1</v>
      </c>
      <c r="X355">
        <v>1.02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 t="s">
        <v>6</v>
      </c>
      <c r="AG355">
        <v>1.02</v>
      </c>
      <c r="AH355">
        <v>3</v>
      </c>
      <c r="AI355">
        <v>-1</v>
      </c>
      <c r="AJ355" t="s">
        <v>6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ROW(Source!A566)</f>
        <v>566</v>
      </c>
      <c r="B356">
        <v>92813425</v>
      </c>
      <c r="C356">
        <v>92813418</v>
      </c>
      <c r="D356">
        <v>49510721</v>
      </c>
      <c r="E356">
        <v>70</v>
      </c>
      <c r="F356">
        <v>1</v>
      </c>
      <c r="G356">
        <v>1</v>
      </c>
      <c r="H356">
        <v>1</v>
      </c>
      <c r="I356" t="s">
        <v>676</v>
      </c>
      <c r="J356" t="s">
        <v>6</v>
      </c>
      <c r="K356" t="s">
        <v>677</v>
      </c>
      <c r="L356">
        <v>1191</v>
      </c>
      <c r="N356">
        <v>1013</v>
      </c>
      <c r="O356" t="s">
        <v>633</v>
      </c>
      <c r="P356" t="s">
        <v>633</v>
      </c>
      <c r="Q356">
        <v>1</v>
      </c>
      <c r="X356">
        <v>11.6</v>
      </c>
      <c r="Y356">
        <v>0</v>
      </c>
      <c r="Z356">
        <v>0</v>
      </c>
      <c r="AA356">
        <v>0</v>
      </c>
      <c r="AB356">
        <v>8.86</v>
      </c>
      <c r="AC356">
        <v>0</v>
      </c>
      <c r="AD356">
        <v>1</v>
      </c>
      <c r="AE356">
        <v>1</v>
      </c>
      <c r="AF356" t="s">
        <v>6</v>
      </c>
      <c r="AG356">
        <v>11.6</v>
      </c>
      <c r="AH356">
        <v>2</v>
      </c>
      <c r="AI356">
        <v>92813419</v>
      </c>
      <c r="AJ356">
        <v>373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ROW(Source!A566)</f>
        <v>566</v>
      </c>
      <c r="B357">
        <v>92813426</v>
      </c>
      <c r="C357">
        <v>92813418</v>
      </c>
      <c r="D357">
        <v>49510905</v>
      </c>
      <c r="E357">
        <v>70</v>
      </c>
      <c r="F357">
        <v>1</v>
      </c>
      <c r="G357">
        <v>1</v>
      </c>
      <c r="H357">
        <v>1</v>
      </c>
      <c r="I357" t="s">
        <v>634</v>
      </c>
      <c r="J357" t="s">
        <v>6</v>
      </c>
      <c r="K357" t="s">
        <v>635</v>
      </c>
      <c r="L357">
        <v>1191</v>
      </c>
      <c r="N357">
        <v>1013</v>
      </c>
      <c r="O357" t="s">
        <v>633</v>
      </c>
      <c r="P357" t="s">
        <v>633</v>
      </c>
      <c r="Q357">
        <v>1</v>
      </c>
      <c r="X357">
        <v>0.35</v>
      </c>
      <c r="Y357">
        <v>0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2</v>
      </c>
      <c r="AF357" t="s">
        <v>6</v>
      </c>
      <c r="AG357">
        <v>0.35</v>
      </c>
      <c r="AH357">
        <v>2</v>
      </c>
      <c r="AI357">
        <v>92813420</v>
      </c>
      <c r="AJ357">
        <v>374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ROW(Source!A566)</f>
        <v>566</v>
      </c>
      <c r="B358">
        <v>92813427</v>
      </c>
      <c r="C358">
        <v>92813418</v>
      </c>
      <c r="D358">
        <v>49672573</v>
      </c>
      <c r="E358">
        <v>1</v>
      </c>
      <c r="F358">
        <v>1</v>
      </c>
      <c r="G358">
        <v>1</v>
      </c>
      <c r="H358">
        <v>2</v>
      </c>
      <c r="I358" t="s">
        <v>678</v>
      </c>
      <c r="J358" t="s">
        <v>679</v>
      </c>
      <c r="K358" t="s">
        <v>680</v>
      </c>
      <c r="L358">
        <v>1367</v>
      </c>
      <c r="N358">
        <v>1011</v>
      </c>
      <c r="O358" t="s">
        <v>639</v>
      </c>
      <c r="P358" t="s">
        <v>639</v>
      </c>
      <c r="Q358">
        <v>1</v>
      </c>
      <c r="X358">
        <v>0.15</v>
      </c>
      <c r="Y358">
        <v>0</v>
      </c>
      <c r="Z358">
        <v>115.4</v>
      </c>
      <c r="AA358">
        <v>13.5</v>
      </c>
      <c r="AB358">
        <v>0</v>
      </c>
      <c r="AC358">
        <v>0</v>
      </c>
      <c r="AD358">
        <v>1</v>
      </c>
      <c r="AE358">
        <v>0</v>
      </c>
      <c r="AF358" t="s">
        <v>6</v>
      </c>
      <c r="AG358">
        <v>0.15</v>
      </c>
      <c r="AH358">
        <v>2</v>
      </c>
      <c r="AI358">
        <v>92813421</v>
      </c>
      <c r="AJ358">
        <v>375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ROW(Source!A566)</f>
        <v>566</v>
      </c>
      <c r="B359">
        <v>92813428</v>
      </c>
      <c r="C359">
        <v>92813418</v>
      </c>
      <c r="D359">
        <v>49673503</v>
      </c>
      <c r="E359">
        <v>1</v>
      </c>
      <c r="F359">
        <v>1</v>
      </c>
      <c r="G359">
        <v>1</v>
      </c>
      <c r="H359">
        <v>2</v>
      </c>
      <c r="I359" t="s">
        <v>643</v>
      </c>
      <c r="J359" t="s">
        <v>644</v>
      </c>
      <c r="K359" t="s">
        <v>645</v>
      </c>
      <c r="L359">
        <v>1367</v>
      </c>
      <c r="N359">
        <v>1011</v>
      </c>
      <c r="O359" t="s">
        <v>639</v>
      </c>
      <c r="P359" t="s">
        <v>639</v>
      </c>
      <c r="Q359">
        <v>1</v>
      </c>
      <c r="X359">
        <v>0.2</v>
      </c>
      <c r="Y359">
        <v>0</v>
      </c>
      <c r="Z359">
        <v>65.709999999999994</v>
      </c>
      <c r="AA359">
        <v>11.6</v>
      </c>
      <c r="AB359">
        <v>0</v>
      </c>
      <c r="AC359">
        <v>0</v>
      </c>
      <c r="AD359">
        <v>1</v>
      </c>
      <c r="AE359">
        <v>0</v>
      </c>
      <c r="AF359" t="s">
        <v>6</v>
      </c>
      <c r="AG359">
        <v>0.2</v>
      </c>
      <c r="AH359">
        <v>2</v>
      </c>
      <c r="AI359">
        <v>92813422</v>
      </c>
      <c r="AJ359">
        <v>376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ROW(Source!A566)</f>
        <v>566</v>
      </c>
      <c r="B360">
        <v>92813429</v>
      </c>
      <c r="C360">
        <v>92813418</v>
      </c>
      <c r="D360">
        <v>49542609</v>
      </c>
      <c r="E360">
        <v>1</v>
      </c>
      <c r="F360">
        <v>1</v>
      </c>
      <c r="G360">
        <v>1</v>
      </c>
      <c r="H360">
        <v>3</v>
      </c>
      <c r="I360" t="s">
        <v>681</v>
      </c>
      <c r="J360" t="s">
        <v>682</v>
      </c>
      <c r="K360" t="s">
        <v>683</v>
      </c>
      <c r="L360">
        <v>1348</v>
      </c>
      <c r="N360">
        <v>1009</v>
      </c>
      <c r="O360" t="s">
        <v>37</v>
      </c>
      <c r="P360" t="s">
        <v>37</v>
      </c>
      <c r="Q360">
        <v>1000</v>
      </c>
      <c r="X360">
        <v>2.8000000000000001E-2</v>
      </c>
      <c r="Y360">
        <v>10200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6</v>
      </c>
      <c r="AG360">
        <v>2.8000000000000001E-2</v>
      </c>
      <c r="AH360">
        <v>2</v>
      </c>
      <c r="AI360">
        <v>92813423</v>
      </c>
      <c r="AJ360">
        <v>377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ROW(Source!A566)</f>
        <v>566</v>
      </c>
      <c r="B361">
        <v>92813430</v>
      </c>
      <c r="C361">
        <v>92813418</v>
      </c>
      <c r="D361">
        <v>49513070</v>
      </c>
      <c r="E361">
        <v>70</v>
      </c>
      <c r="F361">
        <v>1</v>
      </c>
      <c r="G361">
        <v>1</v>
      </c>
      <c r="H361">
        <v>3</v>
      </c>
      <c r="I361" t="s">
        <v>706</v>
      </c>
      <c r="J361" t="s">
        <v>6</v>
      </c>
      <c r="K361" t="s">
        <v>707</v>
      </c>
      <c r="L361">
        <v>1348</v>
      </c>
      <c r="N361">
        <v>1009</v>
      </c>
      <c r="O361" t="s">
        <v>37</v>
      </c>
      <c r="P361" t="s">
        <v>37</v>
      </c>
      <c r="Q361">
        <v>1000</v>
      </c>
      <c r="X361">
        <v>1</v>
      </c>
      <c r="Y361">
        <v>0</v>
      </c>
      <c r="Z361">
        <v>0</v>
      </c>
      <c r="AA361">
        <v>0</v>
      </c>
      <c r="AB361">
        <v>0</v>
      </c>
      <c r="AC361">
        <v>0</v>
      </c>
      <c r="AD361">
        <v>0</v>
      </c>
      <c r="AE361">
        <v>0</v>
      </c>
      <c r="AF361" t="s">
        <v>6</v>
      </c>
      <c r="AG361">
        <v>1</v>
      </c>
      <c r="AH361">
        <v>3</v>
      </c>
      <c r="AI361">
        <v>-1</v>
      </c>
      <c r="AJ361" t="s">
        <v>6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ROW(Source!A568)</f>
        <v>568</v>
      </c>
      <c r="B362">
        <v>92813438</v>
      </c>
      <c r="C362">
        <v>92813432</v>
      </c>
      <c r="D362">
        <v>49510715</v>
      </c>
      <c r="E362">
        <v>70</v>
      </c>
      <c r="F362">
        <v>1</v>
      </c>
      <c r="G362">
        <v>1</v>
      </c>
      <c r="H362">
        <v>1</v>
      </c>
      <c r="I362" t="s">
        <v>674</v>
      </c>
      <c r="J362" t="s">
        <v>6</v>
      </c>
      <c r="K362" t="s">
        <v>675</v>
      </c>
      <c r="L362">
        <v>1191</v>
      </c>
      <c r="N362">
        <v>1013</v>
      </c>
      <c r="O362" t="s">
        <v>633</v>
      </c>
      <c r="P362" t="s">
        <v>633</v>
      </c>
      <c r="Q362">
        <v>1</v>
      </c>
      <c r="X362">
        <v>3.45</v>
      </c>
      <c r="Y362">
        <v>0</v>
      </c>
      <c r="Z362">
        <v>0</v>
      </c>
      <c r="AA362">
        <v>0</v>
      </c>
      <c r="AB362">
        <v>8.5299999999999994</v>
      </c>
      <c r="AC362">
        <v>0</v>
      </c>
      <c r="AD362">
        <v>1</v>
      </c>
      <c r="AE362">
        <v>1</v>
      </c>
      <c r="AF362" t="s">
        <v>6</v>
      </c>
      <c r="AG362">
        <v>3.45</v>
      </c>
      <c r="AH362">
        <v>2</v>
      </c>
      <c r="AI362">
        <v>92813433</v>
      </c>
      <c r="AJ362">
        <v>379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ROW(Source!A568)</f>
        <v>568</v>
      </c>
      <c r="B363">
        <v>92813439</v>
      </c>
      <c r="C363">
        <v>92813432</v>
      </c>
      <c r="D363">
        <v>49510905</v>
      </c>
      <c r="E363">
        <v>70</v>
      </c>
      <c r="F363">
        <v>1</v>
      </c>
      <c r="G363">
        <v>1</v>
      </c>
      <c r="H363">
        <v>1</v>
      </c>
      <c r="I363" t="s">
        <v>634</v>
      </c>
      <c r="J363" t="s">
        <v>6</v>
      </c>
      <c r="K363" t="s">
        <v>635</v>
      </c>
      <c r="L363">
        <v>1191</v>
      </c>
      <c r="N363">
        <v>1013</v>
      </c>
      <c r="O363" t="s">
        <v>633</v>
      </c>
      <c r="P363" t="s">
        <v>633</v>
      </c>
      <c r="Q363">
        <v>1</v>
      </c>
      <c r="X363">
        <v>0.02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2</v>
      </c>
      <c r="AF363" t="s">
        <v>6</v>
      </c>
      <c r="AG363">
        <v>0.02</v>
      </c>
      <c r="AH363">
        <v>2</v>
      </c>
      <c r="AI363">
        <v>92813434</v>
      </c>
      <c r="AJ363">
        <v>380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ROW(Source!A568)</f>
        <v>568</v>
      </c>
      <c r="B364">
        <v>92813440</v>
      </c>
      <c r="C364">
        <v>92813432</v>
      </c>
      <c r="D364">
        <v>49673503</v>
      </c>
      <c r="E364">
        <v>1</v>
      </c>
      <c r="F364">
        <v>1</v>
      </c>
      <c r="G364">
        <v>1</v>
      </c>
      <c r="H364">
        <v>2</v>
      </c>
      <c r="I364" t="s">
        <v>643</v>
      </c>
      <c r="J364" t="s">
        <v>644</v>
      </c>
      <c r="K364" t="s">
        <v>645</v>
      </c>
      <c r="L364">
        <v>1367</v>
      </c>
      <c r="N364">
        <v>1011</v>
      </c>
      <c r="O364" t="s">
        <v>639</v>
      </c>
      <c r="P364" t="s">
        <v>639</v>
      </c>
      <c r="Q364">
        <v>1</v>
      </c>
      <c r="X364">
        <v>0.02</v>
      </c>
      <c r="Y364">
        <v>0</v>
      </c>
      <c r="Z364">
        <v>65.709999999999994</v>
      </c>
      <c r="AA364">
        <v>11.6</v>
      </c>
      <c r="AB364">
        <v>0</v>
      </c>
      <c r="AC364">
        <v>0</v>
      </c>
      <c r="AD364">
        <v>1</v>
      </c>
      <c r="AE364">
        <v>0</v>
      </c>
      <c r="AF364" t="s">
        <v>6</v>
      </c>
      <c r="AG364">
        <v>0.02</v>
      </c>
      <c r="AH364">
        <v>2</v>
      </c>
      <c r="AI364">
        <v>92813435</v>
      </c>
      <c r="AJ364">
        <v>381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ROW(Source!A568)</f>
        <v>568</v>
      </c>
      <c r="B365">
        <v>92813441</v>
      </c>
      <c r="C365">
        <v>92813432</v>
      </c>
      <c r="D365">
        <v>49523684</v>
      </c>
      <c r="E365">
        <v>1</v>
      </c>
      <c r="F365">
        <v>1</v>
      </c>
      <c r="G365">
        <v>1</v>
      </c>
      <c r="H365">
        <v>3</v>
      </c>
      <c r="I365" t="s">
        <v>153</v>
      </c>
      <c r="J365" t="s">
        <v>156</v>
      </c>
      <c r="K365" t="s">
        <v>154</v>
      </c>
      <c r="L365">
        <v>1327</v>
      </c>
      <c r="N365">
        <v>1005</v>
      </c>
      <c r="O365" t="s">
        <v>155</v>
      </c>
      <c r="P365" t="s">
        <v>155</v>
      </c>
      <c r="Q365">
        <v>1</v>
      </c>
      <c r="X365">
        <v>122.4</v>
      </c>
      <c r="Y365">
        <v>12.19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6</v>
      </c>
      <c r="AG365">
        <v>122.4</v>
      </c>
      <c r="AH365">
        <v>2</v>
      </c>
      <c r="AI365">
        <v>92813436</v>
      </c>
      <c r="AJ365">
        <v>382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ROW(Source!A571)</f>
        <v>571</v>
      </c>
      <c r="B366">
        <v>92813450</v>
      </c>
      <c r="C366">
        <v>92813444</v>
      </c>
      <c r="D366">
        <v>49510731</v>
      </c>
      <c r="E366">
        <v>70</v>
      </c>
      <c r="F366">
        <v>1</v>
      </c>
      <c r="G366">
        <v>1</v>
      </c>
      <c r="H366">
        <v>1</v>
      </c>
      <c r="I366" t="s">
        <v>692</v>
      </c>
      <c r="J366" t="s">
        <v>6</v>
      </c>
      <c r="K366" t="s">
        <v>693</v>
      </c>
      <c r="L366">
        <v>1191</v>
      </c>
      <c r="N366">
        <v>1013</v>
      </c>
      <c r="O366" t="s">
        <v>633</v>
      </c>
      <c r="P366" t="s">
        <v>633</v>
      </c>
      <c r="Q366">
        <v>1</v>
      </c>
      <c r="X366">
        <v>4.1399999999999997</v>
      </c>
      <c r="Y366">
        <v>0</v>
      </c>
      <c r="Z366">
        <v>0</v>
      </c>
      <c r="AA366">
        <v>0</v>
      </c>
      <c r="AB366">
        <v>9.07</v>
      </c>
      <c r="AC366">
        <v>0</v>
      </c>
      <c r="AD366">
        <v>1</v>
      </c>
      <c r="AE366">
        <v>1</v>
      </c>
      <c r="AF366" t="s">
        <v>6</v>
      </c>
      <c r="AG366">
        <v>4.1399999999999997</v>
      </c>
      <c r="AH366">
        <v>2</v>
      </c>
      <c r="AI366">
        <v>92813445</v>
      </c>
      <c r="AJ366">
        <v>384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ROW(Source!A571)</f>
        <v>571</v>
      </c>
      <c r="B367">
        <v>92813451</v>
      </c>
      <c r="C367">
        <v>92813444</v>
      </c>
      <c r="D367">
        <v>49510905</v>
      </c>
      <c r="E367">
        <v>70</v>
      </c>
      <c r="F367">
        <v>1</v>
      </c>
      <c r="G367">
        <v>1</v>
      </c>
      <c r="H367">
        <v>1</v>
      </c>
      <c r="I367" t="s">
        <v>634</v>
      </c>
      <c r="J367" t="s">
        <v>6</v>
      </c>
      <c r="K367" t="s">
        <v>635</v>
      </c>
      <c r="L367">
        <v>1191</v>
      </c>
      <c r="N367">
        <v>1013</v>
      </c>
      <c r="O367" t="s">
        <v>633</v>
      </c>
      <c r="P367" t="s">
        <v>633</v>
      </c>
      <c r="Q367">
        <v>1</v>
      </c>
      <c r="X367">
        <v>0.11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2</v>
      </c>
      <c r="AF367" t="s">
        <v>6</v>
      </c>
      <c r="AG367">
        <v>0.11</v>
      </c>
      <c r="AH367">
        <v>2</v>
      </c>
      <c r="AI367">
        <v>92813446</v>
      </c>
      <c r="AJ367">
        <v>385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ROW(Source!A571)</f>
        <v>571</v>
      </c>
      <c r="B368">
        <v>92813452</v>
      </c>
      <c r="C368">
        <v>92813444</v>
      </c>
      <c r="D368">
        <v>49673503</v>
      </c>
      <c r="E368">
        <v>1</v>
      </c>
      <c r="F368">
        <v>1</v>
      </c>
      <c r="G368">
        <v>1</v>
      </c>
      <c r="H368">
        <v>2</v>
      </c>
      <c r="I368" t="s">
        <v>643</v>
      </c>
      <c r="J368" t="s">
        <v>644</v>
      </c>
      <c r="K368" t="s">
        <v>645</v>
      </c>
      <c r="L368">
        <v>1367</v>
      </c>
      <c r="N368">
        <v>1011</v>
      </c>
      <c r="O368" t="s">
        <v>639</v>
      </c>
      <c r="P368" t="s">
        <v>639</v>
      </c>
      <c r="Q368">
        <v>1</v>
      </c>
      <c r="X368">
        <v>0.11</v>
      </c>
      <c r="Y368">
        <v>0</v>
      </c>
      <c r="Z368">
        <v>65.709999999999994</v>
      </c>
      <c r="AA368">
        <v>11.6</v>
      </c>
      <c r="AB368">
        <v>0</v>
      </c>
      <c r="AC368">
        <v>0</v>
      </c>
      <c r="AD368">
        <v>1</v>
      </c>
      <c r="AE368">
        <v>0</v>
      </c>
      <c r="AF368" t="s">
        <v>6</v>
      </c>
      <c r="AG368">
        <v>0.11</v>
      </c>
      <c r="AH368">
        <v>2</v>
      </c>
      <c r="AI368">
        <v>92813447</v>
      </c>
      <c r="AJ368">
        <v>386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ROW(Source!A571)</f>
        <v>571</v>
      </c>
      <c r="B369">
        <v>92813453</v>
      </c>
      <c r="C369">
        <v>92813444</v>
      </c>
      <c r="D369">
        <v>49523711</v>
      </c>
      <c r="E369">
        <v>1</v>
      </c>
      <c r="F369">
        <v>1</v>
      </c>
      <c r="G369">
        <v>1</v>
      </c>
      <c r="H369">
        <v>3</v>
      </c>
      <c r="I369" t="s">
        <v>262</v>
      </c>
      <c r="J369" t="s">
        <v>264</v>
      </c>
      <c r="K369" t="s">
        <v>263</v>
      </c>
      <c r="L369">
        <v>1308</v>
      </c>
      <c r="N369">
        <v>1003</v>
      </c>
      <c r="O369" t="s">
        <v>254</v>
      </c>
      <c r="P369" t="s">
        <v>254</v>
      </c>
      <c r="Q369">
        <v>100</v>
      </c>
      <c r="X369">
        <v>1.05</v>
      </c>
      <c r="Y369">
        <v>2500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6</v>
      </c>
      <c r="AG369">
        <v>1.05</v>
      </c>
      <c r="AH369">
        <v>2</v>
      </c>
      <c r="AI369">
        <v>92813449</v>
      </c>
      <c r="AJ369">
        <v>388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ROW(Source!A574)</f>
        <v>574</v>
      </c>
      <c r="B370">
        <v>92813463</v>
      </c>
      <c r="C370">
        <v>92813456</v>
      </c>
      <c r="D370">
        <v>49510689</v>
      </c>
      <c r="E370">
        <v>70</v>
      </c>
      <c r="F370">
        <v>1</v>
      </c>
      <c r="G370">
        <v>1</v>
      </c>
      <c r="H370">
        <v>1</v>
      </c>
      <c r="I370" t="s">
        <v>652</v>
      </c>
      <c r="J370" t="s">
        <v>6</v>
      </c>
      <c r="K370" t="s">
        <v>653</v>
      </c>
      <c r="L370">
        <v>1191</v>
      </c>
      <c r="N370">
        <v>1013</v>
      </c>
      <c r="O370" t="s">
        <v>633</v>
      </c>
      <c r="P370" t="s">
        <v>633</v>
      </c>
      <c r="Q370">
        <v>1</v>
      </c>
      <c r="X370">
        <v>35.6</v>
      </c>
      <c r="Y370">
        <v>0</v>
      </c>
      <c r="Z370">
        <v>0</v>
      </c>
      <c r="AA370">
        <v>0</v>
      </c>
      <c r="AB370">
        <v>7.94</v>
      </c>
      <c r="AC370">
        <v>0</v>
      </c>
      <c r="AD370">
        <v>1</v>
      </c>
      <c r="AE370">
        <v>1</v>
      </c>
      <c r="AF370" t="s">
        <v>6</v>
      </c>
      <c r="AG370">
        <v>35.6</v>
      </c>
      <c r="AH370">
        <v>2</v>
      </c>
      <c r="AI370">
        <v>92813457</v>
      </c>
      <c r="AJ370">
        <v>389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ROW(Source!A574)</f>
        <v>574</v>
      </c>
      <c r="B371">
        <v>92813464</v>
      </c>
      <c r="C371">
        <v>92813456</v>
      </c>
      <c r="D371">
        <v>49510905</v>
      </c>
      <c r="E371">
        <v>70</v>
      </c>
      <c r="F371">
        <v>1</v>
      </c>
      <c r="G371">
        <v>1</v>
      </c>
      <c r="H371">
        <v>1</v>
      </c>
      <c r="I371" t="s">
        <v>634</v>
      </c>
      <c r="J371" t="s">
        <v>6</v>
      </c>
      <c r="K371" t="s">
        <v>635</v>
      </c>
      <c r="L371">
        <v>1191</v>
      </c>
      <c r="N371">
        <v>1013</v>
      </c>
      <c r="O371" t="s">
        <v>633</v>
      </c>
      <c r="P371" t="s">
        <v>633</v>
      </c>
      <c r="Q371">
        <v>1</v>
      </c>
      <c r="X371">
        <v>1.27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2</v>
      </c>
      <c r="AF371" t="s">
        <v>6</v>
      </c>
      <c r="AG371">
        <v>1.27</v>
      </c>
      <c r="AH371">
        <v>2</v>
      </c>
      <c r="AI371">
        <v>92813458</v>
      </c>
      <c r="AJ371">
        <v>390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ROW(Source!A574)</f>
        <v>574</v>
      </c>
      <c r="B372">
        <v>92813465</v>
      </c>
      <c r="C372">
        <v>92813456</v>
      </c>
      <c r="D372">
        <v>49672767</v>
      </c>
      <c r="E372">
        <v>1</v>
      </c>
      <c r="F372">
        <v>1</v>
      </c>
      <c r="G372">
        <v>1</v>
      </c>
      <c r="H372">
        <v>2</v>
      </c>
      <c r="I372" t="s">
        <v>636</v>
      </c>
      <c r="J372" t="s">
        <v>637</v>
      </c>
      <c r="K372" t="s">
        <v>638</v>
      </c>
      <c r="L372">
        <v>1367</v>
      </c>
      <c r="N372">
        <v>1011</v>
      </c>
      <c r="O372" t="s">
        <v>639</v>
      </c>
      <c r="P372" t="s">
        <v>639</v>
      </c>
      <c r="Q372">
        <v>1</v>
      </c>
      <c r="X372">
        <v>1.27</v>
      </c>
      <c r="Y372">
        <v>0</v>
      </c>
      <c r="Z372">
        <v>31.26</v>
      </c>
      <c r="AA372">
        <v>13.5</v>
      </c>
      <c r="AB372">
        <v>0</v>
      </c>
      <c r="AC372">
        <v>0</v>
      </c>
      <c r="AD372">
        <v>1</v>
      </c>
      <c r="AE372">
        <v>0</v>
      </c>
      <c r="AF372" t="s">
        <v>6</v>
      </c>
      <c r="AG372">
        <v>1.27</v>
      </c>
      <c r="AH372">
        <v>2</v>
      </c>
      <c r="AI372">
        <v>92813459</v>
      </c>
      <c r="AJ372">
        <v>391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ROW(Source!A574)</f>
        <v>574</v>
      </c>
      <c r="B373">
        <v>92813466</v>
      </c>
      <c r="C373">
        <v>92813456</v>
      </c>
      <c r="D373">
        <v>49672851</v>
      </c>
      <c r="E373">
        <v>1</v>
      </c>
      <c r="F373">
        <v>1</v>
      </c>
      <c r="G373">
        <v>1</v>
      </c>
      <c r="H373">
        <v>2</v>
      </c>
      <c r="I373" t="s">
        <v>654</v>
      </c>
      <c r="J373" t="s">
        <v>655</v>
      </c>
      <c r="K373" t="s">
        <v>656</v>
      </c>
      <c r="L373">
        <v>1367</v>
      </c>
      <c r="N373">
        <v>1011</v>
      </c>
      <c r="O373" t="s">
        <v>639</v>
      </c>
      <c r="P373" t="s">
        <v>639</v>
      </c>
      <c r="Q373">
        <v>1</v>
      </c>
      <c r="X373">
        <v>7.82</v>
      </c>
      <c r="Y373">
        <v>0</v>
      </c>
      <c r="Z373">
        <v>0.5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6</v>
      </c>
      <c r="AG373">
        <v>7.82</v>
      </c>
      <c r="AH373">
        <v>2</v>
      </c>
      <c r="AI373">
        <v>92813460</v>
      </c>
      <c r="AJ373">
        <v>392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ROW(Source!A574)</f>
        <v>574</v>
      </c>
      <c r="B374">
        <v>92813467</v>
      </c>
      <c r="C374">
        <v>92813456</v>
      </c>
      <c r="D374">
        <v>49523203</v>
      </c>
      <c r="E374">
        <v>1</v>
      </c>
      <c r="F374">
        <v>1</v>
      </c>
      <c r="G374">
        <v>1</v>
      </c>
      <c r="H374">
        <v>3</v>
      </c>
      <c r="I374" t="s">
        <v>657</v>
      </c>
      <c r="J374" t="s">
        <v>658</v>
      </c>
      <c r="K374" t="s">
        <v>659</v>
      </c>
      <c r="L374">
        <v>1339</v>
      </c>
      <c r="N374">
        <v>1007</v>
      </c>
      <c r="O374" t="s">
        <v>70</v>
      </c>
      <c r="P374" t="s">
        <v>70</v>
      </c>
      <c r="Q374">
        <v>1</v>
      </c>
      <c r="X374">
        <v>3.5</v>
      </c>
      <c r="Y374">
        <v>2.44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6</v>
      </c>
      <c r="AG374">
        <v>3.5</v>
      </c>
      <c r="AH374">
        <v>2</v>
      </c>
      <c r="AI374">
        <v>92813461</v>
      </c>
      <c r="AJ374">
        <v>393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ROW(Source!A574)</f>
        <v>574</v>
      </c>
      <c r="B375">
        <v>92813468</v>
      </c>
      <c r="C375">
        <v>92813456</v>
      </c>
      <c r="D375">
        <v>49511785</v>
      </c>
      <c r="E375">
        <v>70</v>
      </c>
      <c r="F375">
        <v>1</v>
      </c>
      <c r="G375">
        <v>1</v>
      </c>
      <c r="H375">
        <v>3</v>
      </c>
      <c r="I375" t="s">
        <v>700</v>
      </c>
      <c r="J375" t="s">
        <v>6</v>
      </c>
      <c r="K375" t="s">
        <v>701</v>
      </c>
      <c r="L375">
        <v>1339</v>
      </c>
      <c r="N375">
        <v>1007</v>
      </c>
      <c r="O375" t="s">
        <v>70</v>
      </c>
      <c r="P375" t="s">
        <v>70</v>
      </c>
      <c r="Q375">
        <v>1</v>
      </c>
      <c r="X375">
        <v>2.04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 t="s">
        <v>6</v>
      </c>
      <c r="AG375">
        <v>2.04</v>
      </c>
      <c r="AH375">
        <v>3</v>
      </c>
      <c r="AI375">
        <v>-1</v>
      </c>
      <c r="AJ375" t="s">
        <v>6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ROW(Source!A576)</f>
        <v>576</v>
      </c>
      <c r="B376">
        <v>92813476</v>
      </c>
      <c r="C376">
        <v>92813470</v>
      </c>
      <c r="D376">
        <v>49510689</v>
      </c>
      <c r="E376">
        <v>70</v>
      </c>
      <c r="F376">
        <v>1</v>
      </c>
      <c r="G376">
        <v>1</v>
      </c>
      <c r="H376">
        <v>1</v>
      </c>
      <c r="I376" t="s">
        <v>652</v>
      </c>
      <c r="J376" t="s">
        <v>6</v>
      </c>
      <c r="K376" t="s">
        <v>653</v>
      </c>
      <c r="L376">
        <v>1191</v>
      </c>
      <c r="N376">
        <v>1013</v>
      </c>
      <c r="O376" t="s">
        <v>633</v>
      </c>
      <c r="P376" t="s">
        <v>633</v>
      </c>
      <c r="Q376">
        <v>1</v>
      </c>
      <c r="X376">
        <v>0.44</v>
      </c>
      <c r="Y376">
        <v>0</v>
      </c>
      <c r="Z376">
        <v>0</v>
      </c>
      <c r="AA376">
        <v>0</v>
      </c>
      <c r="AB376">
        <v>7.94</v>
      </c>
      <c r="AC376">
        <v>0</v>
      </c>
      <c r="AD376">
        <v>1</v>
      </c>
      <c r="AE376">
        <v>1</v>
      </c>
      <c r="AF376" t="s">
        <v>352</v>
      </c>
      <c r="AG376">
        <v>3.52</v>
      </c>
      <c r="AH376">
        <v>2</v>
      </c>
      <c r="AI376">
        <v>92813471</v>
      </c>
      <c r="AJ376">
        <v>395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ROW(Source!A576)</f>
        <v>576</v>
      </c>
      <c r="B377">
        <v>92813477</v>
      </c>
      <c r="C377">
        <v>92813470</v>
      </c>
      <c r="D377">
        <v>49510905</v>
      </c>
      <c r="E377">
        <v>70</v>
      </c>
      <c r="F377">
        <v>1</v>
      </c>
      <c r="G377">
        <v>1</v>
      </c>
      <c r="H377">
        <v>1</v>
      </c>
      <c r="I377" t="s">
        <v>634</v>
      </c>
      <c r="J377" t="s">
        <v>6</v>
      </c>
      <c r="K377" t="s">
        <v>635</v>
      </c>
      <c r="L377">
        <v>1191</v>
      </c>
      <c r="N377">
        <v>1013</v>
      </c>
      <c r="O377" t="s">
        <v>633</v>
      </c>
      <c r="P377" t="s">
        <v>633</v>
      </c>
      <c r="Q377">
        <v>1</v>
      </c>
      <c r="X377">
        <v>0.21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2</v>
      </c>
      <c r="AF377" t="s">
        <v>352</v>
      </c>
      <c r="AG377">
        <v>1.68</v>
      </c>
      <c r="AH377">
        <v>2</v>
      </c>
      <c r="AI377">
        <v>92813472</v>
      </c>
      <c r="AJ377">
        <v>396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ROW(Source!A576)</f>
        <v>576</v>
      </c>
      <c r="B378">
        <v>92813478</v>
      </c>
      <c r="C378">
        <v>92813470</v>
      </c>
      <c r="D378">
        <v>49672767</v>
      </c>
      <c r="E378">
        <v>1</v>
      </c>
      <c r="F378">
        <v>1</v>
      </c>
      <c r="G378">
        <v>1</v>
      </c>
      <c r="H378">
        <v>2</v>
      </c>
      <c r="I378" t="s">
        <v>636</v>
      </c>
      <c r="J378" t="s">
        <v>637</v>
      </c>
      <c r="K378" t="s">
        <v>638</v>
      </c>
      <c r="L378">
        <v>1367</v>
      </c>
      <c r="N378">
        <v>1011</v>
      </c>
      <c r="O378" t="s">
        <v>639</v>
      </c>
      <c r="P378" t="s">
        <v>639</v>
      </c>
      <c r="Q378">
        <v>1</v>
      </c>
      <c r="X378">
        <v>0.21</v>
      </c>
      <c r="Y378">
        <v>0</v>
      </c>
      <c r="Z378">
        <v>31.26</v>
      </c>
      <c r="AA378">
        <v>13.5</v>
      </c>
      <c r="AB378">
        <v>0</v>
      </c>
      <c r="AC378">
        <v>0</v>
      </c>
      <c r="AD378">
        <v>1</v>
      </c>
      <c r="AE378">
        <v>0</v>
      </c>
      <c r="AF378" t="s">
        <v>352</v>
      </c>
      <c r="AG378">
        <v>1.68</v>
      </c>
      <c r="AH378">
        <v>2</v>
      </c>
      <c r="AI378">
        <v>92813473</v>
      </c>
      <c r="AJ378">
        <v>397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ROW(Source!A576)</f>
        <v>576</v>
      </c>
      <c r="B379">
        <v>92813479</v>
      </c>
      <c r="C379">
        <v>92813470</v>
      </c>
      <c r="D379">
        <v>49672851</v>
      </c>
      <c r="E379">
        <v>1</v>
      </c>
      <c r="F379">
        <v>1</v>
      </c>
      <c r="G379">
        <v>1</v>
      </c>
      <c r="H379">
        <v>2</v>
      </c>
      <c r="I379" t="s">
        <v>654</v>
      </c>
      <c r="J379" t="s">
        <v>655</v>
      </c>
      <c r="K379" t="s">
        <v>656</v>
      </c>
      <c r="L379">
        <v>1367</v>
      </c>
      <c r="N379">
        <v>1011</v>
      </c>
      <c r="O379" t="s">
        <v>639</v>
      </c>
      <c r="P379" t="s">
        <v>639</v>
      </c>
      <c r="Q379">
        <v>1</v>
      </c>
      <c r="X379">
        <v>2</v>
      </c>
      <c r="Y379">
        <v>0</v>
      </c>
      <c r="Z379">
        <v>0.5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352</v>
      </c>
      <c r="AG379">
        <v>16</v>
      </c>
      <c r="AH379">
        <v>2</v>
      </c>
      <c r="AI379">
        <v>92813474</v>
      </c>
      <c r="AJ379">
        <v>398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ROW(Source!A576)</f>
        <v>576</v>
      </c>
      <c r="B380">
        <v>92813480</v>
      </c>
      <c r="C380">
        <v>92813470</v>
      </c>
      <c r="D380">
        <v>49511785</v>
      </c>
      <c r="E380">
        <v>70</v>
      </c>
      <c r="F380">
        <v>1</v>
      </c>
      <c r="G380">
        <v>1</v>
      </c>
      <c r="H380">
        <v>3</v>
      </c>
      <c r="I380" t="s">
        <v>700</v>
      </c>
      <c r="J380" t="s">
        <v>6</v>
      </c>
      <c r="K380" t="s">
        <v>701</v>
      </c>
      <c r="L380">
        <v>1339</v>
      </c>
      <c r="N380">
        <v>1007</v>
      </c>
      <c r="O380" t="s">
        <v>70</v>
      </c>
      <c r="P380" t="s">
        <v>70</v>
      </c>
      <c r="Q380">
        <v>1</v>
      </c>
      <c r="X380">
        <v>0.51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 t="s">
        <v>352</v>
      </c>
      <c r="AG380">
        <v>4.08</v>
      </c>
      <c r="AH380">
        <v>3</v>
      </c>
      <c r="AI380">
        <v>-1</v>
      </c>
      <c r="AJ380" t="s">
        <v>6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ROW(Source!A578)</f>
        <v>578</v>
      </c>
      <c r="B381">
        <v>92813488</v>
      </c>
      <c r="C381">
        <v>92813482</v>
      </c>
      <c r="D381">
        <v>49510731</v>
      </c>
      <c r="E381">
        <v>70</v>
      </c>
      <c r="F381">
        <v>1</v>
      </c>
      <c r="G381">
        <v>1</v>
      </c>
      <c r="H381">
        <v>1</v>
      </c>
      <c r="I381" t="s">
        <v>692</v>
      </c>
      <c r="J381" t="s">
        <v>6</v>
      </c>
      <c r="K381" t="s">
        <v>693</v>
      </c>
      <c r="L381">
        <v>1191</v>
      </c>
      <c r="N381">
        <v>1013</v>
      </c>
      <c r="O381" t="s">
        <v>633</v>
      </c>
      <c r="P381" t="s">
        <v>633</v>
      </c>
      <c r="Q381">
        <v>1</v>
      </c>
      <c r="X381">
        <v>69</v>
      </c>
      <c r="Y381">
        <v>0</v>
      </c>
      <c r="Z381">
        <v>0</v>
      </c>
      <c r="AA381">
        <v>0</v>
      </c>
      <c r="AB381">
        <v>9.07</v>
      </c>
      <c r="AC381">
        <v>0</v>
      </c>
      <c r="AD381">
        <v>1</v>
      </c>
      <c r="AE381">
        <v>1</v>
      </c>
      <c r="AF381" t="s">
        <v>6</v>
      </c>
      <c r="AG381">
        <v>69</v>
      </c>
      <c r="AH381">
        <v>2</v>
      </c>
      <c r="AI381">
        <v>92813483</v>
      </c>
      <c r="AJ381">
        <v>400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ROW(Source!A578)</f>
        <v>578</v>
      </c>
      <c r="B382">
        <v>92813489</v>
      </c>
      <c r="C382">
        <v>92813482</v>
      </c>
      <c r="D382">
        <v>49674177</v>
      </c>
      <c r="E382">
        <v>1</v>
      </c>
      <c r="F382">
        <v>1</v>
      </c>
      <c r="G382">
        <v>1</v>
      </c>
      <c r="H382">
        <v>2</v>
      </c>
      <c r="I382" t="s">
        <v>694</v>
      </c>
      <c r="J382" t="s">
        <v>695</v>
      </c>
      <c r="K382" t="s">
        <v>696</v>
      </c>
      <c r="L382">
        <v>1367</v>
      </c>
      <c r="N382">
        <v>1011</v>
      </c>
      <c r="O382" t="s">
        <v>639</v>
      </c>
      <c r="P382" t="s">
        <v>639</v>
      </c>
      <c r="Q382">
        <v>1</v>
      </c>
      <c r="X382">
        <v>27.59</v>
      </c>
      <c r="Y382">
        <v>0</v>
      </c>
      <c r="Z382">
        <v>1.5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282</v>
      </c>
      <c r="AG382">
        <v>13.795</v>
      </c>
      <c r="AH382">
        <v>2</v>
      </c>
      <c r="AI382">
        <v>92813484</v>
      </c>
      <c r="AJ382">
        <v>401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ROW(Source!A578)</f>
        <v>578</v>
      </c>
      <c r="B383">
        <v>92813490</v>
      </c>
      <c r="C383">
        <v>92813482</v>
      </c>
      <c r="D383">
        <v>49674368</v>
      </c>
      <c r="E383">
        <v>1</v>
      </c>
      <c r="F383">
        <v>1</v>
      </c>
      <c r="G383">
        <v>1</v>
      </c>
      <c r="H383">
        <v>2</v>
      </c>
      <c r="I383" t="s">
        <v>697</v>
      </c>
      <c r="J383" t="s">
        <v>698</v>
      </c>
      <c r="K383" t="s">
        <v>699</v>
      </c>
      <c r="L383">
        <v>1367</v>
      </c>
      <c r="N383">
        <v>1011</v>
      </c>
      <c r="O383" t="s">
        <v>639</v>
      </c>
      <c r="P383" t="s">
        <v>639</v>
      </c>
      <c r="Q383">
        <v>1</v>
      </c>
      <c r="X383">
        <v>1.8</v>
      </c>
      <c r="Y383">
        <v>0</v>
      </c>
      <c r="Z383">
        <v>3.29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282</v>
      </c>
      <c r="AG383">
        <v>0.9</v>
      </c>
      <c r="AH383">
        <v>2</v>
      </c>
      <c r="AI383">
        <v>92813485</v>
      </c>
      <c r="AJ383">
        <v>402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ROW(Source!A578)</f>
        <v>578</v>
      </c>
      <c r="B384">
        <v>92813491</v>
      </c>
      <c r="C384">
        <v>92813482</v>
      </c>
      <c r="D384">
        <v>49523203</v>
      </c>
      <c r="E384">
        <v>1</v>
      </c>
      <c r="F384">
        <v>1</v>
      </c>
      <c r="G384">
        <v>1</v>
      </c>
      <c r="H384">
        <v>3</v>
      </c>
      <c r="I384" t="s">
        <v>657</v>
      </c>
      <c r="J384" t="s">
        <v>658</v>
      </c>
      <c r="K384" t="s">
        <v>659</v>
      </c>
      <c r="L384">
        <v>1339</v>
      </c>
      <c r="N384">
        <v>1007</v>
      </c>
      <c r="O384" t="s">
        <v>70</v>
      </c>
      <c r="P384" t="s">
        <v>70</v>
      </c>
      <c r="Q384">
        <v>1</v>
      </c>
      <c r="X384">
        <v>2</v>
      </c>
      <c r="Y384">
        <v>2.44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6</v>
      </c>
      <c r="AG384">
        <v>2</v>
      </c>
      <c r="AH384">
        <v>2</v>
      </c>
      <c r="AI384">
        <v>92813486</v>
      </c>
      <c r="AJ384">
        <v>403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ROW(Source!A578)</f>
        <v>578</v>
      </c>
      <c r="B385">
        <v>92813492</v>
      </c>
      <c r="C385">
        <v>92813482</v>
      </c>
      <c r="D385">
        <v>49526096</v>
      </c>
      <c r="E385">
        <v>1</v>
      </c>
      <c r="F385">
        <v>1</v>
      </c>
      <c r="G385">
        <v>1</v>
      </c>
      <c r="H385">
        <v>3</v>
      </c>
      <c r="I385" t="s">
        <v>284</v>
      </c>
      <c r="J385" t="s">
        <v>286</v>
      </c>
      <c r="K385" t="s">
        <v>285</v>
      </c>
      <c r="L385">
        <v>1346</v>
      </c>
      <c r="N385">
        <v>1009</v>
      </c>
      <c r="O385" t="s">
        <v>32</v>
      </c>
      <c r="P385" t="s">
        <v>32</v>
      </c>
      <c r="Q385">
        <v>1</v>
      </c>
      <c r="X385">
        <v>2</v>
      </c>
      <c r="Y385">
        <v>5.71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6</v>
      </c>
      <c r="AG385">
        <v>2</v>
      </c>
      <c r="AH385">
        <v>2</v>
      </c>
      <c r="AI385">
        <v>92813487</v>
      </c>
      <c r="AJ385">
        <v>404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ROW(Source!A615)</f>
        <v>615</v>
      </c>
      <c r="B386">
        <v>92813508</v>
      </c>
      <c r="C386">
        <v>92813494</v>
      </c>
      <c r="D386">
        <v>49510785</v>
      </c>
      <c r="E386">
        <v>70</v>
      </c>
      <c r="F386">
        <v>1</v>
      </c>
      <c r="G386">
        <v>1</v>
      </c>
      <c r="H386">
        <v>1</v>
      </c>
      <c r="I386" t="s">
        <v>631</v>
      </c>
      <c r="J386" t="s">
        <v>6</v>
      </c>
      <c r="K386" t="s">
        <v>632</v>
      </c>
      <c r="L386">
        <v>1191</v>
      </c>
      <c r="N386">
        <v>1013</v>
      </c>
      <c r="O386" t="s">
        <v>633</v>
      </c>
      <c r="P386" t="s">
        <v>633</v>
      </c>
      <c r="Q386">
        <v>1</v>
      </c>
      <c r="X386">
        <v>24.3</v>
      </c>
      <c r="Y386">
        <v>0</v>
      </c>
      <c r="Z386">
        <v>0</v>
      </c>
      <c r="AA386">
        <v>0</v>
      </c>
      <c r="AB386">
        <v>10.94</v>
      </c>
      <c r="AC386">
        <v>0</v>
      </c>
      <c r="AD386">
        <v>1</v>
      </c>
      <c r="AE386">
        <v>1</v>
      </c>
      <c r="AF386" t="s">
        <v>6</v>
      </c>
      <c r="AG386">
        <v>24.3</v>
      </c>
      <c r="AH386">
        <v>2</v>
      </c>
      <c r="AI386">
        <v>92813495</v>
      </c>
      <c r="AJ386">
        <v>405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ROW(Source!A615)</f>
        <v>615</v>
      </c>
      <c r="B387">
        <v>92813509</v>
      </c>
      <c r="C387">
        <v>92813494</v>
      </c>
      <c r="D387">
        <v>49510905</v>
      </c>
      <c r="E387">
        <v>70</v>
      </c>
      <c r="F387">
        <v>1</v>
      </c>
      <c r="G387">
        <v>1</v>
      </c>
      <c r="H387">
        <v>1</v>
      </c>
      <c r="I387" t="s">
        <v>634</v>
      </c>
      <c r="J387" t="s">
        <v>6</v>
      </c>
      <c r="K387" t="s">
        <v>635</v>
      </c>
      <c r="L387">
        <v>1191</v>
      </c>
      <c r="N387">
        <v>1013</v>
      </c>
      <c r="O387" t="s">
        <v>633</v>
      </c>
      <c r="P387" t="s">
        <v>633</v>
      </c>
      <c r="Q387">
        <v>1</v>
      </c>
      <c r="X387">
        <v>0.43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2</v>
      </c>
      <c r="AF387" t="s">
        <v>6</v>
      </c>
      <c r="AG387">
        <v>0.43</v>
      </c>
      <c r="AH387">
        <v>2</v>
      </c>
      <c r="AI387">
        <v>92813496</v>
      </c>
      <c r="AJ387">
        <v>406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ROW(Source!A615)</f>
        <v>615</v>
      </c>
      <c r="B388">
        <v>92813510</v>
      </c>
      <c r="C388">
        <v>92813494</v>
      </c>
      <c r="D388">
        <v>49672767</v>
      </c>
      <c r="E388">
        <v>1</v>
      </c>
      <c r="F388">
        <v>1</v>
      </c>
      <c r="G388">
        <v>1</v>
      </c>
      <c r="H388">
        <v>2</v>
      </c>
      <c r="I388" t="s">
        <v>636</v>
      </c>
      <c r="J388" t="s">
        <v>637</v>
      </c>
      <c r="K388" t="s">
        <v>638</v>
      </c>
      <c r="L388">
        <v>1367</v>
      </c>
      <c r="N388">
        <v>1011</v>
      </c>
      <c r="O388" t="s">
        <v>639</v>
      </c>
      <c r="P388" t="s">
        <v>639</v>
      </c>
      <c r="Q388">
        <v>1</v>
      </c>
      <c r="X388">
        <v>0.18</v>
      </c>
      <c r="Y388">
        <v>0</v>
      </c>
      <c r="Z388">
        <v>31.26</v>
      </c>
      <c r="AA388">
        <v>13.5</v>
      </c>
      <c r="AB388">
        <v>0</v>
      </c>
      <c r="AC388">
        <v>0</v>
      </c>
      <c r="AD388">
        <v>1</v>
      </c>
      <c r="AE388">
        <v>0</v>
      </c>
      <c r="AF388" t="s">
        <v>6</v>
      </c>
      <c r="AG388">
        <v>0.18</v>
      </c>
      <c r="AH388">
        <v>2</v>
      </c>
      <c r="AI388">
        <v>92813497</v>
      </c>
      <c r="AJ388">
        <v>407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ROW(Source!A615)</f>
        <v>615</v>
      </c>
      <c r="B389">
        <v>92813511</v>
      </c>
      <c r="C389">
        <v>92813494</v>
      </c>
      <c r="D389">
        <v>49672974</v>
      </c>
      <c r="E389">
        <v>1</v>
      </c>
      <c r="F389">
        <v>1</v>
      </c>
      <c r="G389">
        <v>1</v>
      </c>
      <c r="H389">
        <v>2</v>
      </c>
      <c r="I389" t="s">
        <v>640</v>
      </c>
      <c r="J389" t="s">
        <v>641</v>
      </c>
      <c r="K389" t="s">
        <v>642</v>
      </c>
      <c r="L389">
        <v>1367</v>
      </c>
      <c r="N389">
        <v>1011</v>
      </c>
      <c r="O389" t="s">
        <v>639</v>
      </c>
      <c r="P389" t="s">
        <v>639</v>
      </c>
      <c r="Q389">
        <v>1</v>
      </c>
      <c r="X389">
        <v>4.37</v>
      </c>
      <c r="Y389">
        <v>0</v>
      </c>
      <c r="Z389">
        <v>30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6</v>
      </c>
      <c r="AG389">
        <v>4.37</v>
      </c>
      <c r="AH389">
        <v>2</v>
      </c>
      <c r="AI389">
        <v>92813498</v>
      </c>
      <c r="AJ389">
        <v>408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ROW(Source!A615)</f>
        <v>615</v>
      </c>
      <c r="B390">
        <v>92813512</v>
      </c>
      <c r="C390">
        <v>92813494</v>
      </c>
      <c r="D390">
        <v>49673503</v>
      </c>
      <c r="E390">
        <v>1</v>
      </c>
      <c r="F390">
        <v>1</v>
      </c>
      <c r="G390">
        <v>1</v>
      </c>
      <c r="H390">
        <v>2</v>
      </c>
      <c r="I390" t="s">
        <v>643</v>
      </c>
      <c r="J390" t="s">
        <v>644</v>
      </c>
      <c r="K390" t="s">
        <v>645</v>
      </c>
      <c r="L390">
        <v>1367</v>
      </c>
      <c r="N390">
        <v>1011</v>
      </c>
      <c r="O390" t="s">
        <v>639</v>
      </c>
      <c r="P390" t="s">
        <v>639</v>
      </c>
      <c r="Q390">
        <v>1</v>
      </c>
      <c r="X390">
        <v>0.25</v>
      </c>
      <c r="Y390">
        <v>0</v>
      </c>
      <c r="Z390">
        <v>65.709999999999994</v>
      </c>
      <c r="AA390">
        <v>11.6</v>
      </c>
      <c r="AB390">
        <v>0</v>
      </c>
      <c r="AC390">
        <v>0</v>
      </c>
      <c r="AD390">
        <v>1</v>
      </c>
      <c r="AE390">
        <v>0</v>
      </c>
      <c r="AF390" t="s">
        <v>6</v>
      </c>
      <c r="AG390">
        <v>0.25</v>
      </c>
      <c r="AH390">
        <v>2</v>
      </c>
      <c r="AI390">
        <v>92813499</v>
      </c>
      <c r="AJ390">
        <v>409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ROW(Source!A615)</f>
        <v>615</v>
      </c>
      <c r="B391">
        <v>92813513</v>
      </c>
      <c r="C391">
        <v>92813494</v>
      </c>
      <c r="D391">
        <v>49674343</v>
      </c>
      <c r="E391">
        <v>1</v>
      </c>
      <c r="F391">
        <v>1</v>
      </c>
      <c r="G391">
        <v>1</v>
      </c>
      <c r="H391">
        <v>2</v>
      </c>
      <c r="I391" t="s">
        <v>646</v>
      </c>
      <c r="J391" t="s">
        <v>647</v>
      </c>
      <c r="K391" t="s">
        <v>648</v>
      </c>
      <c r="L391">
        <v>1367</v>
      </c>
      <c r="N391">
        <v>1011</v>
      </c>
      <c r="O391" t="s">
        <v>639</v>
      </c>
      <c r="P391" t="s">
        <v>639</v>
      </c>
      <c r="Q391">
        <v>1</v>
      </c>
      <c r="X391">
        <v>1.5</v>
      </c>
      <c r="Y391">
        <v>0</v>
      </c>
      <c r="Z391">
        <v>2.7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6</v>
      </c>
      <c r="AG391">
        <v>1.5</v>
      </c>
      <c r="AH391">
        <v>2</v>
      </c>
      <c r="AI391">
        <v>92813500</v>
      </c>
      <c r="AJ391">
        <v>410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ROW(Source!A615)</f>
        <v>615</v>
      </c>
      <c r="B392">
        <v>92813514</v>
      </c>
      <c r="C392">
        <v>92813494</v>
      </c>
      <c r="D392">
        <v>49521286</v>
      </c>
      <c r="E392">
        <v>1</v>
      </c>
      <c r="F392">
        <v>1</v>
      </c>
      <c r="G392">
        <v>1</v>
      </c>
      <c r="H392">
        <v>3</v>
      </c>
      <c r="I392" t="s">
        <v>35</v>
      </c>
      <c r="J392" t="s">
        <v>38</v>
      </c>
      <c r="K392" t="s">
        <v>36</v>
      </c>
      <c r="L392">
        <v>1348</v>
      </c>
      <c r="N392">
        <v>1009</v>
      </c>
      <c r="O392" t="s">
        <v>37</v>
      </c>
      <c r="P392" t="s">
        <v>37</v>
      </c>
      <c r="Q392">
        <v>1000</v>
      </c>
      <c r="X392">
        <v>8.0000000000000002E-3</v>
      </c>
      <c r="Y392">
        <v>1160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6</v>
      </c>
      <c r="AG392">
        <v>8.0000000000000002E-3</v>
      </c>
      <c r="AH392">
        <v>2</v>
      </c>
      <c r="AI392">
        <v>92813501</v>
      </c>
      <c r="AJ392">
        <v>411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ROW(Source!A615)</f>
        <v>615</v>
      </c>
      <c r="B393">
        <v>92813515</v>
      </c>
      <c r="C393">
        <v>92813494</v>
      </c>
      <c r="D393">
        <v>49521318</v>
      </c>
      <c r="E393">
        <v>1</v>
      </c>
      <c r="F393">
        <v>1</v>
      </c>
      <c r="G393">
        <v>1</v>
      </c>
      <c r="H393">
        <v>3</v>
      </c>
      <c r="I393" t="s">
        <v>40</v>
      </c>
      <c r="J393" t="s">
        <v>42</v>
      </c>
      <c r="K393" t="s">
        <v>41</v>
      </c>
      <c r="L393">
        <v>1348</v>
      </c>
      <c r="N393">
        <v>1009</v>
      </c>
      <c r="O393" t="s">
        <v>37</v>
      </c>
      <c r="P393" t="s">
        <v>37</v>
      </c>
      <c r="Q393">
        <v>1000</v>
      </c>
      <c r="X393">
        <v>1.9E-2</v>
      </c>
      <c r="Y393">
        <v>1525.5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6</v>
      </c>
      <c r="AG393">
        <v>1.9E-2</v>
      </c>
      <c r="AH393">
        <v>2</v>
      </c>
      <c r="AI393">
        <v>92813502</v>
      </c>
      <c r="AJ393">
        <v>412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ROW(Source!A615)</f>
        <v>615</v>
      </c>
      <c r="B394">
        <v>92813516</v>
      </c>
      <c r="C394">
        <v>92813494</v>
      </c>
      <c r="D394">
        <v>49521319</v>
      </c>
      <c r="E394">
        <v>1</v>
      </c>
      <c r="F394">
        <v>1</v>
      </c>
      <c r="G394">
        <v>1</v>
      </c>
      <c r="H394">
        <v>3</v>
      </c>
      <c r="I394" t="s">
        <v>44</v>
      </c>
      <c r="J394" t="s">
        <v>46</v>
      </c>
      <c r="K394" t="s">
        <v>45</v>
      </c>
      <c r="L394">
        <v>1348</v>
      </c>
      <c r="N394">
        <v>1009</v>
      </c>
      <c r="O394" t="s">
        <v>37</v>
      </c>
      <c r="P394" t="s">
        <v>37</v>
      </c>
      <c r="Q394">
        <v>1000</v>
      </c>
      <c r="X394">
        <v>0.157</v>
      </c>
      <c r="Y394">
        <v>1383.1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6</v>
      </c>
      <c r="AG394">
        <v>0.157</v>
      </c>
      <c r="AH394">
        <v>2</v>
      </c>
      <c r="AI394">
        <v>92813503</v>
      </c>
      <c r="AJ394">
        <v>413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ROW(Source!A615)</f>
        <v>615</v>
      </c>
      <c r="B395">
        <v>92813517</v>
      </c>
      <c r="C395">
        <v>92813494</v>
      </c>
      <c r="D395">
        <v>49521489</v>
      </c>
      <c r="E395">
        <v>1</v>
      </c>
      <c r="F395">
        <v>1</v>
      </c>
      <c r="G395">
        <v>1</v>
      </c>
      <c r="H395">
        <v>3</v>
      </c>
      <c r="I395" t="s">
        <v>48</v>
      </c>
      <c r="J395" t="s">
        <v>50</v>
      </c>
      <c r="K395" t="s">
        <v>49</v>
      </c>
      <c r="L395">
        <v>1346</v>
      </c>
      <c r="N395">
        <v>1009</v>
      </c>
      <c r="O395" t="s">
        <v>32</v>
      </c>
      <c r="P395" t="s">
        <v>32</v>
      </c>
      <c r="Q395">
        <v>1</v>
      </c>
      <c r="X395">
        <v>57</v>
      </c>
      <c r="Y395">
        <v>6.15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6</v>
      </c>
      <c r="AG395">
        <v>57</v>
      </c>
      <c r="AH395">
        <v>2</v>
      </c>
      <c r="AI395">
        <v>92813504</v>
      </c>
      <c r="AJ395">
        <v>414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ROW(Source!A615)</f>
        <v>615</v>
      </c>
      <c r="B396">
        <v>92813518</v>
      </c>
      <c r="C396">
        <v>92813494</v>
      </c>
      <c r="D396">
        <v>49523691</v>
      </c>
      <c r="E396">
        <v>1</v>
      </c>
      <c r="F396">
        <v>1</v>
      </c>
      <c r="G396">
        <v>1</v>
      </c>
      <c r="H396">
        <v>3</v>
      </c>
      <c r="I396" t="s">
        <v>52</v>
      </c>
      <c r="J396" t="s">
        <v>54</v>
      </c>
      <c r="K396" t="s">
        <v>53</v>
      </c>
      <c r="L396">
        <v>1348</v>
      </c>
      <c r="N396">
        <v>1009</v>
      </c>
      <c r="O396" t="s">
        <v>37</v>
      </c>
      <c r="P396" t="s">
        <v>37</v>
      </c>
      <c r="Q396">
        <v>1000</v>
      </c>
      <c r="X396">
        <v>0.125</v>
      </c>
      <c r="Y396">
        <v>688.8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6</v>
      </c>
      <c r="AG396">
        <v>0.125</v>
      </c>
      <c r="AH396">
        <v>2</v>
      </c>
      <c r="AI396">
        <v>92813505</v>
      </c>
      <c r="AJ396">
        <v>415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ROW(Source!A615)</f>
        <v>615</v>
      </c>
      <c r="B397">
        <v>92813519</v>
      </c>
      <c r="C397">
        <v>92813494</v>
      </c>
      <c r="D397">
        <v>49526680</v>
      </c>
      <c r="E397">
        <v>1</v>
      </c>
      <c r="F397">
        <v>1</v>
      </c>
      <c r="G397">
        <v>1</v>
      </c>
      <c r="H397">
        <v>3</v>
      </c>
      <c r="I397" t="s">
        <v>649</v>
      </c>
      <c r="J397" t="s">
        <v>650</v>
      </c>
      <c r="K397" t="s">
        <v>651</v>
      </c>
      <c r="L397">
        <v>1346</v>
      </c>
      <c r="N397">
        <v>1009</v>
      </c>
      <c r="O397" t="s">
        <v>32</v>
      </c>
      <c r="P397" t="s">
        <v>32</v>
      </c>
      <c r="Q397">
        <v>1</v>
      </c>
      <c r="X397">
        <v>0.5</v>
      </c>
      <c r="Y397">
        <v>1.82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6</v>
      </c>
      <c r="AG397">
        <v>0.5</v>
      </c>
      <c r="AH397">
        <v>2</v>
      </c>
      <c r="AI397">
        <v>92813506</v>
      </c>
      <c r="AJ397">
        <v>416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ROW(Source!A622)</f>
        <v>622</v>
      </c>
      <c r="B398">
        <v>92813537</v>
      </c>
      <c r="C398">
        <v>92813526</v>
      </c>
      <c r="D398">
        <v>49510785</v>
      </c>
      <c r="E398">
        <v>70</v>
      </c>
      <c r="F398">
        <v>1</v>
      </c>
      <c r="G398">
        <v>1</v>
      </c>
      <c r="H398">
        <v>1</v>
      </c>
      <c r="I398" t="s">
        <v>631</v>
      </c>
      <c r="J398" t="s">
        <v>6</v>
      </c>
      <c r="K398" t="s">
        <v>632</v>
      </c>
      <c r="L398">
        <v>1191</v>
      </c>
      <c r="N398">
        <v>1013</v>
      </c>
      <c r="O398" t="s">
        <v>633</v>
      </c>
      <c r="P398" t="s">
        <v>633</v>
      </c>
      <c r="Q398">
        <v>1</v>
      </c>
      <c r="X398">
        <v>8.1999999999999993</v>
      </c>
      <c r="Y398">
        <v>0</v>
      </c>
      <c r="Z398">
        <v>0</v>
      </c>
      <c r="AA398">
        <v>0</v>
      </c>
      <c r="AB398">
        <v>10.94</v>
      </c>
      <c r="AC398">
        <v>0</v>
      </c>
      <c r="AD398">
        <v>1</v>
      </c>
      <c r="AE398">
        <v>1</v>
      </c>
      <c r="AF398" t="s">
        <v>6</v>
      </c>
      <c r="AG398">
        <v>8.1999999999999993</v>
      </c>
      <c r="AH398">
        <v>2</v>
      </c>
      <c r="AI398">
        <v>92813527</v>
      </c>
      <c r="AJ398">
        <v>418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ROW(Source!A622)</f>
        <v>622</v>
      </c>
      <c r="B399">
        <v>92813538</v>
      </c>
      <c r="C399">
        <v>92813526</v>
      </c>
      <c r="D399">
        <v>49510905</v>
      </c>
      <c r="E399">
        <v>70</v>
      </c>
      <c r="F399">
        <v>1</v>
      </c>
      <c r="G399">
        <v>1</v>
      </c>
      <c r="H399">
        <v>1</v>
      </c>
      <c r="I399" t="s">
        <v>634</v>
      </c>
      <c r="J399" t="s">
        <v>6</v>
      </c>
      <c r="K399" t="s">
        <v>635</v>
      </c>
      <c r="L399">
        <v>1191</v>
      </c>
      <c r="N399">
        <v>1013</v>
      </c>
      <c r="O399" t="s">
        <v>633</v>
      </c>
      <c r="P399" t="s">
        <v>633</v>
      </c>
      <c r="Q399">
        <v>1</v>
      </c>
      <c r="X399">
        <v>0.24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2</v>
      </c>
      <c r="AF399" t="s">
        <v>6</v>
      </c>
      <c r="AG399">
        <v>0.24</v>
      </c>
      <c r="AH399">
        <v>2</v>
      </c>
      <c r="AI399">
        <v>92813528</v>
      </c>
      <c r="AJ399">
        <v>419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ROW(Source!A622)</f>
        <v>622</v>
      </c>
      <c r="B400">
        <v>92813539</v>
      </c>
      <c r="C400">
        <v>92813526</v>
      </c>
      <c r="D400">
        <v>49672767</v>
      </c>
      <c r="E400">
        <v>1</v>
      </c>
      <c r="F400">
        <v>1</v>
      </c>
      <c r="G400">
        <v>1</v>
      </c>
      <c r="H400">
        <v>2</v>
      </c>
      <c r="I400" t="s">
        <v>636</v>
      </c>
      <c r="J400" t="s">
        <v>637</v>
      </c>
      <c r="K400" t="s">
        <v>638</v>
      </c>
      <c r="L400">
        <v>1367</v>
      </c>
      <c r="N400">
        <v>1011</v>
      </c>
      <c r="O400" t="s">
        <v>639</v>
      </c>
      <c r="P400" t="s">
        <v>639</v>
      </c>
      <c r="Q400">
        <v>1</v>
      </c>
      <c r="X400">
        <v>0.1</v>
      </c>
      <c r="Y400">
        <v>0</v>
      </c>
      <c r="Z400">
        <v>31.26</v>
      </c>
      <c r="AA400">
        <v>13.5</v>
      </c>
      <c r="AB400">
        <v>0</v>
      </c>
      <c r="AC400">
        <v>0</v>
      </c>
      <c r="AD400">
        <v>1</v>
      </c>
      <c r="AE400">
        <v>0</v>
      </c>
      <c r="AF400" t="s">
        <v>6</v>
      </c>
      <c r="AG400">
        <v>0.1</v>
      </c>
      <c r="AH400">
        <v>2</v>
      </c>
      <c r="AI400">
        <v>92813529</v>
      </c>
      <c r="AJ400">
        <v>420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ROW(Source!A622)</f>
        <v>622</v>
      </c>
      <c r="B401">
        <v>92813540</v>
      </c>
      <c r="C401">
        <v>92813526</v>
      </c>
      <c r="D401">
        <v>49672974</v>
      </c>
      <c r="E401">
        <v>1</v>
      </c>
      <c r="F401">
        <v>1</v>
      </c>
      <c r="G401">
        <v>1</v>
      </c>
      <c r="H401">
        <v>2</v>
      </c>
      <c r="I401" t="s">
        <v>640</v>
      </c>
      <c r="J401" t="s">
        <v>641</v>
      </c>
      <c r="K401" t="s">
        <v>642</v>
      </c>
      <c r="L401">
        <v>1367</v>
      </c>
      <c r="N401">
        <v>1011</v>
      </c>
      <c r="O401" t="s">
        <v>639</v>
      </c>
      <c r="P401" t="s">
        <v>639</v>
      </c>
      <c r="Q401">
        <v>1</v>
      </c>
      <c r="X401">
        <v>2.19</v>
      </c>
      <c r="Y401">
        <v>0</v>
      </c>
      <c r="Z401">
        <v>30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6</v>
      </c>
      <c r="AG401">
        <v>2.19</v>
      </c>
      <c r="AH401">
        <v>2</v>
      </c>
      <c r="AI401">
        <v>92813530</v>
      </c>
      <c r="AJ401">
        <v>421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ROW(Source!A622)</f>
        <v>622</v>
      </c>
      <c r="B402">
        <v>92813541</v>
      </c>
      <c r="C402">
        <v>92813526</v>
      </c>
      <c r="D402">
        <v>49673503</v>
      </c>
      <c r="E402">
        <v>1</v>
      </c>
      <c r="F402">
        <v>1</v>
      </c>
      <c r="G402">
        <v>1</v>
      </c>
      <c r="H402">
        <v>2</v>
      </c>
      <c r="I402" t="s">
        <v>643</v>
      </c>
      <c r="J402" t="s">
        <v>644</v>
      </c>
      <c r="K402" t="s">
        <v>645</v>
      </c>
      <c r="L402">
        <v>1367</v>
      </c>
      <c r="N402">
        <v>1011</v>
      </c>
      <c r="O402" t="s">
        <v>639</v>
      </c>
      <c r="P402" t="s">
        <v>639</v>
      </c>
      <c r="Q402">
        <v>1</v>
      </c>
      <c r="X402">
        <v>0.14000000000000001</v>
      </c>
      <c r="Y402">
        <v>0</v>
      </c>
      <c r="Z402">
        <v>65.709999999999994</v>
      </c>
      <c r="AA402">
        <v>11.6</v>
      </c>
      <c r="AB402">
        <v>0</v>
      </c>
      <c r="AC402">
        <v>0</v>
      </c>
      <c r="AD402">
        <v>1</v>
      </c>
      <c r="AE402">
        <v>0</v>
      </c>
      <c r="AF402" t="s">
        <v>6</v>
      </c>
      <c r="AG402">
        <v>0.14000000000000001</v>
      </c>
      <c r="AH402">
        <v>2</v>
      </c>
      <c r="AI402">
        <v>92813531</v>
      </c>
      <c r="AJ402">
        <v>422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ROW(Source!A622)</f>
        <v>622</v>
      </c>
      <c r="B403">
        <v>92813542</v>
      </c>
      <c r="C403">
        <v>92813526</v>
      </c>
      <c r="D403">
        <v>49674343</v>
      </c>
      <c r="E403">
        <v>1</v>
      </c>
      <c r="F403">
        <v>1</v>
      </c>
      <c r="G403">
        <v>1</v>
      </c>
      <c r="H403">
        <v>2</v>
      </c>
      <c r="I403" t="s">
        <v>646</v>
      </c>
      <c r="J403" t="s">
        <v>647</v>
      </c>
      <c r="K403" t="s">
        <v>648</v>
      </c>
      <c r="L403">
        <v>1367</v>
      </c>
      <c r="N403">
        <v>1011</v>
      </c>
      <c r="O403" t="s">
        <v>639</v>
      </c>
      <c r="P403" t="s">
        <v>639</v>
      </c>
      <c r="Q403">
        <v>1</v>
      </c>
      <c r="X403">
        <v>1.1000000000000001</v>
      </c>
      <c r="Y403">
        <v>0</v>
      </c>
      <c r="Z403">
        <v>2.7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6</v>
      </c>
      <c r="AG403">
        <v>1.1000000000000001</v>
      </c>
      <c r="AH403">
        <v>2</v>
      </c>
      <c r="AI403">
        <v>92813532</v>
      </c>
      <c r="AJ403">
        <v>423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ROW(Source!A622)</f>
        <v>622</v>
      </c>
      <c r="B404">
        <v>92813543</v>
      </c>
      <c r="C404">
        <v>92813526</v>
      </c>
      <c r="D404">
        <v>49521286</v>
      </c>
      <c r="E404">
        <v>1</v>
      </c>
      <c r="F404">
        <v>1</v>
      </c>
      <c r="G404">
        <v>1</v>
      </c>
      <c r="H404">
        <v>3</v>
      </c>
      <c r="I404" t="s">
        <v>35</v>
      </c>
      <c r="J404" t="s">
        <v>38</v>
      </c>
      <c r="K404" t="s">
        <v>36</v>
      </c>
      <c r="L404">
        <v>1348</v>
      </c>
      <c r="N404">
        <v>1009</v>
      </c>
      <c r="O404" t="s">
        <v>37</v>
      </c>
      <c r="P404" t="s">
        <v>37</v>
      </c>
      <c r="Q404">
        <v>1000</v>
      </c>
      <c r="X404">
        <v>4.0000000000000001E-3</v>
      </c>
      <c r="Y404">
        <v>1160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6</v>
      </c>
      <c r="AG404">
        <v>4.0000000000000001E-3</v>
      </c>
      <c r="AH404">
        <v>2</v>
      </c>
      <c r="AI404">
        <v>92813533</v>
      </c>
      <c r="AJ404">
        <v>424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ROW(Source!A622)</f>
        <v>622</v>
      </c>
      <c r="B405">
        <v>92813544</v>
      </c>
      <c r="C405">
        <v>92813526</v>
      </c>
      <c r="D405">
        <v>49521319</v>
      </c>
      <c r="E405">
        <v>1</v>
      </c>
      <c r="F405">
        <v>1</v>
      </c>
      <c r="G405">
        <v>1</v>
      </c>
      <c r="H405">
        <v>3</v>
      </c>
      <c r="I405" t="s">
        <v>44</v>
      </c>
      <c r="J405" t="s">
        <v>46</v>
      </c>
      <c r="K405" t="s">
        <v>45</v>
      </c>
      <c r="L405">
        <v>1348</v>
      </c>
      <c r="N405">
        <v>1009</v>
      </c>
      <c r="O405" t="s">
        <v>37</v>
      </c>
      <c r="P405" t="s">
        <v>37</v>
      </c>
      <c r="Q405">
        <v>1000</v>
      </c>
      <c r="X405">
        <v>7.8E-2</v>
      </c>
      <c r="Y405">
        <v>1383.1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6</v>
      </c>
      <c r="AG405">
        <v>7.8E-2</v>
      </c>
      <c r="AH405">
        <v>2</v>
      </c>
      <c r="AI405">
        <v>92813534</v>
      </c>
      <c r="AJ405">
        <v>425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ROW(Source!A622)</f>
        <v>622</v>
      </c>
      <c r="B406">
        <v>92813545</v>
      </c>
      <c r="C406">
        <v>92813526</v>
      </c>
      <c r="D406">
        <v>49523691</v>
      </c>
      <c r="E406">
        <v>1</v>
      </c>
      <c r="F406">
        <v>1</v>
      </c>
      <c r="G406">
        <v>1</v>
      </c>
      <c r="H406">
        <v>3</v>
      </c>
      <c r="I406" t="s">
        <v>52</v>
      </c>
      <c r="J406" t="s">
        <v>54</v>
      </c>
      <c r="K406" t="s">
        <v>53</v>
      </c>
      <c r="L406">
        <v>1348</v>
      </c>
      <c r="N406">
        <v>1009</v>
      </c>
      <c r="O406" t="s">
        <v>37</v>
      </c>
      <c r="P406" t="s">
        <v>37</v>
      </c>
      <c r="Q406">
        <v>1000</v>
      </c>
      <c r="X406">
        <v>6.3E-2</v>
      </c>
      <c r="Y406">
        <v>688.8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6</v>
      </c>
      <c r="AG406">
        <v>6.3E-2</v>
      </c>
      <c r="AH406">
        <v>2</v>
      </c>
      <c r="AI406">
        <v>92813535</v>
      </c>
      <c r="AJ406">
        <v>426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ROW(Source!A627)</f>
        <v>627</v>
      </c>
      <c r="B407">
        <v>92813556</v>
      </c>
      <c r="C407">
        <v>92813550</v>
      </c>
      <c r="D407">
        <v>49510749</v>
      </c>
      <c r="E407">
        <v>70</v>
      </c>
      <c r="F407">
        <v>1</v>
      </c>
      <c r="G407">
        <v>1</v>
      </c>
      <c r="H407">
        <v>1</v>
      </c>
      <c r="I407" t="s">
        <v>687</v>
      </c>
      <c r="J407" t="s">
        <v>6</v>
      </c>
      <c r="K407" t="s">
        <v>688</v>
      </c>
      <c r="L407">
        <v>1191</v>
      </c>
      <c r="N407">
        <v>1013</v>
      </c>
      <c r="O407" t="s">
        <v>633</v>
      </c>
      <c r="P407" t="s">
        <v>633</v>
      </c>
      <c r="Q407">
        <v>1</v>
      </c>
      <c r="X407">
        <v>9.4700000000000006</v>
      </c>
      <c r="Y407">
        <v>0</v>
      </c>
      <c r="Z407">
        <v>0</v>
      </c>
      <c r="AA407">
        <v>0</v>
      </c>
      <c r="AB407">
        <v>9.4</v>
      </c>
      <c r="AC407">
        <v>0</v>
      </c>
      <c r="AD407">
        <v>1</v>
      </c>
      <c r="AE407">
        <v>1</v>
      </c>
      <c r="AF407" t="s">
        <v>6</v>
      </c>
      <c r="AG407">
        <v>9.4700000000000006</v>
      </c>
      <c r="AH407">
        <v>2</v>
      </c>
      <c r="AI407">
        <v>92813551</v>
      </c>
      <c r="AJ407">
        <v>428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ROW(Source!A627)</f>
        <v>627</v>
      </c>
      <c r="B408">
        <v>92813557</v>
      </c>
      <c r="C408">
        <v>92813550</v>
      </c>
      <c r="D408">
        <v>49510905</v>
      </c>
      <c r="E408">
        <v>70</v>
      </c>
      <c r="F408">
        <v>1</v>
      </c>
      <c r="G408">
        <v>1</v>
      </c>
      <c r="H408">
        <v>1</v>
      </c>
      <c r="I408" t="s">
        <v>634</v>
      </c>
      <c r="J408" t="s">
        <v>6</v>
      </c>
      <c r="K408" t="s">
        <v>635</v>
      </c>
      <c r="L408">
        <v>1191</v>
      </c>
      <c r="N408">
        <v>1013</v>
      </c>
      <c r="O408" t="s">
        <v>633</v>
      </c>
      <c r="P408" t="s">
        <v>633</v>
      </c>
      <c r="Q408">
        <v>1</v>
      </c>
      <c r="X408">
        <v>0.31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2</v>
      </c>
      <c r="AF408" t="s">
        <v>6</v>
      </c>
      <c r="AG408">
        <v>0.31</v>
      </c>
      <c r="AH408">
        <v>2</v>
      </c>
      <c r="AI408">
        <v>92813552</v>
      </c>
      <c r="AJ408">
        <v>429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ROW(Source!A627)</f>
        <v>627</v>
      </c>
      <c r="B409">
        <v>92813558</v>
      </c>
      <c r="C409">
        <v>92813550</v>
      </c>
      <c r="D409">
        <v>49672703</v>
      </c>
      <c r="E409">
        <v>1</v>
      </c>
      <c r="F409">
        <v>1</v>
      </c>
      <c r="G409">
        <v>1</v>
      </c>
      <c r="H409">
        <v>2</v>
      </c>
      <c r="I409" t="s">
        <v>689</v>
      </c>
      <c r="J409" t="s">
        <v>690</v>
      </c>
      <c r="K409" t="s">
        <v>691</v>
      </c>
      <c r="L409">
        <v>1367</v>
      </c>
      <c r="N409">
        <v>1011</v>
      </c>
      <c r="O409" t="s">
        <v>639</v>
      </c>
      <c r="P409" t="s">
        <v>639</v>
      </c>
      <c r="Q409">
        <v>1</v>
      </c>
      <c r="X409">
        <v>0.45</v>
      </c>
      <c r="Y409">
        <v>0</v>
      </c>
      <c r="Z409">
        <v>6.66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6</v>
      </c>
      <c r="AG409">
        <v>0.45</v>
      </c>
      <c r="AH409">
        <v>2</v>
      </c>
      <c r="AI409">
        <v>92813553</v>
      </c>
      <c r="AJ409">
        <v>430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ROW(Source!A627)</f>
        <v>627</v>
      </c>
      <c r="B410">
        <v>92813559</v>
      </c>
      <c r="C410">
        <v>92813550</v>
      </c>
      <c r="D410">
        <v>49673503</v>
      </c>
      <c r="E410">
        <v>1</v>
      </c>
      <c r="F410">
        <v>1</v>
      </c>
      <c r="G410">
        <v>1</v>
      </c>
      <c r="H410">
        <v>2</v>
      </c>
      <c r="I410" t="s">
        <v>643</v>
      </c>
      <c r="J410" t="s">
        <v>644</v>
      </c>
      <c r="K410" t="s">
        <v>645</v>
      </c>
      <c r="L410">
        <v>1367</v>
      </c>
      <c r="N410">
        <v>1011</v>
      </c>
      <c r="O410" t="s">
        <v>639</v>
      </c>
      <c r="P410" t="s">
        <v>639</v>
      </c>
      <c r="Q410">
        <v>1</v>
      </c>
      <c r="X410">
        <v>0.31</v>
      </c>
      <c r="Y410">
        <v>0</v>
      </c>
      <c r="Z410">
        <v>65.709999999999994</v>
      </c>
      <c r="AA410">
        <v>11.6</v>
      </c>
      <c r="AB410">
        <v>0</v>
      </c>
      <c r="AC410">
        <v>0</v>
      </c>
      <c r="AD410">
        <v>1</v>
      </c>
      <c r="AE410">
        <v>0</v>
      </c>
      <c r="AF410" t="s">
        <v>6</v>
      </c>
      <c r="AG410">
        <v>0.31</v>
      </c>
      <c r="AH410">
        <v>2</v>
      </c>
      <c r="AI410">
        <v>92813554</v>
      </c>
      <c r="AJ410">
        <v>431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ROW(Source!A627)</f>
        <v>627</v>
      </c>
      <c r="B411">
        <v>92813560</v>
      </c>
      <c r="C411">
        <v>92813550</v>
      </c>
      <c r="D411">
        <v>49513645</v>
      </c>
      <c r="E411">
        <v>70</v>
      </c>
      <c r="F411">
        <v>1</v>
      </c>
      <c r="G411">
        <v>1</v>
      </c>
      <c r="H411">
        <v>3</v>
      </c>
      <c r="I411" t="s">
        <v>715</v>
      </c>
      <c r="J411" t="s">
        <v>6</v>
      </c>
      <c r="K411" t="s">
        <v>716</v>
      </c>
      <c r="L411">
        <v>1339</v>
      </c>
      <c r="N411">
        <v>1007</v>
      </c>
      <c r="O411" t="s">
        <v>70</v>
      </c>
      <c r="P411" t="s">
        <v>70</v>
      </c>
      <c r="Q411">
        <v>1</v>
      </c>
      <c r="X411">
        <v>1.02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 t="s">
        <v>6</v>
      </c>
      <c r="AG411">
        <v>1.02</v>
      </c>
      <c r="AH411">
        <v>3</v>
      </c>
      <c r="AI411">
        <v>-1</v>
      </c>
      <c r="AJ411" t="s">
        <v>6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ROW(Source!A629)</f>
        <v>629</v>
      </c>
      <c r="B412">
        <v>92813569</v>
      </c>
      <c r="C412">
        <v>92813562</v>
      </c>
      <c r="D412">
        <v>49510721</v>
      </c>
      <c r="E412">
        <v>70</v>
      </c>
      <c r="F412">
        <v>1</v>
      </c>
      <c r="G412">
        <v>1</v>
      </c>
      <c r="H412">
        <v>1</v>
      </c>
      <c r="I412" t="s">
        <v>676</v>
      </c>
      <c r="J412" t="s">
        <v>6</v>
      </c>
      <c r="K412" t="s">
        <v>677</v>
      </c>
      <c r="L412">
        <v>1191</v>
      </c>
      <c r="N412">
        <v>1013</v>
      </c>
      <c r="O412" t="s">
        <v>633</v>
      </c>
      <c r="P412" t="s">
        <v>633</v>
      </c>
      <c r="Q412">
        <v>1</v>
      </c>
      <c r="X412">
        <v>11.6</v>
      </c>
      <c r="Y412">
        <v>0</v>
      </c>
      <c r="Z412">
        <v>0</v>
      </c>
      <c r="AA412">
        <v>0</v>
      </c>
      <c r="AB412">
        <v>8.86</v>
      </c>
      <c r="AC412">
        <v>0</v>
      </c>
      <c r="AD412">
        <v>1</v>
      </c>
      <c r="AE412">
        <v>1</v>
      </c>
      <c r="AF412" t="s">
        <v>6</v>
      </c>
      <c r="AG412">
        <v>11.6</v>
      </c>
      <c r="AH412">
        <v>2</v>
      </c>
      <c r="AI412">
        <v>92813563</v>
      </c>
      <c r="AJ412">
        <v>433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ROW(Source!A629)</f>
        <v>629</v>
      </c>
      <c r="B413">
        <v>92813570</v>
      </c>
      <c r="C413">
        <v>92813562</v>
      </c>
      <c r="D413">
        <v>49510905</v>
      </c>
      <c r="E413">
        <v>70</v>
      </c>
      <c r="F413">
        <v>1</v>
      </c>
      <c r="G413">
        <v>1</v>
      </c>
      <c r="H413">
        <v>1</v>
      </c>
      <c r="I413" t="s">
        <v>634</v>
      </c>
      <c r="J413" t="s">
        <v>6</v>
      </c>
      <c r="K413" t="s">
        <v>635</v>
      </c>
      <c r="L413">
        <v>1191</v>
      </c>
      <c r="N413">
        <v>1013</v>
      </c>
      <c r="O413" t="s">
        <v>633</v>
      </c>
      <c r="P413" t="s">
        <v>633</v>
      </c>
      <c r="Q413">
        <v>1</v>
      </c>
      <c r="X413">
        <v>0.35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2</v>
      </c>
      <c r="AF413" t="s">
        <v>6</v>
      </c>
      <c r="AG413">
        <v>0.35</v>
      </c>
      <c r="AH413">
        <v>2</v>
      </c>
      <c r="AI413">
        <v>92813564</v>
      </c>
      <c r="AJ413">
        <v>434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ROW(Source!A629)</f>
        <v>629</v>
      </c>
      <c r="B414">
        <v>92813571</v>
      </c>
      <c r="C414">
        <v>92813562</v>
      </c>
      <c r="D414">
        <v>49672573</v>
      </c>
      <c r="E414">
        <v>1</v>
      </c>
      <c r="F414">
        <v>1</v>
      </c>
      <c r="G414">
        <v>1</v>
      </c>
      <c r="H414">
        <v>2</v>
      </c>
      <c r="I414" t="s">
        <v>678</v>
      </c>
      <c r="J414" t="s">
        <v>679</v>
      </c>
      <c r="K414" t="s">
        <v>680</v>
      </c>
      <c r="L414">
        <v>1367</v>
      </c>
      <c r="N414">
        <v>1011</v>
      </c>
      <c r="O414" t="s">
        <v>639</v>
      </c>
      <c r="P414" t="s">
        <v>639</v>
      </c>
      <c r="Q414">
        <v>1</v>
      </c>
      <c r="X414">
        <v>0.15</v>
      </c>
      <c r="Y414">
        <v>0</v>
      </c>
      <c r="Z414">
        <v>115.4</v>
      </c>
      <c r="AA414">
        <v>13.5</v>
      </c>
      <c r="AB414">
        <v>0</v>
      </c>
      <c r="AC414">
        <v>0</v>
      </c>
      <c r="AD414">
        <v>1</v>
      </c>
      <c r="AE414">
        <v>0</v>
      </c>
      <c r="AF414" t="s">
        <v>6</v>
      </c>
      <c r="AG414">
        <v>0.15</v>
      </c>
      <c r="AH414">
        <v>2</v>
      </c>
      <c r="AI414">
        <v>92813565</v>
      </c>
      <c r="AJ414">
        <v>435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ROW(Source!A629)</f>
        <v>629</v>
      </c>
      <c r="B415">
        <v>92813572</v>
      </c>
      <c r="C415">
        <v>92813562</v>
      </c>
      <c r="D415">
        <v>49673503</v>
      </c>
      <c r="E415">
        <v>1</v>
      </c>
      <c r="F415">
        <v>1</v>
      </c>
      <c r="G415">
        <v>1</v>
      </c>
      <c r="H415">
        <v>2</v>
      </c>
      <c r="I415" t="s">
        <v>643</v>
      </c>
      <c r="J415" t="s">
        <v>644</v>
      </c>
      <c r="K415" t="s">
        <v>645</v>
      </c>
      <c r="L415">
        <v>1367</v>
      </c>
      <c r="N415">
        <v>1011</v>
      </c>
      <c r="O415" t="s">
        <v>639</v>
      </c>
      <c r="P415" t="s">
        <v>639</v>
      </c>
      <c r="Q415">
        <v>1</v>
      </c>
      <c r="X415">
        <v>0.2</v>
      </c>
      <c r="Y415">
        <v>0</v>
      </c>
      <c r="Z415">
        <v>65.709999999999994</v>
      </c>
      <c r="AA415">
        <v>11.6</v>
      </c>
      <c r="AB415">
        <v>0</v>
      </c>
      <c r="AC415">
        <v>0</v>
      </c>
      <c r="AD415">
        <v>1</v>
      </c>
      <c r="AE415">
        <v>0</v>
      </c>
      <c r="AF415" t="s">
        <v>6</v>
      </c>
      <c r="AG415">
        <v>0.2</v>
      </c>
      <c r="AH415">
        <v>2</v>
      </c>
      <c r="AI415">
        <v>92813566</v>
      </c>
      <c r="AJ415">
        <v>436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ROW(Source!A629)</f>
        <v>629</v>
      </c>
      <c r="B416">
        <v>92813573</v>
      </c>
      <c r="C416">
        <v>92813562</v>
      </c>
      <c r="D416">
        <v>49542609</v>
      </c>
      <c r="E416">
        <v>1</v>
      </c>
      <c r="F416">
        <v>1</v>
      </c>
      <c r="G416">
        <v>1</v>
      </c>
      <c r="H416">
        <v>3</v>
      </c>
      <c r="I416" t="s">
        <v>681</v>
      </c>
      <c r="J416" t="s">
        <v>682</v>
      </c>
      <c r="K416" t="s">
        <v>683</v>
      </c>
      <c r="L416">
        <v>1348</v>
      </c>
      <c r="N416">
        <v>1009</v>
      </c>
      <c r="O416" t="s">
        <v>37</v>
      </c>
      <c r="P416" t="s">
        <v>37</v>
      </c>
      <c r="Q416">
        <v>1000</v>
      </c>
      <c r="X416">
        <v>2.8000000000000001E-2</v>
      </c>
      <c r="Y416">
        <v>10200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6</v>
      </c>
      <c r="AG416">
        <v>2.8000000000000001E-2</v>
      </c>
      <c r="AH416">
        <v>2</v>
      </c>
      <c r="AI416">
        <v>92813567</v>
      </c>
      <c r="AJ416">
        <v>437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ROW(Source!A629)</f>
        <v>629</v>
      </c>
      <c r="B417">
        <v>92813574</v>
      </c>
      <c r="C417">
        <v>92813562</v>
      </c>
      <c r="D417">
        <v>49513070</v>
      </c>
      <c r="E417">
        <v>70</v>
      </c>
      <c r="F417">
        <v>1</v>
      </c>
      <c r="G417">
        <v>1</v>
      </c>
      <c r="H417">
        <v>3</v>
      </c>
      <c r="I417" t="s">
        <v>706</v>
      </c>
      <c r="J417" t="s">
        <v>6</v>
      </c>
      <c r="K417" t="s">
        <v>707</v>
      </c>
      <c r="L417">
        <v>1348</v>
      </c>
      <c r="N417">
        <v>1009</v>
      </c>
      <c r="O417" t="s">
        <v>37</v>
      </c>
      <c r="P417" t="s">
        <v>37</v>
      </c>
      <c r="Q417">
        <v>1000</v>
      </c>
      <c r="X417">
        <v>1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6</v>
      </c>
      <c r="AG417">
        <v>1</v>
      </c>
      <c r="AH417">
        <v>3</v>
      </c>
      <c r="AI417">
        <v>-1</v>
      </c>
      <c r="AJ417" t="s">
        <v>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ROW(Source!A631)</f>
        <v>631</v>
      </c>
      <c r="B418">
        <v>92813582</v>
      </c>
      <c r="C418">
        <v>92813576</v>
      </c>
      <c r="D418">
        <v>49510715</v>
      </c>
      <c r="E418">
        <v>70</v>
      </c>
      <c r="F418">
        <v>1</v>
      </c>
      <c r="G418">
        <v>1</v>
      </c>
      <c r="H418">
        <v>1</v>
      </c>
      <c r="I418" t="s">
        <v>674</v>
      </c>
      <c r="J418" t="s">
        <v>6</v>
      </c>
      <c r="K418" t="s">
        <v>675</v>
      </c>
      <c r="L418">
        <v>1191</v>
      </c>
      <c r="N418">
        <v>1013</v>
      </c>
      <c r="O418" t="s">
        <v>633</v>
      </c>
      <c r="P418" t="s">
        <v>633</v>
      </c>
      <c r="Q418">
        <v>1</v>
      </c>
      <c r="X418">
        <v>3.45</v>
      </c>
      <c r="Y418">
        <v>0</v>
      </c>
      <c r="Z418">
        <v>0</v>
      </c>
      <c r="AA418">
        <v>0</v>
      </c>
      <c r="AB418">
        <v>8.5299999999999994</v>
      </c>
      <c r="AC418">
        <v>0</v>
      </c>
      <c r="AD418">
        <v>1</v>
      </c>
      <c r="AE418">
        <v>1</v>
      </c>
      <c r="AF418" t="s">
        <v>6</v>
      </c>
      <c r="AG418">
        <v>3.45</v>
      </c>
      <c r="AH418">
        <v>2</v>
      </c>
      <c r="AI418">
        <v>92813577</v>
      </c>
      <c r="AJ418">
        <v>439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ROW(Source!A631)</f>
        <v>631</v>
      </c>
      <c r="B419">
        <v>92813583</v>
      </c>
      <c r="C419">
        <v>92813576</v>
      </c>
      <c r="D419">
        <v>49510905</v>
      </c>
      <c r="E419">
        <v>70</v>
      </c>
      <c r="F419">
        <v>1</v>
      </c>
      <c r="G419">
        <v>1</v>
      </c>
      <c r="H419">
        <v>1</v>
      </c>
      <c r="I419" t="s">
        <v>634</v>
      </c>
      <c r="J419" t="s">
        <v>6</v>
      </c>
      <c r="K419" t="s">
        <v>635</v>
      </c>
      <c r="L419">
        <v>1191</v>
      </c>
      <c r="N419">
        <v>1013</v>
      </c>
      <c r="O419" t="s">
        <v>633</v>
      </c>
      <c r="P419" t="s">
        <v>633</v>
      </c>
      <c r="Q419">
        <v>1</v>
      </c>
      <c r="X419">
        <v>0.02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2</v>
      </c>
      <c r="AF419" t="s">
        <v>6</v>
      </c>
      <c r="AG419">
        <v>0.02</v>
      </c>
      <c r="AH419">
        <v>2</v>
      </c>
      <c r="AI419">
        <v>92813578</v>
      </c>
      <c r="AJ419">
        <v>440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ROW(Source!A631)</f>
        <v>631</v>
      </c>
      <c r="B420">
        <v>92813584</v>
      </c>
      <c r="C420">
        <v>92813576</v>
      </c>
      <c r="D420">
        <v>49673503</v>
      </c>
      <c r="E420">
        <v>1</v>
      </c>
      <c r="F420">
        <v>1</v>
      </c>
      <c r="G420">
        <v>1</v>
      </c>
      <c r="H420">
        <v>2</v>
      </c>
      <c r="I420" t="s">
        <v>643</v>
      </c>
      <c r="J420" t="s">
        <v>644</v>
      </c>
      <c r="K420" t="s">
        <v>645</v>
      </c>
      <c r="L420">
        <v>1367</v>
      </c>
      <c r="N420">
        <v>1011</v>
      </c>
      <c r="O420" t="s">
        <v>639</v>
      </c>
      <c r="P420" t="s">
        <v>639</v>
      </c>
      <c r="Q420">
        <v>1</v>
      </c>
      <c r="X420">
        <v>0.02</v>
      </c>
      <c r="Y420">
        <v>0</v>
      </c>
      <c r="Z420">
        <v>65.709999999999994</v>
      </c>
      <c r="AA420">
        <v>11.6</v>
      </c>
      <c r="AB420">
        <v>0</v>
      </c>
      <c r="AC420">
        <v>0</v>
      </c>
      <c r="AD420">
        <v>1</v>
      </c>
      <c r="AE420">
        <v>0</v>
      </c>
      <c r="AF420" t="s">
        <v>6</v>
      </c>
      <c r="AG420">
        <v>0.02</v>
      </c>
      <c r="AH420">
        <v>2</v>
      </c>
      <c r="AI420">
        <v>92813579</v>
      </c>
      <c r="AJ420">
        <v>441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ROW(Source!A631)</f>
        <v>631</v>
      </c>
      <c r="B421">
        <v>92813585</v>
      </c>
      <c r="C421">
        <v>92813576</v>
      </c>
      <c r="D421">
        <v>49523684</v>
      </c>
      <c r="E421">
        <v>1</v>
      </c>
      <c r="F421">
        <v>1</v>
      </c>
      <c r="G421">
        <v>1</v>
      </c>
      <c r="H421">
        <v>3</v>
      </c>
      <c r="I421" t="s">
        <v>153</v>
      </c>
      <c r="J421" t="s">
        <v>156</v>
      </c>
      <c r="K421" t="s">
        <v>154</v>
      </c>
      <c r="L421">
        <v>1327</v>
      </c>
      <c r="N421">
        <v>1005</v>
      </c>
      <c r="O421" t="s">
        <v>155</v>
      </c>
      <c r="P421" t="s">
        <v>155</v>
      </c>
      <c r="Q421">
        <v>1</v>
      </c>
      <c r="X421">
        <v>122.4</v>
      </c>
      <c r="Y421">
        <v>12.19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6</v>
      </c>
      <c r="AG421">
        <v>122.4</v>
      </c>
      <c r="AH421">
        <v>2</v>
      </c>
      <c r="AI421">
        <v>92813580</v>
      </c>
      <c r="AJ421">
        <v>442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ROW(Source!A634)</f>
        <v>634</v>
      </c>
      <c r="B422">
        <v>92813594</v>
      </c>
      <c r="C422">
        <v>92813588</v>
      </c>
      <c r="D422">
        <v>49510731</v>
      </c>
      <c r="E422">
        <v>70</v>
      </c>
      <c r="F422">
        <v>1</v>
      </c>
      <c r="G422">
        <v>1</v>
      </c>
      <c r="H422">
        <v>1</v>
      </c>
      <c r="I422" t="s">
        <v>692</v>
      </c>
      <c r="J422" t="s">
        <v>6</v>
      </c>
      <c r="K422" t="s">
        <v>693</v>
      </c>
      <c r="L422">
        <v>1191</v>
      </c>
      <c r="N422">
        <v>1013</v>
      </c>
      <c r="O422" t="s">
        <v>633</v>
      </c>
      <c r="P422" t="s">
        <v>633</v>
      </c>
      <c r="Q422">
        <v>1</v>
      </c>
      <c r="X422">
        <v>4.1399999999999997</v>
      </c>
      <c r="Y422">
        <v>0</v>
      </c>
      <c r="Z422">
        <v>0</v>
      </c>
      <c r="AA422">
        <v>0</v>
      </c>
      <c r="AB422">
        <v>9.07</v>
      </c>
      <c r="AC422">
        <v>0</v>
      </c>
      <c r="AD422">
        <v>1</v>
      </c>
      <c r="AE422">
        <v>1</v>
      </c>
      <c r="AF422" t="s">
        <v>6</v>
      </c>
      <c r="AG422">
        <v>4.1399999999999997</v>
      </c>
      <c r="AH422">
        <v>2</v>
      </c>
      <c r="AI422">
        <v>92813589</v>
      </c>
      <c r="AJ422">
        <v>444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ROW(Source!A634)</f>
        <v>634</v>
      </c>
      <c r="B423">
        <v>92813595</v>
      </c>
      <c r="C423">
        <v>92813588</v>
      </c>
      <c r="D423">
        <v>49510905</v>
      </c>
      <c r="E423">
        <v>70</v>
      </c>
      <c r="F423">
        <v>1</v>
      </c>
      <c r="G423">
        <v>1</v>
      </c>
      <c r="H423">
        <v>1</v>
      </c>
      <c r="I423" t="s">
        <v>634</v>
      </c>
      <c r="J423" t="s">
        <v>6</v>
      </c>
      <c r="K423" t="s">
        <v>635</v>
      </c>
      <c r="L423">
        <v>1191</v>
      </c>
      <c r="N423">
        <v>1013</v>
      </c>
      <c r="O423" t="s">
        <v>633</v>
      </c>
      <c r="P423" t="s">
        <v>633</v>
      </c>
      <c r="Q423">
        <v>1</v>
      </c>
      <c r="X423">
        <v>0.11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2</v>
      </c>
      <c r="AF423" t="s">
        <v>6</v>
      </c>
      <c r="AG423">
        <v>0.11</v>
      </c>
      <c r="AH423">
        <v>2</v>
      </c>
      <c r="AI423">
        <v>92813590</v>
      </c>
      <c r="AJ423">
        <v>445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ROW(Source!A634)</f>
        <v>634</v>
      </c>
      <c r="B424">
        <v>92813596</v>
      </c>
      <c r="C424">
        <v>92813588</v>
      </c>
      <c r="D424">
        <v>49673503</v>
      </c>
      <c r="E424">
        <v>1</v>
      </c>
      <c r="F424">
        <v>1</v>
      </c>
      <c r="G424">
        <v>1</v>
      </c>
      <c r="H424">
        <v>2</v>
      </c>
      <c r="I424" t="s">
        <v>643</v>
      </c>
      <c r="J424" t="s">
        <v>644</v>
      </c>
      <c r="K424" t="s">
        <v>645</v>
      </c>
      <c r="L424">
        <v>1367</v>
      </c>
      <c r="N424">
        <v>1011</v>
      </c>
      <c r="O424" t="s">
        <v>639</v>
      </c>
      <c r="P424" t="s">
        <v>639</v>
      </c>
      <c r="Q424">
        <v>1</v>
      </c>
      <c r="X424">
        <v>0.11</v>
      </c>
      <c r="Y424">
        <v>0</v>
      </c>
      <c r="Z424">
        <v>65.709999999999994</v>
      </c>
      <c r="AA424">
        <v>11.6</v>
      </c>
      <c r="AB424">
        <v>0</v>
      </c>
      <c r="AC424">
        <v>0</v>
      </c>
      <c r="AD424">
        <v>1</v>
      </c>
      <c r="AE424">
        <v>0</v>
      </c>
      <c r="AF424" t="s">
        <v>6</v>
      </c>
      <c r="AG424">
        <v>0.11</v>
      </c>
      <c r="AH424">
        <v>2</v>
      </c>
      <c r="AI424">
        <v>92813591</v>
      </c>
      <c r="AJ424">
        <v>446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ROW(Source!A634)</f>
        <v>634</v>
      </c>
      <c r="B425">
        <v>92813597</v>
      </c>
      <c r="C425">
        <v>92813588</v>
      </c>
      <c r="D425">
        <v>49523711</v>
      </c>
      <c r="E425">
        <v>1</v>
      </c>
      <c r="F425">
        <v>1</v>
      </c>
      <c r="G425">
        <v>1</v>
      </c>
      <c r="H425">
        <v>3</v>
      </c>
      <c r="I425" t="s">
        <v>262</v>
      </c>
      <c r="J425" t="s">
        <v>264</v>
      </c>
      <c r="K425" t="s">
        <v>263</v>
      </c>
      <c r="L425">
        <v>1308</v>
      </c>
      <c r="N425">
        <v>1003</v>
      </c>
      <c r="O425" t="s">
        <v>254</v>
      </c>
      <c r="P425" t="s">
        <v>254</v>
      </c>
      <c r="Q425">
        <v>100</v>
      </c>
      <c r="X425">
        <v>1.05</v>
      </c>
      <c r="Y425">
        <v>2500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6</v>
      </c>
      <c r="AG425">
        <v>1.05</v>
      </c>
      <c r="AH425">
        <v>2</v>
      </c>
      <c r="AI425">
        <v>92813593</v>
      </c>
      <c r="AJ425">
        <v>448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ROW(Source!A637)</f>
        <v>637</v>
      </c>
      <c r="B426">
        <v>92813607</v>
      </c>
      <c r="C426">
        <v>92813600</v>
      </c>
      <c r="D426">
        <v>49510689</v>
      </c>
      <c r="E426">
        <v>70</v>
      </c>
      <c r="F426">
        <v>1</v>
      </c>
      <c r="G426">
        <v>1</v>
      </c>
      <c r="H426">
        <v>1</v>
      </c>
      <c r="I426" t="s">
        <v>652</v>
      </c>
      <c r="J426" t="s">
        <v>6</v>
      </c>
      <c r="K426" t="s">
        <v>653</v>
      </c>
      <c r="L426">
        <v>1191</v>
      </c>
      <c r="N426">
        <v>1013</v>
      </c>
      <c r="O426" t="s">
        <v>633</v>
      </c>
      <c r="P426" t="s">
        <v>633</v>
      </c>
      <c r="Q426">
        <v>1</v>
      </c>
      <c r="X426">
        <v>35.6</v>
      </c>
      <c r="Y426">
        <v>0</v>
      </c>
      <c r="Z426">
        <v>0</v>
      </c>
      <c r="AA426">
        <v>0</v>
      </c>
      <c r="AB426">
        <v>7.94</v>
      </c>
      <c r="AC426">
        <v>0</v>
      </c>
      <c r="AD426">
        <v>1</v>
      </c>
      <c r="AE426">
        <v>1</v>
      </c>
      <c r="AF426" t="s">
        <v>6</v>
      </c>
      <c r="AG426">
        <v>35.6</v>
      </c>
      <c r="AH426">
        <v>2</v>
      </c>
      <c r="AI426">
        <v>92813601</v>
      </c>
      <c r="AJ426">
        <v>449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ROW(Source!A637)</f>
        <v>637</v>
      </c>
      <c r="B427">
        <v>92813608</v>
      </c>
      <c r="C427">
        <v>92813600</v>
      </c>
      <c r="D427">
        <v>49510905</v>
      </c>
      <c r="E427">
        <v>70</v>
      </c>
      <c r="F427">
        <v>1</v>
      </c>
      <c r="G427">
        <v>1</v>
      </c>
      <c r="H427">
        <v>1</v>
      </c>
      <c r="I427" t="s">
        <v>634</v>
      </c>
      <c r="J427" t="s">
        <v>6</v>
      </c>
      <c r="K427" t="s">
        <v>635</v>
      </c>
      <c r="L427">
        <v>1191</v>
      </c>
      <c r="N427">
        <v>1013</v>
      </c>
      <c r="O427" t="s">
        <v>633</v>
      </c>
      <c r="P427" t="s">
        <v>633</v>
      </c>
      <c r="Q427">
        <v>1</v>
      </c>
      <c r="X427">
        <v>1.27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2</v>
      </c>
      <c r="AF427" t="s">
        <v>6</v>
      </c>
      <c r="AG427">
        <v>1.27</v>
      </c>
      <c r="AH427">
        <v>2</v>
      </c>
      <c r="AI427">
        <v>92813602</v>
      </c>
      <c r="AJ427">
        <v>450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ROW(Source!A637)</f>
        <v>637</v>
      </c>
      <c r="B428">
        <v>92813609</v>
      </c>
      <c r="C428">
        <v>92813600</v>
      </c>
      <c r="D428">
        <v>49672767</v>
      </c>
      <c r="E428">
        <v>1</v>
      </c>
      <c r="F428">
        <v>1</v>
      </c>
      <c r="G428">
        <v>1</v>
      </c>
      <c r="H428">
        <v>2</v>
      </c>
      <c r="I428" t="s">
        <v>636</v>
      </c>
      <c r="J428" t="s">
        <v>637</v>
      </c>
      <c r="K428" t="s">
        <v>638</v>
      </c>
      <c r="L428">
        <v>1367</v>
      </c>
      <c r="N428">
        <v>1011</v>
      </c>
      <c r="O428" t="s">
        <v>639</v>
      </c>
      <c r="P428" t="s">
        <v>639</v>
      </c>
      <c r="Q428">
        <v>1</v>
      </c>
      <c r="X428">
        <v>1.27</v>
      </c>
      <c r="Y428">
        <v>0</v>
      </c>
      <c r="Z428">
        <v>31.26</v>
      </c>
      <c r="AA428">
        <v>13.5</v>
      </c>
      <c r="AB428">
        <v>0</v>
      </c>
      <c r="AC428">
        <v>0</v>
      </c>
      <c r="AD428">
        <v>1</v>
      </c>
      <c r="AE428">
        <v>0</v>
      </c>
      <c r="AF428" t="s">
        <v>6</v>
      </c>
      <c r="AG428">
        <v>1.27</v>
      </c>
      <c r="AH428">
        <v>2</v>
      </c>
      <c r="AI428">
        <v>92813603</v>
      </c>
      <c r="AJ428">
        <v>451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ROW(Source!A637)</f>
        <v>637</v>
      </c>
      <c r="B429">
        <v>92813610</v>
      </c>
      <c r="C429">
        <v>92813600</v>
      </c>
      <c r="D429">
        <v>49672851</v>
      </c>
      <c r="E429">
        <v>1</v>
      </c>
      <c r="F429">
        <v>1</v>
      </c>
      <c r="G429">
        <v>1</v>
      </c>
      <c r="H429">
        <v>2</v>
      </c>
      <c r="I429" t="s">
        <v>654</v>
      </c>
      <c r="J429" t="s">
        <v>655</v>
      </c>
      <c r="K429" t="s">
        <v>656</v>
      </c>
      <c r="L429">
        <v>1367</v>
      </c>
      <c r="N429">
        <v>1011</v>
      </c>
      <c r="O429" t="s">
        <v>639</v>
      </c>
      <c r="P429" t="s">
        <v>639</v>
      </c>
      <c r="Q429">
        <v>1</v>
      </c>
      <c r="X429">
        <v>7.82</v>
      </c>
      <c r="Y429">
        <v>0</v>
      </c>
      <c r="Z429">
        <v>0.5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6</v>
      </c>
      <c r="AG429">
        <v>7.82</v>
      </c>
      <c r="AH429">
        <v>2</v>
      </c>
      <c r="AI429">
        <v>92813604</v>
      </c>
      <c r="AJ429">
        <v>452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ROW(Source!A637)</f>
        <v>637</v>
      </c>
      <c r="B430">
        <v>92813611</v>
      </c>
      <c r="C430">
        <v>92813600</v>
      </c>
      <c r="D430">
        <v>49523203</v>
      </c>
      <c r="E430">
        <v>1</v>
      </c>
      <c r="F430">
        <v>1</v>
      </c>
      <c r="G430">
        <v>1</v>
      </c>
      <c r="H430">
        <v>3</v>
      </c>
      <c r="I430" t="s">
        <v>657</v>
      </c>
      <c r="J430" t="s">
        <v>658</v>
      </c>
      <c r="K430" t="s">
        <v>659</v>
      </c>
      <c r="L430">
        <v>1339</v>
      </c>
      <c r="N430">
        <v>1007</v>
      </c>
      <c r="O430" t="s">
        <v>70</v>
      </c>
      <c r="P430" t="s">
        <v>70</v>
      </c>
      <c r="Q430">
        <v>1</v>
      </c>
      <c r="X430">
        <v>3.5</v>
      </c>
      <c r="Y430">
        <v>2.44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6</v>
      </c>
      <c r="AG430">
        <v>3.5</v>
      </c>
      <c r="AH430">
        <v>2</v>
      </c>
      <c r="AI430">
        <v>92813605</v>
      </c>
      <c r="AJ430">
        <v>453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ROW(Source!A637)</f>
        <v>637</v>
      </c>
      <c r="B431">
        <v>92813612</v>
      </c>
      <c r="C431">
        <v>92813600</v>
      </c>
      <c r="D431">
        <v>49511785</v>
      </c>
      <c r="E431">
        <v>70</v>
      </c>
      <c r="F431">
        <v>1</v>
      </c>
      <c r="G431">
        <v>1</v>
      </c>
      <c r="H431">
        <v>3</v>
      </c>
      <c r="I431" t="s">
        <v>700</v>
      </c>
      <c r="J431" t="s">
        <v>6</v>
      </c>
      <c r="K431" t="s">
        <v>701</v>
      </c>
      <c r="L431">
        <v>1339</v>
      </c>
      <c r="N431">
        <v>1007</v>
      </c>
      <c r="O431" t="s">
        <v>70</v>
      </c>
      <c r="P431" t="s">
        <v>70</v>
      </c>
      <c r="Q431">
        <v>1</v>
      </c>
      <c r="X431">
        <v>2.04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6</v>
      </c>
      <c r="AG431">
        <v>2.04</v>
      </c>
      <c r="AH431">
        <v>3</v>
      </c>
      <c r="AI431">
        <v>-1</v>
      </c>
      <c r="AJ431" t="s">
        <v>6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ROW(Source!A639)</f>
        <v>639</v>
      </c>
      <c r="B432">
        <v>92813620</v>
      </c>
      <c r="C432">
        <v>92813614</v>
      </c>
      <c r="D432">
        <v>49510689</v>
      </c>
      <c r="E432">
        <v>70</v>
      </c>
      <c r="F432">
        <v>1</v>
      </c>
      <c r="G432">
        <v>1</v>
      </c>
      <c r="H432">
        <v>1</v>
      </c>
      <c r="I432" t="s">
        <v>652</v>
      </c>
      <c r="J432" t="s">
        <v>6</v>
      </c>
      <c r="K432" t="s">
        <v>653</v>
      </c>
      <c r="L432">
        <v>1191</v>
      </c>
      <c r="N432">
        <v>1013</v>
      </c>
      <c r="O432" t="s">
        <v>633</v>
      </c>
      <c r="P432" t="s">
        <v>633</v>
      </c>
      <c r="Q432">
        <v>1</v>
      </c>
      <c r="X432">
        <v>0.44</v>
      </c>
      <c r="Y432">
        <v>0</v>
      </c>
      <c r="Z432">
        <v>0</v>
      </c>
      <c r="AA432">
        <v>0</v>
      </c>
      <c r="AB432">
        <v>7.94</v>
      </c>
      <c r="AC432">
        <v>0</v>
      </c>
      <c r="AD432">
        <v>1</v>
      </c>
      <c r="AE432">
        <v>1</v>
      </c>
      <c r="AF432" t="s">
        <v>308</v>
      </c>
      <c r="AG432">
        <v>1.76</v>
      </c>
      <c r="AH432">
        <v>2</v>
      </c>
      <c r="AI432">
        <v>92813615</v>
      </c>
      <c r="AJ432">
        <v>455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ROW(Source!A639)</f>
        <v>639</v>
      </c>
      <c r="B433">
        <v>92813621</v>
      </c>
      <c r="C433">
        <v>92813614</v>
      </c>
      <c r="D433">
        <v>49510905</v>
      </c>
      <c r="E433">
        <v>70</v>
      </c>
      <c r="F433">
        <v>1</v>
      </c>
      <c r="G433">
        <v>1</v>
      </c>
      <c r="H433">
        <v>1</v>
      </c>
      <c r="I433" t="s">
        <v>634</v>
      </c>
      <c r="J433" t="s">
        <v>6</v>
      </c>
      <c r="K433" t="s">
        <v>635</v>
      </c>
      <c r="L433">
        <v>1191</v>
      </c>
      <c r="N433">
        <v>1013</v>
      </c>
      <c r="O433" t="s">
        <v>633</v>
      </c>
      <c r="P433" t="s">
        <v>633</v>
      </c>
      <c r="Q433">
        <v>1</v>
      </c>
      <c r="X433">
        <v>0.21</v>
      </c>
      <c r="Y433">
        <v>0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2</v>
      </c>
      <c r="AF433" t="s">
        <v>308</v>
      </c>
      <c r="AG433">
        <v>0.84</v>
      </c>
      <c r="AH433">
        <v>2</v>
      </c>
      <c r="AI433">
        <v>92813616</v>
      </c>
      <c r="AJ433">
        <v>456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ROW(Source!A639)</f>
        <v>639</v>
      </c>
      <c r="B434">
        <v>92813622</v>
      </c>
      <c r="C434">
        <v>92813614</v>
      </c>
      <c r="D434">
        <v>49672767</v>
      </c>
      <c r="E434">
        <v>1</v>
      </c>
      <c r="F434">
        <v>1</v>
      </c>
      <c r="G434">
        <v>1</v>
      </c>
      <c r="H434">
        <v>2</v>
      </c>
      <c r="I434" t="s">
        <v>636</v>
      </c>
      <c r="J434" t="s">
        <v>637</v>
      </c>
      <c r="K434" t="s">
        <v>638</v>
      </c>
      <c r="L434">
        <v>1367</v>
      </c>
      <c r="N434">
        <v>1011</v>
      </c>
      <c r="O434" t="s">
        <v>639</v>
      </c>
      <c r="P434" t="s">
        <v>639</v>
      </c>
      <c r="Q434">
        <v>1</v>
      </c>
      <c r="X434">
        <v>0.21</v>
      </c>
      <c r="Y434">
        <v>0</v>
      </c>
      <c r="Z434">
        <v>31.26</v>
      </c>
      <c r="AA434">
        <v>13.5</v>
      </c>
      <c r="AB434">
        <v>0</v>
      </c>
      <c r="AC434">
        <v>0</v>
      </c>
      <c r="AD434">
        <v>1</v>
      </c>
      <c r="AE434">
        <v>0</v>
      </c>
      <c r="AF434" t="s">
        <v>308</v>
      </c>
      <c r="AG434">
        <v>0.84</v>
      </c>
      <c r="AH434">
        <v>2</v>
      </c>
      <c r="AI434">
        <v>92813617</v>
      </c>
      <c r="AJ434">
        <v>457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ROW(Source!A639)</f>
        <v>639</v>
      </c>
      <c r="B435">
        <v>92813623</v>
      </c>
      <c r="C435">
        <v>92813614</v>
      </c>
      <c r="D435">
        <v>49672851</v>
      </c>
      <c r="E435">
        <v>1</v>
      </c>
      <c r="F435">
        <v>1</v>
      </c>
      <c r="G435">
        <v>1</v>
      </c>
      <c r="H435">
        <v>2</v>
      </c>
      <c r="I435" t="s">
        <v>654</v>
      </c>
      <c r="J435" t="s">
        <v>655</v>
      </c>
      <c r="K435" t="s">
        <v>656</v>
      </c>
      <c r="L435">
        <v>1367</v>
      </c>
      <c r="N435">
        <v>1011</v>
      </c>
      <c r="O435" t="s">
        <v>639</v>
      </c>
      <c r="P435" t="s">
        <v>639</v>
      </c>
      <c r="Q435">
        <v>1</v>
      </c>
      <c r="X435">
        <v>2</v>
      </c>
      <c r="Y435">
        <v>0</v>
      </c>
      <c r="Z435">
        <v>0.5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308</v>
      </c>
      <c r="AG435">
        <v>8</v>
      </c>
      <c r="AH435">
        <v>2</v>
      </c>
      <c r="AI435">
        <v>92813618</v>
      </c>
      <c r="AJ435">
        <v>458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ROW(Source!A639)</f>
        <v>639</v>
      </c>
      <c r="B436">
        <v>92813624</v>
      </c>
      <c r="C436">
        <v>92813614</v>
      </c>
      <c r="D436">
        <v>49511785</v>
      </c>
      <c r="E436">
        <v>70</v>
      </c>
      <c r="F436">
        <v>1</v>
      </c>
      <c r="G436">
        <v>1</v>
      </c>
      <c r="H436">
        <v>3</v>
      </c>
      <c r="I436" t="s">
        <v>700</v>
      </c>
      <c r="J436" t="s">
        <v>6</v>
      </c>
      <c r="K436" t="s">
        <v>701</v>
      </c>
      <c r="L436">
        <v>1339</v>
      </c>
      <c r="N436">
        <v>1007</v>
      </c>
      <c r="O436" t="s">
        <v>70</v>
      </c>
      <c r="P436" t="s">
        <v>70</v>
      </c>
      <c r="Q436">
        <v>1</v>
      </c>
      <c r="X436">
        <v>0.51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 t="s">
        <v>308</v>
      </c>
      <c r="AG436">
        <v>2.04</v>
      </c>
      <c r="AH436">
        <v>3</v>
      </c>
      <c r="AI436">
        <v>-1</v>
      </c>
      <c r="AJ436" t="s">
        <v>6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ROW(Source!A641)</f>
        <v>641</v>
      </c>
      <c r="B437">
        <v>92813632</v>
      </c>
      <c r="C437">
        <v>92813626</v>
      </c>
      <c r="D437">
        <v>49510731</v>
      </c>
      <c r="E437">
        <v>70</v>
      </c>
      <c r="F437">
        <v>1</v>
      </c>
      <c r="G437">
        <v>1</v>
      </c>
      <c r="H437">
        <v>1</v>
      </c>
      <c r="I437" t="s">
        <v>692</v>
      </c>
      <c r="J437" t="s">
        <v>6</v>
      </c>
      <c r="K437" t="s">
        <v>693</v>
      </c>
      <c r="L437">
        <v>1191</v>
      </c>
      <c r="N437">
        <v>1013</v>
      </c>
      <c r="O437" t="s">
        <v>633</v>
      </c>
      <c r="P437" t="s">
        <v>633</v>
      </c>
      <c r="Q437">
        <v>1</v>
      </c>
      <c r="X437">
        <v>69</v>
      </c>
      <c r="Y437">
        <v>0</v>
      </c>
      <c r="Z437">
        <v>0</v>
      </c>
      <c r="AA437">
        <v>0</v>
      </c>
      <c r="AB437">
        <v>9.07</v>
      </c>
      <c r="AC437">
        <v>0</v>
      </c>
      <c r="AD437">
        <v>1</v>
      </c>
      <c r="AE437">
        <v>1</v>
      </c>
      <c r="AF437" t="s">
        <v>6</v>
      </c>
      <c r="AG437">
        <v>69</v>
      </c>
      <c r="AH437">
        <v>2</v>
      </c>
      <c r="AI437">
        <v>92813627</v>
      </c>
      <c r="AJ437">
        <v>460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ROW(Source!A641)</f>
        <v>641</v>
      </c>
      <c r="B438">
        <v>92813633</v>
      </c>
      <c r="C438">
        <v>92813626</v>
      </c>
      <c r="D438">
        <v>49674177</v>
      </c>
      <c r="E438">
        <v>1</v>
      </c>
      <c r="F438">
        <v>1</v>
      </c>
      <c r="G438">
        <v>1</v>
      </c>
      <c r="H438">
        <v>2</v>
      </c>
      <c r="I438" t="s">
        <v>694</v>
      </c>
      <c r="J438" t="s">
        <v>695</v>
      </c>
      <c r="K438" t="s">
        <v>696</v>
      </c>
      <c r="L438">
        <v>1367</v>
      </c>
      <c r="N438">
        <v>1011</v>
      </c>
      <c r="O438" t="s">
        <v>639</v>
      </c>
      <c r="P438" t="s">
        <v>639</v>
      </c>
      <c r="Q438">
        <v>1</v>
      </c>
      <c r="X438">
        <v>27.59</v>
      </c>
      <c r="Y438">
        <v>0</v>
      </c>
      <c r="Z438">
        <v>1.5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282</v>
      </c>
      <c r="AG438">
        <v>13.795</v>
      </c>
      <c r="AH438">
        <v>2</v>
      </c>
      <c r="AI438">
        <v>92813628</v>
      </c>
      <c r="AJ438">
        <v>461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ROW(Source!A641)</f>
        <v>641</v>
      </c>
      <c r="B439">
        <v>92813634</v>
      </c>
      <c r="C439">
        <v>92813626</v>
      </c>
      <c r="D439">
        <v>49674368</v>
      </c>
      <c r="E439">
        <v>1</v>
      </c>
      <c r="F439">
        <v>1</v>
      </c>
      <c r="G439">
        <v>1</v>
      </c>
      <c r="H439">
        <v>2</v>
      </c>
      <c r="I439" t="s">
        <v>697</v>
      </c>
      <c r="J439" t="s">
        <v>698</v>
      </c>
      <c r="K439" t="s">
        <v>699</v>
      </c>
      <c r="L439">
        <v>1367</v>
      </c>
      <c r="N439">
        <v>1011</v>
      </c>
      <c r="O439" t="s">
        <v>639</v>
      </c>
      <c r="P439" t="s">
        <v>639</v>
      </c>
      <c r="Q439">
        <v>1</v>
      </c>
      <c r="X439">
        <v>1.8</v>
      </c>
      <c r="Y439">
        <v>0</v>
      </c>
      <c r="Z439">
        <v>3.29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282</v>
      </c>
      <c r="AG439">
        <v>0.9</v>
      </c>
      <c r="AH439">
        <v>2</v>
      </c>
      <c r="AI439">
        <v>92813629</v>
      </c>
      <c r="AJ439">
        <v>462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ROW(Source!A641)</f>
        <v>641</v>
      </c>
      <c r="B440">
        <v>92813635</v>
      </c>
      <c r="C440">
        <v>92813626</v>
      </c>
      <c r="D440">
        <v>49523203</v>
      </c>
      <c r="E440">
        <v>1</v>
      </c>
      <c r="F440">
        <v>1</v>
      </c>
      <c r="G440">
        <v>1</v>
      </c>
      <c r="H440">
        <v>3</v>
      </c>
      <c r="I440" t="s">
        <v>657</v>
      </c>
      <c r="J440" t="s">
        <v>658</v>
      </c>
      <c r="K440" t="s">
        <v>659</v>
      </c>
      <c r="L440">
        <v>1339</v>
      </c>
      <c r="N440">
        <v>1007</v>
      </c>
      <c r="O440" t="s">
        <v>70</v>
      </c>
      <c r="P440" t="s">
        <v>70</v>
      </c>
      <c r="Q440">
        <v>1</v>
      </c>
      <c r="X440">
        <v>2</v>
      </c>
      <c r="Y440">
        <v>2.44</v>
      </c>
      <c r="Z440">
        <v>0</v>
      </c>
      <c r="AA440">
        <v>0</v>
      </c>
      <c r="AB440">
        <v>0</v>
      </c>
      <c r="AC440">
        <v>0</v>
      </c>
      <c r="AD440">
        <v>1</v>
      </c>
      <c r="AE440">
        <v>0</v>
      </c>
      <c r="AF440" t="s">
        <v>6</v>
      </c>
      <c r="AG440">
        <v>2</v>
      </c>
      <c r="AH440">
        <v>2</v>
      </c>
      <c r="AI440">
        <v>92813630</v>
      </c>
      <c r="AJ440">
        <v>463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ROW(Source!A641)</f>
        <v>641</v>
      </c>
      <c r="B441">
        <v>92813636</v>
      </c>
      <c r="C441">
        <v>92813626</v>
      </c>
      <c r="D441">
        <v>49526096</v>
      </c>
      <c r="E441">
        <v>1</v>
      </c>
      <c r="F441">
        <v>1</v>
      </c>
      <c r="G441">
        <v>1</v>
      </c>
      <c r="H441">
        <v>3</v>
      </c>
      <c r="I441" t="s">
        <v>284</v>
      </c>
      <c r="J441" t="s">
        <v>286</v>
      </c>
      <c r="K441" t="s">
        <v>285</v>
      </c>
      <c r="L441">
        <v>1346</v>
      </c>
      <c r="N441">
        <v>1009</v>
      </c>
      <c r="O441" t="s">
        <v>32</v>
      </c>
      <c r="P441" t="s">
        <v>32</v>
      </c>
      <c r="Q441">
        <v>1</v>
      </c>
      <c r="X441">
        <v>2</v>
      </c>
      <c r="Y441">
        <v>5.71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6</v>
      </c>
      <c r="AG441">
        <v>2</v>
      </c>
      <c r="AH441">
        <v>2</v>
      </c>
      <c r="AI441">
        <v>92813631</v>
      </c>
      <c r="AJ441">
        <v>464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ROW(Source!A678)</f>
        <v>678</v>
      </c>
      <c r="B442">
        <v>92813644</v>
      </c>
      <c r="C442">
        <v>92813638</v>
      </c>
      <c r="D442">
        <v>49510731</v>
      </c>
      <c r="E442">
        <v>70</v>
      </c>
      <c r="F442">
        <v>1</v>
      </c>
      <c r="G442">
        <v>1</v>
      </c>
      <c r="H442">
        <v>1</v>
      </c>
      <c r="I442" t="s">
        <v>692</v>
      </c>
      <c r="J442" t="s">
        <v>6</v>
      </c>
      <c r="K442" t="s">
        <v>693</v>
      </c>
      <c r="L442">
        <v>1191</v>
      </c>
      <c r="N442">
        <v>1013</v>
      </c>
      <c r="O442" t="s">
        <v>633</v>
      </c>
      <c r="P442" t="s">
        <v>633</v>
      </c>
      <c r="Q442">
        <v>1</v>
      </c>
      <c r="X442">
        <v>69</v>
      </c>
      <c r="Y442">
        <v>0</v>
      </c>
      <c r="Z442">
        <v>0</v>
      </c>
      <c r="AA442">
        <v>0</v>
      </c>
      <c r="AB442">
        <v>9.07</v>
      </c>
      <c r="AC442">
        <v>0</v>
      </c>
      <c r="AD442">
        <v>1</v>
      </c>
      <c r="AE442">
        <v>1</v>
      </c>
      <c r="AF442" t="s">
        <v>6</v>
      </c>
      <c r="AG442">
        <v>69</v>
      </c>
      <c r="AH442">
        <v>2</v>
      </c>
      <c r="AI442">
        <v>92813639</v>
      </c>
      <c r="AJ442">
        <v>465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ROW(Source!A678)</f>
        <v>678</v>
      </c>
      <c r="B443">
        <v>92813645</v>
      </c>
      <c r="C443">
        <v>92813638</v>
      </c>
      <c r="D443">
        <v>49674177</v>
      </c>
      <c r="E443">
        <v>1</v>
      </c>
      <c r="F443">
        <v>1</v>
      </c>
      <c r="G443">
        <v>1</v>
      </c>
      <c r="H443">
        <v>2</v>
      </c>
      <c r="I443" t="s">
        <v>694</v>
      </c>
      <c r="J443" t="s">
        <v>695</v>
      </c>
      <c r="K443" t="s">
        <v>696</v>
      </c>
      <c r="L443">
        <v>1367</v>
      </c>
      <c r="N443">
        <v>1011</v>
      </c>
      <c r="O443" t="s">
        <v>639</v>
      </c>
      <c r="P443" t="s">
        <v>639</v>
      </c>
      <c r="Q443">
        <v>1</v>
      </c>
      <c r="X443">
        <v>27.59</v>
      </c>
      <c r="Y443">
        <v>0</v>
      </c>
      <c r="Z443">
        <v>1.5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6</v>
      </c>
      <c r="AG443">
        <v>27.59</v>
      </c>
      <c r="AH443">
        <v>2</v>
      </c>
      <c r="AI443">
        <v>92813640</v>
      </c>
      <c r="AJ443">
        <v>466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ROW(Source!A678)</f>
        <v>678</v>
      </c>
      <c r="B444">
        <v>92813646</v>
      </c>
      <c r="C444">
        <v>92813638</v>
      </c>
      <c r="D444">
        <v>49674368</v>
      </c>
      <c r="E444">
        <v>1</v>
      </c>
      <c r="F444">
        <v>1</v>
      </c>
      <c r="G444">
        <v>1</v>
      </c>
      <c r="H444">
        <v>2</v>
      </c>
      <c r="I444" t="s">
        <v>697</v>
      </c>
      <c r="J444" t="s">
        <v>698</v>
      </c>
      <c r="K444" t="s">
        <v>699</v>
      </c>
      <c r="L444">
        <v>1367</v>
      </c>
      <c r="N444">
        <v>1011</v>
      </c>
      <c r="O444" t="s">
        <v>639</v>
      </c>
      <c r="P444" t="s">
        <v>639</v>
      </c>
      <c r="Q444">
        <v>1</v>
      </c>
      <c r="X444">
        <v>1.8</v>
      </c>
      <c r="Y444">
        <v>0</v>
      </c>
      <c r="Z444">
        <v>3.29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6</v>
      </c>
      <c r="AG444">
        <v>1.8</v>
      </c>
      <c r="AH444">
        <v>2</v>
      </c>
      <c r="AI444">
        <v>92813641</v>
      </c>
      <c r="AJ444">
        <v>467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ROW(Source!A678)</f>
        <v>678</v>
      </c>
      <c r="B445">
        <v>92813647</v>
      </c>
      <c r="C445">
        <v>92813638</v>
      </c>
      <c r="D445">
        <v>49523203</v>
      </c>
      <c r="E445">
        <v>1</v>
      </c>
      <c r="F445">
        <v>1</v>
      </c>
      <c r="G445">
        <v>1</v>
      </c>
      <c r="H445">
        <v>3</v>
      </c>
      <c r="I445" t="s">
        <v>657</v>
      </c>
      <c r="J445" t="s">
        <v>658</v>
      </c>
      <c r="K445" t="s">
        <v>659</v>
      </c>
      <c r="L445">
        <v>1339</v>
      </c>
      <c r="N445">
        <v>1007</v>
      </c>
      <c r="O445" t="s">
        <v>70</v>
      </c>
      <c r="P445" t="s">
        <v>70</v>
      </c>
      <c r="Q445">
        <v>1</v>
      </c>
      <c r="X445">
        <v>2</v>
      </c>
      <c r="Y445">
        <v>2.44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0</v>
      </c>
      <c r="AF445" t="s">
        <v>6</v>
      </c>
      <c r="AG445">
        <v>2</v>
      </c>
      <c r="AH445">
        <v>2</v>
      </c>
      <c r="AI445">
        <v>92813642</v>
      </c>
      <c r="AJ445">
        <v>468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ROW(Source!A678)</f>
        <v>678</v>
      </c>
      <c r="B446">
        <v>92813648</v>
      </c>
      <c r="C446">
        <v>92813638</v>
      </c>
      <c r="D446">
        <v>49526096</v>
      </c>
      <c r="E446">
        <v>1</v>
      </c>
      <c r="F446">
        <v>1</v>
      </c>
      <c r="G446">
        <v>1</v>
      </c>
      <c r="H446">
        <v>3</v>
      </c>
      <c r="I446" t="s">
        <v>284</v>
      </c>
      <c r="J446" t="s">
        <v>286</v>
      </c>
      <c r="K446" t="s">
        <v>285</v>
      </c>
      <c r="L446">
        <v>1346</v>
      </c>
      <c r="N446">
        <v>1009</v>
      </c>
      <c r="O446" t="s">
        <v>32</v>
      </c>
      <c r="P446" t="s">
        <v>32</v>
      </c>
      <c r="Q446">
        <v>1</v>
      </c>
      <c r="X446">
        <v>2</v>
      </c>
      <c r="Y446">
        <v>5.71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6</v>
      </c>
      <c r="AG446">
        <v>2</v>
      </c>
      <c r="AH446">
        <v>2</v>
      </c>
      <c r="AI446">
        <v>92813643</v>
      </c>
      <c r="AJ446">
        <v>469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ROW(Source!A748)</f>
        <v>748</v>
      </c>
      <c r="B447">
        <v>92813655</v>
      </c>
      <c r="C447">
        <v>92813649</v>
      </c>
      <c r="D447">
        <v>49510715</v>
      </c>
      <c r="E447">
        <v>70</v>
      </c>
      <c r="F447">
        <v>1</v>
      </c>
      <c r="G447">
        <v>1</v>
      </c>
      <c r="H447">
        <v>1</v>
      </c>
      <c r="I447" t="s">
        <v>674</v>
      </c>
      <c r="J447" t="s">
        <v>6</v>
      </c>
      <c r="K447" t="s">
        <v>675</v>
      </c>
      <c r="L447">
        <v>1191</v>
      </c>
      <c r="N447">
        <v>1013</v>
      </c>
      <c r="O447" t="s">
        <v>633</v>
      </c>
      <c r="P447" t="s">
        <v>633</v>
      </c>
      <c r="Q447">
        <v>1</v>
      </c>
      <c r="X447">
        <v>3.45</v>
      </c>
      <c r="Y447">
        <v>0</v>
      </c>
      <c r="Z447">
        <v>0</v>
      </c>
      <c r="AA447">
        <v>0</v>
      </c>
      <c r="AB447">
        <v>8.5299999999999994</v>
      </c>
      <c r="AC447">
        <v>0</v>
      </c>
      <c r="AD447">
        <v>1</v>
      </c>
      <c r="AE447">
        <v>1</v>
      </c>
      <c r="AF447" t="s">
        <v>6</v>
      </c>
      <c r="AG447">
        <v>3.45</v>
      </c>
      <c r="AH447">
        <v>2</v>
      </c>
      <c r="AI447">
        <v>92813650</v>
      </c>
      <c r="AJ447">
        <v>470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ROW(Source!A748)</f>
        <v>748</v>
      </c>
      <c r="B448">
        <v>92813656</v>
      </c>
      <c r="C448">
        <v>92813649</v>
      </c>
      <c r="D448">
        <v>49510905</v>
      </c>
      <c r="E448">
        <v>70</v>
      </c>
      <c r="F448">
        <v>1</v>
      </c>
      <c r="G448">
        <v>1</v>
      </c>
      <c r="H448">
        <v>1</v>
      </c>
      <c r="I448" t="s">
        <v>634</v>
      </c>
      <c r="J448" t="s">
        <v>6</v>
      </c>
      <c r="K448" t="s">
        <v>635</v>
      </c>
      <c r="L448">
        <v>1191</v>
      </c>
      <c r="N448">
        <v>1013</v>
      </c>
      <c r="O448" t="s">
        <v>633</v>
      </c>
      <c r="P448" t="s">
        <v>633</v>
      </c>
      <c r="Q448">
        <v>1</v>
      </c>
      <c r="X448">
        <v>0.02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6</v>
      </c>
      <c r="AG448">
        <v>0.02</v>
      </c>
      <c r="AH448">
        <v>2</v>
      </c>
      <c r="AI448">
        <v>92813651</v>
      </c>
      <c r="AJ448">
        <v>471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ROW(Source!A748)</f>
        <v>748</v>
      </c>
      <c r="B449">
        <v>92813657</v>
      </c>
      <c r="C449">
        <v>92813649</v>
      </c>
      <c r="D449">
        <v>49673503</v>
      </c>
      <c r="E449">
        <v>1</v>
      </c>
      <c r="F449">
        <v>1</v>
      </c>
      <c r="G449">
        <v>1</v>
      </c>
      <c r="H449">
        <v>2</v>
      </c>
      <c r="I449" t="s">
        <v>643</v>
      </c>
      <c r="J449" t="s">
        <v>644</v>
      </c>
      <c r="K449" t="s">
        <v>645</v>
      </c>
      <c r="L449">
        <v>1367</v>
      </c>
      <c r="N449">
        <v>1011</v>
      </c>
      <c r="O449" t="s">
        <v>639</v>
      </c>
      <c r="P449" t="s">
        <v>639</v>
      </c>
      <c r="Q449">
        <v>1</v>
      </c>
      <c r="X449">
        <v>0.02</v>
      </c>
      <c r="Y449">
        <v>0</v>
      </c>
      <c r="Z449">
        <v>65.709999999999994</v>
      </c>
      <c r="AA449">
        <v>11.6</v>
      </c>
      <c r="AB449">
        <v>0</v>
      </c>
      <c r="AC449">
        <v>0</v>
      </c>
      <c r="AD449">
        <v>1</v>
      </c>
      <c r="AE449">
        <v>0</v>
      </c>
      <c r="AF449" t="s">
        <v>6</v>
      </c>
      <c r="AG449">
        <v>0.02</v>
      </c>
      <c r="AH449">
        <v>2</v>
      </c>
      <c r="AI449">
        <v>92813652</v>
      </c>
      <c r="AJ449">
        <v>472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ROW(Source!A748)</f>
        <v>748</v>
      </c>
      <c r="B450">
        <v>92813658</v>
      </c>
      <c r="C450">
        <v>92813649</v>
      </c>
      <c r="D450">
        <v>49523684</v>
      </c>
      <c r="E450">
        <v>1</v>
      </c>
      <c r="F450">
        <v>1</v>
      </c>
      <c r="G450">
        <v>1</v>
      </c>
      <c r="H450">
        <v>3</v>
      </c>
      <c r="I450" t="s">
        <v>153</v>
      </c>
      <c r="J450" t="s">
        <v>156</v>
      </c>
      <c r="K450" t="s">
        <v>154</v>
      </c>
      <c r="L450">
        <v>1327</v>
      </c>
      <c r="N450">
        <v>1005</v>
      </c>
      <c r="O450" t="s">
        <v>155</v>
      </c>
      <c r="P450" t="s">
        <v>155</v>
      </c>
      <c r="Q450">
        <v>1</v>
      </c>
      <c r="X450">
        <v>122.4</v>
      </c>
      <c r="Y450">
        <v>12.19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6</v>
      </c>
      <c r="AG450">
        <v>122.4</v>
      </c>
      <c r="AH450">
        <v>2</v>
      </c>
      <c r="AI450">
        <v>92813653</v>
      </c>
      <c r="AJ450">
        <v>473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ROW(Source!A751)</f>
        <v>751</v>
      </c>
      <c r="B451">
        <v>92813667</v>
      </c>
      <c r="C451">
        <v>92813661</v>
      </c>
      <c r="D451">
        <v>49510731</v>
      </c>
      <c r="E451">
        <v>70</v>
      </c>
      <c r="F451">
        <v>1</v>
      </c>
      <c r="G451">
        <v>1</v>
      </c>
      <c r="H451">
        <v>1</v>
      </c>
      <c r="I451" t="s">
        <v>692</v>
      </c>
      <c r="J451" t="s">
        <v>6</v>
      </c>
      <c r="K451" t="s">
        <v>693</v>
      </c>
      <c r="L451">
        <v>1191</v>
      </c>
      <c r="N451">
        <v>1013</v>
      </c>
      <c r="O451" t="s">
        <v>633</v>
      </c>
      <c r="P451" t="s">
        <v>633</v>
      </c>
      <c r="Q451">
        <v>1</v>
      </c>
      <c r="X451">
        <v>4.1399999999999997</v>
      </c>
      <c r="Y451">
        <v>0</v>
      </c>
      <c r="Z451">
        <v>0</v>
      </c>
      <c r="AA451">
        <v>0</v>
      </c>
      <c r="AB451">
        <v>9.07</v>
      </c>
      <c r="AC451">
        <v>0</v>
      </c>
      <c r="AD451">
        <v>1</v>
      </c>
      <c r="AE451">
        <v>1</v>
      </c>
      <c r="AF451" t="s">
        <v>6</v>
      </c>
      <c r="AG451">
        <v>4.1399999999999997</v>
      </c>
      <c r="AH451">
        <v>2</v>
      </c>
      <c r="AI451">
        <v>92813663</v>
      </c>
      <c r="AJ451">
        <v>475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ROW(Source!A751)</f>
        <v>751</v>
      </c>
      <c r="B452">
        <v>92813668</v>
      </c>
      <c r="C452">
        <v>92813661</v>
      </c>
      <c r="D452">
        <v>49510905</v>
      </c>
      <c r="E452">
        <v>70</v>
      </c>
      <c r="F452">
        <v>1</v>
      </c>
      <c r="G452">
        <v>1</v>
      </c>
      <c r="H452">
        <v>1</v>
      </c>
      <c r="I452" t="s">
        <v>634</v>
      </c>
      <c r="J452" t="s">
        <v>6</v>
      </c>
      <c r="K452" t="s">
        <v>635</v>
      </c>
      <c r="L452">
        <v>1191</v>
      </c>
      <c r="N452">
        <v>1013</v>
      </c>
      <c r="O452" t="s">
        <v>633</v>
      </c>
      <c r="P452" t="s">
        <v>633</v>
      </c>
      <c r="Q452">
        <v>1</v>
      </c>
      <c r="X452">
        <v>0.11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2</v>
      </c>
      <c r="AF452" t="s">
        <v>6</v>
      </c>
      <c r="AG452">
        <v>0.11</v>
      </c>
      <c r="AH452">
        <v>2</v>
      </c>
      <c r="AI452">
        <v>92813664</v>
      </c>
      <c r="AJ452">
        <v>476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ROW(Source!A751)</f>
        <v>751</v>
      </c>
      <c r="B453">
        <v>92813669</v>
      </c>
      <c r="C453">
        <v>92813661</v>
      </c>
      <c r="D453">
        <v>49673503</v>
      </c>
      <c r="E453">
        <v>1</v>
      </c>
      <c r="F453">
        <v>1</v>
      </c>
      <c r="G453">
        <v>1</v>
      </c>
      <c r="H453">
        <v>2</v>
      </c>
      <c r="I453" t="s">
        <v>643</v>
      </c>
      <c r="J453" t="s">
        <v>644</v>
      </c>
      <c r="K453" t="s">
        <v>645</v>
      </c>
      <c r="L453">
        <v>1367</v>
      </c>
      <c r="N453">
        <v>1011</v>
      </c>
      <c r="O453" t="s">
        <v>639</v>
      </c>
      <c r="P453" t="s">
        <v>639</v>
      </c>
      <c r="Q453">
        <v>1</v>
      </c>
      <c r="X453">
        <v>0.11</v>
      </c>
      <c r="Y453">
        <v>0</v>
      </c>
      <c r="Z453">
        <v>65.709999999999994</v>
      </c>
      <c r="AA453">
        <v>11.6</v>
      </c>
      <c r="AB453">
        <v>0</v>
      </c>
      <c r="AC453">
        <v>0</v>
      </c>
      <c r="AD453">
        <v>1</v>
      </c>
      <c r="AE453">
        <v>0</v>
      </c>
      <c r="AF453" t="s">
        <v>6</v>
      </c>
      <c r="AG453">
        <v>0.11</v>
      </c>
      <c r="AH453">
        <v>2</v>
      </c>
      <c r="AI453">
        <v>92813665</v>
      </c>
      <c r="AJ453">
        <v>477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ROW(Source!A751)</f>
        <v>751</v>
      </c>
      <c r="B454">
        <v>92813670</v>
      </c>
      <c r="C454">
        <v>92813661</v>
      </c>
      <c r="D454">
        <v>49523711</v>
      </c>
      <c r="E454">
        <v>1</v>
      </c>
      <c r="F454">
        <v>1</v>
      </c>
      <c r="G454">
        <v>1</v>
      </c>
      <c r="H454">
        <v>3</v>
      </c>
      <c r="I454" t="s">
        <v>262</v>
      </c>
      <c r="J454" t="s">
        <v>264</v>
      </c>
      <c r="K454" t="s">
        <v>263</v>
      </c>
      <c r="L454">
        <v>1308</v>
      </c>
      <c r="N454">
        <v>1003</v>
      </c>
      <c r="O454" t="s">
        <v>254</v>
      </c>
      <c r="P454" t="s">
        <v>254</v>
      </c>
      <c r="Q454">
        <v>100</v>
      </c>
      <c r="X454">
        <v>1.05</v>
      </c>
      <c r="Y454">
        <v>2500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6</v>
      </c>
      <c r="AG454">
        <v>1.05</v>
      </c>
      <c r="AH454">
        <v>2</v>
      </c>
      <c r="AI454">
        <v>92813666</v>
      </c>
      <c r="AJ454">
        <v>479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ROW(Source!A754)</f>
        <v>754</v>
      </c>
      <c r="B455">
        <v>92813680</v>
      </c>
      <c r="C455">
        <v>92813673</v>
      </c>
      <c r="D455">
        <v>49510689</v>
      </c>
      <c r="E455">
        <v>70</v>
      </c>
      <c r="F455">
        <v>1</v>
      </c>
      <c r="G455">
        <v>1</v>
      </c>
      <c r="H455">
        <v>1</v>
      </c>
      <c r="I455" t="s">
        <v>652</v>
      </c>
      <c r="J455" t="s">
        <v>6</v>
      </c>
      <c r="K455" t="s">
        <v>653</v>
      </c>
      <c r="L455">
        <v>1191</v>
      </c>
      <c r="N455">
        <v>1013</v>
      </c>
      <c r="O455" t="s">
        <v>633</v>
      </c>
      <c r="P455" t="s">
        <v>633</v>
      </c>
      <c r="Q455">
        <v>1</v>
      </c>
      <c r="X455">
        <v>35.6</v>
      </c>
      <c r="Y455">
        <v>0</v>
      </c>
      <c r="Z455">
        <v>0</v>
      </c>
      <c r="AA455">
        <v>0</v>
      </c>
      <c r="AB455">
        <v>7.94</v>
      </c>
      <c r="AC455">
        <v>0</v>
      </c>
      <c r="AD455">
        <v>1</v>
      </c>
      <c r="AE455">
        <v>1</v>
      </c>
      <c r="AF455" t="s">
        <v>6</v>
      </c>
      <c r="AG455">
        <v>35.6</v>
      </c>
      <c r="AH455">
        <v>2</v>
      </c>
      <c r="AI455">
        <v>92813674</v>
      </c>
      <c r="AJ455">
        <v>480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ROW(Source!A754)</f>
        <v>754</v>
      </c>
      <c r="B456">
        <v>92813681</v>
      </c>
      <c r="C456">
        <v>92813673</v>
      </c>
      <c r="D456">
        <v>49510905</v>
      </c>
      <c r="E456">
        <v>70</v>
      </c>
      <c r="F456">
        <v>1</v>
      </c>
      <c r="G456">
        <v>1</v>
      </c>
      <c r="H456">
        <v>1</v>
      </c>
      <c r="I456" t="s">
        <v>634</v>
      </c>
      <c r="J456" t="s">
        <v>6</v>
      </c>
      <c r="K456" t="s">
        <v>635</v>
      </c>
      <c r="L456">
        <v>1191</v>
      </c>
      <c r="N456">
        <v>1013</v>
      </c>
      <c r="O456" t="s">
        <v>633</v>
      </c>
      <c r="P456" t="s">
        <v>633</v>
      </c>
      <c r="Q456">
        <v>1</v>
      </c>
      <c r="X456">
        <v>1.27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2</v>
      </c>
      <c r="AF456" t="s">
        <v>6</v>
      </c>
      <c r="AG456">
        <v>1.27</v>
      </c>
      <c r="AH456">
        <v>2</v>
      </c>
      <c r="AI456">
        <v>92813675</v>
      </c>
      <c r="AJ456">
        <v>481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ROW(Source!A754)</f>
        <v>754</v>
      </c>
      <c r="B457">
        <v>92813682</v>
      </c>
      <c r="C457">
        <v>92813673</v>
      </c>
      <c r="D457">
        <v>49672767</v>
      </c>
      <c r="E457">
        <v>1</v>
      </c>
      <c r="F457">
        <v>1</v>
      </c>
      <c r="G457">
        <v>1</v>
      </c>
      <c r="H457">
        <v>2</v>
      </c>
      <c r="I457" t="s">
        <v>636</v>
      </c>
      <c r="J457" t="s">
        <v>637</v>
      </c>
      <c r="K457" t="s">
        <v>638</v>
      </c>
      <c r="L457">
        <v>1367</v>
      </c>
      <c r="N457">
        <v>1011</v>
      </c>
      <c r="O457" t="s">
        <v>639</v>
      </c>
      <c r="P457" t="s">
        <v>639</v>
      </c>
      <c r="Q457">
        <v>1</v>
      </c>
      <c r="X457">
        <v>1.27</v>
      </c>
      <c r="Y457">
        <v>0</v>
      </c>
      <c r="Z457">
        <v>31.26</v>
      </c>
      <c r="AA457">
        <v>13.5</v>
      </c>
      <c r="AB457">
        <v>0</v>
      </c>
      <c r="AC457">
        <v>0</v>
      </c>
      <c r="AD457">
        <v>1</v>
      </c>
      <c r="AE457">
        <v>0</v>
      </c>
      <c r="AF457" t="s">
        <v>6</v>
      </c>
      <c r="AG457">
        <v>1.27</v>
      </c>
      <c r="AH457">
        <v>2</v>
      </c>
      <c r="AI457">
        <v>92813676</v>
      </c>
      <c r="AJ457">
        <v>482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ROW(Source!A754)</f>
        <v>754</v>
      </c>
      <c r="B458">
        <v>92813683</v>
      </c>
      <c r="C458">
        <v>92813673</v>
      </c>
      <c r="D458">
        <v>49672851</v>
      </c>
      <c r="E458">
        <v>1</v>
      </c>
      <c r="F458">
        <v>1</v>
      </c>
      <c r="G458">
        <v>1</v>
      </c>
      <c r="H458">
        <v>2</v>
      </c>
      <c r="I458" t="s">
        <v>654</v>
      </c>
      <c r="J458" t="s">
        <v>655</v>
      </c>
      <c r="K458" t="s">
        <v>656</v>
      </c>
      <c r="L458">
        <v>1367</v>
      </c>
      <c r="N458">
        <v>1011</v>
      </c>
      <c r="O458" t="s">
        <v>639</v>
      </c>
      <c r="P458" t="s">
        <v>639</v>
      </c>
      <c r="Q458">
        <v>1</v>
      </c>
      <c r="X458">
        <v>7.82</v>
      </c>
      <c r="Y458">
        <v>0</v>
      </c>
      <c r="Z458">
        <v>0.5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6</v>
      </c>
      <c r="AG458">
        <v>7.82</v>
      </c>
      <c r="AH458">
        <v>2</v>
      </c>
      <c r="AI458">
        <v>92813677</v>
      </c>
      <c r="AJ458">
        <v>483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ROW(Source!A754)</f>
        <v>754</v>
      </c>
      <c r="B459">
        <v>92813684</v>
      </c>
      <c r="C459">
        <v>92813673</v>
      </c>
      <c r="D459">
        <v>49523203</v>
      </c>
      <c r="E459">
        <v>1</v>
      </c>
      <c r="F459">
        <v>1</v>
      </c>
      <c r="G459">
        <v>1</v>
      </c>
      <c r="H459">
        <v>3</v>
      </c>
      <c r="I459" t="s">
        <v>657</v>
      </c>
      <c r="J459" t="s">
        <v>658</v>
      </c>
      <c r="K459" t="s">
        <v>659</v>
      </c>
      <c r="L459">
        <v>1339</v>
      </c>
      <c r="N459">
        <v>1007</v>
      </c>
      <c r="O459" t="s">
        <v>70</v>
      </c>
      <c r="P459" t="s">
        <v>70</v>
      </c>
      <c r="Q459">
        <v>1</v>
      </c>
      <c r="X459">
        <v>3.5</v>
      </c>
      <c r="Y459">
        <v>2.44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6</v>
      </c>
      <c r="AG459">
        <v>3.5</v>
      </c>
      <c r="AH459">
        <v>2</v>
      </c>
      <c r="AI459">
        <v>92813678</v>
      </c>
      <c r="AJ459">
        <v>484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ROW(Source!A754)</f>
        <v>754</v>
      </c>
      <c r="B460">
        <v>92813685</v>
      </c>
      <c r="C460">
        <v>92813673</v>
      </c>
      <c r="D460">
        <v>49511785</v>
      </c>
      <c r="E460">
        <v>70</v>
      </c>
      <c r="F460">
        <v>1</v>
      </c>
      <c r="G460">
        <v>1</v>
      </c>
      <c r="H460">
        <v>3</v>
      </c>
      <c r="I460" t="s">
        <v>700</v>
      </c>
      <c r="J460" t="s">
        <v>6</v>
      </c>
      <c r="K460" t="s">
        <v>701</v>
      </c>
      <c r="L460">
        <v>1339</v>
      </c>
      <c r="N460">
        <v>1007</v>
      </c>
      <c r="O460" t="s">
        <v>70</v>
      </c>
      <c r="P460" t="s">
        <v>70</v>
      </c>
      <c r="Q460">
        <v>1</v>
      </c>
      <c r="X460">
        <v>2.04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6</v>
      </c>
      <c r="AG460">
        <v>2.04</v>
      </c>
      <c r="AH460">
        <v>3</v>
      </c>
      <c r="AI460">
        <v>-1</v>
      </c>
      <c r="AJ460" t="s">
        <v>6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ROW(Source!A756)</f>
        <v>756</v>
      </c>
      <c r="B461">
        <v>92813693</v>
      </c>
      <c r="C461">
        <v>92813687</v>
      </c>
      <c r="D461">
        <v>49510689</v>
      </c>
      <c r="E461">
        <v>70</v>
      </c>
      <c r="F461">
        <v>1</v>
      </c>
      <c r="G461">
        <v>1</v>
      </c>
      <c r="H461">
        <v>1</v>
      </c>
      <c r="I461" t="s">
        <v>652</v>
      </c>
      <c r="J461" t="s">
        <v>6</v>
      </c>
      <c r="K461" t="s">
        <v>653</v>
      </c>
      <c r="L461">
        <v>1191</v>
      </c>
      <c r="N461">
        <v>1013</v>
      </c>
      <c r="O461" t="s">
        <v>633</v>
      </c>
      <c r="P461" t="s">
        <v>633</v>
      </c>
      <c r="Q461">
        <v>1</v>
      </c>
      <c r="X461">
        <v>0.44</v>
      </c>
      <c r="Y461">
        <v>0</v>
      </c>
      <c r="Z461">
        <v>0</v>
      </c>
      <c r="AA461">
        <v>0</v>
      </c>
      <c r="AB461">
        <v>7.94</v>
      </c>
      <c r="AC461">
        <v>0</v>
      </c>
      <c r="AD461">
        <v>1</v>
      </c>
      <c r="AE461">
        <v>1</v>
      </c>
      <c r="AF461" t="s">
        <v>438</v>
      </c>
      <c r="AG461">
        <v>1.32</v>
      </c>
      <c r="AH461">
        <v>2</v>
      </c>
      <c r="AI461">
        <v>92813688</v>
      </c>
      <c r="AJ461">
        <v>486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ROW(Source!A756)</f>
        <v>756</v>
      </c>
      <c r="B462">
        <v>92813694</v>
      </c>
      <c r="C462">
        <v>92813687</v>
      </c>
      <c r="D462">
        <v>49510905</v>
      </c>
      <c r="E462">
        <v>70</v>
      </c>
      <c r="F462">
        <v>1</v>
      </c>
      <c r="G462">
        <v>1</v>
      </c>
      <c r="H462">
        <v>1</v>
      </c>
      <c r="I462" t="s">
        <v>634</v>
      </c>
      <c r="J462" t="s">
        <v>6</v>
      </c>
      <c r="K462" t="s">
        <v>635</v>
      </c>
      <c r="L462">
        <v>1191</v>
      </c>
      <c r="N462">
        <v>1013</v>
      </c>
      <c r="O462" t="s">
        <v>633</v>
      </c>
      <c r="P462" t="s">
        <v>633</v>
      </c>
      <c r="Q462">
        <v>1</v>
      </c>
      <c r="X462">
        <v>0.21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2</v>
      </c>
      <c r="AF462" t="s">
        <v>438</v>
      </c>
      <c r="AG462">
        <v>0.63</v>
      </c>
      <c r="AH462">
        <v>2</v>
      </c>
      <c r="AI462">
        <v>92813689</v>
      </c>
      <c r="AJ462">
        <v>487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ROW(Source!A756)</f>
        <v>756</v>
      </c>
      <c r="B463">
        <v>92813695</v>
      </c>
      <c r="C463">
        <v>92813687</v>
      </c>
      <c r="D463">
        <v>49672767</v>
      </c>
      <c r="E463">
        <v>1</v>
      </c>
      <c r="F463">
        <v>1</v>
      </c>
      <c r="G463">
        <v>1</v>
      </c>
      <c r="H463">
        <v>2</v>
      </c>
      <c r="I463" t="s">
        <v>636</v>
      </c>
      <c r="J463" t="s">
        <v>637</v>
      </c>
      <c r="K463" t="s">
        <v>638</v>
      </c>
      <c r="L463">
        <v>1367</v>
      </c>
      <c r="N463">
        <v>1011</v>
      </c>
      <c r="O463" t="s">
        <v>639</v>
      </c>
      <c r="P463" t="s">
        <v>639</v>
      </c>
      <c r="Q463">
        <v>1</v>
      </c>
      <c r="X463">
        <v>0.21</v>
      </c>
      <c r="Y463">
        <v>0</v>
      </c>
      <c r="Z463">
        <v>31.26</v>
      </c>
      <c r="AA463">
        <v>13.5</v>
      </c>
      <c r="AB463">
        <v>0</v>
      </c>
      <c r="AC463">
        <v>0</v>
      </c>
      <c r="AD463">
        <v>1</v>
      </c>
      <c r="AE463">
        <v>0</v>
      </c>
      <c r="AF463" t="s">
        <v>438</v>
      </c>
      <c r="AG463">
        <v>0.63</v>
      </c>
      <c r="AH463">
        <v>2</v>
      </c>
      <c r="AI463">
        <v>92813690</v>
      </c>
      <c r="AJ463">
        <v>488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ROW(Source!A756)</f>
        <v>756</v>
      </c>
      <c r="B464">
        <v>92813696</v>
      </c>
      <c r="C464">
        <v>92813687</v>
      </c>
      <c r="D464">
        <v>49672851</v>
      </c>
      <c r="E464">
        <v>1</v>
      </c>
      <c r="F464">
        <v>1</v>
      </c>
      <c r="G464">
        <v>1</v>
      </c>
      <c r="H464">
        <v>2</v>
      </c>
      <c r="I464" t="s">
        <v>654</v>
      </c>
      <c r="J464" t="s">
        <v>655</v>
      </c>
      <c r="K464" t="s">
        <v>656</v>
      </c>
      <c r="L464">
        <v>1367</v>
      </c>
      <c r="N464">
        <v>1011</v>
      </c>
      <c r="O464" t="s">
        <v>639</v>
      </c>
      <c r="P464" t="s">
        <v>639</v>
      </c>
      <c r="Q464">
        <v>1</v>
      </c>
      <c r="X464">
        <v>2</v>
      </c>
      <c r="Y464">
        <v>0</v>
      </c>
      <c r="Z464">
        <v>0.5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438</v>
      </c>
      <c r="AG464">
        <v>6</v>
      </c>
      <c r="AH464">
        <v>2</v>
      </c>
      <c r="AI464">
        <v>92813691</v>
      </c>
      <c r="AJ464">
        <v>489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ROW(Source!A756)</f>
        <v>756</v>
      </c>
      <c r="B465">
        <v>92813697</v>
      </c>
      <c r="C465">
        <v>92813687</v>
      </c>
      <c r="D465">
        <v>49511785</v>
      </c>
      <c r="E465">
        <v>70</v>
      </c>
      <c r="F465">
        <v>1</v>
      </c>
      <c r="G465">
        <v>1</v>
      </c>
      <c r="H465">
        <v>3</v>
      </c>
      <c r="I465" t="s">
        <v>700</v>
      </c>
      <c r="J465" t="s">
        <v>6</v>
      </c>
      <c r="K465" t="s">
        <v>701</v>
      </c>
      <c r="L465">
        <v>1339</v>
      </c>
      <c r="N465">
        <v>1007</v>
      </c>
      <c r="O465" t="s">
        <v>70</v>
      </c>
      <c r="P465" t="s">
        <v>70</v>
      </c>
      <c r="Q465">
        <v>1</v>
      </c>
      <c r="X465">
        <v>0.51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0</v>
      </c>
      <c r="AF465" t="s">
        <v>438</v>
      </c>
      <c r="AG465">
        <v>1.53</v>
      </c>
      <c r="AH465">
        <v>3</v>
      </c>
      <c r="AI465">
        <v>-1</v>
      </c>
      <c r="AJ465" t="s">
        <v>6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ROW(Source!A758)</f>
        <v>758</v>
      </c>
      <c r="B466">
        <v>92813705</v>
      </c>
      <c r="C466">
        <v>92813699</v>
      </c>
      <c r="D466">
        <v>49510731</v>
      </c>
      <c r="E466">
        <v>70</v>
      </c>
      <c r="F466">
        <v>1</v>
      </c>
      <c r="G466">
        <v>1</v>
      </c>
      <c r="H466">
        <v>1</v>
      </c>
      <c r="I466" t="s">
        <v>692</v>
      </c>
      <c r="J466" t="s">
        <v>6</v>
      </c>
      <c r="K466" t="s">
        <v>693</v>
      </c>
      <c r="L466">
        <v>1191</v>
      </c>
      <c r="N466">
        <v>1013</v>
      </c>
      <c r="O466" t="s">
        <v>633</v>
      </c>
      <c r="P466" t="s">
        <v>633</v>
      </c>
      <c r="Q466">
        <v>1</v>
      </c>
      <c r="X466">
        <v>69</v>
      </c>
      <c r="Y466">
        <v>0</v>
      </c>
      <c r="Z466">
        <v>0</v>
      </c>
      <c r="AA466">
        <v>0</v>
      </c>
      <c r="AB466">
        <v>9.07</v>
      </c>
      <c r="AC466">
        <v>0</v>
      </c>
      <c r="AD466">
        <v>1</v>
      </c>
      <c r="AE466">
        <v>1</v>
      </c>
      <c r="AF466" t="s">
        <v>6</v>
      </c>
      <c r="AG466">
        <v>69</v>
      </c>
      <c r="AH466">
        <v>2</v>
      </c>
      <c r="AI466">
        <v>92813700</v>
      </c>
      <c r="AJ466">
        <v>491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ROW(Source!A758)</f>
        <v>758</v>
      </c>
      <c r="B467">
        <v>92813706</v>
      </c>
      <c r="C467">
        <v>92813699</v>
      </c>
      <c r="D467">
        <v>49674177</v>
      </c>
      <c r="E467">
        <v>1</v>
      </c>
      <c r="F467">
        <v>1</v>
      </c>
      <c r="G467">
        <v>1</v>
      </c>
      <c r="H467">
        <v>2</v>
      </c>
      <c r="I467" t="s">
        <v>694</v>
      </c>
      <c r="J467" t="s">
        <v>695</v>
      </c>
      <c r="K467" t="s">
        <v>696</v>
      </c>
      <c r="L467">
        <v>1367</v>
      </c>
      <c r="N467">
        <v>1011</v>
      </c>
      <c r="O467" t="s">
        <v>639</v>
      </c>
      <c r="P467" t="s">
        <v>639</v>
      </c>
      <c r="Q467">
        <v>1</v>
      </c>
      <c r="X467">
        <v>27.59</v>
      </c>
      <c r="Y467">
        <v>0</v>
      </c>
      <c r="Z467">
        <v>1.5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282</v>
      </c>
      <c r="AG467">
        <v>13.795</v>
      </c>
      <c r="AH467">
        <v>2</v>
      </c>
      <c r="AI467">
        <v>92813701</v>
      </c>
      <c r="AJ467">
        <v>492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ROW(Source!A758)</f>
        <v>758</v>
      </c>
      <c r="B468">
        <v>92813707</v>
      </c>
      <c r="C468">
        <v>92813699</v>
      </c>
      <c r="D468">
        <v>49674368</v>
      </c>
      <c r="E468">
        <v>1</v>
      </c>
      <c r="F468">
        <v>1</v>
      </c>
      <c r="G468">
        <v>1</v>
      </c>
      <c r="H468">
        <v>2</v>
      </c>
      <c r="I468" t="s">
        <v>697</v>
      </c>
      <c r="J468" t="s">
        <v>698</v>
      </c>
      <c r="K468" t="s">
        <v>699</v>
      </c>
      <c r="L468">
        <v>1367</v>
      </c>
      <c r="N468">
        <v>1011</v>
      </c>
      <c r="O468" t="s">
        <v>639</v>
      </c>
      <c r="P468" t="s">
        <v>639</v>
      </c>
      <c r="Q468">
        <v>1</v>
      </c>
      <c r="X468">
        <v>1.8</v>
      </c>
      <c r="Y468">
        <v>0</v>
      </c>
      <c r="Z468">
        <v>3.29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282</v>
      </c>
      <c r="AG468">
        <v>0.9</v>
      </c>
      <c r="AH468">
        <v>2</v>
      </c>
      <c r="AI468">
        <v>92813702</v>
      </c>
      <c r="AJ468">
        <v>493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ROW(Source!A758)</f>
        <v>758</v>
      </c>
      <c r="B469">
        <v>92813708</v>
      </c>
      <c r="C469">
        <v>92813699</v>
      </c>
      <c r="D469">
        <v>49523203</v>
      </c>
      <c r="E469">
        <v>1</v>
      </c>
      <c r="F469">
        <v>1</v>
      </c>
      <c r="G469">
        <v>1</v>
      </c>
      <c r="H469">
        <v>3</v>
      </c>
      <c r="I469" t="s">
        <v>657</v>
      </c>
      <c r="J469" t="s">
        <v>658</v>
      </c>
      <c r="K469" t="s">
        <v>659</v>
      </c>
      <c r="L469">
        <v>1339</v>
      </c>
      <c r="N469">
        <v>1007</v>
      </c>
      <c r="O469" t="s">
        <v>70</v>
      </c>
      <c r="P469" t="s">
        <v>70</v>
      </c>
      <c r="Q469">
        <v>1</v>
      </c>
      <c r="X469">
        <v>2</v>
      </c>
      <c r="Y469">
        <v>2.44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6</v>
      </c>
      <c r="AG469">
        <v>2</v>
      </c>
      <c r="AH469">
        <v>2</v>
      </c>
      <c r="AI469">
        <v>92813703</v>
      </c>
      <c r="AJ469">
        <v>494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ROW(Source!A758)</f>
        <v>758</v>
      </c>
      <c r="B470">
        <v>92813709</v>
      </c>
      <c r="C470">
        <v>92813699</v>
      </c>
      <c r="D470">
        <v>49526096</v>
      </c>
      <c r="E470">
        <v>1</v>
      </c>
      <c r="F470">
        <v>1</v>
      </c>
      <c r="G470">
        <v>1</v>
      </c>
      <c r="H470">
        <v>3</v>
      </c>
      <c r="I470" t="s">
        <v>284</v>
      </c>
      <c r="J470" t="s">
        <v>286</v>
      </c>
      <c r="K470" t="s">
        <v>285</v>
      </c>
      <c r="L470">
        <v>1346</v>
      </c>
      <c r="N470">
        <v>1009</v>
      </c>
      <c r="O470" t="s">
        <v>32</v>
      </c>
      <c r="P470" t="s">
        <v>32</v>
      </c>
      <c r="Q470">
        <v>1</v>
      </c>
      <c r="X470">
        <v>2</v>
      </c>
      <c r="Y470">
        <v>5.71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6</v>
      </c>
      <c r="AG470">
        <v>2</v>
      </c>
      <c r="AH470">
        <v>2</v>
      </c>
      <c r="AI470">
        <v>92813704</v>
      </c>
      <c r="AJ470">
        <v>495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ROW(Source!A760)</f>
        <v>760</v>
      </c>
      <c r="B471">
        <v>92813724</v>
      </c>
      <c r="C471">
        <v>92813711</v>
      </c>
      <c r="D471">
        <v>49510719</v>
      </c>
      <c r="E471">
        <v>70</v>
      </c>
      <c r="F471">
        <v>1</v>
      </c>
      <c r="G471">
        <v>1</v>
      </c>
      <c r="H471">
        <v>1</v>
      </c>
      <c r="I471" t="s">
        <v>660</v>
      </c>
      <c r="J471" t="s">
        <v>6</v>
      </c>
      <c r="K471" t="s">
        <v>661</v>
      </c>
      <c r="L471">
        <v>1191</v>
      </c>
      <c r="N471">
        <v>1013</v>
      </c>
      <c r="O471" t="s">
        <v>633</v>
      </c>
      <c r="P471" t="s">
        <v>633</v>
      </c>
      <c r="Q471">
        <v>1</v>
      </c>
      <c r="X471">
        <v>234.92</v>
      </c>
      <c r="Y471">
        <v>0</v>
      </c>
      <c r="Z471">
        <v>0</v>
      </c>
      <c r="AA471">
        <v>0</v>
      </c>
      <c r="AB471">
        <v>8.74</v>
      </c>
      <c r="AC471">
        <v>0</v>
      </c>
      <c r="AD471">
        <v>1</v>
      </c>
      <c r="AE471">
        <v>1</v>
      </c>
      <c r="AF471" t="s">
        <v>6</v>
      </c>
      <c r="AG471">
        <v>234.92</v>
      </c>
      <c r="AH471">
        <v>2</v>
      </c>
      <c r="AI471">
        <v>92813712</v>
      </c>
      <c r="AJ471">
        <v>496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ROW(Source!A760)</f>
        <v>760</v>
      </c>
      <c r="B472">
        <v>92813725</v>
      </c>
      <c r="C472">
        <v>92813711</v>
      </c>
      <c r="D472">
        <v>49510905</v>
      </c>
      <c r="E472">
        <v>70</v>
      </c>
      <c r="F472">
        <v>1</v>
      </c>
      <c r="G472">
        <v>1</v>
      </c>
      <c r="H472">
        <v>1</v>
      </c>
      <c r="I472" t="s">
        <v>634</v>
      </c>
      <c r="J472" t="s">
        <v>6</v>
      </c>
      <c r="K472" t="s">
        <v>635</v>
      </c>
      <c r="L472">
        <v>1191</v>
      </c>
      <c r="N472">
        <v>1013</v>
      </c>
      <c r="O472" t="s">
        <v>633</v>
      </c>
      <c r="P472" t="s">
        <v>633</v>
      </c>
      <c r="Q472">
        <v>1</v>
      </c>
      <c r="X472">
        <v>1.73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2</v>
      </c>
      <c r="AF472" t="s">
        <v>6</v>
      </c>
      <c r="AG472">
        <v>1.73</v>
      </c>
      <c r="AH472">
        <v>2</v>
      </c>
      <c r="AI472">
        <v>92813713</v>
      </c>
      <c r="AJ472">
        <v>497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ROW(Source!A760)</f>
        <v>760</v>
      </c>
      <c r="B473">
        <v>92813726</v>
      </c>
      <c r="C473">
        <v>92813711</v>
      </c>
      <c r="D473">
        <v>49672514</v>
      </c>
      <c r="E473">
        <v>1</v>
      </c>
      <c r="F473">
        <v>1</v>
      </c>
      <c r="G473">
        <v>1</v>
      </c>
      <c r="H473">
        <v>2</v>
      </c>
      <c r="I473" t="s">
        <v>684</v>
      </c>
      <c r="J473" t="s">
        <v>685</v>
      </c>
      <c r="K473" t="s">
        <v>686</v>
      </c>
      <c r="L473">
        <v>1367</v>
      </c>
      <c r="N473">
        <v>1011</v>
      </c>
      <c r="O473" t="s">
        <v>639</v>
      </c>
      <c r="P473" t="s">
        <v>639</v>
      </c>
      <c r="Q473">
        <v>1</v>
      </c>
      <c r="X473">
        <v>0.02</v>
      </c>
      <c r="Y473">
        <v>0</v>
      </c>
      <c r="Z473">
        <v>83.43</v>
      </c>
      <c r="AA473">
        <v>13.5</v>
      </c>
      <c r="AB473">
        <v>0</v>
      </c>
      <c r="AC473">
        <v>0</v>
      </c>
      <c r="AD473">
        <v>1</v>
      </c>
      <c r="AE473">
        <v>0</v>
      </c>
      <c r="AF473" t="s">
        <v>6</v>
      </c>
      <c r="AG473">
        <v>0.02</v>
      </c>
      <c r="AH473">
        <v>2</v>
      </c>
      <c r="AI473">
        <v>92813714</v>
      </c>
      <c r="AJ473">
        <v>498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ROW(Source!A760)</f>
        <v>760</v>
      </c>
      <c r="B474">
        <v>92813727</v>
      </c>
      <c r="C474">
        <v>92813711</v>
      </c>
      <c r="D474">
        <v>49672573</v>
      </c>
      <c r="E474">
        <v>1</v>
      </c>
      <c r="F474">
        <v>1</v>
      </c>
      <c r="G474">
        <v>1</v>
      </c>
      <c r="H474">
        <v>2</v>
      </c>
      <c r="I474" t="s">
        <v>678</v>
      </c>
      <c r="J474" t="s">
        <v>679</v>
      </c>
      <c r="K474" t="s">
        <v>680</v>
      </c>
      <c r="L474">
        <v>1367</v>
      </c>
      <c r="N474">
        <v>1011</v>
      </c>
      <c r="O474" t="s">
        <v>639</v>
      </c>
      <c r="P474" t="s">
        <v>639</v>
      </c>
      <c r="Q474">
        <v>1</v>
      </c>
      <c r="X474">
        <v>0.01</v>
      </c>
      <c r="Y474">
        <v>0</v>
      </c>
      <c r="Z474">
        <v>115.4</v>
      </c>
      <c r="AA474">
        <v>13.5</v>
      </c>
      <c r="AB474">
        <v>0</v>
      </c>
      <c r="AC474">
        <v>0</v>
      </c>
      <c r="AD474">
        <v>1</v>
      </c>
      <c r="AE474">
        <v>0</v>
      </c>
      <c r="AF474" t="s">
        <v>6</v>
      </c>
      <c r="AG474">
        <v>0.01</v>
      </c>
      <c r="AH474">
        <v>2</v>
      </c>
      <c r="AI474">
        <v>92813715</v>
      </c>
      <c r="AJ474">
        <v>499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ROW(Source!A760)</f>
        <v>760</v>
      </c>
      <c r="B475">
        <v>92813728</v>
      </c>
      <c r="C475">
        <v>92813711</v>
      </c>
      <c r="D475">
        <v>49672890</v>
      </c>
      <c r="E475">
        <v>1</v>
      </c>
      <c r="F475">
        <v>1</v>
      </c>
      <c r="G475">
        <v>1</v>
      </c>
      <c r="H475">
        <v>2</v>
      </c>
      <c r="I475" t="s">
        <v>665</v>
      </c>
      <c r="J475" t="s">
        <v>666</v>
      </c>
      <c r="K475" t="s">
        <v>667</v>
      </c>
      <c r="L475">
        <v>1367</v>
      </c>
      <c r="N475">
        <v>1011</v>
      </c>
      <c r="O475" t="s">
        <v>639</v>
      </c>
      <c r="P475" t="s">
        <v>639</v>
      </c>
      <c r="Q475">
        <v>1</v>
      </c>
      <c r="X475">
        <v>1.69</v>
      </c>
      <c r="Y475">
        <v>0</v>
      </c>
      <c r="Z475">
        <v>12.39</v>
      </c>
      <c r="AA475">
        <v>10.06</v>
      </c>
      <c r="AB475">
        <v>0</v>
      </c>
      <c r="AC475">
        <v>0</v>
      </c>
      <c r="AD475">
        <v>1</v>
      </c>
      <c r="AE475">
        <v>0</v>
      </c>
      <c r="AF475" t="s">
        <v>6</v>
      </c>
      <c r="AG475">
        <v>1.69</v>
      </c>
      <c r="AH475">
        <v>2</v>
      </c>
      <c r="AI475">
        <v>92813716</v>
      </c>
      <c r="AJ475">
        <v>500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ROW(Source!A760)</f>
        <v>760</v>
      </c>
      <c r="B476">
        <v>92813729</v>
      </c>
      <c r="C476">
        <v>92813711</v>
      </c>
      <c r="D476">
        <v>49673503</v>
      </c>
      <c r="E476">
        <v>1</v>
      </c>
      <c r="F476">
        <v>1</v>
      </c>
      <c r="G476">
        <v>1</v>
      </c>
      <c r="H476">
        <v>2</v>
      </c>
      <c r="I476" t="s">
        <v>643</v>
      </c>
      <c r="J476" t="s">
        <v>644</v>
      </c>
      <c r="K476" t="s">
        <v>645</v>
      </c>
      <c r="L476">
        <v>1367</v>
      </c>
      <c r="N476">
        <v>1011</v>
      </c>
      <c r="O476" t="s">
        <v>639</v>
      </c>
      <c r="P476" t="s">
        <v>639</v>
      </c>
      <c r="Q476">
        <v>1</v>
      </c>
      <c r="X476">
        <v>0.01</v>
      </c>
      <c r="Y476">
        <v>0</v>
      </c>
      <c r="Z476">
        <v>65.709999999999994</v>
      </c>
      <c r="AA476">
        <v>11.6</v>
      </c>
      <c r="AB476">
        <v>0</v>
      </c>
      <c r="AC476">
        <v>0</v>
      </c>
      <c r="AD476">
        <v>1</v>
      </c>
      <c r="AE476">
        <v>0</v>
      </c>
      <c r="AF476" t="s">
        <v>6</v>
      </c>
      <c r="AG476">
        <v>0.01</v>
      </c>
      <c r="AH476">
        <v>2</v>
      </c>
      <c r="AI476">
        <v>92813717</v>
      </c>
      <c r="AJ476">
        <v>501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ROW(Source!A760)</f>
        <v>760</v>
      </c>
      <c r="B477">
        <v>92813730</v>
      </c>
      <c r="C477">
        <v>92813711</v>
      </c>
      <c r="D477">
        <v>49523203</v>
      </c>
      <c r="E477">
        <v>1</v>
      </c>
      <c r="F477">
        <v>1</v>
      </c>
      <c r="G477">
        <v>1</v>
      </c>
      <c r="H477">
        <v>3</v>
      </c>
      <c r="I477" t="s">
        <v>657</v>
      </c>
      <c r="J477" t="s">
        <v>658</v>
      </c>
      <c r="K477" t="s">
        <v>659</v>
      </c>
      <c r="L477">
        <v>1339</v>
      </c>
      <c r="N477">
        <v>1007</v>
      </c>
      <c r="O477" t="s">
        <v>70</v>
      </c>
      <c r="P477" t="s">
        <v>70</v>
      </c>
      <c r="Q477">
        <v>1</v>
      </c>
      <c r="X477">
        <v>0.44</v>
      </c>
      <c r="Y477">
        <v>2.44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6</v>
      </c>
      <c r="AG477">
        <v>0.44</v>
      </c>
      <c r="AH477">
        <v>2</v>
      </c>
      <c r="AI477">
        <v>92813718</v>
      </c>
      <c r="AJ477">
        <v>502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ROW(Source!A760)</f>
        <v>760</v>
      </c>
      <c r="B478">
        <v>92813731</v>
      </c>
      <c r="C478">
        <v>92813711</v>
      </c>
      <c r="D478">
        <v>49528707</v>
      </c>
      <c r="E478">
        <v>1</v>
      </c>
      <c r="F478">
        <v>1</v>
      </c>
      <c r="G478">
        <v>1</v>
      </c>
      <c r="H478">
        <v>3</v>
      </c>
      <c r="I478" t="s">
        <v>668</v>
      </c>
      <c r="J478" t="s">
        <v>669</v>
      </c>
      <c r="K478" t="s">
        <v>670</v>
      </c>
      <c r="L478">
        <v>1348</v>
      </c>
      <c r="N478">
        <v>1009</v>
      </c>
      <c r="O478" t="s">
        <v>37</v>
      </c>
      <c r="P478" t="s">
        <v>37</v>
      </c>
      <c r="Q478">
        <v>1000</v>
      </c>
      <c r="X478">
        <v>8.9999999999999993E-3</v>
      </c>
      <c r="Y478">
        <v>6513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6</v>
      </c>
      <c r="AG478">
        <v>8.9999999999999993E-3</v>
      </c>
      <c r="AH478">
        <v>2</v>
      </c>
      <c r="AI478">
        <v>92813719</v>
      </c>
      <c r="AJ478">
        <v>503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ROW(Source!A760)</f>
        <v>760</v>
      </c>
      <c r="B479">
        <v>92813732</v>
      </c>
      <c r="C479">
        <v>92813711</v>
      </c>
      <c r="D479">
        <v>49512490</v>
      </c>
      <c r="E479">
        <v>70</v>
      </c>
      <c r="F479">
        <v>1</v>
      </c>
      <c r="G479">
        <v>1</v>
      </c>
      <c r="H479">
        <v>3</v>
      </c>
      <c r="I479" t="s">
        <v>708</v>
      </c>
      <c r="J479" t="s">
        <v>6</v>
      </c>
      <c r="K479" t="s">
        <v>709</v>
      </c>
      <c r="L479">
        <v>1327</v>
      </c>
      <c r="N479">
        <v>1005</v>
      </c>
      <c r="O479" t="s">
        <v>155</v>
      </c>
      <c r="P479" t="s">
        <v>155</v>
      </c>
      <c r="Q479">
        <v>1</v>
      </c>
      <c r="X479">
        <v>102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6</v>
      </c>
      <c r="AG479">
        <v>102</v>
      </c>
      <c r="AH479">
        <v>3</v>
      </c>
      <c r="AI479">
        <v>-1</v>
      </c>
      <c r="AJ479" t="s">
        <v>6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ROW(Source!A760)</f>
        <v>760</v>
      </c>
      <c r="B480">
        <v>92813733</v>
      </c>
      <c r="C480">
        <v>92813711</v>
      </c>
      <c r="D480">
        <v>49513277</v>
      </c>
      <c r="E480">
        <v>70</v>
      </c>
      <c r="F480">
        <v>1</v>
      </c>
      <c r="G480">
        <v>1</v>
      </c>
      <c r="H480">
        <v>3</v>
      </c>
      <c r="I480" t="s">
        <v>710</v>
      </c>
      <c r="J480" t="s">
        <v>6</v>
      </c>
      <c r="K480" t="s">
        <v>711</v>
      </c>
      <c r="L480">
        <v>1339</v>
      </c>
      <c r="N480">
        <v>1007</v>
      </c>
      <c r="O480" t="s">
        <v>70</v>
      </c>
      <c r="P480" t="s">
        <v>70</v>
      </c>
      <c r="Q480">
        <v>1</v>
      </c>
      <c r="X480">
        <v>0.01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6</v>
      </c>
      <c r="AG480">
        <v>0.01</v>
      </c>
      <c r="AH480">
        <v>3</v>
      </c>
      <c r="AI480">
        <v>-1</v>
      </c>
      <c r="AJ480" t="s">
        <v>6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ROW(Source!A760)</f>
        <v>760</v>
      </c>
      <c r="B481">
        <v>92813734</v>
      </c>
      <c r="C481">
        <v>92813711</v>
      </c>
      <c r="D481">
        <v>49513804</v>
      </c>
      <c r="E481">
        <v>70</v>
      </c>
      <c r="F481">
        <v>1</v>
      </c>
      <c r="G481">
        <v>1</v>
      </c>
      <c r="H481">
        <v>3</v>
      </c>
      <c r="I481" t="s">
        <v>712</v>
      </c>
      <c r="J481" t="s">
        <v>6</v>
      </c>
      <c r="K481" t="s">
        <v>713</v>
      </c>
      <c r="L481">
        <v>1348</v>
      </c>
      <c r="N481">
        <v>1009</v>
      </c>
      <c r="O481" t="s">
        <v>37</v>
      </c>
      <c r="P481" t="s">
        <v>37</v>
      </c>
      <c r="Q481">
        <v>1000</v>
      </c>
      <c r="X481">
        <v>1.2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 t="s">
        <v>6</v>
      </c>
      <c r="AG481">
        <v>1.2</v>
      </c>
      <c r="AH481">
        <v>3</v>
      </c>
      <c r="AI481">
        <v>-1</v>
      </c>
      <c r="AJ481" t="s">
        <v>6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ROW(Source!A760)</f>
        <v>760</v>
      </c>
      <c r="B482">
        <v>92813735</v>
      </c>
      <c r="C482">
        <v>92813711</v>
      </c>
      <c r="D482">
        <v>49513936</v>
      </c>
      <c r="E482">
        <v>70</v>
      </c>
      <c r="F482">
        <v>1</v>
      </c>
      <c r="G482">
        <v>1</v>
      </c>
      <c r="H482">
        <v>3</v>
      </c>
      <c r="I482" t="s">
        <v>714</v>
      </c>
      <c r="J482" t="s">
        <v>6</v>
      </c>
      <c r="K482" t="s">
        <v>231</v>
      </c>
      <c r="L482">
        <v>1348</v>
      </c>
      <c r="N482">
        <v>1009</v>
      </c>
      <c r="O482" t="s">
        <v>37</v>
      </c>
      <c r="P482" t="s">
        <v>37</v>
      </c>
      <c r="Q482">
        <v>1000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6</v>
      </c>
      <c r="AG482">
        <v>0</v>
      </c>
      <c r="AH482">
        <v>3</v>
      </c>
      <c r="AI482">
        <v>-1</v>
      </c>
      <c r="AJ482" t="s">
        <v>6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ROW(Source!A800)</f>
        <v>800</v>
      </c>
      <c r="B483">
        <v>92813746</v>
      </c>
      <c r="C483">
        <v>92813740</v>
      </c>
      <c r="D483">
        <v>49510715</v>
      </c>
      <c r="E483">
        <v>70</v>
      </c>
      <c r="F483">
        <v>1</v>
      </c>
      <c r="G483">
        <v>1</v>
      </c>
      <c r="H483">
        <v>1</v>
      </c>
      <c r="I483" t="s">
        <v>674</v>
      </c>
      <c r="J483" t="s">
        <v>6</v>
      </c>
      <c r="K483" t="s">
        <v>675</v>
      </c>
      <c r="L483">
        <v>1191</v>
      </c>
      <c r="N483">
        <v>1013</v>
      </c>
      <c r="O483" t="s">
        <v>633</v>
      </c>
      <c r="P483" t="s">
        <v>633</v>
      </c>
      <c r="Q483">
        <v>1</v>
      </c>
      <c r="X483">
        <v>3.45</v>
      </c>
      <c r="Y483">
        <v>0</v>
      </c>
      <c r="Z483">
        <v>0</v>
      </c>
      <c r="AA483">
        <v>0</v>
      </c>
      <c r="AB483">
        <v>8.5299999999999994</v>
      </c>
      <c r="AC483">
        <v>0</v>
      </c>
      <c r="AD483">
        <v>1</v>
      </c>
      <c r="AE483">
        <v>1</v>
      </c>
      <c r="AF483" t="s">
        <v>6</v>
      </c>
      <c r="AG483">
        <v>3.45</v>
      </c>
      <c r="AH483">
        <v>2</v>
      </c>
      <c r="AI483">
        <v>92813741</v>
      </c>
      <c r="AJ483">
        <v>508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ROW(Source!A800)</f>
        <v>800</v>
      </c>
      <c r="B484">
        <v>92813747</v>
      </c>
      <c r="C484">
        <v>92813740</v>
      </c>
      <c r="D484">
        <v>49510905</v>
      </c>
      <c r="E484">
        <v>70</v>
      </c>
      <c r="F484">
        <v>1</v>
      </c>
      <c r="G484">
        <v>1</v>
      </c>
      <c r="H484">
        <v>1</v>
      </c>
      <c r="I484" t="s">
        <v>634</v>
      </c>
      <c r="J484" t="s">
        <v>6</v>
      </c>
      <c r="K484" t="s">
        <v>635</v>
      </c>
      <c r="L484">
        <v>1191</v>
      </c>
      <c r="N484">
        <v>1013</v>
      </c>
      <c r="O484" t="s">
        <v>633</v>
      </c>
      <c r="P484" t="s">
        <v>633</v>
      </c>
      <c r="Q484">
        <v>1</v>
      </c>
      <c r="X484">
        <v>0.02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2</v>
      </c>
      <c r="AF484" t="s">
        <v>6</v>
      </c>
      <c r="AG484">
        <v>0.02</v>
      </c>
      <c r="AH484">
        <v>2</v>
      </c>
      <c r="AI484">
        <v>92813742</v>
      </c>
      <c r="AJ484">
        <v>509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ROW(Source!A800)</f>
        <v>800</v>
      </c>
      <c r="B485">
        <v>92813748</v>
      </c>
      <c r="C485">
        <v>92813740</v>
      </c>
      <c r="D485">
        <v>49673503</v>
      </c>
      <c r="E485">
        <v>1</v>
      </c>
      <c r="F485">
        <v>1</v>
      </c>
      <c r="G485">
        <v>1</v>
      </c>
      <c r="H485">
        <v>2</v>
      </c>
      <c r="I485" t="s">
        <v>643</v>
      </c>
      <c r="J485" t="s">
        <v>644</v>
      </c>
      <c r="K485" t="s">
        <v>645</v>
      </c>
      <c r="L485">
        <v>1367</v>
      </c>
      <c r="N485">
        <v>1011</v>
      </c>
      <c r="O485" t="s">
        <v>639</v>
      </c>
      <c r="P485" t="s">
        <v>639</v>
      </c>
      <c r="Q485">
        <v>1</v>
      </c>
      <c r="X485">
        <v>0.02</v>
      </c>
      <c r="Y485">
        <v>0</v>
      </c>
      <c r="Z485">
        <v>65.709999999999994</v>
      </c>
      <c r="AA485">
        <v>11.6</v>
      </c>
      <c r="AB485">
        <v>0</v>
      </c>
      <c r="AC485">
        <v>0</v>
      </c>
      <c r="AD485">
        <v>1</v>
      </c>
      <c r="AE485">
        <v>0</v>
      </c>
      <c r="AF485" t="s">
        <v>6</v>
      </c>
      <c r="AG485">
        <v>0.02</v>
      </c>
      <c r="AH485">
        <v>2</v>
      </c>
      <c r="AI485">
        <v>92813743</v>
      </c>
      <c r="AJ485">
        <v>510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ROW(Source!A800)</f>
        <v>800</v>
      </c>
      <c r="B486">
        <v>92813749</v>
      </c>
      <c r="C486">
        <v>92813740</v>
      </c>
      <c r="D486">
        <v>49523684</v>
      </c>
      <c r="E486">
        <v>1</v>
      </c>
      <c r="F486">
        <v>1</v>
      </c>
      <c r="G486">
        <v>1</v>
      </c>
      <c r="H486">
        <v>3</v>
      </c>
      <c r="I486" t="s">
        <v>153</v>
      </c>
      <c r="J486" t="s">
        <v>156</v>
      </c>
      <c r="K486" t="s">
        <v>154</v>
      </c>
      <c r="L486">
        <v>1327</v>
      </c>
      <c r="N486">
        <v>1005</v>
      </c>
      <c r="O486" t="s">
        <v>155</v>
      </c>
      <c r="P486" t="s">
        <v>155</v>
      </c>
      <c r="Q486">
        <v>1</v>
      </c>
      <c r="X486">
        <v>122.4</v>
      </c>
      <c r="Y486">
        <v>12.19</v>
      </c>
      <c r="Z486">
        <v>0</v>
      </c>
      <c r="AA486">
        <v>0</v>
      </c>
      <c r="AB486">
        <v>0</v>
      </c>
      <c r="AC486">
        <v>0</v>
      </c>
      <c r="AD486">
        <v>1</v>
      </c>
      <c r="AE486">
        <v>0</v>
      </c>
      <c r="AF486" t="s">
        <v>6</v>
      </c>
      <c r="AG486">
        <v>122.4</v>
      </c>
      <c r="AH486">
        <v>2</v>
      </c>
      <c r="AI486">
        <v>92813744</v>
      </c>
      <c r="AJ486">
        <v>511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ROW(Source!A803)</f>
        <v>803</v>
      </c>
      <c r="B487">
        <v>92813758</v>
      </c>
      <c r="C487">
        <v>92813752</v>
      </c>
      <c r="D487">
        <v>49510731</v>
      </c>
      <c r="E487">
        <v>70</v>
      </c>
      <c r="F487">
        <v>1</v>
      </c>
      <c r="G487">
        <v>1</v>
      </c>
      <c r="H487">
        <v>1</v>
      </c>
      <c r="I487" t="s">
        <v>692</v>
      </c>
      <c r="J487" t="s">
        <v>6</v>
      </c>
      <c r="K487" t="s">
        <v>693</v>
      </c>
      <c r="L487">
        <v>1191</v>
      </c>
      <c r="N487">
        <v>1013</v>
      </c>
      <c r="O487" t="s">
        <v>633</v>
      </c>
      <c r="P487" t="s">
        <v>633</v>
      </c>
      <c r="Q487">
        <v>1</v>
      </c>
      <c r="X487">
        <v>4.1399999999999997</v>
      </c>
      <c r="Y487">
        <v>0</v>
      </c>
      <c r="Z487">
        <v>0</v>
      </c>
      <c r="AA487">
        <v>0</v>
      </c>
      <c r="AB487">
        <v>9.07</v>
      </c>
      <c r="AC487">
        <v>0</v>
      </c>
      <c r="AD487">
        <v>1</v>
      </c>
      <c r="AE487">
        <v>1</v>
      </c>
      <c r="AF487" t="s">
        <v>6</v>
      </c>
      <c r="AG487">
        <v>4.1399999999999997</v>
      </c>
      <c r="AH487">
        <v>2</v>
      </c>
      <c r="AI487">
        <v>92813754</v>
      </c>
      <c r="AJ487">
        <v>513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ROW(Source!A803)</f>
        <v>803</v>
      </c>
      <c r="B488">
        <v>92813759</v>
      </c>
      <c r="C488">
        <v>92813752</v>
      </c>
      <c r="D488">
        <v>49510905</v>
      </c>
      <c r="E488">
        <v>70</v>
      </c>
      <c r="F488">
        <v>1</v>
      </c>
      <c r="G488">
        <v>1</v>
      </c>
      <c r="H488">
        <v>1</v>
      </c>
      <c r="I488" t="s">
        <v>634</v>
      </c>
      <c r="J488" t="s">
        <v>6</v>
      </c>
      <c r="K488" t="s">
        <v>635</v>
      </c>
      <c r="L488">
        <v>1191</v>
      </c>
      <c r="N488">
        <v>1013</v>
      </c>
      <c r="O488" t="s">
        <v>633</v>
      </c>
      <c r="P488" t="s">
        <v>633</v>
      </c>
      <c r="Q488">
        <v>1</v>
      </c>
      <c r="X488">
        <v>0.11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2</v>
      </c>
      <c r="AF488" t="s">
        <v>6</v>
      </c>
      <c r="AG488">
        <v>0.11</v>
      </c>
      <c r="AH488">
        <v>2</v>
      </c>
      <c r="AI488">
        <v>92813755</v>
      </c>
      <c r="AJ488">
        <v>514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ROW(Source!A803)</f>
        <v>803</v>
      </c>
      <c r="B489">
        <v>92813760</v>
      </c>
      <c r="C489">
        <v>92813752</v>
      </c>
      <c r="D489">
        <v>49673503</v>
      </c>
      <c r="E489">
        <v>1</v>
      </c>
      <c r="F489">
        <v>1</v>
      </c>
      <c r="G489">
        <v>1</v>
      </c>
      <c r="H489">
        <v>2</v>
      </c>
      <c r="I489" t="s">
        <v>643</v>
      </c>
      <c r="J489" t="s">
        <v>644</v>
      </c>
      <c r="K489" t="s">
        <v>645</v>
      </c>
      <c r="L489">
        <v>1367</v>
      </c>
      <c r="N489">
        <v>1011</v>
      </c>
      <c r="O489" t="s">
        <v>639</v>
      </c>
      <c r="P489" t="s">
        <v>639</v>
      </c>
      <c r="Q489">
        <v>1</v>
      </c>
      <c r="X489">
        <v>0.11</v>
      </c>
      <c r="Y489">
        <v>0</v>
      </c>
      <c r="Z489">
        <v>65.709999999999994</v>
      </c>
      <c r="AA489">
        <v>11.6</v>
      </c>
      <c r="AB489">
        <v>0</v>
      </c>
      <c r="AC489">
        <v>0</v>
      </c>
      <c r="AD489">
        <v>1</v>
      </c>
      <c r="AE489">
        <v>0</v>
      </c>
      <c r="AF489" t="s">
        <v>6</v>
      </c>
      <c r="AG489">
        <v>0.11</v>
      </c>
      <c r="AH489">
        <v>2</v>
      </c>
      <c r="AI489">
        <v>92813756</v>
      </c>
      <c r="AJ489">
        <v>515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ROW(Source!A803)</f>
        <v>803</v>
      </c>
      <c r="B490">
        <v>92813761</v>
      </c>
      <c r="C490">
        <v>92813752</v>
      </c>
      <c r="D490">
        <v>49523711</v>
      </c>
      <c r="E490">
        <v>1</v>
      </c>
      <c r="F490">
        <v>1</v>
      </c>
      <c r="G490">
        <v>1</v>
      </c>
      <c r="H490">
        <v>3</v>
      </c>
      <c r="I490" t="s">
        <v>262</v>
      </c>
      <c r="J490" t="s">
        <v>264</v>
      </c>
      <c r="K490" t="s">
        <v>263</v>
      </c>
      <c r="L490">
        <v>1308</v>
      </c>
      <c r="N490">
        <v>1003</v>
      </c>
      <c r="O490" t="s">
        <v>254</v>
      </c>
      <c r="P490" t="s">
        <v>254</v>
      </c>
      <c r="Q490">
        <v>100</v>
      </c>
      <c r="X490">
        <v>1.05</v>
      </c>
      <c r="Y490">
        <v>2500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6</v>
      </c>
      <c r="AG490">
        <v>1.05</v>
      </c>
      <c r="AH490">
        <v>2</v>
      </c>
      <c r="AI490">
        <v>92813757</v>
      </c>
      <c r="AJ490">
        <v>517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ROW(Source!A806)</f>
        <v>806</v>
      </c>
      <c r="B491">
        <v>92813771</v>
      </c>
      <c r="C491">
        <v>92813764</v>
      </c>
      <c r="D491">
        <v>49510689</v>
      </c>
      <c r="E491">
        <v>70</v>
      </c>
      <c r="F491">
        <v>1</v>
      </c>
      <c r="G491">
        <v>1</v>
      </c>
      <c r="H491">
        <v>1</v>
      </c>
      <c r="I491" t="s">
        <v>652</v>
      </c>
      <c r="J491" t="s">
        <v>6</v>
      </c>
      <c r="K491" t="s">
        <v>653</v>
      </c>
      <c r="L491">
        <v>1191</v>
      </c>
      <c r="N491">
        <v>1013</v>
      </c>
      <c r="O491" t="s">
        <v>633</v>
      </c>
      <c r="P491" t="s">
        <v>633</v>
      </c>
      <c r="Q491">
        <v>1</v>
      </c>
      <c r="X491">
        <v>35.6</v>
      </c>
      <c r="Y491">
        <v>0</v>
      </c>
      <c r="Z491">
        <v>0</v>
      </c>
      <c r="AA491">
        <v>0</v>
      </c>
      <c r="AB491">
        <v>7.94</v>
      </c>
      <c r="AC491">
        <v>0</v>
      </c>
      <c r="AD491">
        <v>1</v>
      </c>
      <c r="AE491">
        <v>1</v>
      </c>
      <c r="AF491" t="s">
        <v>6</v>
      </c>
      <c r="AG491">
        <v>35.6</v>
      </c>
      <c r="AH491">
        <v>2</v>
      </c>
      <c r="AI491">
        <v>92813765</v>
      </c>
      <c r="AJ491">
        <v>518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ROW(Source!A806)</f>
        <v>806</v>
      </c>
      <c r="B492">
        <v>92813772</v>
      </c>
      <c r="C492">
        <v>92813764</v>
      </c>
      <c r="D492">
        <v>49510905</v>
      </c>
      <c r="E492">
        <v>70</v>
      </c>
      <c r="F492">
        <v>1</v>
      </c>
      <c r="G492">
        <v>1</v>
      </c>
      <c r="H492">
        <v>1</v>
      </c>
      <c r="I492" t="s">
        <v>634</v>
      </c>
      <c r="J492" t="s">
        <v>6</v>
      </c>
      <c r="K492" t="s">
        <v>635</v>
      </c>
      <c r="L492">
        <v>1191</v>
      </c>
      <c r="N492">
        <v>1013</v>
      </c>
      <c r="O492" t="s">
        <v>633</v>
      </c>
      <c r="P492" t="s">
        <v>633</v>
      </c>
      <c r="Q492">
        <v>1</v>
      </c>
      <c r="X492">
        <v>1.27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2</v>
      </c>
      <c r="AF492" t="s">
        <v>6</v>
      </c>
      <c r="AG492">
        <v>1.27</v>
      </c>
      <c r="AH492">
        <v>2</v>
      </c>
      <c r="AI492">
        <v>92813766</v>
      </c>
      <c r="AJ492">
        <v>519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ROW(Source!A806)</f>
        <v>806</v>
      </c>
      <c r="B493">
        <v>92813773</v>
      </c>
      <c r="C493">
        <v>92813764</v>
      </c>
      <c r="D493">
        <v>49672767</v>
      </c>
      <c r="E493">
        <v>1</v>
      </c>
      <c r="F493">
        <v>1</v>
      </c>
      <c r="G493">
        <v>1</v>
      </c>
      <c r="H493">
        <v>2</v>
      </c>
      <c r="I493" t="s">
        <v>636</v>
      </c>
      <c r="J493" t="s">
        <v>637</v>
      </c>
      <c r="K493" t="s">
        <v>638</v>
      </c>
      <c r="L493">
        <v>1367</v>
      </c>
      <c r="N493">
        <v>1011</v>
      </c>
      <c r="O493" t="s">
        <v>639</v>
      </c>
      <c r="P493" t="s">
        <v>639</v>
      </c>
      <c r="Q493">
        <v>1</v>
      </c>
      <c r="X493">
        <v>1.27</v>
      </c>
      <c r="Y493">
        <v>0</v>
      </c>
      <c r="Z493">
        <v>31.26</v>
      </c>
      <c r="AA493">
        <v>13.5</v>
      </c>
      <c r="AB493">
        <v>0</v>
      </c>
      <c r="AC493">
        <v>0</v>
      </c>
      <c r="AD493">
        <v>1</v>
      </c>
      <c r="AE493">
        <v>0</v>
      </c>
      <c r="AF493" t="s">
        <v>6</v>
      </c>
      <c r="AG493">
        <v>1.27</v>
      </c>
      <c r="AH493">
        <v>2</v>
      </c>
      <c r="AI493">
        <v>92813767</v>
      </c>
      <c r="AJ493">
        <v>520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ROW(Source!A806)</f>
        <v>806</v>
      </c>
      <c r="B494">
        <v>92813774</v>
      </c>
      <c r="C494">
        <v>92813764</v>
      </c>
      <c r="D494">
        <v>49672851</v>
      </c>
      <c r="E494">
        <v>1</v>
      </c>
      <c r="F494">
        <v>1</v>
      </c>
      <c r="G494">
        <v>1</v>
      </c>
      <c r="H494">
        <v>2</v>
      </c>
      <c r="I494" t="s">
        <v>654</v>
      </c>
      <c r="J494" t="s">
        <v>655</v>
      </c>
      <c r="K494" t="s">
        <v>656</v>
      </c>
      <c r="L494">
        <v>1367</v>
      </c>
      <c r="N494">
        <v>1011</v>
      </c>
      <c r="O494" t="s">
        <v>639</v>
      </c>
      <c r="P494" t="s">
        <v>639</v>
      </c>
      <c r="Q494">
        <v>1</v>
      </c>
      <c r="X494">
        <v>7.82</v>
      </c>
      <c r="Y494">
        <v>0</v>
      </c>
      <c r="Z494">
        <v>0.5</v>
      </c>
      <c r="AA494">
        <v>0</v>
      </c>
      <c r="AB494">
        <v>0</v>
      </c>
      <c r="AC494">
        <v>0</v>
      </c>
      <c r="AD494">
        <v>1</v>
      </c>
      <c r="AE494">
        <v>0</v>
      </c>
      <c r="AF494" t="s">
        <v>6</v>
      </c>
      <c r="AG494">
        <v>7.82</v>
      </c>
      <c r="AH494">
        <v>2</v>
      </c>
      <c r="AI494">
        <v>92813768</v>
      </c>
      <c r="AJ494">
        <v>521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ROW(Source!A806)</f>
        <v>806</v>
      </c>
      <c r="B495">
        <v>92813775</v>
      </c>
      <c r="C495">
        <v>92813764</v>
      </c>
      <c r="D495">
        <v>49523203</v>
      </c>
      <c r="E495">
        <v>1</v>
      </c>
      <c r="F495">
        <v>1</v>
      </c>
      <c r="G495">
        <v>1</v>
      </c>
      <c r="H495">
        <v>3</v>
      </c>
      <c r="I495" t="s">
        <v>657</v>
      </c>
      <c r="J495" t="s">
        <v>658</v>
      </c>
      <c r="K495" t="s">
        <v>659</v>
      </c>
      <c r="L495">
        <v>1339</v>
      </c>
      <c r="N495">
        <v>1007</v>
      </c>
      <c r="O495" t="s">
        <v>70</v>
      </c>
      <c r="P495" t="s">
        <v>70</v>
      </c>
      <c r="Q495">
        <v>1</v>
      </c>
      <c r="X495">
        <v>3.5</v>
      </c>
      <c r="Y495">
        <v>2.44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0</v>
      </c>
      <c r="AF495" t="s">
        <v>6</v>
      </c>
      <c r="AG495">
        <v>3.5</v>
      </c>
      <c r="AH495">
        <v>2</v>
      </c>
      <c r="AI495">
        <v>92813769</v>
      </c>
      <c r="AJ495">
        <v>522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ROW(Source!A806)</f>
        <v>806</v>
      </c>
      <c r="B496">
        <v>92813776</v>
      </c>
      <c r="C496">
        <v>92813764</v>
      </c>
      <c r="D496">
        <v>49511785</v>
      </c>
      <c r="E496">
        <v>70</v>
      </c>
      <c r="F496">
        <v>1</v>
      </c>
      <c r="G496">
        <v>1</v>
      </c>
      <c r="H496">
        <v>3</v>
      </c>
      <c r="I496" t="s">
        <v>700</v>
      </c>
      <c r="J496" t="s">
        <v>6</v>
      </c>
      <c r="K496" t="s">
        <v>701</v>
      </c>
      <c r="L496">
        <v>1339</v>
      </c>
      <c r="N496">
        <v>1007</v>
      </c>
      <c r="O496" t="s">
        <v>70</v>
      </c>
      <c r="P496" t="s">
        <v>70</v>
      </c>
      <c r="Q496">
        <v>1</v>
      </c>
      <c r="X496">
        <v>2.04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0</v>
      </c>
      <c r="AE496">
        <v>0</v>
      </c>
      <c r="AF496" t="s">
        <v>6</v>
      </c>
      <c r="AG496">
        <v>2.04</v>
      </c>
      <c r="AH496">
        <v>3</v>
      </c>
      <c r="AI496">
        <v>-1</v>
      </c>
      <c r="AJ496" t="s">
        <v>6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ROW(Source!A808)</f>
        <v>808</v>
      </c>
      <c r="B497">
        <v>92813784</v>
      </c>
      <c r="C497">
        <v>92813778</v>
      </c>
      <c r="D497">
        <v>49510689</v>
      </c>
      <c r="E497">
        <v>70</v>
      </c>
      <c r="F497">
        <v>1</v>
      </c>
      <c r="G497">
        <v>1</v>
      </c>
      <c r="H497">
        <v>1</v>
      </c>
      <c r="I497" t="s">
        <v>652</v>
      </c>
      <c r="J497" t="s">
        <v>6</v>
      </c>
      <c r="K497" t="s">
        <v>653</v>
      </c>
      <c r="L497">
        <v>1191</v>
      </c>
      <c r="N497">
        <v>1013</v>
      </c>
      <c r="O497" t="s">
        <v>633</v>
      </c>
      <c r="P497" t="s">
        <v>633</v>
      </c>
      <c r="Q497">
        <v>1</v>
      </c>
      <c r="X497">
        <v>0.44</v>
      </c>
      <c r="Y497">
        <v>0</v>
      </c>
      <c r="Z497">
        <v>0</v>
      </c>
      <c r="AA497">
        <v>0</v>
      </c>
      <c r="AB497">
        <v>7.94</v>
      </c>
      <c r="AC497">
        <v>0</v>
      </c>
      <c r="AD497">
        <v>1</v>
      </c>
      <c r="AE497">
        <v>1</v>
      </c>
      <c r="AF497" t="s">
        <v>459</v>
      </c>
      <c r="AG497">
        <v>3.08</v>
      </c>
      <c r="AH497">
        <v>2</v>
      </c>
      <c r="AI497">
        <v>92813779</v>
      </c>
      <c r="AJ497">
        <v>524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ROW(Source!A808)</f>
        <v>808</v>
      </c>
      <c r="B498">
        <v>92813785</v>
      </c>
      <c r="C498">
        <v>92813778</v>
      </c>
      <c r="D498">
        <v>49510905</v>
      </c>
      <c r="E498">
        <v>70</v>
      </c>
      <c r="F498">
        <v>1</v>
      </c>
      <c r="G498">
        <v>1</v>
      </c>
      <c r="H498">
        <v>1</v>
      </c>
      <c r="I498" t="s">
        <v>634</v>
      </c>
      <c r="J498" t="s">
        <v>6</v>
      </c>
      <c r="K498" t="s">
        <v>635</v>
      </c>
      <c r="L498">
        <v>1191</v>
      </c>
      <c r="N498">
        <v>1013</v>
      </c>
      <c r="O498" t="s">
        <v>633</v>
      </c>
      <c r="P498" t="s">
        <v>633</v>
      </c>
      <c r="Q498">
        <v>1</v>
      </c>
      <c r="X498">
        <v>0.21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2</v>
      </c>
      <c r="AF498" t="s">
        <v>459</v>
      </c>
      <c r="AG498">
        <v>1.47</v>
      </c>
      <c r="AH498">
        <v>2</v>
      </c>
      <c r="AI498">
        <v>92813780</v>
      </c>
      <c r="AJ498">
        <v>525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ROW(Source!A808)</f>
        <v>808</v>
      </c>
      <c r="B499">
        <v>92813786</v>
      </c>
      <c r="C499">
        <v>92813778</v>
      </c>
      <c r="D499">
        <v>49672767</v>
      </c>
      <c r="E499">
        <v>1</v>
      </c>
      <c r="F499">
        <v>1</v>
      </c>
      <c r="G499">
        <v>1</v>
      </c>
      <c r="H499">
        <v>2</v>
      </c>
      <c r="I499" t="s">
        <v>636</v>
      </c>
      <c r="J499" t="s">
        <v>637</v>
      </c>
      <c r="K499" t="s">
        <v>638</v>
      </c>
      <c r="L499">
        <v>1367</v>
      </c>
      <c r="N499">
        <v>1011</v>
      </c>
      <c r="O499" t="s">
        <v>639</v>
      </c>
      <c r="P499" t="s">
        <v>639</v>
      </c>
      <c r="Q499">
        <v>1</v>
      </c>
      <c r="X499">
        <v>0.21</v>
      </c>
      <c r="Y499">
        <v>0</v>
      </c>
      <c r="Z499">
        <v>31.26</v>
      </c>
      <c r="AA499">
        <v>13.5</v>
      </c>
      <c r="AB499">
        <v>0</v>
      </c>
      <c r="AC499">
        <v>0</v>
      </c>
      <c r="AD499">
        <v>1</v>
      </c>
      <c r="AE499">
        <v>0</v>
      </c>
      <c r="AF499" t="s">
        <v>459</v>
      </c>
      <c r="AG499">
        <v>1.47</v>
      </c>
      <c r="AH499">
        <v>2</v>
      </c>
      <c r="AI499">
        <v>92813781</v>
      </c>
      <c r="AJ499">
        <v>526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ROW(Source!A808)</f>
        <v>808</v>
      </c>
      <c r="B500">
        <v>92813787</v>
      </c>
      <c r="C500">
        <v>92813778</v>
      </c>
      <c r="D500">
        <v>49672851</v>
      </c>
      <c r="E500">
        <v>1</v>
      </c>
      <c r="F500">
        <v>1</v>
      </c>
      <c r="G500">
        <v>1</v>
      </c>
      <c r="H500">
        <v>2</v>
      </c>
      <c r="I500" t="s">
        <v>654</v>
      </c>
      <c r="J500" t="s">
        <v>655</v>
      </c>
      <c r="K500" t="s">
        <v>656</v>
      </c>
      <c r="L500">
        <v>1367</v>
      </c>
      <c r="N500">
        <v>1011</v>
      </c>
      <c r="O500" t="s">
        <v>639</v>
      </c>
      <c r="P500" t="s">
        <v>639</v>
      </c>
      <c r="Q500">
        <v>1</v>
      </c>
      <c r="X500">
        <v>2</v>
      </c>
      <c r="Y500">
        <v>0</v>
      </c>
      <c r="Z500">
        <v>0.5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459</v>
      </c>
      <c r="AG500">
        <v>14</v>
      </c>
      <c r="AH500">
        <v>2</v>
      </c>
      <c r="AI500">
        <v>92813782</v>
      </c>
      <c r="AJ500">
        <v>527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ROW(Source!A808)</f>
        <v>808</v>
      </c>
      <c r="B501">
        <v>92813788</v>
      </c>
      <c r="C501">
        <v>92813778</v>
      </c>
      <c r="D501">
        <v>49511785</v>
      </c>
      <c r="E501">
        <v>70</v>
      </c>
      <c r="F501">
        <v>1</v>
      </c>
      <c r="G501">
        <v>1</v>
      </c>
      <c r="H501">
        <v>3</v>
      </c>
      <c r="I501" t="s">
        <v>700</v>
      </c>
      <c r="J501" t="s">
        <v>6</v>
      </c>
      <c r="K501" t="s">
        <v>701</v>
      </c>
      <c r="L501">
        <v>1339</v>
      </c>
      <c r="N501">
        <v>1007</v>
      </c>
      <c r="O501" t="s">
        <v>70</v>
      </c>
      <c r="P501" t="s">
        <v>70</v>
      </c>
      <c r="Q501">
        <v>1</v>
      </c>
      <c r="X501">
        <v>0.51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 t="s">
        <v>459</v>
      </c>
      <c r="AG501">
        <v>3.5700000000000003</v>
      </c>
      <c r="AH501">
        <v>3</v>
      </c>
      <c r="AI501">
        <v>-1</v>
      </c>
      <c r="AJ501" t="s">
        <v>6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ROW(Source!A810)</f>
        <v>810</v>
      </c>
      <c r="B502">
        <v>92813796</v>
      </c>
      <c r="C502">
        <v>92813790</v>
      </c>
      <c r="D502">
        <v>49510731</v>
      </c>
      <c r="E502">
        <v>70</v>
      </c>
      <c r="F502">
        <v>1</v>
      </c>
      <c r="G502">
        <v>1</v>
      </c>
      <c r="H502">
        <v>1</v>
      </c>
      <c r="I502" t="s">
        <v>692</v>
      </c>
      <c r="J502" t="s">
        <v>6</v>
      </c>
      <c r="K502" t="s">
        <v>693</v>
      </c>
      <c r="L502">
        <v>1191</v>
      </c>
      <c r="N502">
        <v>1013</v>
      </c>
      <c r="O502" t="s">
        <v>633</v>
      </c>
      <c r="P502" t="s">
        <v>633</v>
      </c>
      <c r="Q502">
        <v>1</v>
      </c>
      <c r="X502">
        <v>69</v>
      </c>
      <c r="Y502">
        <v>0</v>
      </c>
      <c r="Z502">
        <v>0</v>
      </c>
      <c r="AA502">
        <v>0</v>
      </c>
      <c r="AB502">
        <v>9.07</v>
      </c>
      <c r="AC502">
        <v>0</v>
      </c>
      <c r="AD502">
        <v>1</v>
      </c>
      <c r="AE502">
        <v>1</v>
      </c>
      <c r="AF502" t="s">
        <v>6</v>
      </c>
      <c r="AG502">
        <v>69</v>
      </c>
      <c r="AH502">
        <v>2</v>
      </c>
      <c r="AI502">
        <v>92813791</v>
      </c>
      <c r="AJ502">
        <v>529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ROW(Source!A810)</f>
        <v>810</v>
      </c>
      <c r="B503">
        <v>92813797</v>
      </c>
      <c r="C503">
        <v>92813790</v>
      </c>
      <c r="D503">
        <v>49674177</v>
      </c>
      <c r="E503">
        <v>1</v>
      </c>
      <c r="F503">
        <v>1</v>
      </c>
      <c r="G503">
        <v>1</v>
      </c>
      <c r="H503">
        <v>2</v>
      </c>
      <c r="I503" t="s">
        <v>694</v>
      </c>
      <c r="J503" t="s">
        <v>695</v>
      </c>
      <c r="K503" t="s">
        <v>696</v>
      </c>
      <c r="L503">
        <v>1367</v>
      </c>
      <c r="N503">
        <v>1011</v>
      </c>
      <c r="O503" t="s">
        <v>639</v>
      </c>
      <c r="P503" t="s">
        <v>639</v>
      </c>
      <c r="Q503">
        <v>1</v>
      </c>
      <c r="X503">
        <v>27.59</v>
      </c>
      <c r="Y503">
        <v>0</v>
      </c>
      <c r="Z503">
        <v>1.5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282</v>
      </c>
      <c r="AG503">
        <v>13.795</v>
      </c>
      <c r="AH503">
        <v>2</v>
      </c>
      <c r="AI503">
        <v>92813792</v>
      </c>
      <c r="AJ503">
        <v>530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ROW(Source!A810)</f>
        <v>810</v>
      </c>
      <c r="B504">
        <v>92813798</v>
      </c>
      <c r="C504">
        <v>92813790</v>
      </c>
      <c r="D504">
        <v>49674368</v>
      </c>
      <c r="E504">
        <v>1</v>
      </c>
      <c r="F504">
        <v>1</v>
      </c>
      <c r="G504">
        <v>1</v>
      </c>
      <c r="H504">
        <v>2</v>
      </c>
      <c r="I504" t="s">
        <v>697</v>
      </c>
      <c r="J504" t="s">
        <v>698</v>
      </c>
      <c r="K504" t="s">
        <v>699</v>
      </c>
      <c r="L504">
        <v>1367</v>
      </c>
      <c r="N504">
        <v>1011</v>
      </c>
      <c r="O504" t="s">
        <v>639</v>
      </c>
      <c r="P504" t="s">
        <v>639</v>
      </c>
      <c r="Q504">
        <v>1</v>
      </c>
      <c r="X504">
        <v>1.8</v>
      </c>
      <c r="Y504">
        <v>0</v>
      </c>
      <c r="Z504">
        <v>3.29</v>
      </c>
      <c r="AA504">
        <v>0</v>
      </c>
      <c r="AB504">
        <v>0</v>
      </c>
      <c r="AC504">
        <v>0</v>
      </c>
      <c r="AD504">
        <v>1</v>
      </c>
      <c r="AE504">
        <v>0</v>
      </c>
      <c r="AF504" t="s">
        <v>282</v>
      </c>
      <c r="AG504">
        <v>0.9</v>
      </c>
      <c r="AH504">
        <v>2</v>
      </c>
      <c r="AI504">
        <v>92813793</v>
      </c>
      <c r="AJ504">
        <v>531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ROW(Source!A810)</f>
        <v>810</v>
      </c>
      <c r="B505">
        <v>92813799</v>
      </c>
      <c r="C505">
        <v>92813790</v>
      </c>
      <c r="D505">
        <v>49523203</v>
      </c>
      <c r="E505">
        <v>1</v>
      </c>
      <c r="F505">
        <v>1</v>
      </c>
      <c r="G505">
        <v>1</v>
      </c>
      <c r="H505">
        <v>3</v>
      </c>
      <c r="I505" t="s">
        <v>657</v>
      </c>
      <c r="J505" t="s">
        <v>658</v>
      </c>
      <c r="K505" t="s">
        <v>659</v>
      </c>
      <c r="L505">
        <v>1339</v>
      </c>
      <c r="N505">
        <v>1007</v>
      </c>
      <c r="O505" t="s">
        <v>70</v>
      </c>
      <c r="P505" t="s">
        <v>70</v>
      </c>
      <c r="Q505">
        <v>1</v>
      </c>
      <c r="X505">
        <v>2</v>
      </c>
      <c r="Y505">
        <v>2.44</v>
      </c>
      <c r="Z505">
        <v>0</v>
      </c>
      <c r="AA505">
        <v>0</v>
      </c>
      <c r="AB505">
        <v>0</v>
      </c>
      <c r="AC505">
        <v>0</v>
      </c>
      <c r="AD505">
        <v>1</v>
      </c>
      <c r="AE505">
        <v>0</v>
      </c>
      <c r="AF505" t="s">
        <v>6</v>
      </c>
      <c r="AG505">
        <v>2</v>
      </c>
      <c r="AH505">
        <v>2</v>
      </c>
      <c r="AI505">
        <v>92813794</v>
      </c>
      <c r="AJ505">
        <v>532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ROW(Source!A810)</f>
        <v>810</v>
      </c>
      <c r="B506">
        <v>92813800</v>
      </c>
      <c r="C506">
        <v>92813790</v>
      </c>
      <c r="D506">
        <v>49526096</v>
      </c>
      <c r="E506">
        <v>1</v>
      </c>
      <c r="F506">
        <v>1</v>
      </c>
      <c r="G506">
        <v>1</v>
      </c>
      <c r="H506">
        <v>3</v>
      </c>
      <c r="I506" t="s">
        <v>284</v>
      </c>
      <c r="J506" t="s">
        <v>286</v>
      </c>
      <c r="K506" t="s">
        <v>285</v>
      </c>
      <c r="L506">
        <v>1346</v>
      </c>
      <c r="N506">
        <v>1009</v>
      </c>
      <c r="O506" t="s">
        <v>32</v>
      </c>
      <c r="P506" t="s">
        <v>32</v>
      </c>
      <c r="Q506">
        <v>1</v>
      </c>
      <c r="X506">
        <v>2</v>
      </c>
      <c r="Y506">
        <v>5.71</v>
      </c>
      <c r="Z506">
        <v>0</v>
      </c>
      <c r="AA506">
        <v>0</v>
      </c>
      <c r="AB506">
        <v>0</v>
      </c>
      <c r="AC506">
        <v>0</v>
      </c>
      <c r="AD506">
        <v>1</v>
      </c>
      <c r="AE506">
        <v>0</v>
      </c>
      <c r="AF506" t="s">
        <v>6</v>
      </c>
      <c r="AG506">
        <v>2</v>
      </c>
      <c r="AH506">
        <v>2</v>
      </c>
      <c r="AI506">
        <v>92813795</v>
      </c>
      <c r="AJ506">
        <v>533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ROW(Source!A812)</f>
        <v>812</v>
      </c>
      <c r="B507">
        <v>92813815</v>
      </c>
      <c r="C507">
        <v>92813802</v>
      </c>
      <c r="D507">
        <v>49510719</v>
      </c>
      <c r="E507">
        <v>70</v>
      </c>
      <c r="F507">
        <v>1</v>
      </c>
      <c r="G507">
        <v>1</v>
      </c>
      <c r="H507">
        <v>1</v>
      </c>
      <c r="I507" t="s">
        <v>660</v>
      </c>
      <c r="J507" t="s">
        <v>6</v>
      </c>
      <c r="K507" t="s">
        <v>661</v>
      </c>
      <c r="L507">
        <v>1191</v>
      </c>
      <c r="N507">
        <v>1013</v>
      </c>
      <c r="O507" t="s">
        <v>633</v>
      </c>
      <c r="P507" t="s">
        <v>633</v>
      </c>
      <c r="Q507">
        <v>1</v>
      </c>
      <c r="X507">
        <v>234.92</v>
      </c>
      <c r="Y507">
        <v>0</v>
      </c>
      <c r="Z507">
        <v>0</v>
      </c>
      <c r="AA507">
        <v>0</v>
      </c>
      <c r="AB507">
        <v>8.74</v>
      </c>
      <c r="AC507">
        <v>0</v>
      </c>
      <c r="AD507">
        <v>1</v>
      </c>
      <c r="AE507">
        <v>1</v>
      </c>
      <c r="AF507" t="s">
        <v>6</v>
      </c>
      <c r="AG507">
        <v>234.92</v>
      </c>
      <c r="AH507">
        <v>2</v>
      </c>
      <c r="AI507">
        <v>92813803</v>
      </c>
      <c r="AJ507">
        <v>534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ROW(Source!A812)</f>
        <v>812</v>
      </c>
      <c r="B508">
        <v>92813816</v>
      </c>
      <c r="C508">
        <v>92813802</v>
      </c>
      <c r="D508">
        <v>49510905</v>
      </c>
      <c r="E508">
        <v>70</v>
      </c>
      <c r="F508">
        <v>1</v>
      </c>
      <c r="G508">
        <v>1</v>
      </c>
      <c r="H508">
        <v>1</v>
      </c>
      <c r="I508" t="s">
        <v>634</v>
      </c>
      <c r="J508" t="s">
        <v>6</v>
      </c>
      <c r="K508" t="s">
        <v>635</v>
      </c>
      <c r="L508">
        <v>1191</v>
      </c>
      <c r="N508">
        <v>1013</v>
      </c>
      <c r="O508" t="s">
        <v>633</v>
      </c>
      <c r="P508" t="s">
        <v>633</v>
      </c>
      <c r="Q508">
        <v>1</v>
      </c>
      <c r="X508">
        <v>1.73</v>
      </c>
      <c r="Y508">
        <v>0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2</v>
      </c>
      <c r="AF508" t="s">
        <v>6</v>
      </c>
      <c r="AG508">
        <v>1.73</v>
      </c>
      <c r="AH508">
        <v>2</v>
      </c>
      <c r="AI508">
        <v>92813804</v>
      </c>
      <c r="AJ508">
        <v>535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ROW(Source!A812)</f>
        <v>812</v>
      </c>
      <c r="B509">
        <v>92813817</v>
      </c>
      <c r="C509">
        <v>92813802</v>
      </c>
      <c r="D509">
        <v>49672514</v>
      </c>
      <c r="E509">
        <v>1</v>
      </c>
      <c r="F509">
        <v>1</v>
      </c>
      <c r="G509">
        <v>1</v>
      </c>
      <c r="H509">
        <v>2</v>
      </c>
      <c r="I509" t="s">
        <v>684</v>
      </c>
      <c r="J509" t="s">
        <v>685</v>
      </c>
      <c r="K509" t="s">
        <v>686</v>
      </c>
      <c r="L509">
        <v>1367</v>
      </c>
      <c r="N509">
        <v>1011</v>
      </c>
      <c r="O509" t="s">
        <v>639</v>
      </c>
      <c r="P509" t="s">
        <v>639</v>
      </c>
      <c r="Q509">
        <v>1</v>
      </c>
      <c r="X509">
        <v>0.02</v>
      </c>
      <c r="Y509">
        <v>0</v>
      </c>
      <c r="Z509">
        <v>83.43</v>
      </c>
      <c r="AA509">
        <v>13.5</v>
      </c>
      <c r="AB509">
        <v>0</v>
      </c>
      <c r="AC509">
        <v>0</v>
      </c>
      <c r="AD509">
        <v>1</v>
      </c>
      <c r="AE509">
        <v>0</v>
      </c>
      <c r="AF509" t="s">
        <v>6</v>
      </c>
      <c r="AG509">
        <v>0.02</v>
      </c>
      <c r="AH509">
        <v>2</v>
      </c>
      <c r="AI509">
        <v>92813805</v>
      </c>
      <c r="AJ509">
        <v>536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ROW(Source!A812)</f>
        <v>812</v>
      </c>
      <c r="B510">
        <v>92813818</v>
      </c>
      <c r="C510">
        <v>92813802</v>
      </c>
      <c r="D510">
        <v>49672573</v>
      </c>
      <c r="E510">
        <v>1</v>
      </c>
      <c r="F510">
        <v>1</v>
      </c>
      <c r="G510">
        <v>1</v>
      </c>
      <c r="H510">
        <v>2</v>
      </c>
      <c r="I510" t="s">
        <v>678</v>
      </c>
      <c r="J510" t="s">
        <v>679</v>
      </c>
      <c r="K510" t="s">
        <v>680</v>
      </c>
      <c r="L510">
        <v>1367</v>
      </c>
      <c r="N510">
        <v>1011</v>
      </c>
      <c r="O510" t="s">
        <v>639</v>
      </c>
      <c r="P510" t="s">
        <v>639</v>
      </c>
      <c r="Q510">
        <v>1</v>
      </c>
      <c r="X510">
        <v>0.01</v>
      </c>
      <c r="Y510">
        <v>0</v>
      </c>
      <c r="Z510">
        <v>115.4</v>
      </c>
      <c r="AA510">
        <v>13.5</v>
      </c>
      <c r="AB510">
        <v>0</v>
      </c>
      <c r="AC510">
        <v>0</v>
      </c>
      <c r="AD510">
        <v>1</v>
      </c>
      <c r="AE510">
        <v>0</v>
      </c>
      <c r="AF510" t="s">
        <v>6</v>
      </c>
      <c r="AG510">
        <v>0.01</v>
      </c>
      <c r="AH510">
        <v>2</v>
      </c>
      <c r="AI510">
        <v>92813806</v>
      </c>
      <c r="AJ510">
        <v>537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ROW(Source!A812)</f>
        <v>812</v>
      </c>
      <c r="B511">
        <v>92813819</v>
      </c>
      <c r="C511">
        <v>92813802</v>
      </c>
      <c r="D511">
        <v>49672890</v>
      </c>
      <c r="E511">
        <v>1</v>
      </c>
      <c r="F511">
        <v>1</v>
      </c>
      <c r="G511">
        <v>1</v>
      </c>
      <c r="H511">
        <v>2</v>
      </c>
      <c r="I511" t="s">
        <v>665</v>
      </c>
      <c r="J511" t="s">
        <v>666</v>
      </c>
      <c r="K511" t="s">
        <v>667</v>
      </c>
      <c r="L511">
        <v>1367</v>
      </c>
      <c r="N511">
        <v>1011</v>
      </c>
      <c r="O511" t="s">
        <v>639</v>
      </c>
      <c r="P511" t="s">
        <v>639</v>
      </c>
      <c r="Q511">
        <v>1</v>
      </c>
      <c r="X511">
        <v>1.69</v>
      </c>
      <c r="Y511">
        <v>0</v>
      </c>
      <c r="Z511">
        <v>12.39</v>
      </c>
      <c r="AA511">
        <v>10.06</v>
      </c>
      <c r="AB511">
        <v>0</v>
      </c>
      <c r="AC511">
        <v>0</v>
      </c>
      <c r="AD511">
        <v>1</v>
      </c>
      <c r="AE511">
        <v>0</v>
      </c>
      <c r="AF511" t="s">
        <v>6</v>
      </c>
      <c r="AG511">
        <v>1.69</v>
      </c>
      <c r="AH511">
        <v>2</v>
      </c>
      <c r="AI511">
        <v>92813807</v>
      </c>
      <c r="AJ511">
        <v>538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ROW(Source!A812)</f>
        <v>812</v>
      </c>
      <c r="B512">
        <v>92813820</v>
      </c>
      <c r="C512">
        <v>92813802</v>
      </c>
      <c r="D512">
        <v>49673503</v>
      </c>
      <c r="E512">
        <v>1</v>
      </c>
      <c r="F512">
        <v>1</v>
      </c>
      <c r="G512">
        <v>1</v>
      </c>
      <c r="H512">
        <v>2</v>
      </c>
      <c r="I512" t="s">
        <v>643</v>
      </c>
      <c r="J512" t="s">
        <v>644</v>
      </c>
      <c r="K512" t="s">
        <v>645</v>
      </c>
      <c r="L512">
        <v>1367</v>
      </c>
      <c r="N512">
        <v>1011</v>
      </c>
      <c r="O512" t="s">
        <v>639</v>
      </c>
      <c r="P512" t="s">
        <v>639</v>
      </c>
      <c r="Q512">
        <v>1</v>
      </c>
      <c r="X512">
        <v>0.01</v>
      </c>
      <c r="Y512">
        <v>0</v>
      </c>
      <c r="Z512">
        <v>65.709999999999994</v>
      </c>
      <c r="AA512">
        <v>11.6</v>
      </c>
      <c r="AB512">
        <v>0</v>
      </c>
      <c r="AC512">
        <v>0</v>
      </c>
      <c r="AD512">
        <v>1</v>
      </c>
      <c r="AE512">
        <v>0</v>
      </c>
      <c r="AF512" t="s">
        <v>6</v>
      </c>
      <c r="AG512">
        <v>0.01</v>
      </c>
      <c r="AH512">
        <v>2</v>
      </c>
      <c r="AI512">
        <v>92813808</v>
      </c>
      <c r="AJ512">
        <v>539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ROW(Source!A812)</f>
        <v>812</v>
      </c>
      <c r="B513">
        <v>92813821</v>
      </c>
      <c r="C513">
        <v>92813802</v>
      </c>
      <c r="D513">
        <v>49523203</v>
      </c>
      <c r="E513">
        <v>1</v>
      </c>
      <c r="F513">
        <v>1</v>
      </c>
      <c r="G513">
        <v>1</v>
      </c>
      <c r="H513">
        <v>3</v>
      </c>
      <c r="I513" t="s">
        <v>657</v>
      </c>
      <c r="J513" t="s">
        <v>658</v>
      </c>
      <c r="K513" t="s">
        <v>659</v>
      </c>
      <c r="L513">
        <v>1339</v>
      </c>
      <c r="N513">
        <v>1007</v>
      </c>
      <c r="O513" t="s">
        <v>70</v>
      </c>
      <c r="P513" t="s">
        <v>70</v>
      </c>
      <c r="Q513">
        <v>1</v>
      </c>
      <c r="X513">
        <v>0.44</v>
      </c>
      <c r="Y513">
        <v>2.44</v>
      </c>
      <c r="Z513">
        <v>0</v>
      </c>
      <c r="AA513">
        <v>0</v>
      </c>
      <c r="AB513">
        <v>0</v>
      </c>
      <c r="AC513">
        <v>0</v>
      </c>
      <c r="AD513">
        <v>1</v>
      </c>
      <c r="AE513">
        <v>0</v>
      </c>
      <c r="AF513" t="s">
        <v>6</v>
      </c>
      <c r="AG513">
        <v>0.44</v>
      </c>
      <c r="AH513">
        <v>2</v>
      </c>
      <c r="AI513">
        <v>92813809</v>
      </c>
      <c r="AJ513">
        <v>540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ROW(Source!A812)</f>
        <v>812</v>
      </c>
      <c r="B514">
        <v>92813822</v>
      </c>
      <c r="C514">
        <v>92813802</v>
      </c>
      <c r="D514">
        <v>49528707</v>
      </c>
      <c r="E514">
        <v>1</v>
      </c>
      <c r="F514">
        <v>1</v>
      </c>
      <c r="G514">
        <v>1</v>
      </c>
      <c r="H514">
        <v>3</v>
      </c>
      <c r="I514" t="s">
        <v>668</v>
      </c>
      <c r="J514" t="s">
        <v>669</v>
      </c>
      <c r="K514" t="s">
        <v>670</v>
      </c>
      <c r="L514">
        <v>1348</v>
      </c>
      <c r="N514">
        <v>1009</v>
      </c>
      <c r="O514" t="s">
        <v>37</v>
      </c>
      <c r="P514" t="s">
        <v>37</v>
      </c>
      <c r="Q514">
        <v>1000</v>
      </c>
      <c r="X514">
        <v>8.9999999999999993E-3</v>
      </c>
      <c r="Y514">
        <v>6513</v>
      </c>
      <c r="Z514">
        <v>0</v>
      </c>
      <c r="AA514">
        <v>0</v>
      </c>
      <c r="AB514">
        <v>0</v>
      </c>
      <c r="AC514">
        <v>0</v>
      </c>
      <c r="AD514">
        <v>1</v>
      </c>
      <c r="AE514">
        <v>0</v>
      </c>
      <c r="AF514" t="s">
        <v>6</v>
      </c>
      <c r="AG514">
        <v>8.9999999999999993E-3</v>
      </c>
      <c r="AH514">
        <v>2</v>
      </c>
      <c r="AI514">
        <v>92813810</v>
      </c>
      <c r="AJ514">
        <v>541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ROW(Source!A812)</f>
        <v>812</v>
      </c>
      <c r="B515">
        <v>92813823</v>
      </c>
      <c r="C515">
        <v>92813802</v>
      </c>
      <c r="D515">
        <v>49512490</v>
      </c>
      <c r="E515">
        <v>70</v>
      </c>
      <c r="F515">
        <v>1</v>
      </c>
      <c r="G515">
        <v>1</v>
      </c>
      <c r="H515">
        <v>3</v>
      </c>
      <c r="I515" t="s">
        <v>708</v>
      </c>
      <c r="J515" t="s">
        <v>6</v>
      </c>
      <c r="K515" t="s">
        <v>709</v>
      </c>
      <c r="L515">
        <v>1327</v>
      </c>
      <c r="N515">
        <v>1005</v>
      </c>
      <c r="O515" t="s">
        <v>155</v>
      </c>
      <c r="P515" t="s">
        <v>155</v>
      </c>
      <c r="Q515">
        <v>1</v>
      </c>
      <c r="X515">
        <v>102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 t="s">
        <v>6</v>
      </c>
      <c r="AG515">
        <v>102</v>
      </c>
      <c r="AH515">
        <v>3</v>
      </c>
      <c r="AI515">
        <v>-1</v>
      </c>
      <c r="AJ515" t="s">
        <v>6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ROW(Source!A812)</f>
        <v>812</v>
      </c>
      <c r="B516">
        <v>92813824</v>
      </c>
      <c r="C516">
        <v>92813802</v>
      </c>
      <c r="D516">
        <v>49513277</v>
      </c>
      <c r="E516">
        <v>70</v>
      </c>
      <c r="F516">
        <v>1</v>
      </c>
      <c r="G516">
        <v>1</v>
      </c>
      <c r="H516">
        <v>3</v>
      </c>
      <c r="I516" t="s">
        <v>710</v>
      </c>
      <c r="J516" t="s">
        <v>6</v>
      </c>
      <c r="K516" t="s">
        <v>711</v>
      </c>
      <c r="L516">
        <v>1339</v>
      </c>
      <c r="N516">
        <v>1007</v>
      </c>
      <c r="O516" t="s">
        <v>70</v>
      </c>
      <c r="P516" t="s">
        <v>70</v>
      </c>
      <c r="Q516">
        <v>1</v>
      </c>
      <c r="X516">
        <v>0.01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 t="s">
        <v>6</v>
      </c>
      <c r="AG516">
        <v>0.01</v>
      </c>
      <c r="AH516">
        <v>3</v>
      </c>
      <c r="AI516">
        <v>-1</v>
      </c>
      <c r="AJ516" t="s">
        <v>6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ROW(Source!A812)</f>
        <v>812</v>
      </c>
      <c r="B517">
        <v>92813825</v>
      </c>
      <c r="C517">
        <v>92813802</v>
      </c>
      <c r="D517">
        <v>49513804</v>
      </c>
      <c r="E517">
        <v>70</v>
      </c>
      <c r="F517">
        <v>1</v>
      </c>
      <c r="G517">
        <v>1</v>
      </c>
      <c r="H517">
        <v>3</v>
      </c>
      <c r="I517" t="s">
        <v>712</v>
      </c>
      <c r="J517" t="s">
        <v>6</v>
      </c>
      <c r="K517" t="s">
        <v>713</v>
      </c>
      <c r="L517">
        <v>1348</v>
      </c>
      <c r="N517">
        <v>1009</v>
      </c>
      <c r="O517" t="s">
        <v>37</v>
      </c>
      <c r="P517" t="s">
        <v>37</v>
      </c>
      <c r="Q517">
        <v>1000</v>
      </c>
      <c r="X517">
        <v>1.2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 t="s">
        <v>6</v>
      </c>
      <c r="AG517">
        <v>1.2</v>
      </c>
      <c r="AH517">
        <v>3</v>
      </c>
      <c r="AI517">
        <v>-1</v>
      </c>
      <c r="AJ517" t="s">
        <v>6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ROW(Source!A812)</f>
        <v>812</v>
      </c>
      <c r="B518">
        <v>92813826</v>
      </c>
      <c r="C518">
        <v>92813802</v>
      </c>
      <c r="D518">
        <v>49513936</v>
      </c>
      <c r="E518">
        <v>70</v>
      </c>
      <c r="F518">
        <v>1</v>
      </c>
      <c r="G518">
        <v>1</v>
      </c>
      <c r="H518">
        <v>3</v>
      </c>
      <c r="I518" t="s">
        <v>714</v>
      </c>
      <c r="J518" t="s">
        <v>6</v>
      </c>
      <c r="K518" t="s">
        <v>231</v>
      </c>
      <c r="L518">
        <v>1348</v>
      </c>
      <c r="N518">
        <v>1009</v>
      </c>
      <c r="O518" t="s">
        <v>37</v>
      </c>
      <c r="P518" t="s">
        <v>37</v>
      </c>
      <c r="Q518">
        <v>1000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</v>
      </c>
      <c r="AD518">
        <v>0</v>
      </c>
      <c r="AE518">
        <v>0</v>
      </c>
      <c r="AF518" t="s">
        <v>6</v>
      </c>
      <c r="AG518">
        <v>0</v>
      </c>
      <c r="AH518">
        <v>3</v>
      </c>
      <c r="AI518">
        <v>-1</v>
      </c>
      <c r="AJ518" t="s">
        <v>6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ROW(Source!A852)</f>
        <v>852</v>
      </c>
      <c r="B519">
        <v>92813837</v>
      </c>
      <c r="C519">
        <v>92813831</v>
      </c>
      <c r="D519">
        <v>49510715</v>
      </c>
      <c r="E519">
        <v>70</v>
      </c>
      <c r="F519">
        <v>1</v>
      </c>
      <c r="G519">
        <v>1</v>
      </c>
      <c r="H519">
        <v>1</v>
      </c>
      <c r="I519" t="s">
        <v>674</v>
      </c>
      <c r="J519" t="s">
        <v>6</v>
      </c>
      <c r="K519" t="s">
        <v>675</v>
      </c>
      <c r="L519">
        <v>1191</v>
      </c>
      <c r="N519">
        <v>1013</v>
      </c>
      <c r="O519" t="s">
        <v>633</v>
      </c>
      <c r="P519" t="s">
        <v>633</v>
      </c>
      <c r="Q519">
        <v>1</v>
      </c>
      <c r="X519">
        <v>3.45</v>
      </c>
      <c r="Y519">
        <v>0</v>
      </c>
      <c r="Z519">
        <v>0</v>
      </c>
      <c r="AA519">
        <v>0</v>
      </c>
      <c r="AB519">
        <v>8.5299999999999994</v>
      </c>
      <c r="AC519">
        <v>0</v>
      </c>
      <c r="AD519">
        <v>1</v>
      </c>
      <c r="AE519">
        <v>1</v>
      </c>
      <c r="AF519" t="s">
        <v>6</v>
      </c>
      <c r="AG519">
        <v>3.45</v>
      </c>
      <c r="AH519">
        <v>2</v>
      </c>
      <c r="AI519">
        <v>92813832</v>
      </c>
      <c r="AJ519">
        <v>546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ROW(Source!A852)</f>
        <v>852</v>
      </c>
      <c r="B520">
        <v>92813838</v>
      </c>
      <c r="C520">
        <v>92813831</v>
      </c>
      <c r="D520">
        <v>49510905</v>
      </c>
      <c r="E520">
        <v>70</v>
      </c>
      <c r="F520">
        <v>1</v>
      </c>
      <c r="G520">
        <v>1</v>
      </c>
      <c r="H520">
        <v>1</v>
      </c>
      <c r="I520" t="s">
        <v>634</v>
      </c>
      <c r="J520" t="s">
        <v>6</v>
      </c>
      <c r="K520" t="s">
        <v>635</v>
      </c>
      <c r="L520">
        <v>1191</v>
      </c>
      <c r="N520">
        <v>1013</v>
      </c>
      <c r="O520" t="s">
        <v>633</v>
      </c>
      <c r="P520" t="s">
        <v>633</v>
      </c>
      <c r="Q520">
        <v>1</v>
      </c>
      <c r="X520">
        <v>0.02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6</v>
      </c>
      <c r="AG520">
        <v>0.02</v>
      </c>
      <c r="AH520">
        <v>2</v>
      </c>
      <c r="AI520">
        <v>92813833</v>
      </c>
      <c r="AJ520">
        <v>547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ROW(Source!A852)</f>
        <v>852</v>
      </c>
      <c r="B521">
        <v>92813839</v>
      </c>
      <c r="C521">
        <v>92813831</v>
      </c>
      <c r="D521">
        <v>49673503</v>
      </c>
      <c r="E521">
        <v>1</v>
      </c>
      <c r="F521">
        <v>1</v>
      </c>
      <c r="G521">
        <v>1</v>
      </c>
      <c r="H521">
        <v>2</v>
      </c>
      <c r="I521" t="s">
        <v>643</v>
      </c>
      <c r="J521" t="s">
        <v>644</v>
      </c>
      <c r="K521" t="s">
        <v>645</v>
      </c>
      <c r="L521">
        <v>1367</v>
      </c>
      <c r="N521">
        <v>1011</v>
      </c>
      <c r="O521" t="s">
        <v>639</v>
      </c>
      <c r="P521" t="s">
        <v>639</v>
      </c>
      <c r="Q521">
        <v>1</v>
      </c>
      <c r="X521">
        <v>0.02</v>
      </c>
      <c r="Y521">
        <v>0</v>
      </c>
      <c r="Z521">
        <v>65.709999999999994</v>
      </c>
      <c r="AA521">
        <v>11.6</v>
      </c>
      <c r="AB521">
        <v>0</v>
      </c>
      <c r="AC521">
        <v>0</v>
      </c>
      <c r="AD521">
        <v>1</v>
      </c>
      <c r="AE521">
        <v>0</v>
      </c>
      <c r="AF521" t="s">
        <v>6</v>
      </c>
      <c r="AG521">
        <v>0.02</v>
      </c>
      <c r="AH521">
        <v>2</v>
      </c>
      <c r="AI521">
        <v>92813834</v>
      </c>
      <c r="AJ521">
        <v>548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ROW(Source!A852)</f>
        <v>852</v>
      </c>
      <c r="B522">
        <v>92813840</v>
      </c>
      <c r="C522">
        <v>92813831</v>
      </c>
      <c r="D522">
        <v>49523684</v>
      </c>
      <c r="E522">
        <v>1</v>
      </c>
      <c r="F522">
        <v>1</v>
      </c>
      <c r="G522">
        <v>1</v>
      </c>
      <c r="H522">
        <v>3</v>
      </c>
      <c r="I522" t="s">
        <v>153</v>
      </c>
      <c r="J522" t="s">
        <v>156</v>
      </c>
      <c r="K522" t="s">
        <v>154</v>
      </c>
      <c r="L522">
        <v>1327</v>
      </c>
      <c r="N522">
        <v>1005</v>
      </c>
      <c r="O522" t="s">
        <v>155</v>
      </c>
      <c r="P522" t="s">
        <v>155</v>
      </c>
      <c r="Q522">
        <v>1</v>
      </c>
      <c r="X522">
        <v>122.4</v>
      </c>
      <c r="Y522">
        <v>12.19</v>
      </c>
      <c r="Z522">
        <v>0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6</v>
      </c>
      <c r="AG522">
        <v>122.4</v>
      </c>
      <c r="AH522">
        <v>2</v>
      </c>
      <c r="AI522">
        <v>92813835</v>
      </c>
      <c r="AJ522">
        <v>549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ROW(Source!A855)</f>
        <v>855</v>
      </c>
      <c r="B523">
        <v>92813849</v>
      </c>
      <c r="C523">
        <v>92813843</v>
      </c>
      <c r="D523">
        <v>49510731</v>
      </c>
      <c r="E523">
        <v>70</v>
      </c>
      <c r="F523">
        <v>1</v>
      </c>
      <c r="G523">
        <v>1</v>
      </c>
      <c r="H523">
        <v>1</v>
      </c>
      <c r="I523" t="s">
        <v>692</v>
      </c>
      <c r="J523" t="s">
        <v>6</v>
      </c>
      <c r="K523" t="s">
        <v>693</v>
      </c>
      <c r="L523">
        <v>1191</v>
      </c>
      <c r="N523">
        <v>1013</v>
      </c>
      <c r="O523" t="s">
        <v>633</v>
      </c>
      <c r="P523" t="s">
        <v>633</v>
      </c>
      <c r="Q523">
        <v>1</v>
      </c>
      <c r="X523">
        <v>4.1399999999999997</v>
      </c>
      <c r="Y523">
        <v>0</v>
      </c>
      <c r="Z523">
        <v>0</v>
      </c>
      <c r="AA523">
        <v>0</v>
      </c>
      <c r="AB523">
        <v>9.07</v>
      </c>
      <c r="AC523">
        <v>0</v>
      </c>
      <c r="AD523">
        <v>1</v>
      </c>
      <c r="AE523">
        <v>1</v>
      </c>
      <c r="AF523" t="s">
        <v>6</v>
      </c>
      <c r="AG523">
        <v>4.1399999999999997</v>
      </c>
      <c r="AH523">
        <v>2</v>
      </c>
      <c r="AI523">
        <v>92813845</v>
      </c>
      <c r="AJ523">
        <v>551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ROW(Source!A855)</f>
        <v>855</v>
      </c>
      <c r="B524">
        <v>92813850</v>
      </c>
      <c r="C524">
        <v>92813843</v>
      </c>
      <c r="D524">
        <v>49510905</v>
      </c>
      <c r="E524">
        <v>70</v>
      </c>
      <c r="F524">
        <v>1</v>
      </c>
      <c r="G524">
        <v>1</v>
      </c>
      <c r="H524">
        <v>1</v>
      </c>
      <c r="I524" t="s">
        <v>634</v>
      </c>
      <c r="J524" t="s">
        <v>6</v>
      </c>
      <c r="K524" t="s">
        <v>635</v>
      </c>
      <c r="L524">
        <v>1191</v>
      </c>
      <c r="N524">
        <v>1013</v>
      </c>
      <c r="O524" t="s">
        <v>633</v>
      </c>
      <c r="P524" t="s">
        <v>633</v>
      </c>
      <c r="Q524">
        <v>1</v>
      </c>
      <c r="X524">
        <v>0.11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1</v>
      </c>
      <c r="AE524">
        <v>2</v>
      </c>
      <c r="AF524" t="s">
        <v>6</v>
      </c>
      <c r="AG524">
        <v>0.11</v>
      </c>
      <c r="AH524">
        <v>2</v>
      </c>
      <c r="AI524">
        <v>92813846</v>
      </c>
      <c r="AJ524">
        <v>552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ROW(Source!A855)</f>
        <v>855</v>
      </c>
      <c r="B525">
        <v>92813851</v>
      </c>
      <c r="C525">
        <v>92813843</v>
      </c>
      <c r="D525">
        <v>49673503</v>
      </c>
      <c r="E525">
        <v>1</v>
      </c>
      <c r="F525">
        <v>1</v>
      </c>
      <c r="G525">
        <v>1</v>
      </c>
      <c r="H525">
        <v>2</v>
      </c>
      <c r="I525" t="s">
        <v>643</v>
      </c>
      <c r="J525" t="s">
        <v>644</v>
      </c>
      <c r="K525" t="s">
        <v>645</v>
      </c>
      <c r="L525">
        <v>1367</v>
      </c>
      <c r="N525">
        <v>1011</v>
      </c>
      <c r="O525" t="s">
        <v>639</v>
      </c>
      <c r="P525" t="s">
        <v>639</v>
      </c>
      <c r="Q525">
        <v>1</v>
      </c>
      <c r="X525">
        <v>0.11</v>
      </c>
      <c r="Y525">
        <v>0</v>
      </c>
      <c r="Z525">
        <v>65.709999999999994</v>
      </c>
      <c r="AA525">
        <v>11.6</v>
      </c>
      <c r="AB525">
        <v>0</v>
      </c>
      <c r="AC525">
        <v>0</v>
      </c>
      <c r="AD525">
        <v>1</v>
      </c>
      <c r="AE525">
        <v>0</v>
      </c>
      <c r="AF525" t="s">
        <v>6</v>
      </c>
      <c r="AG525">
        <v>0.11</v>
      </c>
      <c r="AH525">
        <v>2</v>
      </c>
      <c r="AI525">
        <v>92813847</v>
      </c>
      <c r="AJ525">
        <v>553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ROW(Source!A855)</f>
        <v>855</v>
      </c>
      <c r="B526">
        <v>92813852</v>
      </c>
      <c r="C526">
        <v>92813843</v>
      </c>
      <c r="D526">
        <v>49523711</v>
      </c>
      <c r="E526">
        <v>1</v>
      </c>
      <c r="F526">
        <v>1</v>
      </c>
      <c r="G526">
        <v>1</v>
      </c>
      <c r="H526">
        <v>3</v>
      </c>
      <c r="I526" t="s">
        <v>262</v>
      </c>
      <c r="J526" t="s">
        <v>264</v>
      </c>
      <c r="K526" t="s">
        <v>263</v>
      </c>
      <c r="L526">
        <v>1308</v>
      </c>
      <c r="N526">
        <v>1003</v>
      </c>
      <c r="O526" t="s">
        <v>254</v>
      </c>
      <c r="P526" t="s">
        <v>254</v>
      </c>
      <c r="Q526">
        <v>100</v>
      </c>
      <c r="X526">
        <v>1.05</v>
      </c>
      <c r="Y526">
        <v>2500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6</v>
      </c>
      <c r="AG526">
        <v>1.05</v>
      </c>
      <c r="AH526">
        <v>2</v>
      </c>
      <c r="AI526">
        <v>92813848</v>
      </c>
      <c r="AJ526">
        <v>555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ROW(Source!A858)</f>
        <v>858</v>
      </c>
      <c r="B527">
        <v>92813862</v>
      </c>
      <c r="C527">
        <v>92813855</v>
      </c>
      <c r="D527">
        <v>49510689</v>
      </c>
      <c r="E527">
        <v>70</v>
      </c>
      <c r="F527">
        <v>1</v>
      </c>
      <c r="G527">
        <v>1</v>
      </c>
      <c r="H527">
        <v>1</v>
      </c>
      <c r="I527" t="s">
        <v>652</v>
      </c>
      <c r="J527" t="s">
        <v>6</v>
      </c>
      <c r="K527" t="s">
        <v>653</v>
      </c>
      <c r="L527">
        <v>1191</v>
      </c>
      <c r="N527">
        <v>1013</v>
      </c>
      <c r="O527" t="s">
        <v>633</v>
      </c>
      <c r="P527" t="s">
        <v>633</v>
      </c>
      <c r="Q527">
        <v>1</v>
      </c>
      <c r="X527">
        <v>35.6</v>
      </c>
      <c r="Y527">
        <v>0</v>
      </c>
      <c r="Z527">
        <v>0</v>
      </c>
      <c r="AA527">
        <v>0</v>
      </c>
      <c r="AB527">
        <v>7.94</v>
      </c>
      <c r="AC527">
        <v>0</v>
      </c>
      <c r="AD527">
        <v>1</v>
      </c>
      <c r="AE527">
        <v>1</v>
      </c>
      <c r="AF527" t="s">
        <v>6</v>
      </c>
      <c r="AG527">
        <v>35.6</v>
      </c>
      <c r="AH527">
        <v>2</v>
      </c>
      <c r="AI527">
        <v>92813856</v>
      </c>
      <c r="AJ527">
        <v>556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ROW(Source!A858)</f>
        <v>858</v>
      </c>
      <c r="B528">
        <v>92813863</v>
      </c>
      <c r="C528">
        <v>92813855</v>
      </c>
      <c r="D528">
        <v>49510905</v>
      </c>
      <c r="E528">
        <v>70</v>
      </c>
      <c r="F528">
        <v>1</v>
      </c>
      <c r="G528">
        <v>1</v>
      </c>
      <c r="H528">
        <v>1</v>
      </c>
      <c r="I528" t="s">
        <v>634</v>
      </c>
      <c r="J528" t="s">
        <v>6</v>
      </c>
      <c r="K528" t="s">
        <v>635</v>
      </c>
      <c r="L528">
        <v>1191</v>
      </c>
      <c r="N528">
        <v>1013</v>
      </c>
      <c r="O528" t="s">
        <v>633</v>
      </c>
      <c r="P528" t="s">
        <v>633</v>
      </c>
      <c r="Q528">
        <v>1</v>
      </c>
      <c r="X528">
        <v>1.27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1</v>
      </c>
      <c r="AE528">
        <v>2</v>
      </c>
      <c r="AF528" t="s">
        <v>6</v>
      </c>
      <c r="AG528">
        <v>1.27</v>
      </c>
      <c r="AH528">
        <v>2</v>
      </c>
      <c r="AI528">
        <v>92813857</v>
      </c>
      <c r="AJ528">
        <v>557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ROW(Source!A858)</f>
        <v>858</v>
      </c>
      <c r="B529">
        <v>92813864</v>
      </c>
      <c r="C529">
        <v>92813855</v>
      </c>
      <c r="D529">
        <v>49672767</v>
      </c>
      <c r="E529">
        <v>1</v>
      </c>
      <c r="F529">
        <v>1</v>
      </c>
      <c r="G529">
        <v>1</v>
      </c>
      <c r="H529">
        <v>2</v>
      </c>
      <c r="I529" t="s">
        <v>636</v>
      </c>
      <c r="J529" t="s">
        <v>637</v>
      </c>
      <c r="K529" t="s">
        <v>638</v>
      </c>
      <c r="L529">
        <v>1367</v>
      </c>
      <c r="N529">
        <v>1011</v>
      </c>
      <c r="O529" t="s">
        <v>639</v>
      </c>
      <c r="P529" t="s">
        <v>639</v>
      </c>
      <c r="Q529">
        <v>1</v>
      </c>
      <c r="X529">
        <v>1.27</v>
      </c>
      <c r="Y529">
        <v>0</v>
      </c>
      <c r="Z529">
        <v>31.26</v>
      </c>
      <c r="AA529">
        <v>13.5</v>
      </c>
      <c r="AB529">
        <v>0</v>
      </c>
      <c r="AC529">
        <v>0</v>
      </c>
      <c r="AD529">
        <v>1</v>
      </c>
      <c r="AE529">
        <v>0</v>
      </c>
      <c r="AF529" t="s">
        <v>6</v>
      </c>
      <c r="AG529">
        <v>1.27</v>
      </c>
      <c r="AH529">
        <v>2</v>
      </c>
      <c r="AI529">
        <v>92813858</v>
      </c>
      <c r="AJ529">
        <v>558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ROW(Source!A858)</f>
        <v>858</v>
      </c>
      <c r="B530">
        <v>92813865</v>
      </c>
      <c r="C530">
        <v>92813855</v>
      </c>
      <c r="D530">
        <v>49672851</v>
      </c>
      <c r="E530">
        <v>1</v>
      </c>
      <c r="F530">
        <v>1</v>
      </c>
      <c r="G530">
        <v>1</v>
      </c>
      <c r="H530">
        <v>2</v>
      </c>
      <c r="I530" t="s">
        <v>654</v>
      </c>
      <c r="J530" t="s">
        <v>655</v>
      </c>
      <c r="K530" t="s">
        <v>656</v>
      </c>
      <c r="L530">
        <v>1367</v>
      </c>
      <c r="N530">
        <v>1011</v>
      </c>
      <c r="O530" t="s">
        <v>639</v>
      </c>
      <c r="P530" t="s">
        <v>639</v>
      </c>
      <c r="Q530">
        <v>1</v>
      </c>
      <c r="X530">
        <v>7.82</v>
      </c>
      <c r="Y530">
        <v>0</v>
      </c>
      <c r="Z530">
        <v>0.5</v>
      </c>
      <c r="AA530">
        <v>0</v>
      </c>
      <c r="AB530">
        <v>0</v>
      </c>
      <c r="AC530">
        <v>0</v>
      </c>
      <c r="AD530">
        <v>1</v>
      </c>
      <c r="AE530">
        <v>0</v>
      </c>
      <c r="AF530" t="s">
        <v>6</v>
      </c>
      <c r="AG530">
        <v>7.82</v>
      </c>
      <c r="AH530">
        <v>2</v>
      </c>
      <c r="AI530">
        <v>92813859</v>
      </c>
      <c r="AJ530">
        <v>559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ROW(Source!A858)</f>
        <v>858</v>
      </c>
      <c r="B531">
        <v>92813866</v>
      </c>
      <c r="C531">
        <v>92813855</v>
      </c>
      <c r="D531">
        <v>49523203</v>
      </c>
      <c r="E531">
        <v>1</v>
      </c>
      <c r="F531">
        <v>1</v>
      </c>
      <c r="G531">
        <v>1</v>
      </c>
      <c r="H531">
        <v>3</v>
      </c>
      <c r="I531" t="s">
        <v>657</v>
      </c>
      <c r="J531" t="s">
        <v>658</v>
      </c>
      <c r="K531" t="s">
        <v>659</v>
      </c>
      <c r="L531">
        <v>1339</v>
      </c>
      <c r="N531">
        <v>1007</v>
      </c>
      <c r="O531" t="s">
        <v>70</v>
      </c>
      <c r="P531" t="s">
        <v>70</v>
      </c>
      <c r="Q531">
        <v>1</v>
      </c>
      <c r="X531">
        <v>3.5</v>
      </c>
      <c r="Y531">
        <v>2.44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0</v>
      </c>
      <c r="AF531" t="s">
        <v>6</v>
      </c>
      <c r="AG531">
        <v>3.5</v>
      </c>
      <c r="AH531">
        <v>2</v>
      </c>
      <c r="AI531">
        <v>92813860</v>
      </c>
      <c r="AJ531">
        <v>560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ROW(Source!A858)</f>
        <v>858</v>
      </c>
      <c r="B532">
        <v>92813867</v>
      </c>
      <c r="C532">
        <v>92813855</v>
      </c>
      <c r="D532">
        <v>49511785</v>
      </c>
      <c r="E532">
        <v>70</v>
      </c>
      <c r="F532">
        <v>1</v>
      </c>
      <c r="G532">
        <v>1</v>
      </c>
      <c r="H532">
        <v>3</v>
      </c>
      <c r="I532" t="s">
        <v>700</v>
      </c>
      <c r="J532" t="s">
        <v>6</v>
      </c>
      <c r="K532" t="s">
        <v>701</v>
      </c>
      <c r="L532">
        <v>1339</v>
      </c>
      <c r="N532">
        <v>1007</v>
      </c>
      <c r="O532" t="s">
        <v>70</v>
      </c>
      <c r="P532" t="s">
        <v>70</v>
      </c>
      <c r="Q532">
        <v>1</v>
      </c>
      <c r="X532">
        <v>2.04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 t="s">
        <v>6</v>
      </c>
      <c r="AG532">
        <v>2.04</v>
      </c>
      <c r="AH532">
        <v>3</v>
      </c>
      <c r="AI532">
        <v>-1</v>
      </c>
      <c r="AJ532" t="s">
        <v>6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ROW(Source!A860)</f>
        <v>860</v>
      </c>
      <c r="B533">
        <v>92813875</v>
      </c>
      <c r="C533">
        <v>92813869</v>
      </c>
      <c r="D533">
        <v>49510689</v>
      </c>
      <c r="E533">
        <v>70</v>
      </c>
      <c r="F533">
        <v>1</v>
      </c>
      <c r="G533">
        <v>1</v>
      </c>
      <c r="H533">
        <v>1</v>
      </c>
      <c r="I533" t="s">
        <v>652</v>
      </c>
      <c r="J533" t="s">
        <v>6</v>
      </c>
      <c r="K533" t="s">
        <v>653</v>
      </c>
      <c r="L533">
        <v>1191</v>
      </c>
      <c r="N533">
        <v>1013</v>
      </c>
      <c r="O533" t="s">
        <v>633</v>
      </c>
      <c r="P533" t="s">
        <v>633</v>
      </c>
      <c r="Q533">
        <v>1</v>
      </c>
      <c r="X533">
        <v>0.44</v>
      </c>
      <c r="Y533">
        <v>0</v>
      </c>
      <c r="Z533">
        <v>0</v>
      </c>
      <c r="AA533">
        <v>0</v>
      </c>
      <c r="AB533">
        <v>7.94</v>
      </c>
      <c r="AC533">
        <v>0</v>
      </c>
      <c r="AD533">
        <v>1</v>
      </c>
      <c r="AE533">
        <v>1</v>
      </c>
      <c r="AF533" t="s">
        <v>308</v>
      </c>
      <c r="AG533">
        <v>1.76</v>
      </c>
      <c r="AH533">
        <v>2</v>
      </c>
      <c r="AI533">
        <v>92813870</v>
      </c>
      <c r="AJ533">
        <v>562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ROW(Source!A860)</f>
        <v>860</v>
      </c>
      <c r="B534">
        <v>92813876</v>
      </c>
      <c r="C534">
        <v>92813869</v>
      </c>
      <c r="D534">
        <v>49510905</v>
      </c>
      <c r="E534">
        <v>70</v>
      </c>
      <c r="F534">
        <v>1</v>
      </c>
      <c r="G534">
        <v>1</v>
      </c>
      <c r="H534">
        <v>1</v>
      </c>
      <c r="I534" t="s">
        <v>634</v>
      </c>
      <c r="J534" t="s">
        <v>6</v>
      </c>
      <c r="K534" t="s">
        <v>635</v>
      </c>
      <c r="L534">
        <v>1191</v>
      </c>
      <c r="N534">
        <v>1013</v>
      </c>
      <c r="O534" t="s">
        <v>633</v>
      </c>
      <c r="P534" t="s">
        <v>633</v>
      </c>
      <c r="Q534">
        <v>1</v>
      </c>
      <c r="X534">
        <v>0.21</v>
      </c>
      <c r="Y534">
        <v>0</v>
      </c>
      <c r="Z534">
        <v>0</v>
      </c>
      <c r="AA534">
        <v>0</v>
      </c>
      <c r="AB534">
        <v>0</v>
      </c>
      <c r="AC534">
        <v>0</v>
      </c>
      <c r="AD534">
        <v>1</v>
      </c>
      <c r="AE534">
        <v>2</v>
      </c>
      <c r="AF534" t="s">
        <v>308</v>
      </c>
      <c r="AG534">
        <v>0.84</v>
      </c>
      <c r="AH534">
        <v>2</v>
      </c>
      <c r="AI534">
        <v>92813871</v>
      </c>
      <c r="AJ534">
        <v>563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ROW(Source!A860)</f>
        <v>860</v>
      </c>
      <c r="B535">
        <v>92813877</v>
      </c>
      <c r="C535">
        <v>92813869</v>
      </c>
      <c r="D535">
        <v>49672767</v>
      </c>
      <c r="E535">
        <v>1</v>
      </c>
      <c r="F535">
        <v>1</v>
      </c>
      <c r="G535">
        <v>1</v>
      </c>
      <c r="H535">
        <v>2</v>
      </c>
      <c r="I535" t="s">
        <v>636</v>
      </c>
      <c r="J535" t="s">
        <v>637</v>
      </c>
      <c r="K535" t="s">
        <v>638</v>
      </c>
      <c r="L535">
        <v>1367</v>
      </c>
      <c r="N535">
        <v>1011</v>
      </c>
      <c r="O535" t="s">
        <v>639</v>
      </c>
      <c r="P535" t="s">
        <v>639</v>
      </c>
      <c r="Q535">
        <v>1</v>
      </c>
      <c r="X535">
        <v>0.21</v>
      </c>
      <c r="Y535">
        <v>0</v>
      </c>
      <c r="Z535">
        <v>31.26</v>
      </c>
      <c r="AA535">
        <v>13.5</v>
      </c>
      <c r="AB535">
        <v>0</v>
      </c>
      <c r="AC535">
        <v>0</v>
      </c>
      <c r="AD535">
        <v>1</v>
      </c>
      <c r="AE535">
        <v>0</v>
      </c>
      <c r="AF535" t="s">
        <v>308</v>
      </c>
      <c r="AG535">
        <v>0.84</v>
      </c>
      <c r="AH535">
        <v>2</v>
      </c>
      <c r="AI535">
        <v>92813872</v>
      </c>
      <c r="AJ535">
        <v>564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ROW(Source!A860)</f>
        <v>860</v>
      </c>
      <c r="B536">
        <v>92813878</v>
      </c>
      <c r="C536">
        <v>92813869</v>
      </c>
      <c r="D536">
        <v>49672851</v>
      </c>
      <c r="E536">
        <v>1</v>
      </c>
      <c r="F536">
        <v>1</v>
      </c>
      <c r="G536">
        <v>1</v>
      </c>
      <c r="H536">
        <v>2</v>
      </c>
      <c r="I536" t="s">
        <v>654</v>
      </c>
      <c r="J536" t="s">
        <v>655</v>
      </c>
      <c r="K536" t="s">
        <v>656</v>
      </c>
      <c r="L536">
        <v>1367</v>
      </c>
      <c r="N536">
        <v>1011</v>
      </c>
      <c r="O536" t="s">
        <v>639</v>
      </c>
      <c r="P536" t="s">
        <v>639</v>
      </c>
      <c r="Q536">
        <v>1</v>
      </c>
      <c r="X536">
        <v>2</v>
      </c>
      <c r="Y536">
        <v>0</v>
      </c>
      <c r="Z536">
        <v>0.5</v>
      </c>
      <c r="AA536">
        <v>0</v>
      </c>
      <c r="AB536">
        <v>0</v>
      </c>
      <c r="AC536">
        <v>0</v>
      </c>
      <c r="AD536">
        <v>1</v>
      </c>
      <c r="AE536">
        <v>0</v>
      </c>
      <c r="AF536" t="s">
        <v>308</v>
      </c>
      <c r="AG536">
        <v>8</v>
      </c>
      <c r="AH536">
        <v>2</v>
      </c>
      <c r="AI536">
        <v>92813873</v>
      </c>
      <c r="AJ536">
        <v>565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ROW(Source!A860)</f>
        <v>860</v>
      </c>
      <c r="B537">
        <v>92813879</v>
      </c>
      <c r="C537">
        <v>92813869</v>
      </c>
      <c r="D537">
        <v>49511785</v>
      </c>
      <c r="E537">
        <v>70</v>
      </c>
      <c r="F537">
        <v>1</v>
      </c>
      <c r="G537">
        <v>1</v>
      </c>
      <c r="H537">
        <v>3</v>
      </c>
      <c r="I537" t="s">
        <v>700</v>
      </c>
      <c r="J537" t="s">
        <v>6</v>
      </c>
      <c r="K537" t="s">
        <v>701</v>
      </c>
      <c r="L537">
        <v>1339</v>
      </c>
      <c r="N537">
        <v>1007</v>
      </c>
      <c r="O537" t="s">
        <v>70</v>
      </c>
      <c r="P537" t="s">
        <v>70</v>
      </c>
      <c r="Q537">
        <v>1</v>
      </c>
      <c r="X537">
        <v>0.51</v>
      </c>
      <c r="Y537">
        <v>0</v>
      </c>
      <c r="Z537">
        <v>0</v>
      </c>
      <c r="AA537">
        <v>0</v>
      </c>
      <c r="AB537">
        <v>0</v>
      </c>
      <c r="AC537">
        <v>0</v>
      </c>
      <c r="AD537">
        <v>0</v>
      </c>
      <c r="AE537">
        <v>0</v>
      </c>
      <c r="AF537" t="s">
        <v>308</v>
      </c>
      <c r="AG537">
        <v>2.04</v>
      </c>
      <c r="AH537">
        <v>3</v>
      </c>
      <c r="AI537">
        <v>-1</v>
      </c>
      <c r="AJ537" t="s">
        <v>6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ROW(Source!A862)</f>
        <v>862</v>
      </c>
      <c r="B538">
        <v>92813887</v>
      </c>
      <c r="C538">
        <v>92813881</v>
      </c>
      <c r="D538">
        <v>49510731</v>
      </c>
      <c r="E538">
        <v>70</v>
      </c>
      <c r="F538">
        <v>1</v>
      </c>
      <c r="G538">
        <v>1</v>
      </c>
      <c r="H538">
        <v>1</v>
      </c>
      <c r="I538" t="s">
        <v>692</v>
      </c>
      <c r="J538" t="s">
        <v>6</v>
      </c>
      <c r="K538" t="s">
        <v>693</v>
      </c>
      <c r="L538">
        <v>1191</v>
      </c>
      <c r="N538">
        <v>1013</v>
      </c>
      <c r="O538" t="s">
        <v>633</v>
      </c>
      <c r="P538" t="s">
        <v>633</v>
      </c>
      <c r="Q538">
        <v>1</v>
      </c>
      <c r="X538">
        <v>69</v>
      </c>
      <c r="Y538">
        <v>0</v>
      </c>
      <c r="Z538">
        <v>0</v>
      </c>
      <c r="AA538">
        <v>0</v>
      </c>
      <c r="AB538">
        <v>9.07</v>
      </c>
      <c r="AC538">
        <v>0</v>
      </c>
      <c r="AD538">
        <v>1</v>
      </c>
      <c r="AE538">
        <v>1</v>
      </c>
      <c r="AF538" t="s">
        <v>6</v>
      </c>
      <c r="AG538">
        <v>69</v>
      </c>
      <c r="AH538">
        <v>2</v>
      </c>
      <c r="AI538">
        <v>92813882</v>
      </c>
      <c r="AJ538">
        <v>567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ROW(Source!A862)</f>
        <v>862</v>
      </c>
      <c r="B539">
        <v>92813888</v>
      </c>
      <c r="C539">
        <v>92813881</v>
      </c>
      <c r="D539">
        <v>49674177</v>
      </c>
      <c r="E539">
        <v>1</v>
      </c>
      <c r="F539">
        <v>1</v>
      </c>
      <c r="G539">
        <v>1</v>
      </c>
      <c r="H539">
        <v>2</v>
      </c>
      <c r="I539" t="s">
        <v>694</v>
      </c>
      <c r="J539" t="s">
        <v>695</v>
      </c>
      <c r="K539" t="s">
        <v>696</v>
      </c>
      <c r="L539">
        <v>1367</v>
      </c>
      <c r="N539">
        <v>1011</v>
      </c>
      <c r="O539" t="s">
        <v>639</v>
      </c>
      <c r="P539" t="s">
        <v>639</v>
      </c>
      <c r="Q539">
        <v>1</v>
      </c>
      <c r="X539">
        <v>27.59</v>
      </c>
      <c r="Y539">
        <v>0</v>
      </c>
      <c r="Z539">
        <v>1.5</v>
      </c>
      <c r="AA539">
        <v>0</v>
      </c>
      <c r="AB539">
        <v>0</v>
      </c>
      <c r="AC539">
        <v>0</v>
      </c>
      <c r="AD539">
        <v>1</v>
      </c>
      <c r="AE539">
        <v>0</v>
      </c>
      <c r="AF539" t="s">
        <v>282</v>
      </c>
      <c r="AG539">
        <v>13.795</v>
      </c>
      <c r="AH539">
        <v>2</v>
      </c>
      <c r="AI539">
        <v>92813883</v>
      </c>
      <c r="AJ539">
        <v>568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ROW(Source!A862)</f>
        <v>862</v>
      </c>
      <c r="B540">
        <v>92813889</v>
      </c>
      <c r="C540">
        <v>92813881</v>
      </c>
      <c r="D540">
        <v>49674368</v>
      </c>
      <c r="E540">
        <v>1</v>
      </c>
      <c r="F540">
        <v>1</v>
      </c>
      <c r="G540">
        <v>1</v>
      </c>
      <c r="H540">
        <v>2</v>
      </c>
      <c r="I540" t="s">
        <v>697</v>
      </c>
      <c r="J540" t="s">
        <v>698</v>
      </c>
      <c r="K540" t="s">
        <v>699</v>
      </c>
      <c r="L540">
        <v>1367</v>
      </c>
      <c r="N540">
        <v>1011</v>
      </c>
      <c r="O540" t="s">
        <v>639</v>
      </c>
      <c r="P540" t="s">
        <v>639</v>
      </c>
      <c r="Q540">
        <v>1</v>
      </c>
      <c r="X540">
        <v>1.8</v>
      </c>
      <c r="Y540">
        <v>0</v>
      </c>
      <c r="Z540">
        <v>3.29</v>
      </c>
      <c r="AA540">
        <v>0</v>
      </c>
      <c r="AB540">
        <v>0</v>
      </c>
      <c r="AC540">
        <v>0</v>
      </c>
      <c r="AD540">
        <v>1</v>
      </c>
      <c r="AE540">
        <v>0</v>
      </c>
      <c r="AF540" t="s">
        <v>282</v>
      </c>
      <c r="AG540">
        <v>0.9</v>
      </c>
      <c r="AH540">
        <v>2</v>
      </c>
      <c r="AI540">
        <v>92813884</v>
      </c>
      <c r="AJ540">
        <v>569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ROW(Source!A862)</f>
        <v>862</v>
      </c>
      <c r="B541">
        <v>92813890</v>
      </c>
      <c r="C541">
        <v>92813881</v>
      </c>
      <c r="D541">
        <v>49523203</v>
      </c>
      <c r="E541">
        <v>1</v>
      </c>
      <c r="F541">
        <v>1</v>
      </c>
      <c r="G541">
        <v>1</v>
      </c>
      <c r="H541">
        <v>3</v>
      </c>
      <c r="I541" t="s">
        <v>657</v>
      </c>
      <c r="J541" t="s">
        <v>658</v>
      </c>
      <c r="K541" t="s">
        <v>659</v>
      </c>
      <c r="L541">
        <v>1339</v>
      </c>
      <c r="N541">
        <v>1007</v>
      </c>
      <c r="O541" t="s">
        <v>70</v>
      </c>
      <c r="P541" t="s">
        <v>70</v>
      </c>
      <c r="Q541">
        <v>1</v>
      </c>
      <c r="X541">
        <v>2</v>
      </c>
      <c r="Y541">
        <v>2.44</v>
      </c>
      <c r="Z541">
        <v>0</v>
      </c>
      <c r="AA541">
        <v>0</v>
      </c>
      <c r="AB541">
        <v>0</v>
      </c>
      <c r="AC541">
        <v>0</v>
      </c>
      <c r="AD541">
        <v>1</v>
      </c>
      <c r="AE541">
        <v>0</v>
      </c>
      <c r="AF541" t="s">
        <v>6</v>
      </c>
      <c r="AG541">
        <v>2</v>
      </c>
      <c r="AH541">
        <v>2</v>
      </c>
      <c r="AI541">
        <v>92813885</v>
      </c>
      <c r="AJ541">
        <v>570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ROW(Source!A862)</f>
        <v>862</v>
      </c>
      <c r="B542">
        <v>92813891</v>
      </c>
      <c r="C542">
        <v>92813881</v>
      </c>
      <c r="D542">
        <v>49526096</v>
      </c>
      <c r="E542">
        <v>1</v>
      </c>
      <c r="F542">
        <v>1</v>
      </c>
      <c r="G542">
        <v>1</v>
      </c>
      <c r="H542">
        <v>3</v>
      </c>
      <c r="I542" t="s">
        <v>284</v>
      </c>
      <c r="J542" t="s">
        <v>286</v>
      </c>
      <c r="K542" t="s">
        <v>285</v>
      </c>
      <c r="L542">
        <v>1346</v>
      </c>
      <c r="N542">
        <v>1009</v>
      </c>
      <c r="O542" t="s">
        <v>32</v>
      </c>
      <c r="P542" t="s">
        <v>32</v>
      </c>
      <c r="Q542">
        <v>1</v>
      </c>
      <c r="X542">
        <v>2</v>
      </c>
      <c r="Y542">
        <v>5.71</v>
      </c>
      <c r="Z542">
        <v>0</v>
      </c>
      <c r="AA542">
        <v>0</v>
      </c>
      <c r="AB542">
        <v>0</v>
      </c>
      <c r="AC542">
        <v>0</v>
      </c>
      <c r="AD542">
        <v>1</v>
      </c>
      <c r="AE542">
        <v>0</v>
      </c>
      <c r="AF542" t="s">
        <v>6</v>
      </c>
      <c r="AG542">
        <v>2</v>
      </c>
      <c r="AH542">
        <v>2</v>
      </c>
      <c r="AI542">
        <v>92813886</v>
      </c>
      <c r="AJ542">
        <v>571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ROW(Source!A899)</f>
        <v>899</v>
      </c>
      <c r="B543">
        <v>92813899</v>
      </c>
      <c r="C543">
        <v>92813893</v>
      </c>
      <c r="D543">
        <v>49510749</v>
      </c>
      <c r="E543">
        <v>70</v>
      </c>
      <c r="F543">
        <v>1</v>
      </c>
      <c r="G543">
        <v>1</v>
      </c>
      <c r="H543">
        <v>1</v>
      </c>
      <c r="I543" t="s">
        <v>687</v>
      </c>
      <c r="J543" t="s">
        <v>6</v>
      </c>
      <c r="K543" t="s">
        <v>688</v>
      </c>
      <c r="L543">
        <v>1191</v>
      </c>
      <c r="N543">
        <v>1013</v>
      </c>
      <c r="O543" t="s">
        <v>633</v>
      </c>
      <c r="P543" t="s">
        <v>633</v>
      </c>
      <c r="Q543">
        <v>1</v>
      </c>
      <c r="X543">
        <v>9.4700000000000006</v>
      </c>
      <c r="Y543">
        <v>0</v>
      </c>
      <c r="Z543">
        <v>0</v>
      </c>
      <c r="AA543">
        <v>0</v>
      </c>
      <c r="AB543">
        <v>9.4</v>
      </c>
      <c r="AC543">
        <v>0</v>
      </c>
      <c r="AD543">
        <v>1</v>
      </c>
      <c r="AE543">
        <v>1</v>
      </c>
      <c r="AF543" t="s">
        <v>6</v>
      </c>
      <c r="AG543">
        <v>9.4700000000000006</v>
      </c>
      <c r="AH543">
        <v>2</v>
      </c>
      <c r="AI543">
        <v>92813894</v>
      </c>
      <c r="AJ543">
        <v>572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ROW(Source!A899)</f>
        <v>899</v>
      </c>
      <c r="B544">
        <v>92813900</v>
      </c>
      <c r="C544">
        <v>92813893</v>
      </c>
      <c r="D544">
        <v>49510905</v>
      </c>
      <c r="E544">
        <v>70</v>
      </c>
      <c r="F544">
        <v>1</v>
      </c>
      <c r="G544">
        <v>1</v>
      </c>
      <c r="H544">
        <v>1</v>
      </c>
      <c r="I544" t="s">
        <v>634</v>
      </c>
      <c r="J544" t="s">
        <v>6</v>
      </c>
      <c r="K544" t="s">
        <v>635</v>
      </c>
      <c r="L544">
        <v>1191</v>
      </c>
      <c r="N544">
        <v>1013</v>
      </c>
      <c r="O544" t="s">
        <v>633</v>
      </c>
      <c r="P544" t="s">
        <v>633</v>
      </c>
      <c r="Q544">
        <v>1</v>
      </c>
      <c r="X544">
        <v>0.31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6</v>
      </c>
      <c r="AG544">
        <v>0.31</v>
      </c>
      <c r="AH544">
        <v>2</v>
      </c>
      <c r="AI544">
        <v>92813895</v>
      </c>
      <c r="AJ544">
        <v>573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ROW(Source!A899)</f>
        <v>899</v>
      </c>
      <c r="B545">
        <v>92813901</v>
      </c>
      <c r="C545">
        <v>92813893</v>
      </c>
      <c r="D545">
        <v>49672703</v>
      </c>
      <c r="E545">
        <v>1</v>
      </c>
      <c r="F545">
        <v>1</v>
      </c>
      <c r="G545">
        <v>1</v>
      </c>
      <c r="H545">
        <v>2</v>
      </c>
      <c r="I545" t="s">
        <v>689</v>
      </c>
      <c r="J545" t="s">
        <v>690</v>
      </c>
      <c r="K545" t="s">
        <v>691</v>
      </c>
      <c r="L545">
        <v>1367</v>
      </c>
      <c r="N545">
        <v>1011</v>
      </c>
      <c r="O545" t="s">
        <v>639</v>
      </c>
      <c r="P545" t="s">
        <v>639</v>
      </c>
      <c r="Q545">
        <v>1</v>
      </c>
      <c r="X545">
        <v>0.45</v>
      </c>
      <c r="Y545">
        <v>0</v>
      </c>
      <c r="Z545">
        <v>6.66</v>
      </c>
      <c r="AA545">
        <v>0</v>
      </c>
      <c r="AB545">
        <v>0</v>
      </c>
      <c r="AC545">
        <v>0</v>
      </c>
      <c r="AD545">
        <v>1</v>
      </c>
      <c r="AE545">
        <v>0</v>
      </c>
      <c r="AF545" t="s">
        <v>6</v>
      </c>
      <c r="AG545">
        <v>0.45</v>
      </c>
      <c r="AH545">
        <v>2</v>
      </c>
      <c r="AI545">
        <v>92813896</v>
      </c>
      <c r="AJ545">
        <v>574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ROW(Source!A899)</f>
        <v>899</v>
      </c>
      <c r="B546">
        <v>92813902</v>
      </c>
      <c r="C546">
        <v>92813893</v>
      </c>
      <c r="D546">
        <v>49673503</v>
      </c>
      <c r="E546">
        <v>1</v>
      </c>
      <c r="F546">
        <v>1</v>
      </c>
      <c r="G546">
        <v>1</v>
      </c>
      <c r="H546">
        <v>2</v>
      </c>
      <c r="I546" t="s">
        <v>643</v>
      </c>
      <c r="J546" t="s">
        <v>644</v>
      </c>
      <c r="K546" t="s">
        <v>645</v>
      </c>
      <c r="L546">
        <v>1367</v>
      </c>
      <c r="N546">
        <v>1011</v>
      </c>
      <c r="O546" t="s">
        <v>639</v>
      </c>
      <c r="P546" t="s">
        <v>639</v>
      </c>
      <c r="Q546">
        <v>1</v>
      </c>
      <c r="X546">
        <v>0.31</v>
      </c>
      <c r="Y546">
        <v>0</v>
      </c>
      <c r="Z546">
        <v>65.709999999999994</v>
      </c>
      <c r="AA546">
        <v>11.6</v>
      </c>
      <c r="AB546">
        <v>0</v>
      </c>
      <c r="AC546">
        <v>0</v>
      </c>
      <c r="AD546">
        <v>1</v>
      </c>
      <c r="AE546">
        <v>0</v>
      </c>
      <c r="AF546" t="s">
        <v>6</v>
      </c>
      <c r="AG546">
        <v>0.31</v>
      </c>
      <c r="AH546">
        <v>2</v>
      </c>
      <c r="AI546">
        <v>92813897</v>
      </c>
      <c r="AJ546">
        <v>575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ROW(Source!A899)</f>
        <v>899</v>
      </c>
      <c r="B547">
        <v>92813903</v>
      </c>
      <c r="C547">
        <v>92813893</v>
      </c>
      <c r="D547">
        <v>49513645</v>
      </c>
      <c r="E547">
        <v>70</v>
      </c>
      <c r="F547">
        <v>1</v>
      </c>
      <c r="G547">
        <v>1</v>
      </c>
      <c r="H547">
        <v>3</v>
      </c>
      <c r="I547" t="s">
        <v>715</v>
      </c>
      <c r="J547" t="s">
        <v>6</v>
      </c>
      <c r="K547" t="s">
        <v>716</v>
      </c>
      <c r="L547">
        <v>1339</v>
      </c>
      <c r="N547">
        <v>1007</v>
      </c>
      <c r="O547" t="s">
        <v>70</v>
      </c>
      <c r="P547" t="s">
        <v>70</v>
      </c>
      <c r="Q547">
        <v>1</v>
      </c>
      <c r="X547">
        <v>1.02</v>
      </c>
      <c r="Y547">
        <v>0</v>
      </c>
      <c r="Z547">
        <v>0</v>
      </c>
      <c r="AA547">
        <v>0</v>
      </c>
      <c r="AB547">
        <v>0</v>
      </c>
      <c r="AC547">
        <v>0</v>
      </c>
      <c r="AD547">
        <v>0</v>
      </c>
      <c r="AE547">
        <v>0</v>
      </c>
      <c r="AF547" t="s">
        <v>6</v>
      </c>
      <c r="AG547">
        <v>1.02</v>
      </c>
      <c r="AH547">
        <v>3</v>
      </c>
      <c r="AI547">
        <v>-1</v>
      </c>
      <c r="AJ547" t="s">
        <v>6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ROW(Source!A901)</f>
        <v>901</v>
      </c>
      <c r="B548">
        <v>92813912</v>
      </c>
      <c r="C548">
        <v>92813905</v>
      </c>
      <c r="D548">
        <v>49510721</v>
      </c>
      <c r="E548">
        <v>70</v>
      </c>
      <c r="F548">
        <v>1</v>
      </c>
      <c r="G548">
        <v>1</v>
      </c>
      <c r="H548">
        <v>1</v>
      </c>
      <c r="I548" t="s">
        <v>676</v>
      </c>
      <c r="J548" t="s">
        <v>6</v>
      </c>
      <c r="K548" t="s">
        <v>677</v>
      </c>
      <c r="L548">
        <v>1191</v>
      </c>
      <c r="N548">
        <v>1013</v>
      </c>
      <c r="O548" t="s">
        <v>633</v>
      </c>
      <c r="P548" t="s">
        <v>633</v>
      </c>
      <c r="Q548">
        <v>1</v>
      </c>
      <c r="X548">
        <v>11.6</v>
      </c>
      <c r="Y548">
        <v>0</v>
      </c>
      <c r="Z548">
        <v>0</v>
      </c>
      <c r="AA548">
        <v>0</v>
      </c>
      <c r="AB548">
        <v>8.86</v>
      </c>
      <c r="AC548">
        <v>0</v>
      </c>
      <c r="AD548">
        <v>1</v>
      </c>
      <c r="AE548">
        <v>1</v>
      </c>
      <c r="AF548" t="s">
        <v>6</v>
      </c>
      <c r="AG548">
        <v>11.6</v>
      </c>
      <c r="AH548">
        <v>2</v>
      </c>
      <c r="AI548">
        <v>92813906</v>
      </c>
      <c r="AJ548">
        <v>577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ROW(Source!A901)</f>
        <v>901</v>
      </c>
      <c r="B549">
        <v>92813913</v>
      </c>
      <c r="C549">
        <v>92813905</v>
      </c>
      <c r="D549">
        <v>49510905</v>
      </c>
      <c r="E549">
        <v>70</v>
      </c>
      <c r="F549">
        <v>1</v>
      </c>
      <c r="G549">
        <v>1</v>
      </c>
      <c r="H549">
        <v>1</v>
      </c>
      <c r="I549" t="s">
        <v>634</v>
      </c>
      <c r="J549" t="s">
        <v>6</v>
      </c>
      <c r="K549" t="s">
        <v>635</v>
      </c>
      <c r="L549">
        <v>1191</v>
      </c>
      <c r="N549">
        <v>1013</v>
      </c>
      <c r="O549" t="s">
        <v>633</v>
      </c>
      <c r="P549" t="s">
        <v>633</v>
      </c>
      <c r="Q549">
        <v>1</v>
      </c>
      <c r="X549">
        <v>0.35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2</v>
      </c>
      <c r="AF549" t="s">
        <v>6</v>
      </c>
      <c r="AG549">
        <v>0.35</v>
      </c>
      <c r="AH549">
        <v>2</v>
      </c>
      <c r="AI549">
        <v>92813907</v>
      </c>
      <c r="AJ549">
        <v>578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ROW(Source!A901)</f>
        <v>901</v>
      </c>
      <c r="B550">
        <v>92813914</v>
      </c>
      <c r="C550">
        <v>92813905</v>
      </c>
      <c r="D550">
        <v>49672573</v>
      </c>
      <c r="E550">
        <v>1</v>
      </c>
      <c r="F550">
        <v>1</v>
      </c>
      <c r="G550">
        <v>1</v>
      </c>
      <c r="H550">
        <v>2</v>
      </c>
      <c r="I550" t="s">
        <v>678</v>
      </c>
      <c r="J550" t="s">
        <v>679</v>
      </c>
      <c r="K550" t="s">
        <v>680</v>
      </c>
      <c r="L550">
        <v>1367</v>
      </c>
      <c r="N550">
        <v>1011</v>
      </c>
      <c r="O550" t="s">
        <v>639</v>
      </c>
      <c r="P550" t="s">
        <v>639</v>
      </c>
      <c r="Q550">
        <v>1</v>
      </c>
      <c r="X550">
        <v>0.15</v>
      </c>
      <c r="Y550">
        <v>0</v>
      </c>
      <c r="Z550">
        <v>115.4</v>
      </c>
      <c r="AA550">
        <v>13.5</v>
      </c>
      <c r="AB550">
        <v>0</v>
      </c>
      <c r="AC550">
        <v>0</v>
      </c>
      <c r="AD550">
        <v>1</v>
      </c>
      <c r="AE550">
        <v>0</v>
      </c>
      <c r="AF550" t="s">
        <v>6</v>
      </c>
      <c r="AG550">
        <v>0.15</v>
      </c>
      <c r="AH550">
        <v>2</v>
      </c>
      <c r="AI550">
        <v>92813908</v>
      </c>
      <c r="AJ550">
        <v>579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ROW(Source!A901)</f>
        <v>901</v>
      </c>
      <c r="B551">
        <v>92813915</v>
      </c>
      <c r="C551">
        <v>92813905</v>
      </c>
      <c r="D551">
        <v>49673503</v>
      </c>
      <c r="E551">
        <v>1</v>
      </c>
      <c r="F551">
        <v>1</v>
      </c>
      <c r="G551">
        <v>1</v>
      </c>
      <c r="H551">
        <v>2</v>
      </c>
      <c r="I551" t="s">
        <v>643</v>
      </c>
      <c r="J551" t="s">
        <v>644</v>
      </c>
      <c r="K551" t="s">
        <v>645</v>
      </c>
      <c r="L551">
        <v>1367</v>
      </c>
      <c r="N551">
        <v>1011</v>
      </c>
      <c r="O551" t="s">
        <v>639</v>
      </c>
      <c r="P551" t="s">
        <v>639</v>
      </c>
      <c r="Q551">
        <v>1</v>
      </c>
      <c r="X551">
        <v>0.2</v>
      </c>
      <c r="Y551">
        <v>0</v>
      </c>
      <c r="Z551">
        <v>65.709999999999994</v>
      </c>
      <c r="AA551">
        <v>11.6</v>
      </c>
      <c r="AB551">
        <v>0</v>
      </c>
      <c r="AC551">
        <v>0</v>
      </c>
      <c r="AD551">
        <v>1</v>
      </c>
      <c r="AE551">
        <v>0</v>
      </c>
      <c r="AF551" t="s">
        <v>6</v>
      </c>
      <c r="AG551">
        <v>0.2</v>
      </c>
      <c r="AH551">
        <v>2</v>
      </c>
      <c r="AI551">
        <v>92813909</v>
      </c>
      <c r="AJ551">
        <v>580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ROW(Source!A901)</f>
        <v>901</v>
      </c>
      <c r="B552">
        <v>92813916</v>
      </c>
      <c r="C552">
        <v>92813905</v>
      </c>
      <c r="D552">
        <v>49542609</v>
      </c>
      <c r="E552">
        <v>1</v>
      </c>
      <c r="F552">
        <v>1</v>
      </c>
      <c r="G552">
        <v>1</v>
      </c>
      <c r="H552">
        <v>3</v>
      </c>
      <c r="I552" t="s">
        <v>681</v>
      </c>
      <c r="J552" t="s">
        <v>682</v>
      </c>
      <c r="K552" t="s">
        <v>683</v>
      </c>
      <c r="L552">
        <v>1348</v>
      </c>
      <c r="N552">
        <v>1009</v>
      </c>
      <c r="O552" t="s">
        <v>37</v>
      </c>
      <c r="P552" t="s">
        <v>37</v>
      </c>
      <c r="Q552">
        <v>1000</v>
      </c>
      <c r="X552">
        <v>2.8000000000000001E-2</v>
      </c>
      <c r="Y552">
        <v>10200</v>
      </c>
      <c r="Z552">
        <v>0</v>
      </c>
      <c r="AA552">
        <v>0</v>
      </c>
      <c r="AB552">
        <v>0</v>
      </c>
      <c r="AC552">
        <v>0</v>
      </c>
      <c r="AD552">
        <v>1</v>
      </c>
      <c r="AE552">
        <v>0</v>
      </c>
      <c r="AF552" t="s">
        <v>6</v>
      </c>
      <c r="AG552">
        <v>2.8000000000000001E-2</v>
      </c>
      <c r="AH552">
        <v>2</v>
      </c>
      <c r="AI552">
        <v>92813910</v>
      </c>
      <c r="AJ552">
        <v>581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ROW(Source!A901)</f>
        <v>901</v>
      </c>
      <c r="B553">
        <v>92813917</v>
      </c>
      <c r="C553">
        <v>92813905</v>
      </c>
      <c r="D553">
        <v>49513070</v>
      </c>
      <c r="E553">
        <v>70</v>
      </c>
      <c r="F553">
        <v>1</v>
      </c>
      <c r="G553">
        <v>1</v>
      </c>
      <c r="H553">
        <v>3</v>
      </c>
      <c r="I553" t="s">
        <v>706</v>
      </c>
      <c r="J553" t="s">
        <v>6</v>
      </c>
      <c r="K553" t="s">
        <v>707</v>
      </c>
      <c r="L553">
        <v>1348</v>
      </c>
      <c r="N553">
        <v>1009</v>
      </c>
      <c r="O553" t="s">
        <v>37</v>
      </c>
      <c r="P553" t="s">
        <v>37</v>
      </c>
      <c r="Q553">
        <v>1000</v>
      </c>
      <c r="X553">
        <v>1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0</v>
      </c>
      <c r="AE553">
        <v>0</v>
      </c>
      <c r="AF553" t="s">
        <v>6</v>
      </c>
      <c r="AG553">
        <v>1</v>
      </c>
      <c r="AH553">
        <v>3</v>
      </c>
      <c r="AI553">
        <v>-1</v>
      </c>
      <c r="AJ553" t="s">
        <v>6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ROW(Source!A903)</f>
        <v>903</v>
      </c>
      <c r="B554">
        <v>92813925</v>
      </c>
      <c r="C554">
        <v>92813919</v>
      </c>
      <c r="D554">
        <v>49510715</v>
      </c>
      <c r="E554">
        <v>70</v>
      </c>
      <c r="F554">
        <v>1</v>
      </c>
      <c r="G554">
        <v>1</v>
      </c>
      <c r="H554">
        <v>1</v>
      </c>
      <c r="I554" t="s">
        <v>674</v>
      </c>
      <c r="J554" t="s">
        <v>6</v>
      </c>
      <c r="K554" t="s">
        <v>675</v>
      </c>
      <c r="L554">
        <v>1191</v>
      </c>
      <c r="N554">
        <v>1013</v>
      </c>
      <c r="O554" t="s">
        <v>633</v>
      </c>
      <c r="P554" t="s">
        <v>633</v>
      </c>
      <c r="Q554">
        <v>1</v>
      </c>
      <c r="X554">
        <v>3.45</v>
      </c>
      <c r="Y554">
        <v>0</v>
      </c>
      <c r="Z554">
        <v>0</v>
      </c>
      <c r="AA554">
        <v>0</v>
      </c>
      <c r="AB554">
        <v>8.5299999999999994</v>
      </c>
      <c r="AC554">
        <v>0</v>
      </c>
      <c r="AD554">
        <v>1</v>
      </c>
      <c r="AE554">
        <v>1</v>
      </c>
      <c r="AF554" t="s">
        <v>6</v>
      </c>
      <c r="AG554">
        <v>3.45</v>
      </c>
      <c r="AH554">
        <v>2</v>
      </c>
      <c r="AI554">
        <v>92813920</v>
      </c>
      <c r="AJ554">
        <v>583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ROW(Source!A903)</f>
        <v>903</v>
      </c>
      <c r="B555">
        <v>92813926</v>
      </c>
      <c r="C555">
        <v>92813919</v>
      </c>
      <c r="D555">
        <v>49510905</v>
      </c>
      <c r="E555">
        <v>70</v>
      </c>
      <c r="F555">
        <v>1</v>
      </c>
      <c r="G555">
        <v>1</v>
      </c>
      <c r="H555">
        <v>1</v>
      </c>
      <c r="I555" t="s">
        <v>634</v>
      </c>
      <c r="J555" t="s">
        <v>6</v>
      </c>
      <c r="K555" t="s">
        <v>635</v>
      </c>
      <c r="L555">
        <v>1191</v>
      </c>
      <c r="N555">
        <v>1013</v>
      </c>
      <c r="O555" t="s">
        <v>633</v>
      </c>
      <c r="P555" t="s">
        <v>633</v>
      </c>
      <c r="Q555">
        <v>1</v>
      </c>
      <c r="X555">
        <v>0.02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1</v>
      </c>
      <c r="AE555">
        <v>2</v>
      </c>
      <c r="AF555" t="s">
        <v>6</v>
      </c>
      <c r="AG555">
        <v>0.02</v>
      </c>
      <c r="AH555">
        <v>2</v>
      </c>
      <c r="AI555">
        <v>92813921</v>
      </c>
      <c r="AJ555">
        <v>584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ROW(Source!A903)</f>
        <v>903</v>
      </c>
      <c r="B556">
        <v>92813927</v>
      </c>
      <c r="C556">
        <v>92813919</v>
      </c>
      <c r="D556">
        <v>49673503</v>
      </c>
      <c r="E556">
        <v>1</v>
      </c>
      <c r="F556">
        <v>1</v>
      </c>
      <c r="G556">
        <v>1</v>
      </c>
      <c r="H556">
        <v>2</v>
      </c>
      <c r="I556" t="s">
        <v>643</v>
      </c>
      <c r="J556" t="s">
        <v>644</v>
      </c>
      <c r="K556" t="s">
        <v>645</v>
      </c>
      <c r="L556">
        <v>1367</v>
      </c>
      <c r="N556">
        <v>1011</v>
      </c>
      <c r="O556" t="s">
        <v>639</v>
      </c>
      <c r="P556" t="s">
        <v>639</v>
      </c>
      <c r="Q556">
        <v>1</v>
      </c>
      <c r="X556">
        <v>0.02</v>
      </c>
      <c r="Y556">
        <v>0</v>
      </c>
      <c r="Z556">
        <v>65.709999999999994</v>
      </c>
      <c r="AA556">
        <v>11.6</v>
      </c>
      <c r="AB556">
        <v>0</v>
      </c>
      <c r="AC556">
        <v>0</v>
      </c>
      <c r="AD556">
        <v>1</v>
      </c>
      <c r="AE556">
        <v>0</v>
      </c>
      <c r="AF556" t="s">
        <v>6</v>
      </c>
      <c r="AG556">
        <v>0.02</v>
      </c>
      <c r="AH556">
        <v>2</v>
      </c>
      <c r="AI556">
        <v>92813922</v>
      </c>
      <c r="AJ556">
        <v>585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ROW(Source!A903)</f>
        <v>903</v>
      </c>
      <c r="B557">
        <v>92813928</v>
      </c>
      <c r="C557">
        <v>92813919</v>
      </c>
      <c r="D557">
        <v>49523684</v>
      </c>
      <c r="E557">
        <v>1</v>
      </c>
      <c r="F557">
        <v>1</v>
      </c>
      <c r="G557">
        <v>1</v>
      </c>
      <c r="H557">
        <v>3</v>
      </c>
      <c r="I557" t="s">
        <v>153</v>
      </c>
      <c r="J557" t="s">
        <v>156</v>
      </c>
      <c r="K557" t="s">
        <v>154</v>
      </c>
      <c r="L557">
        <v>1327</v>
      </c>
      <c r="N557">
        <v>1005</v>
      </c>
      <c r="O557" t="s">
        <v>155</v>
      </c>
      <c r="P557" t="s">
        <v>155</v>
      </c>
      <c r="Q557">
        <v>1</v>
      </c>
      <c r="X557">
        <v>122.4</v>
      </c>
      <c r="Y557">
        <v>12.19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6</v>
      </c>
      <c r="AG557">
        <v>122.4</v>
      </c>
      <c r="AH557">
        <v>2</v>
      </c>
      <c r="AI557">
        <v>92813923</v>
      </c>
      <c r="AJ557">
        <v>586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ROW(Source!A906)</f>
        <v>906</v>
      </c>
      <c r="B558">
        <v>92813937</v>
      </c>
      <c r="C558">
        <v>92813931</v>
      </c>
      <c r="D558">
        <v>49510731</v>
      </c>
      <c r="E558">
        <v>70</v>
      </c>
      <c r="F558">
        <v>1</v>
      </c>
      <c r="G558">
        <v>1</v>
      </c>
      <c r="H558">
        <v>1</v>
      </c>
      <c r="I558" t="s">
        <v>692</v>
      </c>
      <c r="J558" t="s">
        <v>6</v>
      </c>
      <c r="K558" t="s">
        <v>693</v>
      </c>
      <c r="L558">
        <v>1191</v>
      </c>
      <c r="N558">
        <v>1013</v>
      </c>
      <c r="O558" t="s">
        <v>633</v>
      </c>
      <c r="P558" t="s">
        <v>633</v>
      </c>
      <c r="Q558">
        <v>1</v>
      </c>
      <c r="X558">
        <v>4.1399999999999997</v>
      </c>
      <c r="Y558">
        <v>0</v>
      </c>
      <c r="Z558">
        <v>0</v>
      </c>
      <c r="AA558">
        <v>0</v>
      </c>
      <c r="AB558">
        <v>9.07</v>
      </c>
      <c r="AC558">
        <v>0</v>
      </c>
      <c r="AD558">
        <v>1</v>
      </c>
      <c r="AE558">
        <v>1</v>
      </c>
      <c r="AF558" t="s">
        <v>6</v>
      </c>
      <c r="AG558">
        <v>4.1399999999999997</v>
      </c>
      <c r="AH558">
        <v>2</v>
      </c>
      <c r="AI558">
        <v>92813932</v>
      </c>
      <c r="AJ558">
        <v>588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ROW(Source!A906)</f>
        <v>906</v>
      </c>
      <c r="B559">
        <v>92813938</v>
      </c>
      <c r="C559">
        <v>92813931</v>
      </c>
      <c r="D559">
        <v>49510905</v>
      </c>
      <c r="E559">
        <v>70</v>
      </c>
      <c r="F559">
        <v>1</v>
      </c>
      <c r="G559">
        <v>1</v>
      </c>
      <c r="H559">
        <v>1</v>
      </c>
      <c r="I559" t="s">
        <v>634</v>
      </c>
      <c r="J559" t="s">
        <v>6</v>
      </c>
      <c r="K559" t="s">
        <v>635</v>
      </c>
      <c r="L559">
        <v>1191</v>
      </c>
      <c r="N559">
        <v>1013</v>
      </c>
      <c r="O559" t="s">
        <v>633</v>
      </c>
      <c r="P559" t="s">
        <v>633</v>
      </c>
      <c r="Q559">
        <v>1</v>
      </c>
      <c r="X559">
        <v>0.11</v>
      </c>
      <c r="Y559">
        <v>0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2</v>
      </c>
      <c r="AF559" t="s">
        <v>6</v>
      </c>
      <c r="AG559">
        <v>0.11</v>
      </c>
      <c r="AH559">
        <v>2</v>
      </c>
      <c r="AI559">
        <v>92813933</v>
      </c>
      <c r="AJ559">
        <v>589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ROW(Source!A906)</f>
        <v>906</v>
      </c>
      <c r="B560">
        <v>92813939</v>
      </c>
      <c r="C560">
        <v>92813931</v>
      </c>
      <c r="D560">
        <v>49673503</v>
      </c>
      <c r="E560">
        <v>1</v>
      </c>
      <c r="F560">
        <v>1</v>
      </c>
      <c r="G560">
        <v>1</v>
      </c>
      <c r="H560">
        <v>2</v>
      </c>
      <c r="I560" t="s">
        <v>643</v>
      </c>
      <c r="J560" t="s">
        <v>644</v>
      </c>
      <c r="K560" t="s">
        <v>645</v>
      </c>
      <c r="L560">
        <v>1367</v>
      </c>
      <c r="N560">
        <v>1011</v>
      </c>
      <c r="O560" t="s">
        <v>639</v>
      </c>
      <c r="P560" t="s">
        <v>639</v>
      </c>
      <c r="Q560">
        <v>1</v>
      </c>
      <c r="X560">
        <v>0.11</v>
      </c>
      <c r="Y560">
        <v>0</v>
      </c>
      <c r="Z560">
        <v>65.709999999999994</v>
      </c>
      <c r="AA560">
        <v>11.6</v>
      </c>
      <c r="AB560">
        <v>0</v>
      </c>
      <c r="AC560">
        <v>0</v>
      </c>
      <c r="AD560">
        <v>1</v>
      </c>
      <c r="AE560">
        <v>0</v>
      </c>
      <c r="AF560" t="s">
        <v>6</v>
      </c>
      <c r="AG560">
        <v>0.11</v>
      </c>
      <c r="AH560">
        <v>2</v>
      </c>
      <c r="AI560">
        <v>92813934</v>
      </c>
      <c r="AJ560">
        <v>590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ROW(Source!A906)</f>
        <v>906</v>
      </c>
      <c r="B561">
        <v>92813940</v>
      </c>
      <c r="C561">
        <v>92813931</v>
      </c>
      <c r="D561">
        <v>49523711</v>
      </c>
      <c r="E561">
        <v>1</v>
      </c>
      <c r="F561">
        <v>1</v>
      </c>
      <c r="G561">
        <v>1</v>
      </c>
      <c r="H561">
        <v>3</v>
      </c>
      <c r="I561" t="s">
        <v>262</v>
      </c>
      <c r="J561" t="s">
        <v>264</v>
      </c>
      <c r="K561" t="s">
        <v>263</v>
      </c>
      <c r="L561">
        <v>1308</v>
      </c>
      <c r="N561">
        <v>1003</v>
      </c>
      <c r="O561" t="s">
        <v>254</v>
      </c>
      <c r="P561" t="s">
        <v>254</v>
      </c>
      <c r="Q561">
        <v>100</v>
      </c>
      <c r="X561">
        <v>1.05</v>
      </c>
      <c r="Y561">
        <v>2500</v>
      </c>
      <c r="Z561">
        <v>0</v>
      </c>
      <c r="AA561">
        <v>0</v>
      </c>
      <c r="AB561">
        <v>0</v>
      </c>
      <c r="AC561">
        <v>0</v>
      </c>
      <c r="AD561">
        <v>1</v>
      </c>
      <c r="AE561">
        <v>0</v>
      </c>
      <c r="AF561" t="s">
        <v>6</v>
      </c>
      <c r="AG561">
        <v>1.05</v>
      </c>
      <c r="AH561">
        <v>2</v>
      </c>
      <c r="AI561">
        <v>92813936</v>
      </c>
      <c r="AJ561">
        <v>592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ROW(Source!A909)</f>
        <v>909</v>
      </c>
      <c r="B562">
        <v>92813950</v>
      </c>
      <c r="C562">
        <v>92813943</v>
      </c>
      <c r="D562">
        <v>49510689</v>
      </c>
      <c r="E562">
        <v>70</v>
      </c>
      <c r="F562">
        <v>1</v>
      </c>
      <c r="G562">
        <v>1</v>
      </c>
      <c r="H562">
        <v>1</v>
      </c>
      <c r="I562" t="s">
        <v>652</v>
      </c>
      <c r="J562" t="s">
        <v>6</v>
      </c>
      <c r="K562" t="s">
        <v>653</v>
      </c>
      <c r="L562">
        <v>1191</v>
      </c>
      <c r="N562">
        <v>1013</v>
      </c>
      <c r="O562" t="s">
        <v>633</v>
      </c>
      <c r="P562" t="s">
        <v>633</v>
      </c>
      <c r="Q562">
        <v>1</v>
      </c>
      <c r="X562">
        <v>35.6</v>
      </c>
      <c r="Y562">
        <v>0</v>
      </c>
      <c r="Z562">
        <v>0</v>
      </c>
      <c r="AA562">
        <v>0</v>
      </c>
      <c r="AB562">
        <v>7.94</v>
      </c>
      <c r="AC562">
        <v>0</v>
      </c>
      <c r="AD562">
        <v>1</v>
      </c>
      <c r="AE562">
        <v>1</v>
      </c>
      <c r="AF562" t="s">
        <v>6</v>
      </c>
      <c r="AG562">
        <v>35.6</v>
      </c>
      <c r="AH562">
        <v>2</v>
      </c>
      <c r="AI562">
        <v>92813944</v>
      </c>
      <c r="AJ562">
        <v>593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ROW(Source!A909)</f>
        <v>909</v>
      </c>
      <c r="B563">
        <v>92813951</v>
      </c>
      <c r="C563">
        <v>92813943</v>
      </c>
      <c r="D563">
        <v>49510905</v>
      </c>
      <c r="E563">
        <v>70</v>
      </c>
      <c r="F563">
        <v>1</v>
      </c>
      <c r="G563">
        <v>1</v>
      </c>
      <c r="H563">
        <v>1</v>
      </c>
      <c r="I563" t="s">
        <v>634</v>
      </c>
      <c r="J563" t="s">
        <v>6</v>
      </c>
      <c r="K563" t="s">
        <v>635</v>
      </c>
      <c r="L563">
        <v>1191</v>
      </c>
      <c r="N563">
        <v>1013</v>
      </c>
      <c r="O563" t="s">
        <v>633</v>
      </c>
      <c r="P563" t="s">
        <v>633</v>
      </c>
      <c r="Q563">
        <v>1</v>
      </c>
      <c r="X563">
        <v>1.27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1</v>
      </c>
      <c r="AE563">
        <v>2</v>
      </c>
      <c r="AF563" t="s">
        <v>6</v>
      </c>
      <c r="AG563">
        <v>1.27</v>
      </c>
      <c r="AH563">
        <v>2</v>
      </c>
      <c r="AI563">
        <v>92813945</v>
      </c>
      <c r="AJ563">
        <v>594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ROW(Source!A909)</f>
        <v>909</v>
      </c>
      <c r="B564">
        <v>92813952</v>
      </c>
      <c r="C564">
        <v>92813943</v>
      </c>
      <c r="D564">
        <v>49672767</v>
      </c>
      <c r="E564">
        <v>1</v>
      </c>
      <c r="F564">
        <v>1</v>
      </c>
      <c r="G564">
        <v>1</v>
      </c>
      <c r="H564">
        <v>2</v>
      </c>
      <c r="I564" t="s">
        <v>636</v>
      </c>
      <c r="J564" t="s">
        <v>637</v>
      </c>
      <c r="K564" t="s">
        <v>638</v>
      </c>
      <c r="L564">
        <v>1367</v>
      </c>
      <c r="N564">
        <v>1011</v>
      </c>
      <c r="O564" t="s">
        <v>639</v>
      </c>
      <c r="P564" t="s">
        <v>639</v>
      </c>
      <c r="Q564">
        <v>1</v>
      </c>
      <c r="X564">
        <v>1.27</v>
      </c>
      <c r="Y564">
        <v>0</v>
      </c>
      <c r="Z564">
        <v>31.26</v>
      </c>
      <c r="AA564">
        <v>13.5</v>
      </c>
      <c r="AB564">
        <v>0</v>
      </c>
      <c r="AC564">
        <v>0</v>
      </c>
      <c r="AD564">
        <v>1</v>
      </c>
      <c r="AE564">
        <v>0</v>
      </c>
      <c r="AF564" t="s">
        <v>6</v>
      </c>
      <c r="AG564">
        <v>1.27</v>
      </c>
      <c r="AH564">
        <v>2</v>
      </c>
      <c r="AI564">
        <v>92813946</v>
      </c>
      <c r="AJ564">
        <v>595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ROW(Source!A909)</f>
        <v>909</v>
      </c>
      <c r="B565">
        <v>92813953</v>
      </c>
      <c r="C565">
        <v>92813943</v>
      </c>
      <c r="D565">
        <v>49672851</v>
      </c>
      <c r="E565">
        <v>1</v>
      </c>
      <c r="F565">
        <v>1</v>
      </c>
      <c r="G565">
        <v>1</v>
      </c>
      <c r="H565">
        <v>2</v>
      </c>
      <c r="I565" t="s">
        <v>654</v>
      </c>
      <c r="J565" t="s">
        <v>655</v>
      </c>
      <c r="K565" t="s">
        <v>656</v>
      </c>
      <c r="L565">
        <v>1367</v>
      </c>
      <c r="N565">
        <v>1011</v>
      </c>
      <c r="O565" t="s">
        <v>639</v>
      </c>
      <c r="P565" t="s">
        <v>639</v>
      </c>
      <c r="Q565">
        <v>1</v>
      </c>
      <c r="X565">
        <v>7.82</v>
      </c>
      <c r="Y565">
        <v>0</v>
      </c>
      <c r="Z565">
        <v>0.5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6</v>
      </c>
      <c r="AG565">
        <v>7.82</v>
      </c>
      <c r="AH565">
        <v>2</v>
      </c>
      <c r="AI565">
        <v>92813947</v>
      </c>
      <c r="AJ565">
        <v>596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ROW(Source!A909)</f>
        <v>909</v>
      </c>
      <c r="B566">
        <v>92813954</v>
      </c>
      <c r="C566">
        <v>92813943</v>
      </c>
      <c r="D566">
        <v>49523203</v>
      </c>
      <c r="E566">
        <v>1</v>
      </c>
      <c r="F566">
        <v>1</v>
      </c>
      <c r="G566">
        <v>1</v>
      </c>
      <c r="H566">
        <v>3</v>
      </c>
      <c r="I566" t="s">
        <v>657</v>
      </c>
      <c r="J566" t="s">
        <v>658</v>
      </c>
      <c r="K566" t="s">
        <v>659</v>
      </c>
      <c r="L566">
        <v>1339</v>
      </c>
      <c r="N566">
        <v>1007</v>
      </c>
      <c r="O566" t="s">
        <v>70</v>
      </c>
      <c r="P566" t="s">
        <v>70</v>
      </c>
      <c r="Q566">
        <v>1</v>
      </c>
      <c r="X566">
        <v>3.5</v>
      </c>
      <c r="Y566">
        <v>2.44</v>
      </c>
      <c r="Z566">
        <v>0</v>
      </c>
      <c r="AA566">
        <v>0</v>
      </c>
      <c r="AB566">
        <v>0</v>
      </c>
      <c r="AC566">
        <v>0</v>
      </c>
      <c r="AD566">
        <v>1</v>
      </c>
      <c r="AE566">
        <v>0</v>
      </c>
      <c r="AF566" t="s">
        <v>6</v>
      </c>
      <c r="AG566">
        <v>3.5</v>
      </c>
      <c r="AH566">
        <v>2</v>
      </c>
      <c r="AI566">
        <v>92813948</v>
      </c>
      <c r="AJ566">
        <v>597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ROW(Source!A909)</f>
        <v>909</v>
      </c>
      <c r="B567">
        <v>92813955</v>
      </c>
      <c r="C567">
        <v>92813943</v>
      </c>
      <c r="D567">
        <v>49511785</v>
      </c>
      <c r="E567">
        <v>70</v>
      </c>
      <c r="F567">
        <v>1</v>
      </c>
      <c r="G567">
        <v>1</v>
      </c>
      <c r="H567">
        <v>3</v>
      </c>
      <c r="I567" t="s">
        <v>700</v>
      </c>
      <c r="J567" t="s">
        <v>6</v>
      </c>
      <c r="K567" t="s">
        <v>701</v>
      </c>
      <c r="L567">
        <v>1339</v>
      </c>
      <c r="N567">
        <v>1007</v>
      </c>
      <c r="O567" t="s">
        <v>70</v>
      </c>
      <c r="P567" t="s">
        <v>70</v>
      </c>
      <c r="Q567">
        <v>1</v>
      </c>
      <c r="X567">
        <v>2.04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 t="s">
        <v>6</v>
      </c>
      <c r="AG567">
        <v>2.04</v>
      </c>
      <c r="AH567">
        <v>3</v>
      </c>
      <c r="AI567">
        <v>-1</v>
      </c>
      <c r="AJ567" t="s">
        <v>6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ROW(Source!A911)</f>
        <v>911</v>
      </c>
      <c r="B568">
        <v>92813963</v>
      </c>
      <c r="C568">
        <v>92813957</v>
      </c>
      <c r="D568">
        <v>49510689</v>
      </c>
      <c r="E568">
        <v>70</v>
      </c>
      <c r="F568">
        <v>1</v>
      </c>
      <c r="G568">
        <v>1</v>
      </c>
      <c r="H568">
        <v>1</v>
      </c>
      <c r="I568" t="s">
        <v>652</v>
      </c>
      <c r="J568" t="s">
        <v>6</v>
      </c>
      <c r="K568" t="s">
        <v>653</v>
      </c>
      <c r="L568">
        <v>1191</v>
      </c>
      <c r="N568">
        <v>1013</v>
      </c>
      <c r="O568" t="s">
        <v>633</v>
      </c>
      <c r="P568" t="s">
        <v>633</v>
      </c>
      <c r="Q568">
        <v>1</v>
      </c>
      <c r="X568">
        <v>0.44</v>
      </c>
      <c r="Y568">
        <v>0</v>
      </c>
      <c r="Z568">
        <v>0</v>
      </c>
      <c r="AA568">
        <v>0</v>
      </c>
      <c r="AB568">
        <v>7.94</v>
      </c>
      <c r="AC568">
        <v>0</v>
      </c>
      <c r="AD568">
        <v>1</v>
      </c>
      <c r="AE568">
        <v>1</v>
      </c>
      <c r="AF568" t="s">
        <v>181</v>
      </c>
      <c r="AG568">
        <v>2.64</v>
      </c>
      <c r="AH568">
        <v>2</v>
      </c>
      <c r="AI568">
        <v>92813958</v>
      </c>
      <c r="AJ568">
        <v>599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ROW(Source!A911)</f>
        <v>911</v>
      </c>
      <c r="B569">
        <v>92813964</v>
      </c>
      <c r="C569">
        <v>92813957</v>
      </c>
      <c r="D569">
        <v>49510905</v>
      </c>
      <c r="E569">
        <v>70</v>
      </c>
      <c r="F569">
        <v>1</v>
      </c>
      <c r="G569">
        <v>1</v>
      </c>
      <c r="H569">
        <v>1</v>
      </c>
      <c r="I569" t="s">
        <v>634</v>
      </c>
      <c r="J569" t="s">
        <v>6</v>
      </c>
      <c r="K569" t="s">
        <v>635</v>
      </c>
      <c r="L569">
        <v>1191</v>
      </c>
      <c r="N569">
        <v>1013</v>
      </c>
      <c r="O569" t="s">
        <v>633</v>
      </c>
      <c r="P569" t="s">
        <v>633</v>
      </c>
      <c r="Q569">
        <v>1</v>
      </c>
      <c r="X569">
        <v>0.21</v>
      </c>
      <c r="Y569">
        <v>0</v>
      </c>
      <c r="Z569">
        <v>0</v>
      </c>
      <c r="AA569">
        <v>0</v>
      </c>
      <c r="AB569">
        <v>0</v>
      </c>
      <c r="AC569">
        <v>0</v>
      </c>
      <c r="AD569">
        <v>1</v>
      </c>
      <c r="AE569">
        <v>2</v>
      </c>
      <c r="AF569" t="s">
        <v>181</v>
      </c>
      <c r="AG569">
        <v>1.26</v>
      </c>
      <c r="AH569">
        <v>2</v>
      </c>
      <c r="AI569">
        <v>92813959</v>
      </c>
      <c r="AJ569">
        <v>600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ROW(Source!A911)</f>
        <v>911</v>
      </c>
      <c r="B570">
        <v>92813965</v>
      </c>
      <c r="C570">
        <v>92813957</v>
      </c>
      <c r="D570">
        <v>49672767</v>
      </c>
      <c r="E570">
        <v>1</v>
      </c>
      <c r="F570">
        <v>1</v>
      </c>
      <c r="G570">
        <v>1</v>
      </c>
      <c r="H570">
        <v>2</v>
      </c>
      <c r="I570" t="s">
        <v>636</v>
      </c>
      <c r="J570" t="s">
        <v>637</v>
      </c>
      <c r="K570" t="s">
        <v>638</v>
      </c>
      <c r="L570">
        <v>1367</v>
      </c>
      <c r="N570">
        <v>1011</v>
      </c>
      <c r="O570" t="s">
        <v>639</v>
      </c>
      <c r="P570" t="s">
        <v>639</v>
      </c>
      <c r="Q570">
        <v>1</v>
      </c>
      <c r="X570">
        <v>0.21</v>
      </c>
      <c r="Y570">
        <v>0</v>
      </c>
      <c r="Z570">
        <v>31.26</v>
      </c>
      <c r="AA570">
        <v>13.5</v>
      </c>
      <c r="AB570">
        <v>0</v>
      </c>
      <c r="AC570">
        <v>0</v>
      </c>
      <c r="AD570">
        <v>1</v>
      </c>
      <c r="AE570">
        <v>0</v>
      </c>
      <c r="AF570" t="s">
        <v>181</v>
      </c>
      <c r="AG570">
        <v>1.26</v>
      </c>
      <c r="AH570">
        <v>2</v>
      </c>
      <c r="AI570">
        <v>92813960</v>
      </c>
      <c r="AJ570">
        <v>601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ROW(Source!A911)</f>
        <v>911</v>
      </c>
      <c r="B571">
        <v>92813966</v>
      </c>
      <c r="C571">
        <v>92813957</v>
      </c>
      <c r="D571">
        <v>49672851</v>
      </c>
      <c r="E571">
        <v>1</v>
      </c>
      <c r="F571">
        <v>1</v>
      </c>
      <c r="G571">
        <v>1</v>
      </c>
      <c r="H571">
        <v>2</v>
      </c>
      <c r="I571" t="s">
        <v>654</v>
      </c>
      <c r="J571" t="s">
        <v>655</v>
      </c>
      <c r="K571" t="s">
        <v>656</v>
      </c>
      <c r="L571">
        <v>1367</v>
      </c>
      <c r="N571">
        <v>1011</v>
      </c>
      <c r="O571" t="s">
        <v>639</v>
      </c>
      <c r="P571" t="s">
        <v>639</v>
      </c>
      <c r="Q571">
        <v>1</v>
      </c>
      <c r="X571">
        <v>2</v>
      </c>
      <c r="Y571">
        <v>0</v>
      </c>
      <c r="Z571">
        <v>0.5</v>
      </c>
      <c r="AA571">
        <v>0</v>
      </c>
      <c r="AB571">
        <v>0</v>
      </c>
      <c r="AC571">
        <v>0</v>
      </c>
      <c r="AD571">
        <v>1</v>
      </c>
      <c r="AE571">
        <v>0</v>
      </c>
      <c r="AF571" t="s">
        <v>181</v>
      </c>
      <c r="AG571">
        <v>12</v>
      </c>
      <c r="AH571">
        <v>2</v>
      </c>
      <c r="AI571">
        <v>92813961</v>
      </c>
      <c r="AJ571">
        <v>602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ROW(Source!A911)</f>
        <v>911</v>
      </c>
      <c r="B572">
        <v>92813967</v>
      </c>
      <c r="C572">
        <v>92813957</v>
      </c>
      <c r="D572">
        <v>49511785</v>
      </c>
      <c r="E572">
        <v>70</v>
      </c>
      <c r="F572">
        <v>1</v>
      </c>
      <c r="G572">
        <v>1</v>
      </c>
      <c r="H572">
        <v>3</v>
      </c>
      <c r="I572" t="s">
        <v>700</v>
      </c>
      <c r="J572" t="s">
        <v>6</v>
      </c>
      <c r="K572" t="s">
        <v>701</v>
      </c>
      <c r="L572">
        <v>1339</v>
      </c>
      <c r="N572">
        <v>1007</v>
      </c>
      <c r="O572" t="s">
        <v>70</v>
      </c>
      <c r="P572" t="s">
        <v>70</v>
      </c>
      <c r="Q572">
        <v>1</v>
      </c>
      <c r="X572">
        <v>0.51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 t="s">
        <v>181</v>
      </c>
      <c r="AG572">
        <v>3.06</v>
      </c>
      <c r="AH572">
        <v>3</v>
      </c>
      <c r="AI572">
        <v>-1</v>
      </c>
      <c r="AJ572" t="s">
        <v>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ROW(Source!A913)</f>
        <v>913</v>
      </c>
      <c r="B573">
        <v>92813975</v>
      </c>
      <c r="C573">
        <v>92813969</v>
      </c>
      <c r="D573">
        <v>49510731</v>
      </c>
      <c r="E573">
        <v>70</v>
      </c>
      <c r="F573">
        <v>1</v>
      </c>
      <c r="G573">
        <v>1</v>
      </c>
      <c r="H573">
        <v>1</v>
      </c>
      <c r="I573" t="s">
        <v>692</v>
      </c>
      <c r="J573" t="s">
        <v>6</v>
      </c>
      <c r="K573" t="s">
        <v>693</v>
      </c>
      <c r="L573">
        <v>1191</v>
      </c>
      <c r="N573">
        <v>1013</v>
      </c>
      <c r="O573" t="s">
        <v>633</v>
      </c>
      <c r="P573" t="s">
        <v>633</v>
      </c>
      <c r="Q573">
        <v>1</v>
      </c>
      <c r="X573">
        <v>69</v>
      </c>
      <c r="Y573">
        <v>0</v>
      </c>
      <c r="Z573">
        <v>0</v>
      </c>
      <c r="AA573">
        <v>0</v>
      </c>
      <c r="AB573">
        <v>9.07</v>
      </c>
      <c r="AC573">
        <v>0</v>
      </c>
      <c r="AD573">
        <v>1</v>
      </c>
      <c r="AE573">
        <v>1</v>
      </c>
      <c r="AF573" t="s">
        <v>6</v>
      </c>
      <c r="AG573">
        <v>69</v>
      </c>
      <c r="AH573">
        <v>2</v>
      </c>
      <c r="AI573">
        <v>92813970</v>
      </c>
      <c r="AJ573">
        <v>604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ROW(Source!A913)</f>
        <v>913</v>
      </c>
      <c r="B574">
        <v>92813976</v>
      </c>
      <c r="C574">
        <v>92813969</v>
      </c>
      <c r="D574">
        <v>49674177</v>
      </c>
      <c r="E574">
        <v>1</v>
      </c>
      <c r="F574">
        <v>1</v>
      </c>
      <c r="G574">
        <v>1</v>
      </c>
      <c r="H574">
        <v>2</v>
      </c>
      <c r="I574" t="s">
        <v>694</v>
      </c>
      <c r="J574" t="s">
        <v>695</v>
      </c>
      <c r="K574" t="s">
        <v>696</v>
      </c>
      <c r="L574">
        <v>1367</v>
      </c>
      <c r="N574">
        <v>1011</v>
      </c>
      <c r="O574" t="s">
        <v>639</v>
      </c>
      <c r="P574" t="s">
        <v>639</v>
      </c>
      <c r="Q574">
        <v>1</v>
      </c>
      <c r="X574">
        <v>27.59</v>
      </c>
      <c r="Y574">
        <v>0</v>
      </c>
      <c r="Z574">
        <v>1.5</v>
      </c>
      <c r="AA574">
        <v>0</v>
      </c>
      <c r="AB574">
        <v>0</v>
      </c>
      <c r="AC574">
        <v>0</v>
      </c>
      <c r="AD574">
        <v>1</v>
      </c>
      <c r="AE574">
        <v>0</v>
      </c>
      <c r="AF574" t="s">
        <v>282</v>
      </c>
      <c r="AG574">
        <v>13.795</v>
      </c>
      <c r="AH574">
        <v>2</v>
      </c>
      <c r="AI574">
        <v>92813971</v>
      </c>
      <c r="AJ574">
        <v>605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ROW(Source!A913)</f>
        <v>913</v>
      </c>
      <c r="B575">
        <v>92813977</v>
      </c>
      <c r="C575">
        <v>92813969</v>
      </c>
      <c r="D575">
        <v>49674368</v>
      </c>
      <c r="E575">
        <v>1</v>
      </c>
      <c r="F575">
        <v>1</v>
      </c>
      <c r="G575">
        <v>1</v>
      </c>
      <c r="H575">
        <v>2</v>
      </c>
      <c r="I575" t="s">
        <v>697</v>
      </c>
      <c r="J575" t="s">
        <v>698</v>
      </c>
      <c r="K575" t="s">
        <v>699</v>
      </c>
      <c r="L575">
        <v>1367</v>
      </c>
      <c r="N575">
        <v>1011</v>
      </c>
      <c r="O575" t="s">
        <v>639</v>
      </c>
      <c r="P575" t="s">
        <v>639</v>
      </c>
      <c r="Q575">
        <v>1</v>
      </c>
      <c r="X575">
        <v>1.8</v>
      </c>
      <c r="Y575">
        <v>0</v>
      </c>
      <c r="Z575">
        <v>3.29</v>
      </c>
      <c r="AA575">
        <v>0</v>
      </c>
      <c r="AB575">
        <v>0</v>
      </c>
      <c r="AC575">
        <v>0</v>
      </c>
      <c r="AD575">
        <v>1</v>
      </c>
      <c r="AE575">
        <v>0</v>
      </c>
      <c r="AF575" t="s">
        <v>282</v>
      </c>
      <c r="AG575">
        <v>0.9</v>
      </c>
      <c r="AH575">
        <v>2</v>
      </c>
      <c r="AI575">
        <v>92813972</v>
      </c>
      <c r="AJ575">
        <v>606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ROW(Source!A913)</f>
        <v>913</v>
      </c>
      <c r="B576">
        <v>92813978</v>
      </c>
      <c r="C576">
        <v>92813969</v>
      </c>
      <c r="D576">
        <v>49523203</v>
      </c>
      <c r="E576">
        <v>1</v>
      </c>
      <c r="F576">
        <v>1</v>
      </c>
      <c r="G576">
        <v>1</v>
      </c>
      <c r="H576">
        <v>3</v>
      </c>
      <c r="I576" t="s">
        <v>657</v>
      </c>
      <c r="J576" t="s">
        <v>658</v>
      </c>
      <c r="K576" t="s">
        <v>659</v>
      </c>
      <c r="L576">
        <v>1339</v>
      </c>
      <c r="N576">
        <v>1007</v>
      </c>
      <c r="O576" t="s">
        <v>70</v>
      </c>
      <c r="P576" t="s">
        <v>70</v>
      </c>
      <c r="Q576">
        <v>1</v>
      </c>
      <c r="X576">
        <v>2</v>
      </c>
      <c r="Y576">
        <v>2.44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6</v>
      </c>
      <c r="AG576">
        <v>2</v>
      </c>
      <c r="AH576">
        <v>2</v>
      </c>
      <c r="AI576">
        <v>92813973</v>
      </c>
      <c r="AJ576">
        <v>607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ROW(Source!A913)</f>
        <v>913</v>
      </c>
      <c r="B577">
        <v>92813979</v>
      </c>
      <c r="C577">
        <v>92813969</v>
      </c>
      <c r="D577">
        <v>49526096</v>
      </c>
      <c r="E577">
        <v>1</v>
      </c>
      <c r="F577">
        <v>1</v>
      </c>
      <c r="G577">
        <v>1</v>
      </c>
      <c r="H577">
        <v>3</v>
      </c>
      <c r="I577" t="s">
        <v>284</v>
      </c>
      <c r="J577" t="s">
        <v>286</v>
      </c>
      <c r="K577" t="s">
        <v>285</v>
      </c>
      <c r="L577">
        <v>1346</v>
      </c>
      <c r="N577">
        <v>1009</v>
      </c>
      <c r="O577" t="s">
        <v>32</v>
      </c>
      <c r="P577" t="s">
        <v>32</v>
      </c>
      <c r="Q577">
        <v>1</v>
      </c>
      <c r="X577">
        <v>2</v>
      </c>
      <c r="Y577">
        <v>5.71</v>
      </c>
      <c r="Z577">
        <v>0</v>
      </c>
      <c r="AA577">
        <v>0</v>
      </c>
      <c r="AB577">
        <v>0</v>
      </c>
      <c r="AC577">
        <v>0</v>
      </c>
      <c r="AD577">
        <v>1</v>
      </c>
      <c r="AE577">
        <v>0</v>
      </c>
      <c r="AF577" t="s">
        <v>6</v>
      </c>
      <c r="AG577">
        <v>2</v>
      </c>
      <c r="AH577">
        <v>2</v>
      </c>
      <c r="AI577">
        <v>92813974</v>
      </c>
      <c r="AJ577">
        <v>608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ROW(Source!A950)</f>
        <v>950</v>
      </c>
      <c r="B578">
        <v>92813987</v>
      </c>
      <c r="C578">
        <v>92813981</v>
      </c>
      <c r="D578">
        <v>49510731</v>
      </c>
      <c r="E578">
        <v>70</v>
      </c>
      <c r="F578">
        <v>1</v>
      </c>
      <c r="G578">
        <v>1</v>
      </c>
      <c r="H578">
        <v>1</v>
      </c>
      <c r="I578" t="s">
        <v>692</v>
      </c>
      <c r="J578" t="s">
        <v>6</v>
      </c>
      <c r="K578" t="s">
        <v>693</v>
      </c>
      <c r="L578">
        <v>1191</v>
      </c>
      <c r="N578">
        <v>1013</v>
      </c>
      <c r="O578" t="s">
        <v>633</v>
      </c>
      <c r="P578" t="s">
        <v>633</v>
      </c>
      <c r="Q578">
        <v>1</v>
      </c>
      <c r="X578">
        <v>69</v>
      </c>
      <c r="Y578">
        <v>0</v>
      </c>
      <c r="Z578">
        <v>0</v>
      </c>
      <c r="AA578">
        <v>0</v>
      </c>
      <c r="AB578">
        <v>9.07</v>
      </c>
      <c r="AC578">
        <v>0</v>
      </c>
      <c r="AD578">
        <v>1</v>
      </c>
      <c r="AE578">
        <v>1</v>
      </c>
      <c r="AF578" t="s">
        <v>6</v>
      </c>
      <c r="AG578">
        <v>69</v>
      </c>
      <c r="AH578">
        <v>2</v>
      </c>
      <c r="AI578">
        <v>92813982</v>
      </c>
      <c r="AJ578">
        <v>609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ROW(Source!A950)</f>
        <v>950</v>
      </c>
      <c r="B579">
        <v>92813988</v>
      </c>
      <c r="C579">
        <v>92813981</v>
      </c>
      <c r="D579">
        <v>49674177</v>
      </c>
      <c r="E579">
        <v>1</v>
      </c>
      <c r="F579">
        <v>1</v>
      </c>
      <c r="G579">
        <v>1</v>
      </c>
      <c r="H579">
        <v>2</v>
      </c>
      <c r="I579" t="s">
        <v>694</v>
      </c>
      <c r="J579" t="s">
        <v>695</v>
      </c>
      <c r="K579" t="s">
        <v>696</v>
      </c>
      <c r="L579">
        <v>1367</v>
      </c>
      <c r="N579">
        <v>1011</v>
      </c>
      <c r="O579" t="s">
        <v>639</v>
      </c>
      <c r="P579" t="s">
        <v>639</v>
      </c>
      <c r="Q579">
        <v>1</v>
      </c>
      <c r="X579">
        <v>27.59</v>
      </c>
      <c r="Y579">
        <v>0</v>
      </c>
      <c r="Z579">
        <v>1.5</v>
      </c>
      <c r="AA579">
        <v>0</v>
      </c>
      <c r="AB579">
        <v>0</v>
      </c>
      <c r="AC579">
        <v>0</v>
      </c>
      <c r="AD579">
        <v>1</v>
      </c>
      <c r="AE579">
        <v>0</v>
      </c>
      <c r="AF579" t="s">
        <v>6</v>
      </c>
      <c r="AG579">
        <v>27.59</v>
      </c>
      <c r="AH579">
        <v>2</v>
      </c>
      <c r="AI579">
        <v>92813983</v>
      </c>
      <c r="AJ579">
        <v>610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ROW(Source!A950)</f>
        <v>950</v>
      </c>
      <c r="B580">
        <v>92813989</v>
      </c>
      <c r="C580">
        <v>92813981</v>
      </c>
      <c r="D580">
        <v>49674368</v>
      </c>
      <c r="E580">
        <v>1</v>
      </c>
      <c r="F580">
        <v>1</v>
      </c>
      <c r="G580">
        <v>1</v>
      </c>
      <c r="H580">
        <v>2</v>
      </c>
      <c r="I580" t="s">
        <v>697</v>
      </c>
      <c r="J580" t="s">
        <v>698</v>
      </c>
      <c r="K580" t="s">
        <v>699</v>
      </c>
      <c r="L580">
        <v>1367</v>
      </c>
      <c r="N580">
        <v>1011</v>
      </c>
      <c r="O580" t="s">
        <v>639</v>
      </c>
      <c r="P580" t="s">
        <v>639</v>
      </c>
      <c r="Q580">
        <v>1</v>
      </c>
      <c r="X580">
        <v>1.8</v>
      </c>
      <c r="Y580">
        <v>0</v>
      </c>
      <c r="Z580">
        <v>3.29</v>
      </c>
      <c r="AA580">
        <v>0</v>
      </c>
      <c r="AB580">
        <v>0</v>
      </c>
      <c r="AC580">
        <v>0</v>
      </c>
      <c r="AD580">
        <v>1</v>
      </c>
      <c r="AE580">
        <v>0</v>
      </c>
      <c r="AF580" t="s">
        <v>6</v>
      </c>
      <c r="AG580">
        <v>1.8</v>
      </c>
      <c r="AH580">
        <v>2</v>
      </c>
      <c r="AI580">
        <v>92813984</v>
      </c>
      <c r="AJ580">
        <v>611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ROW(Source!A950)</f>
        <v>950</v>
      </c>
      <c r="B581">
        <v>92813990</v>
      </c>
      <c r="C581">
        <v>92813981</v>
      </c>
      <c r="D581">
        <v>49523203</v>
      </c>
      <c r="E581">
        <v>1</v>
      </c>
      <c r="F581">
        <v>1</v>
      </c>
      <c r="G581">
        <v>1</v>
      </c>
      <c r="H581">
        <v>3</v>
      </c>
      <c r="I581" t="s">
        <v>657</v>
      </c>
      <c r="J581" t="s">
        <v>658</v>
      </c>
      <c r="K581" t="s">
        <v>659</v>
      </c>
      <c r="L581">
        <v>1339</v>
      </c>
      <c r="N581">
        <v>1007</v>
      </c>
      <c r="O581" t="s">
        <v>70</v>
      </c>
      <c r="P581" t="s">
        <v>70</v>
      </c>
      <c r="Q581">
        <v>1</v>
      </c>
      <c r="X581">
        <v>2</v>
      </c>
      <c r="Y581">
        <v>2.44</v>
      </c>
      <c r="Z581">
        <v>0</v>
      </c>
      <c r="AA581">
        <v>0</v>
      </c>
      <c r="AB581">
        <v>0</v>
      </c>
      <c r="AC581">
        <v>0</v>
      </c>
      <c r="AD581">
        <v>1</v>
      </c>
      <c r="AE581">
        <v>0</v>
      </c>
      <c r="AF581" t="s">
        <v>6</v>
      </c>
      <c r="AG581">
        <v>2</v>
      </c>
      <c r="AH581">
        <v>2</v>
      </c>
      <c r="AI581">
        <v>92813985</v>
      </c>
      <c r="AJ581">
        <v>612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ROW(Source!A950)</f>
        <v>950</v>
      </c>
      <c r="B582">
        <v>92813991</v>
      </c>
      <c r="C582">
        <v>92813981</v>
      </c>
      <c r="D582">
        <v>49526096</v>
      </c>
      <c r="E582">
        <v>1</v>
      </c>
      <c r="F582">
        <v>1</v>
      </c>
      <c r="G582">
        <v>1</v>
      </c>
      <c r="H582">
        <v>3</v>
      </c>
      <c r="I582" t="s">
        <v>284</v>
      </c>
      <c r="J582" t="s">
        <v>286</v>
      </c>
      <c r="K582" t="s">
        <v>285</v>
      </c>
      <c r="L582">
        <v>1346</v>
      </c>
      <c r="N582">
        <v>1009</v>
      </c>
      <c r="O582" t="s">
        <v>32</v>
      </c>
      <c r="P582" t="s">
        <v>32</v>
      </c>
      <c r="Q582">
        <v>1</v>
      </c>
      <c r="X582">
        <v>2</v>
      </c>
      <c r="Y582">
        <v>5.71</v>
      </c>
      <c r="Z582">
        <v>0</v>
      </c>
      <c r="AA582">
        <v>0</v>
      </c>
      <c r="AB582">
        <v>0</v>
      </c>
      <c r="AC582">
        <v>0</v>
      </c>
      <c r="AD582">
        <v>1</v>
      </c>
      <c r="AE582">
        <v>0</v>
      </c>
      <c r="AF582" t="s">
        <v>6</v>
      </c>
      <c r="AG582">
        <v>2</v>
      </c>
      <c r="AH582">
        <v>2</v>
      </c>
      <c r="AI582">
        <v>92813986</v>
      </c>
      <c r="AJ582">
        <v>613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ROW(Source!A1020)</f>
        <v>1020</v>
      </c>
      <c r="B583">
        <v>92813998</v>
      </c>
      <c r="C583">
        <v>92813992</v>
      </c>
      <c r="D583">
        <v>49510715</v>
      </c>
      <c r="E583">
        <v>70</v>
      </c>
      <c r="F583">
        <v>1</v>
      </c>
      <c r="G583">
        <v>1</v>
      </c>
      <c r="H583">
        <v>1</v>
      </c>
      <c r="I583" t="s">
        <v>674</v>
      </c>
      <c r="J583" t="s">
        <v>6</v>
      </c>
      <c r="K583" t="s">
        <v>675</v>
      </c>
      <c r="L583">
        <v>1191</v>
      </c>
      <c r="N583">
        <v>1013</v>
      </c>
      <c r="O583" t="s">
        <v>633</v>
      </c>
      <c r="P583" t="s">
        <v>633</v>
      </c>
      <c r="Q583">
        <v>1</v>
      </c>
      <c r="X583">
        <v>3.45</v>
      </c>
      <c r="Y583">
        <v>0</v>
      </c>
      <c r="Z583">
        <v>0</v>
      </c>
      <c r="AA583">
        <v>0</v>
      </c>
      <c r="AB583">
        <v>8.5299999999999994</v>
      </c>
      <c r="AC583">
        <v>0</v>
      </c>
      <c r="AD583">
        <v>1</v>
      </c>
      <c r="AE583">
        <v>1</v>
      </c>
      <c r="AF583" t="s">
        <v>6</v>
      </c>
      <c r="AG583">
        <v>3.45</v>
      </c>
      <c r="AH583">
        <v>2</v>
      </c>
      <c r="AI583">
        <v>92813993</v>
      </c>
      <c r="AJ583">
        <v>614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ROW(Source!A1020)</f>
        <v>1020</v>
      </c>
      <c r="B584">
        <v>92813999</v>
      </c>
      <c r="C584">
        <v>92813992</v>
      </c>
      <c r="D584">
        <v>49510905</v>
      </c>
      <c r="E584">
        <v>70</v>
      </c>
      <c r="F584">
        <v>1</v>
      </c>
      <c r="G584">
        <v>1</v>
      </c>
      <c r="H584">
        <v>1</v>
      </c>
      <c r="I584" t="s">
        <v>634</v>
      </c>
      <c r="J584" t="s">
        <v>6</v>
      </c>
      <c r="K584" t="s">
        <v>635</v>
      </c>
      <c r="L584">
        <v>1191</v>
      </c>
      <c r="N584">
        <v>1013</v>
      </c>
      <c r="O584" t="s">
        <v>633</v>
      </c>
      <c r="P584" t="s">
        <v>633</v>
      </c>
      <c r="Q584">
        <v>1</v>
      </c>
      <c r="X584">
        <v>0.02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6</v>
      </c>
      <c r="AG584">
        <v>0.02</v>
      </c>
      <c r="AH584">
        <v>2</v>
      </c>
      <c r="AI584">
        <v>92813994</v>
      </c>
      <c r="AJ584">
        <v>615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ROW(Source!A1020)</f>
        <v>1020</v>
      </c>
      <c r="B585">
        <v>92814000</v>
      </c>
      <c r="C585">
        <v>92813992</v>
      </c>
      <c r="D585">
        <v>49673503</v>
      </c>
      <c r="E585">
        <v>1</v>
      </c>
      <c r="F585">
        <v>1</v>
      </c>
      <c r="G585">
        <v>1</v>
      </c>
      <c r="H585">
        <v>2</v>
      </c>
      <c r="I585" t="s">
        <v>643</v>
      </c>
      <c r="J585" t="s">
        <v>644</v>
      </c>
      <c r="K585" t="s">
        <v>645</v>
      </c>
      <c r="L585">
        <v>1367</v>
      </c>
      <c r="N585">
        <v>1011</v>
      </c>
      <c r="O585" t="s">
        <v>639</v>
      </c>
      <c r="P585" t="s">
        <v>639</v>
      </c>
      <c r="Q585">
        <v>1</v>
      </c>
      <c r="X585">
        <v>0.02</v>
      </c>
      <c r="Y585">
        <v>0</v>
      </c>
      <c r="Z585">
        <v>65.709999999999994</v>
      </c>
      <c r="AA585">
        <v>11.6</v>
      </c>
      <c r="AB585">
        <v>0</v>
      </c>
      <c r="AC585">
        <v>0</v>
      </c>
      <c r="AD585">
        <v>1</v>
      </c>
      <c r="AE585">
        <v>0</v>
      </c>
      <c r="AF585" t="s">
        <v>6</v>
      </c>
      <c r="AG585">
        <v>0.02</v>
      </c>
      <c r="AH585">
        <v>2</v>
      </c>
      <c r="AI585">
        <v>92813995</v>
      </c>
      <c r="AJ585">
        <v>616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ROW(Source!A1020)</f>
        <v>1020</v>
      </c>
      <c r="B586">
        <v>92814001</v>
      </c>
      <c r="C586">
        <v>92813992</v>
      </c>
      <c r="D586">
        <v>49523684</v>
      </c>
      <c r="E586">
        <v>1</v>
      </c>
      <c r="F586">
        <v>1</v>
      </c>
      <c r="G586">
        <v>1</v>
      </c>
      <c r="H586">
        <v>3</v>
      </c>
      <c r="I586" t="s">
        <v>153</v>
      </c>
      <c r="J586" t="s">
        <v>156</v>
      </c>
      <c r="K586" t="s">
        <v>154</v>
      </c>
      <c r="L586">
        <v>1327</v>
      </c>
      <c r="N586">
        <v>1005</v>
      </c>
      <c r="O586" t="s">
        <v>155</v>
      </c>
      <c r="P586" t="s">
        <v>155</v>
      </c>
      <c r="Q586">
        <v>1</v>
      </c>
      <c r="X586">
        <v>122.4</v>
      </c>
      <c r="Y586">
        <v>12.19</v>
      </c>
      <c r="Z586">
        <v>0</v>
      </c>
      <c r="AA586">
        <v>0</v>
      </c>
      <c r="AB586">
        <v>0</v>
      </c>
      <c r="AC586">
        <v>0</v>
      </c>
      <c r="AD586">
        <v>1</v>
      </c>
      <c r="AE586">
        <v>0</v>
      </c>
      <c r="AF586" t="s">
        <v>6</v>
      </c>
      <c r="AG586">
        <v>122.4</v>
      </c>
      <c r="AH586">
        <v>2</v>
      </c>
      <c r="AI586">
        <v>92813996</v>
      </c>
      <c r="AJ586">
        <v>617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ROW(Source!A1023)</f>
        <v>1023</v>
      </c>
      <c r="B587">
        <v>92814010</v>
      </c>
      <c r="C587">
        <v>92814004</v>
      </c>
      <c r="D587">
        <v>49510731</v>
      </c>
      <c r="E587">
        <v>70</v>
      </c>
      <c r="F587">
        <v>1</v>
      </c>
      <c r="G587">
        <v>1</v>
      </c>
      <c r="H587">
        <v>1</v>
      </c>
      <c r="I587" t="s">
        <v>692</v>
      </c>
      <c r="J587" t="s">
        <v>6</v>
      </c>
      <c r="K587" t="s">
        <v>693</v>
      </c>
      <c r="L587">
        <v>1191</v>
      </c>
      <c r="N587">
        <v>1013</v>
      </c>
      <c r="O587" t="s">
        <v>633</v>
      </c>
      <c r="P587" t="s">
        <v>633</v>
      </c>
      <c r="Q587">
        <v>1</v>
      </c>
      <c r="X587">
        <v>4.1399999999999997</v>
      </c>
      <c r="Y587">
        <v>0</v>
      </c>
      <c r="Z587">
        <v>0</v>
      </c>
      <c r="AA587">
        <v>0</v>
      </c>
      <c r="AB587">
        <v>9.07</v>
      </c>
      <c r="AC587">
        <v>0</v>
      </c>
      <c r="AD587">
        <v>1</v>
      </c>
      <c r="AE587">
        <v>1</v>
      </c>
      <c r="AF587" t="s">
        <v>6</v>
      </c>
      <c r="AG587">
        <v>4.1399999999999997</v>
      </c>
      <c r="AH587">
        <v>2</v>
      </c>
      <c r="AI587">
        <v>92814005</v>
      </c>
      <c r="AJ587">
        <v>619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ROW(Source!A1023)</f>
        <v>1023</v>
      </c>
      <c r="B588">
        <v>92814011</v>
      </c>
      <c r="C588">
        <v>92814004</v>
      </c>
      <c r="D588">
        <v>49510905</v>
      </c>
      <c r="E588">
        <v>70</v>
      </c>
      <c r="F588">
        <v>1</v>
      </c>
      <c r="G588">
        <v>1</v>
      </c>
      <c r="H588">
        <v>1</v>
      </c>
      <c r="I588" t="s">
        <v>634</v>
      </c>
      <c r="J588" t="s">
        <v>6</v>
      </c>
      <c r="K588" t="s">
        <v>635</v>
      </c>
      <c r="L588">
        <v>1191</v>
      </c>
      <c r="N588">
        <v>1013</v>
      </c>
      <c r="O588" t="s">
        <v>633</v>
      </c>
      <c r="P588" t="s">
        <v>633</v>
      </c>
      <c r="Q588">
        <v>1</v>
      </c>
      <c r="X588">
        <v>0.11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1</v>
      </c>
      <c r="AE588">
        <v>2</v>
      </c>
      <c r="AF588" t="s">
        <v>6</v>
      </c>
      <c r="AG588">
        <v>0.11</v>
      </c>
      <c r="AH588">
        <v>2</v>
      </c>
      <c r="AI588">
        <v>92814006</v>
      </c>
      <c r="AJ588">
        <v>620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ROW(Source!A1023)</f>
        <v>1023</v>
      </c>
      <c r="B589">
        <v>92814012</v>
      </c>
      <c r="C589">
        <v>92814004</v>
      </c>
      <c r="D589">
        <v>49673503</v>
      </c>
      <c r="E589">
        <v>1</v>
      </c>
      <c r="F589">
        <v>1</v>
      </c>
      <c r="G589">
        <v>1</v>
      </c>
      <c r="H589">
        <v>2</v>
      </c>
      <c r="I589" t="s">
        <v>643</v>
      </c>
      <c r="J589" t="s">
        <v>644</v>
      </c>
      <c r="K589" t="s">
        <v>645</v>
      </c>
      <c r="L589">
        <v>1367</v>
      </c>
      <c r="N589">
        <v>1011</v>
      </c>
      <c r="O589" t="s">
        <v>639</v>
      </c>
      <c r="P589" t="s">
        <v>639</v>
      </c>
      <c r="Q589">
        <v>1</v>
      </c>
      <c r="X589">
        <v>0.11</v>
      </c>
      <c r="Y589">
        <v>0</v>
      </c>
      <c r="Z589">
        <v>65.709999999999994</v>
      </c>
      <c r="AA589">
        <v>11.6</v>
      </c>
      <c r="AB589">
        <v>0</v>
      </c>
      <c r="AC589">
        <v>0</v>
      </c>
      <c r="AD589">
        <v>1</v>
      </c>
      <c r="AE589">
        <v>0</v>
      </c>
      <c r="AF589" t="s">
        <v>6</v>
      </c>
      <c r="AG589">
        <v>0.11</v>
      </c>
      <c r="AH589">
        <v>2</v>
      </c>
      <c r="AI589">
        <v>92814007</v>
      </c>
      <c r="AJ589">
        <v>621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ROW(Source!A1023)</f>
        <v>1023</v>
      </c>
      <c r="B590">
        <v>92814013</v>
      </c>
      <c r="C590">
        <v>92814004</v>
      </c>
      <c r="D590">
        <v>49523711</v>
      </c>
      <c r="E590">
        <v>1</v>
      </c>
      <c r="F590">
        <v>1</v>
      </c>
      <c r="G590">
        <v>1</v>
      </c>
      <c r="H590">
        <v>3</v>
      </c>
      <c r="I590" t="s">
        <v>262</v>
      </c>
      <c r="J590" t="s">
        <v>264</v>
      </c>
      <c r="K590" t="s">
        <v>263</v>
      </c>
      <c r="L590">
        <v>1308</v>
      </c>
      <c r="N590">
        <v>1003</v>
      </c>
      <c r="O590" t="s">
        <v>254</v>
      </c>
      <c r="P590" t="s">
        <v>254</v>
      </c>
      <c r="Q590">
        <v>100</v>
      </c>
      <c r="X590">
        <v>1.05</v>
      </c>
      <c r="Y590">
        <v>2500</v>
      </c>
      <c r="Z590">
        <v>0</v>
      </c>
      <c r="AA590">
        <v>0</v>
      </c>
      <c r="AB590">
        <v>0</v>
      </c>
      <c r="AC590">
        <v>0</v>
      </c>
      <c r="AD590">
        <v>1</v>
      </c>
      <c r="AE590">
        <v>0</v>
      </c>
      <c r="AF590" t="s">
        <v>6</v>
      </c>
      <c r="AG590">
        <v>1.05</v>
      </c>
      <c r="AH590">
        <v>2</v>
      </c>
      <c r="AI590">
        <v>92814009</v>
      </c>
      <c r="AJ590">
        <v>623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ROW(Source!A1026)</f>
        <v>1026</v>
      </c>
      <c r="B591">
        <v>92814023</v>
      </c>
      <c r="C591">
        <v>92814016</v>
      </c>
      <c r="D591">
        <v>49510689</v>
      </c>
      <c r="E591">
        <v>70</v>
      </c>
      <c r="F591">
        <v>1</v>
      </c>
      <c r="G591">
        <v>1</v>
      </c>
      <c r="H591">
        <v>1</v>
      </c>
      <c r="I591" t="s">
        <v>652</v>
      </c>
      <c r="J591" t="s">
        <v>6</v>
      </c>
      <c r="K591" t="s">
        <v>653</v>
      </c>
      <c r="L591">
        <v>1191</v>
      </c>
      <c r="N591">
        <v>1013</v>
      </c>
      <c r="O591" t="s">
        <v>633</v>
      </c>
      <c r="P591" t="s">
        <v>633</v>
      </c>
      <c r="Q591">
        <v>1</v>
      </c>
      <c r="X591">
        <v>35.6</v>
      </c>
      <c r="Y591">
        <v>0</v>
      </c>
      <c r="Z591">
        <v>0</v>
      </c>
      <c r="AA591">
        <v>0</v>
      </c>
      <c r="AB591">
        <v>7.94</v>
      </c>
      <c r="AC591">
        <v>0</v>
      </c>
      <c r="AD591">
        <v>1</v>
      </c>
      <c r="AE591">
        <v>1</v>
      </c>
      <c r="AF591" t="s">
        <v>6</v>
      </c>
      <c r="AG591">
        <v>35.6</v>
      </c>
      <c r="AH591">
        <v>2</v>
      </c>
      <c r="AI591">
        <v>92814017</v>
      </c>
      <c r="AJ591">
        <v>624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ROW(Source!A1026)</f>
        <v>1026</v>
      </c>
      <c r="B592">
        <v>92814024</v>
      </c>
      <c r="C592">
        <v>92814016</v>
      </c>
      <c r="D592">
        <v>49510905</v>
      </c>
      <c r="E592">
        <v>70</v>
      </c>
      <c r="F592">
        <v>1</v>
      </c>
      <c r="G592">
        <v>1</v>
      </c>
      <c r="H592">
        <v>1</v>
      </c>
      <c r="I592" t="s">
        <v>634</v>
      </c>
      <c r="J592" t="s">
        <v>6</v>
      </c>
      <c r="K592" t="s">
        <v>635</v>
      </c>
      <c r="L592">
        <v>1191</v>
      </c>
      <c r="N592">
        <v>1013</v>
      </c>
      <c r="O592" t="s">
        <v>633</v>
      </c>
      <c r="P592" t="s">
        <v>633</v>
      </c>
      <c r="Q592">
        <v>1</v>
      </c>
      <c r="X592">
        <v>1.27</v>
      </c>
      <c r="Y592">
        <v>0</v>
      </c>
      <c r="Z592">
        <v>0</v>
      </c>
      <c r="AA592">
        <v>0</v>
      </c>
      <c r="AB592">
        <v>0</v>
      </c>
      <c r="AC592">
        <v>0</v>
      </c>
      <c r="AD592">
        <v>1</v>
      </c>
      <c r="AE592">
        <v>2</v>
      </c>
      <c r="AF592" t="s">
        <v>6</v>
      </c>
      <c r="AG592">
        <v>1.27</v>
      </c>
      <c r="AH592">
        <v>2</v>
      </c>
      <c r="AI592">
        <v>92814018</v>
      </c>
      <c r="AJ592">
        <v>625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ROW(Source!A1026)</f>
        <v>1026</v>
      </c>
      <c r="B593">
        <v>92814025</v>
      </c>
      <c r="C593">
        <v>92814016</v>
      </c>
      <c r="D593">
        <v>49672767</v>
      </c>
      <c r="E593">
        <v>1</v>
      </c>
      <c r="F593">
        <v>1</v>
      </c>
      <c r="G593">
        <v>1</v>
      </c>
      <c r="H593">
        <v>2</v>
      </c>
      <c r="I593" t="s">
        <v>636</v>
      </c>
      <c r="J593" t="s">
        <v>637</v>
      </c>
      <c r="K593" t="s">
        <v>638</v>
      </c>
      <c r="L593">
        <v>1367</v>
      </c>
      <c r="N593">
        <v>1011</v>
      </c>
      <c r="O593" t="s">
        <v>639</v>
      </c>
      <c r="P593" t="s">
        <v>639</v>
      </c>
      <c r="Q593">
        <v>1</v>
      </c>
      <c r="X593">
        <v>1.27</v>
      </c>
      <c r="Y593">
        <v>0</v>
      </c>
      <c r="Z593">
        <v>31.26</v>
      </c>
      <c r="AA593">
        <v>13.5</v>
      </c>
      <c r="AB593">
        <v>0</v>
      </c>
      <c r="AC593">
        <v>0</v>
      </c>
      <c r="AD593">
        <v>1</v>
      </c>
      <c r="AE593">
        <v>0</v>
      </c>
      <c r="AF593" t="s">
        <v>6</v>
      </c>
      <c r="AG593">
        <v>1.27</v>
      </c>
      <c r="AH593">
        <v>2</v>
      </c>
      <c r="AI593">
        <v>92814019</v>
      </c>
      <c r="AJ593">
        <v>626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ROW(Source!A1026)</f>
        <v>1026</v>
      </c>
      <c r="B594">
        <v>92814026</v>
      </c>
      <c r="C594">
        <v>92814016</v>
      </c>
      <c r="D594">
        <v>49672851</v>
      </c>
      <c r="E594">
        <v>1</v>
      </c>
      <c r="F594">
        <v>1</v>
      </c>
      <c r="G594">
        <v>1</v>
      </c>
      <c r="H594">
        <v>2</v>
      </c>
      <c r="I594" t="s">
        <v>654</v>
      </c>
      <c r="J594" t="s">
        <v>655</v>
      </c>
      <c r="K594" t="s">
        <v>656</v>
      </c>
      <c r="L594">
        <v>1367</v>
      </c>
      <c r="N594">
        <v>1011</v>
      </c>
      <c r="O594" t="s">
        <v>639</v>
      </c>
      <c r="P594" t="s">
        <v>639</v>
      </c>
      <c r="Q594">
        <v>1</v>
      </c>
      <c r="X594">
        <v>7.82</v>
      </c>
      <c r="Y594">
        <v>0</v>
      </c>
      <c r="Z594">
        <v>0.5</v>
      </c>
      <c r="AA594">
        <v>0</v>
      </c>
      <c r="AB594">
        <v>0</v>
      </c>
      <c r="AC594">
        <v>0</v>
      </c>
      <c r="AD594">
        <v>1</v>
      </c>
      <c r="AE594">
        <v>0</v>
      </c>
      <c r="AF594" t="s">
        <v>6</v>
      </c>
      <c r="AG594">
        <v>7.82</v>
      </c>
      <c r="AH594">
        <v>2</v>
      </c>
      <c r="AI594">
        <v>92814020</v>
      </c>
      <c r="AJ594">
        <v>627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ROW(Source!A1026)</f>
        <v>1026</v>
      </c>
      <c r="B595">
        <v>92814027</v>
      </c>
      <c r="C595">
        <v>92814016</v>
      </c>
      <c r="D595">
        <v>49523203</v>
      </c>
      <c r="E595">
        <v>1</v>
      </c>
      <c r="F595">
        <v>1</v>
      </c>
      <c r="G595">
        <v>1</v>
      </c>
      <c r="H595">
        <v>3</v>
      </c>
      <c r="I595" t="s">
        <v>657</v>
      </c>
      <c r="J595" t="s">
        <v>658</v>
      </c>
      <c r="K595" t="s">
        <v>659</v>
      </c>
      <c r="L595">
        <v>1339</v>
      </c>
      <c r="N595">
        <v>1007</v>
      </c>
      <c r="O595" t="s">
        <v>70</v>
      </c>
      <c r="P595" t="s">
        <v>70</v>
      </c>
      <c r="Q595">
        <v>1</v>
      </c>
      <c r="X595">
        <v>3.5</v>
      </c>
      <c r="Y595">
        <v>2.44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0</v>
      </c>
      <c r="AF595" t="s">
        <v>6</v>
      </c>
      <c r="AG595">
        <v>3.5</v>
      </c>
      <c r="AH595">
        <v>2</v>
      </c>
      <c r="AI595">
        <v>92814021</v>
      </c>
      <c r="AJ595">
        <v>628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ROW(Source!A1026)</f>
        <v>1026</v>
      </c>
      <c r="B596">
        <v>92814028</v>
      </c>
      <c r="C596">
        <v>92814016</v>
      </c>
      <c r="D596">
        <v>49511785</v>
      </c>
      <c r="E596">
        <v>70</v>
      </c>
      <c r="F596">
        <v>1</v>
      </c>
      <c r="G596">
        <v>1</v>
      </c>
      <c r="H596">
        <v>3</v>
      </c>
      <c r="I596" t="s">
        <v>700</v>
      </c>
      <c r="J596" t="s">
        <v>6</v>
      </c>
      <c r="K596" t="s">
        <v>701</v>
      </c>
      <c r="L596">
        <v>1339</v>
      </c>
      <c r="N596">
        <v>1007</v>
      </c>
      <c r="O596" t="s">
        <v>70</v>
      </c>
      <c r="P596" t="s">
        <v>70</v>
      </c>
      <c r="Q596">
        <v>1</v>
      </c>
      <c r="X596">
        <v>2.04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0</v>
      </c>
      <c r="AE596">
        <v>0</v>
      </c>
      <c r="AF596" t="s">
        <v>6</v>
      </c>
      <c r="AG596">
        <v>2.04</v>
      </c>
      <c r="AH596">
        <v>3</v>
      </c>
      <c r="AI596">
        <v>-1</v>
      </c>
      <c r="AJ596" t="s">
        <v>6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ROW(Source!A1028)</f>
        <v>1028</v>
      </c>
      <c r="B597">
        <v>92814036</v>
      </c>
      <c r="C597">
        <v>92814030</v>
      </c>
      <c r="D597">
        <v>49510689</v>
      </c>
      <c r="E597">
        <v>70</v>
      </c>
      <c r="F597">
        <v>1</v>
      </c>
      <c r="G597">
        <v>1</v>
      </c>
      <c r="H597">
        <v>1</v>
      </c>
      <c r="I597" t="s">
        <v>652</v>
      </c>
      <c r="J597" t="s">
        <v>6</v>
      </c>
      <c r="K597" t="s">
        <v>653</v>
      </c>
      <c r="L597">
        <v>1191</v>
      </c>
      <c r="N597">
        <v>1013</v>
      </c>
      <c r="O597" t="s">
        <v>633</v>
      </c>
      <c r="P597" t="s">
        <v>633</v>
      </c>
      <c r="Q597">
        <v>1</v>
      </c>
      <c r="X597">
        <v>0.44</v>
      </c>
      <c r="Y597">
        <v>0</v>
      </c>
      <c r="Z597">
        <v>0</v>
      </c>
      <c r="AA597">
        <v>0</v>
      </c>
      <c r="AB597">
        <v>7.94</v>
      </c>
      <c r="AC597">
        <v>0</v>
      </c>
      <c r="AD597">
        <v>1</v>
      </c>
      <c r="AE597">
        <v>1</v>
      </c>
      <c r="AF597" t="s">
        <v>6</v>
      </c>
      <c r="AG597">
        <v>0.44</v>
      </c>
      <c r="AH597">
        <v>2</v>
      </c>
      <c r="AI597">
        <v>92814031</v>
      </c>
      <c r="AJ597">
        <v>630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ROW(Source!A1028)</f>
        <v>1028</v>
      </c>
      <c r="B598">
        <v>92814037</v>
      </c>
      <c r="C598">
        <v>92814030</v>
      </c>
      <c r="D598">
        <v>49510905</v>
      </c>
      <c r="E598">
        <v>70</v>
      </c>
      <c r="F598">
        <v>1</v>
      </c>
      <c r="G598">
        <v>1</v>
      </c>
      <c r="H598">
        <v>1</v>
      </c>
      <c r="I598" t="s">
        <v>634</v>
      </c>
      <c r="J598" t="s">
        <v>6</v>
      </c>
      <c r="K598" t="s">
        <v>635</v>
      </c>
      <c r="L598">
        <v>1191</v>
      </c>
      <c r="N598">
        <v>1013</v>
      </c>
      <c r="O598" t="s">
        <v>633</v>
      </c>
      <c r="P598" t="s">
        <v>633</v>
      </c>
      <c r="Q598">
        <v>1</v>
      </c>
      <c r="X598">
        <v>0.21</v>
      </c>
      <c r="Y598">
        <v>0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2</v>
      </c>
      <c r="AF598" t="s">
        <v>6</v>
      </c>
      <c r="AG598">
        <v>0.21</v>
      </c>
      <c r="AH598">
        <v>2</v>
      </c>
      <c r="AI598">
        <v>92814032</v>
      </c>
      <c r="AJ598">
        <v>631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ROW(Source!A1028)</f>
        <v>1028</v>
      </c>
      <c r="B599">
        <v>92814038</v>
      </c>
      <c r="C599">
        <v>92814030</v>
      </c>
      <c r="D599">
        <v>49672767</v>
      </c>
      <c r="E599">
        <v>1</v>
      </c>
      <c r="F599">
        <v>1</v>
      </c>
      <c r="G599">
        <v>1</v>
      </c>
      <c r="H599">
        <v>2</v>
      </c>
      <c r="I599" t="s">
        <v>636</v>
      </c>
      <c r="J599" t="s">
        <v>637</v>
      </c>
      <c r="K599" t="s">
        <v>638</v>
      </c>
      <c r="L599">
        <v>1367</v>
      </c>
      <c r="N599">
        <v>1011</v>
      </c>
      <c r="O599" t="s">
        <v>639</v>
      </c>
      <c r="P599" t="s">
        <v>639</v>
      </c>
      <c r="Q599">
        <v>1</v>
      </c>
      <c r="X599">
        <v>0.21</v>
      </c>
      <c r="Y599">
        <v>0</v>
      </c>
      <c r="Z599">
        <v>31.26</v>
      </c>
      <c r="AA599">
        <v>13.5</v>
      </c>
      <c r="AB599">
        <v>0</v>
      </c>
      <c r="AC599">
        <v>0</v>
      </c>
      <c r="AD599">
        <v>1</v>
      </c>
      <c r="AE599">
        <v>0</v>
      </c>
      <c r="AF599" t="s">
        <v>6</v>
      </c>
      <c r="AG599">
        <v>0.21</v>
      </c>
      <c r="AH599">
        <v>2</v>
      </c>
      <c r="AI599">
        <v>92814033</v>
      </c>
      <c r="AJ599">
        <v>632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ROW(Source!A1028)</f>
        <v>1028</v>
      </c>
      <c r="B600">
        <v>92814039</v>
      </c>
      <c r="C600">
        <v>92814030</v>
      </c>
      <c r="D600">
        <v>49672851</v>
      </c>
      <c r="E600">
        <v>1</v>
      </c>
      <c r="F600">
        <v>1</v>
      </c>
      <c r="G600">
        <v>1</v>
      </c>
      <c r="H600">
        <v>2</v>
      </c>
      <c r="I600" t="s">
        <v>654</v>
      </c>
      <c r="J600" t="s">
        <v>655</v>
      </c>
      <c r="K600" t="s">
        <v>656</v>
      </c>
      <c r="L600">
        <v>1367</v>
      </c>
      <c r="N600">
        <v>1011</v>
      </c>
      <c r="O600" t="s">
        <v>639</v>
      </c>
      <c r="P600" t="s">
        <v>639</v>
      </c>
      <c r="Q600">
        <v>1</v>
      </c>
      <c r="X600">
        <v>2</v>
      </c>
      <c r="Y600">
        <v>0</v>
      </c>
      <c r="Z600">
        <v>0.5</v>
      </c>
      <c r="AA600">
        <v>0</v>
      </c>
      <c r="AB600">
        <v>0</v>
      </c>
      <c r="AC600">
        <v>0</v>
      </c>
      <c r="AD600">
        <v>1</v>
      </c>
      <c r="AE600">
        <v>0</v>
      </c>
      <c r="AF600" t="s">
        <v>6</v>
      </c>
      <c r="AG600">
        <v>2</v>
      </c>
      <c r="AH600">
        <v>2</v>
      </c>
      <c r="AI600">
        <v>92814034</v>
      </c>
      <c r="AJ600">
        <v>633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ROW(Source!A1028)</f>
        <v>1028</v>
      </c>
      <c r="B601">
        <v>92814040</v>
      </c>
      <c r="C601">
        <v>92814030</v>
      </c>
      <c r="D601">
        <v>49511785</v>
      </c>
      <c r="E601">
        <v>70</v>
      </c>
      <c r="F601">
        <v>1</v>
      </c>
      <c r="G601">
        <v>1</v>
      </c>
      <c r="H601">
        <v>3</v>
      </c>
      <c r="I601" t="s">
        <v>700</v>
      </c>
      <c r="J601" t="s">
        <v>6</v>
      </c>
      <c r="K601" t="s">
        <v>701</v>
      </c>
      <c r="L601">
        <v>1339</v>
      </c>
      <c r="N601">
        <v>1007</v>
      </c>
      <c r="O601" t="s">
        <v>70</v>
      </c>
      <c r="P601" t="s">
        <v>70</v>
      </c>
      <c r="Q601">
        <v>1</v>
      </c>
      <c r="X601">
        <v>0.51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 t="s">
        <v>6</v>
      </c>
      <c r="AG601">
        <v>0.51</v>
      </c>
      <c r="AH601">
        <v>3</v>
      </c>
      <c r="AI601">
        <v>-1</v>
      </c>
      <c r="AJ601" t="s">
        <v>6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ROW(Source!A1030)</f>
        <v>1030</v>
      </c>
      <c r="B602">
        <v>92814048</v>
      </c>
      <c r="C602">
        <v>92814042</v>
      </c>
      <c r="D602">
        <v>49510731</v>
      </c>
      <c r="E602">
        <v>70</v>
      </c>
      <c r="F602">
        <v>1</v>
      </c>
      <c r="G602">
        <v>1</v>
      </c>
      <c r="H602">
        <v>1</v>
      </c>
      <c r="I602" t="s">
        <v>692</v>
      </c>
      <c r="J602" t="s">
        <v>6</v>
      </c>
      <c r="K602" t="s">
        <v>693</v>
      </c>
      <c r="L602">
        <v>1191</v>
      </c>
      <c r="N602">
        <v>1013</v>
      </c>
      <c r="O602" t="s">
        <v>633</v>
      </c>
      <c r="P602" t="s">
        <v>633</v>
      </c>
      <c r="Q602">
        <v>1</v>
      </c>
      <c r="X602">
        <v>69</v>
      </c>
      <c r="Y602">
        <v>0</v>
      </c>
      <c r="Z602">
        <v>0</v>
      </c>
      <c r="AA602">
        <v>0</v>
      </c>
      <c r="AB602">
        <v>9.07</v>
      </c>
      <c r="AC602">
        <v>0</v>
      </c>
      <c r="AD602">
        <v>1</v>
      </c>
      <c r="AE602">
        <v>1</v>
      </c>
      <c r="AF602" t="s">
        <v>6</v>
      </c>
      <c r="AG602">
        <v>69</v>
      </c>
      <c r="AH602">
        <v>2</v>
      </c>
      <c r="AI602">
        <v>92814043</v>
      </c>
      <c r="AJ602">
        <v>635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ROW(Source!A1030)</f>
        <v>1030</v>
      </c>
      <c r="B603">
        <v>92814049</v>
      </c>
      <c r="C603">
        <v>92814042</v>
      </c>
      <c r="D603">
        <v>49674177</v>
      </c>
      <c r="E603">
        <v>1</v>
      </c>
      <c r="F603">
        <v>1</v>
      </c>
      <c r="G603">
        <v>1</v>
      </c>
      <c r="H603">
        <v>2</v>
      </c>
      <c r="I603" t="s">
        <v>694</v>
      </c>
      <c r="J603" t="s">
        <v>695</v>
      </c>
      <c r="K603" t="s">
        <v>696</v>
      </c>
      <c r="L603">
        <v>1367</v>
      </c>
      <c r="N603">
        <v>1011</v>
      </c>
      <c r="O603" t="s">
        <v>639</v>
      </c>
      <c r="P603" t="s">
        <v>639</v>
      </c>
      <c r="Q603">
        <v>1</v>
      </c>
      <c r="X603">
        <v>27.59</v>
      </c>
      <c r="Y603">
        <v>0</v>
      </c>
      <c r="Z603">
        <v>1.5</v>
      </c>
      <c r="AA603">
        <v>0</v>
      </c>
      <c r="AB603">
        <v>0</v>
      </c>
      <c r="AC603">
        <v>0</v>
      </c>
      <c r="AD603">
        <v>1</v>
      </c>
      <c r="AE603">
        <v>0</v>
      </c>
      <c r="AF603" t="s">
        <v>282</v>
      </c>
      <c r="AG603">
        <v>13.795</v>
      </c>
      <c r="AH603">
        <v>2</v>
      </c>
      <c r="AI603">
        <v>92814044</v>
      </c>
      <c r="AJ603">
        <v>636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ROW(Source!A1030)</f>
        <v>1030</v>
      </c>
      <c r="B604">
        <v>92814050</v>
      </c>
      <c r="C604">
        <v>92814042</v>
      </c>
      <c r="D604">
        <v>49674368</v>
      </c>
      <c r="E604">
        <v>1</v>
      </c>
      <c r="F604">
        <v>1</v>
      </c>
      <c r="G604">
        <v>1</v>
      </c>
      <c r="H604">
        <v>2</v>
      </c>
      <c r="I604" t="s">
        <v>697</v>
      </c>
      <c r="J604" t="s">
        <v>698</v>
      </c>
      <c r="K604" t="s">
        <v>699</v>
      </c>
      <c r="L604">
        <v>1367</v>
      </c>
      <c r="N604">
        <v>1011</v>
      </c>
      <c r="O604" t="s">
        <v>639</v>
      </c>
      <c r="P604" t="s">
        <v>639</v>
      </c>
      <c r="Q604">
        <v>1</v>
      </c>
      <c r="X604">
        <v>1.8</v>
      </c>
      <c r="Y604">
        <v>0</v>
      </c>
      <c r="Z604">
        <v>3.29</v>
      </c>
      <c r="AA604">
        <v>0</v>
      </c>
      <c r="AB604">
        <v>0</v>
      </c>
      <c r="AC604">
        <v>0</v>
      </c>
      <c r="AD604">
        <v>1</v>
      </c>
      <c r="AE604">
        <v>0</v>
      </c>
      <c r="AF604" t="s">
        <v>282</v>
      </c>
      <c r="AG604">
        <v>0.9</v>
      </c>
      <c r="AH604">
        <v>2</v>
      </c>
      <c r="AI604">
        <v>92814045</v>
      </c>
      <c r="AJ604">
        <v>637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ROW(Source!A1030)</f>
        <v>1030</v>
      </c>
      <c r="B605">
        <v>92814051</v>
      </c>
      <c r="C605">
        <v>92814042</v>
      </c>
      <c r="D605">
        <v>49523203</v>
      </c>
      <c r="E605">
        <v>1</v>
      </c>
      <c r="F605">
        <v>1</v>
      </c>
      <c r="G605">
        <v>1</v>
      </c>
      <c r="H605">
        <v>3</v>
      </c>
      <c r="I605" t="s">
        <v>657</v>
      </c>
      <c r="J605" t="s">
        <v>658</v>
      </c>
      <c r="K605" t="s">
        <v>659</v>
      </c>
      <c r="L605">
        <v>1339</v>
      </c>
      <c r="N605">
        <v>1007</v>
      </c>
      <c r="O605" t="s">
        <v>70</v>
      </c>
      <c r="P605" t="s">
        <v>70</v>
      </c>
      <c r="Q605">
        <v>1</v>
      </c>
      <c r="X605">
        <v>2</v>
      </c>
      <c r="Y605">
        <v>2.44</v>
      </c>
      <c r="Z605">
        <v>0</v>
      </c>
      <c r="AA605">
        <v>0</v>
      </c>
      <c r="AB605">
        <v>0</v>
      </c>
      <c r="AC605">
        <v>0</v>
      </c>
      <c r="AD605">
        <v>1</v>
      </c>
      <c r="AE605">
        <v>0</v>
      </c>
      <c r="AF605" t="s">
        <v>6</v>
      </c>
      <c r="AG605">
        <v>2</v>
      </c>
      <c r="AH605">
        <v>2</v>
      </c>
      <c r="AI605">
        <v>92814046</v>
      </c>
      <c r="AJ605">
        <v>638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ROW(Source!A1030)</f>
        <v>1030</v>
      </c>
      <c r="B606">
        <v>92814052</v>
      </c>
      <c r="C606">
        <v>92814042</v>
      </c>
      <c r="D606">
        <v>49526096</v>
      </c>
      <c r="E606">
        <v>1</v>
      </c>
      <c r="F606">
        <v>1</v>
      </c>
      <c r="G606">
        <v>1</v>
      </c>
      <c r="H606">
        <v>3</v>
      </c>
      <c r="I606" t="s">
        <v>284</v>
      </c>
      <c r="J606" t="s">
        <v>286</v>
      </c>
      <c r="K606" t="s">
        <v>285</v>
      </c>
      <c r="L606">
        <v>1346</v>
      </c>
      <c r="N606">
        <v>1009</v>
      </c>
      <c r="O606" t="s">
        <v>32</v>
      </c>
      <c r="P606" t="s">
        <v>32</v>
      </c>
      <c r="Q606">
        <v>1</v>
      </c>
      <c r="X606">
        <v>2</v>
      </c>
      <c r="Y606">
        <v>5.71</v>
      </c>
      <c r="Z606">
        <v>0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6</v>
      </c>
      <c r="AG606">
        <v>2</v>
      </c>
      <c r="AH606">
        <v>2</v>
      </c>
      <c r="AI606">
        <v>92814047</v>
      </c>
      <c r="AJ606">
        <v>639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ROW(Source!A1032)</f>
        <v>1032</v>
      </c>
      <c r="B607">
        <v>92814067</v>
      </c>
      <c r="C607">
        <v>92814054</v>
      </c>
      <c r="D607">
        <v>49510719</v>
      </c>
      <c r="E607">
        <v>70</v>
      </c>
      <c r="F607">
        <v>1</v>
      </c>
      <c r="G607">
        <v>1</v>
      </c>
      <c r="H607">
        <v>1</v>
      </c>
      <c r="I607" t="s">
        <v>660</v>
      </c>
      <c r="J607" t="s">
        <v>6</v>
      </c>
      <c r="K607" t="s">
        <v>661</v>
      </c>
      <c r="L607">
        <v>1191</v>
      </c>
      <c r="N607">
        <v>1013</v>
      </c>
      <c r="O607" t="s">
        <v>633</v>
      </c>
      <c r="P607" t="s">
        <v>633</v>
      </c>
      <c r="Q607">
        <v>1</v>
      </c>
      <c r="X607">
        <v>234.92</v>
      </c>
      <c r="Y607">
        <v>0</v>
      </c>
      <c r="Z607">
        <v>0</v>
      </c>
      <c r="AA607">
        <v>0</v>
      </c>
      <c r="AB607">
        <v>8.74</v>
      </c>
      <c r="AC607">
        <v>0</v>
      </c>
      <c r="AD607">
        <v>1</v>
      </c>
      <c r="AE607">
        <v>1</v>
      </c>
      <c r="AF607" t="s">
        <v>6</v>
      </c>
      <c r="AG607">
        <v>234.92</v>
      </c>
      <c r="AH607">
        <v>2</v>
      </c>
      <c r="AI607">
        <v>92814055</v>
      </c>
      <c r="AJ607">
        <v>640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ROW(Source!A1032)</f>
        <v>1032</v>
      </c>
      <c r="B608">
        <v>92814068</v>
      </c>
      <c r="C608">
        <v>92814054</v>
      </c>
      <c r="D608">
        <v>49510905</v>
      </c>
      <c r="E608">
        <v>70</v>
      </c>
      <c r="F608">
        <v>1</v>
      </c>
      <c r="G608">
        <v>1</v>
      </c>
      <c r="H608">
        <v>1</v>
      </c>
      <c r="I608" t="s">
        <v>634</v>
      </c>
      <c r="J608" t="s">
        <v>6</v>
      </c>
      <c r="K608" t="s">
        <v>635</v>
      </c>
      <c r="L608">
        <v>1191</v>
      </c>
      <c r="N608">
        <v>1013</v>
      </c>
      <c r="O608" t="s">
        <v>633</v>
      </c>
      <c r="P608" t="s">
        <v>633</v>
      </c>
      <c r="Q608">
        <v>1</v>
      </c>
      <c r="X608">
        <v>1.73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2</v>
      </c>
      <c r="AF608" t="s">
        <v>6</v>
      </c>
      <c r="AG608">
        <v>1.73</v>
      </c>
      <c r="AH608">
        <v>2</v>
      </c>
      <c r="AI608">
        <v>92814056</v>
      </c>
      <c r="AJ608">
        <v>641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ROW(Source!A1032)</f>
        <v>1032</v>
      </c>
      <c r="B609">
        <v>92814069</v>
      </c>
      <c r="C609">
        <v>92814054</v>
      </c>
      <c r="D609">
        <v>49672514</v>
      </c>
      <c r="E609">
        <v>1</v>
      </c>
      <c r="F609">
        <v>1</v>
      </c>
      <c r="G609">
        <v>1</v>
      </c>
      <c r="H609">
        <v>2</v>
      </c>
      <c r="I609" t="s">
        <v>684</v>
      </c>
      <c r="J609" t="s">
        <v>685</v>
      </c>
      <c r="K609" t="s">
        <v>686</v>
      </c>
      <c r="L609">
        <v>1367</v>
      </c>
      <c r="N609">
        <v>1011</v>
      </c>
      <c r="O609" t="s">
        <v>639</v>
      </c>
      <c r="P609" t="s">
        <v>639</v>
      </c>
      <c r="Q609">
        <v>1</v>
      </c>
      <c r="X609">
        <v>0.02</v>
      </c>
      <c r="Y609">
        <v>0</v>
      </c>
      <c r="Z609">
        <v>83.43</v>
      </c>
      <c r="AA609">
        <v>13.5</v>
      </c>
      <c r="AB609">
        <v>0</v>
      </c>
      <c r="AC609">
        <v>0</v>
      </c>
      <c r="AD609">
        <v>1</v>
      </c>
      <c r="AE609">
        <v>0</v>
      </c>
      <c r="AF609" t="s">
        <v>6</v>
      </c>
      <c r="AG609">
        <v>0.02</v>
      </c>
      <c r="AH609">
        <v>2</v>
      </c>
      <c r="AI609">
        <v>92814057</v>
      </c>
      <c r="AJ609">
        <v>642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ROW(Source!A1032)</f>
        <v>1032</v>
      </c>
      <c r="B610">
        <v>92814070</v>
      </c>
      <c r="C610">
        <v>92814054</v>
      </c>
      <c r="D610">
        <v>49672573</v>
      </c>
      <c r="E610">
        <v>1</v>
      </c>
      <c r="F610">
        <v>1</v>
      </c>
      <c r="G610">
        <v>1</v>
      </c>
      <c r="H610">
        <v>2</v>
      </c>
      <c r="I610" t="s">
        <v>678</v>
      </c>
      <c r="J610" t="s">
        <v>679</v>
      </c>
      <c r="K610" t="s">
        <v>680</v>
      </c>
      <c r="L610">
        <v>1367</v>
      </c>
      <c r="N610">
        <v>1011</v>
      </c>
      <c r="O610" t="s">
        <v>639</v>
      </c>
      <c r="P610" t="s">
        <v>639</v>
      </c>
      <c r="Q610">
        <v>1</v>
      </c>
      <c r="X610">
        <v>0.01</v>
      </c>
      <c r="Y610">
        <v>0</v>
      </c>
      <c r="Z610">
        <v>115.4</v>
      </c>
      <c r="AA610">
        <v>13.5</v>
      </c>
      <c r="AB610">
        <v>0</v>
      </c>
      <c r="AC610">
        <v>0</v>
      </c>
      <c r="AD610">
        <v>1</v>
      </c>
      <c r="AE610">
        <v>0</v>
      </c>
      <c r="AF610" t="s">
        <v>6</v>
      </c>
      <c r="AG610">
        <v>0.01</v>
      </c>
      <c r="AH610">
        <v>2</v>
      </c>
      <c r="AI610">
        <v>92814058</v>
      </c>
      <c r="AJ610">
        <v>643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ROW(Source!A1032)</f>
        <v>1032</v>
      </c>
      <c r="B611">
        <v>92814071</v>
      </c>
      <c r="C611">
        <v>92814054</v>
      </c>
      <c r="D611">
        <v>49672890</v>
      </c>
      <c r="E611">
        <v>1</v>
      </c>
      <c r="F611">
        <v>1</v>
      </c>
      <c r="G611">
        <v>1</v>
      </c>
      <c r="H611">
        <v>2</v>
      </c>
      <c r="I611" t="s">
        <v>665</v>
      </c>
      <c r="J611" t="s">
        <v>666</v>
      </c>
      <c r="K611" t="s">
        <v>667</v>
      </c>
      <c r="L611">
        <v>1367</v>
      </c>
      <c r="N611">
        <v>1011</v>
      </c>
      <c r="O611" t="s">
        <v>639</v>
      </c>
      <c r="P611" t="s">
        <v>639</v>
      </c>
      <c r="Q611">
        <v>1</v>
      </c>
      <c r="X611">
        <v>1.69</v>
      </c>
      <c r="Y611">
        <v>0</v>
      </c>
      <c r="Z611">
        <v>12.39</v>
      </c>
      <c r="AA611">
        <v>10.06</v>
      </c>
      <c r="AB611">
        <v>0</v>
      </c>
      <c r="AC611">
        <v>0</v>
      </c>
      <c r="AD611">
        <v>1</v>
      </c>
      <c r="AE611">
        <v>0</v>
      </c>
      <c r="AF611" t="s">
        <v>6</v>
      </c>
      <c r="AG611">
        <v>1.69</v>
      </c>
      <c r="AH611">
        <v>2</v>
      </c>
      <c r="AI611">
        <v>92814059</v>
      </c>
      <c r="AJ611">
        <v>644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ROW(Source!A1032)</f>
        <v>1032</v>
      </c>
      <c r="B612">
        <v>92814072</v>
      </c>
      <c r="C612">
        <v>92814054</v>
      </c>
      <c r="D612">
        <v>49673503</v>
      </c>
      <c r="E612">
        <v>1</v>
      </c>
      <c r="F612">
        <v>1</v>
      </c>
      <c r="G612">
        <v>1</v>
      </c>
      <c r="H612">
        <v>2</v>
      </c>
      <c r="I612" t="s">
        <v>643</v>
      </c>
      <c r="J612" t="s">
        <v>644</v>
      </c>
      <c r="K612" t="s">
        <v>645</v>
      </c>
      <c r="L612">
        <v>1367</v>
      </c>
      <c r="N612">
        <v>1011</v>
      </c>
      <c r="O612" t="s">
        <v>639</v>
      </c>
      <c r="P612" t="s">
        <v>639</v>
      </c>
      <c r="Q612">
        <v>1</v>
      </c>
      <c r="X612">
        <v>0.01</v>
      </c>
      <c r="Y612">
        <v>0</v>
      </c>
      <c r="Z612">
        <v>65.709999999999994</v>
      </c>
      <c r="AA612">
        <v>11.6</v>
      </c>
      <c r="AB612">
        <v>0</v>
      </c>
      <c r="AC612">
        <v>0</v>
      </c>
      <c r="AD612">
        <v>1</v>
      </c>
      <c r="AE612">
        <v>0</v>
      </c>
      <c r="AF612" t="s">
        <v>6</v>
      </c>
      <c r="AG612">
        <v>0.01</v>
      </c>
      <c r="AH612">
        <v>2</v>
      </c>
      <c r="AI612">
        <v>92814060</v>
      </c>
      <c r="AJ612">
        <v>645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ROW(Source!A1032)</f>
        <v>1032</v>
      </c>
      <c r="B613">
        <v>92814073</v>
      </c>
      <c r="C613">
        <v>92814054</v>
      </c>
      <c r="D613">
        <v>49523203</v>
      </c>
      <c r="E613">
        <v>1</v>
      </c>
      <c r="F613">
        <v>1</v>
      </c>
      <c r="G613">
        <v>1</v>
      </c>
      <c r="H613">
        <v>3</v>
      </c>
      <c r="I613" t="s">
        <v>657</v>
      </c>
      <c r="J613" t="s">
        <v>658</v>
      </c>
      <c r="K613" t="s">
        <v>659</v>
      </c>
      <c r="L613">
        <v>1339</v>
      </c>
      <c r="N613">
        <v>1007</v>
      </c>
      <c r="O613" t="s">
        <v>70</v>
      </c>
      <c r="P613" t="s">
        <v>70</v>
      </c>
      <c r="Q613">
        <v>1</v>
      </c>
      <c r="X613">
        <v>0.44</v>
      </c>
      <c r="Y613">
        <v>2.44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6</v>
      </c>
      <c r="AG613">
        <v>0.44</v>
      </c>
      <c r="AH613">
        <v>2</v>
      </c>
      <c r="AI613">
        <v>92814061</v>
      </c>
      <c r="AJ613">
        <v>646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ROW(Source!A1032)</f>
        <v>1032</v>
      </c>
      <c r="B614">
        <v>92814074</v>
      </c>
      <c r="C614">
        <v>92814054</v>
      </c>
      <c r="D614">
        <v>49528707</v>
      </c>
      <c r="E614">
        <v>1</v>
      </c>
      <c r="F614">
        <v>1</v>
      </c>
      <c r="G614">
        <v>1</v>
      </c>
      <c r="H614">
        <v>3</v>
      </c>
      <c r="I614" t="s">
        <v>668</v>
      </c>
      <c r="J614" t="s">
        <v>669</v>
      </c>
      <c r="K614" t="s">
        <v>670</v>
      </c>
      <c r="L614">
        <v>1348</v>
      </c>
      <c r="N614">
        <v>1009</v>
      </c>
      <c r="O614" t="s">
        <v>37</v>
      </c>
      <c r="P614" t="s">
        <v>37</v>
      </c>
      <c r="Q614">
        <v>1000</v>
      </c>
      <c r="X614">
        <v>8.9999999999999993E-3</v>
      </c>
      <c r="Y614">
        <v>6513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6</v>
      </c>
      <c r="AG614">
        <v>8.9999999999999993E-3</v>
      </c>
      <c r="AH614">
        <v>2</v>
      </c>
      <c r="AI614">
        <v>92814062</v>
      </c>
      <c r="AJ614">
        <v>647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ROW(Source!A1032)</f>
        <v>1032</v>
      </c>
      <c r="B615">
        <v>92814075</v>
      </c>
      <c r="C615">
        <v>92814054</v>
      </c>
      <c r="D615">
        <v>49512490</v>
      </c>
      <c r="E615">
        <v>70</v>
      </c>
      <c r="F615">
        <v>1</v>
      </c>
      <c r="G615">
        <v>1</v>
      </c>
      <c r="H615">
        <v>3</v>
      </c>
      <c r="I615" t="s">
        <v>708</v>
      </c>
      <c r="J615" t="s">
        <v>6</v>
      </c>
      <c r="K615" t="s">
        <v>709</v>
      </c>
      <c r="L615">
        <v>1327</v>
      </c>
      <c r="N615">
        <v>1005</v>
      </c>
      <c r="O615" t="s">
        <v>155</v>
      </c>
      <c r="P615" t="s">
        <v>155</v>
      </c>
      <c r="Q615">
        <v>1</v>
      </c>
      <c r="X615">
        <v>102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6</v>
      </c>
      <c r="AG615">
        <v>102</v>
      </c>
      <c r="AH615">
        <v>3</v>
      </c>
      <c r="AI615">
        <v>-1</v>
      </c>
      <c r="AJ615" t="s">
        <v>6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ROW(Source!A1032)</f>
        <v>1032</v>
      </c>
      <c r="B616">
        <v>92814076</v>
      </c>
      <c r="C616">
        <v>92814054</v>
      </c>
      <c r="D616">
        <v>49513277</v>
      </c>
      <c r="E616">
        <v>70</v>
      </c>
      <c r="F616">
        <v>1</v>
      </c>
      <c r="G616">
        <v>1</v>
      </c>
      <c r="H616">
        <v>3</v>
      </c>
      <c r="I616" t="s">
        <v>710</v>
      </c>
      <c r="J616" t="s">
        <v>6</v>
      </c>
      <c r="K616" t="s">
        <v>711</v>
      </c>
      <c r="L616">
        <v>1339</v>
      </c>
      <c r="N616">
        <v>1007</v>
      </c>
      <c r="O616" t="s">
        <v>70</v>
      </c>
      <c r="P616" t="s">
        <v>70</v>
      </c>
      <c r="Q616">
        <v>1</v>
      </c>
      <c r="X616">
        <v>0.01</v>
      </c>
      <c r="Y616">
        <v>0</v>
      </c>
      <c r="Z616">
        <v>0</v>
      </c>
      <c r="AA616">
        <v>0</v>
      </c>
      <c r="AB616">
        <v>0</v>
      </c>
      <c r="AC616">
        <v>0</v>
      </c>
      <c r="AD616">
        <v>0</v>
      </c>
      <c r="AE616">
        <v>0</v>
      </c>
      <c r="AF616" t="s">
        <v>6</v>
      </c>
      <c r="AG616">
        <v>0.01</v>
      </c>
      <c r="AH616">
        <v>3</v>
      </c>
      <c r="AI616">
        <v>-1</v>
      </c>
      <c r="AJ616" t="s">
        <v>6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ROW(Source!A1032)</f>
        <v>1032</v>
      </c>
      <c r="B617">
        <v>92814077</v>
      </c>
      <c r="C617">
        <v>92814054</v>
      </c>
      <c r="D617">
        <v>49513804</v>
      </c>
      <c r="E617">
        <v>70</v>
      </c>
      <c r="F617">
        <v>1</v>
      </c>
      <c r="G617">
        <v>1</v>
      </c>
      <c r="H617">
        <v>3</v>
      </c>
      <c r="I617" t="s">
        <v>712</v>
      </c>
      <c r="J617" t="s">
        <v>6</v>
      </c>
      <c r="K617" t="s">
        <v>713</v>
      </c>
      <c r="L617">
        <v>1348</v>
      </c>
      <c r="N617">
        <v>1009</v>
      </c>
      <c r="O617" t="s">
        <v>37</v>
      </c>
      <c r="P617" t="s">
        <v>37</v>
      </c>
      <c r="Q617">
        <v>1000</v>
      </c>
      <c r="X617">
        <v>1.2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0</v>
      </c>
      <c r="AF617" t="s">
        <v>6</v>
      </c>
      <c r="AG617">
        <v>1.2</v>
      </c>
      <c r="AH617">
        <v>3</v>
      </c>
      <c r="AI617">
        <v>-1</v>
      </c>
      <c r="AJ617" t="s">
        <v>6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ROW(Source!A1032)</f>
        <v>1032</v>
      </c>
      <c r="B618">
        <v>92814078</v>
      </c>
      <c r="C618">
        <v>92814054</v>
      </c>
      <c r="D618">
        <v>49513936</v>
      </c>
      <c r="E618">
        <v>70</v>
      </c>
      <c r="F618">
        <v>1</v>
      </c>
      <c r="G618">
        <v>1</v>
      </c>
      <c r="H618">
        <v>3</v>
      </c>
      <c r="I618" t="s">
        <v>714</v>
      </c>
      <c r="J618" t="s">
        <v>6</v>
      </c>
      <c r="K618" t="s">
        <v>231</v>
      </c>
      <c r="L618">
        <v>1348</v>
      </c>
      <c r="N618">
        <v>1009</v>
      </c>
      <c r="O618" t="s">
        <v>37</v>
      </c>
      <c r="P618" t="s">
        <v>37</v>
      </c>
      <c r="Q618">
        <v>1000</v>
      </c>
      <c r="X618">
        <v>0</v>
      </c>
      <c r="Y618">
        <v>0</v>
      </c>
      <c r="Z618">
        <v>0</v>
      </c>
      <c r="AA618">
        <v>0</v>
      </c>
      <c r="AB618">
        <v>0</v>
      </c>
      <c r="AC618">
        <v>1</v>
      </c>
      <c r="AD618">
        <v>0</v>
      </c>
      <c r="AE618">
        <v>0</v>
      </c>
      <c r="AF618" t="s">
        <v>6</v>
      </c>
      <c r="AG618">
        <v>0</v>
      </c>
      <c r="AH618">
        <v>3</v>
      </c>
      <c r="AI618">
        <v>-1</v>
      </c>
      <c r="AJ618" t="s">
        <v>6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ROW(Source!A1072)</f>
        <v>1072</v>
      </c>
      <c r="B619">
        <v>92814089</v>
      </c>
      <c r="C619">
        <v>92814083</v>
      </c>
      <c r="D619">
        <v>49510715</v>
      </c>
      <c r="E619">
        <v>70</v>
      </c>
      <c r="F619">
        <v>1</v>
      </c>
      <c r="G619">
        <v>1</v>
      </c>
      <c r="H619">
        <v>1</v>
      </c>
      <c r="I619" t="s">
        <v>674</v>
      </c>
      <c r="J619" t="s">
        <v>6</v>
      </c>
      <c r="K619" t="s">
        <v>675</v>
      </c>
      <c r="L619">
        <v>1191</v>
      </c>
      <c r="N619">
        <v>1013</v>
      </c>
      <c r="O619" t="s">
        <v>633</v>
      </c>
      <c r="P619" t="s">
        <v>633</v>
      </c>
      <c r="Q619">
        <v>1</v>
      </c>
      <c r="X619">
        <v>3.45</v>
      </c>
      <c r="Y619">
        <v>0</v>
      </c>
      <c r="Z619">
        <v>0</v>
      </c>
      <c r="AA619">
        <v>0</v>
      </c>
      <c r="AB619">
        <v>8.5299999999999994</v>
      </c>
      <c r="AC619">
        <v>0</v>
      </c>
      <c r="AD619">
        <v>1</v>
      </c>
      <c r="AE619">
        <v>1</v>
      </c>
      <c r="AF619" t="s">
        <v>6</v>
      </c>
      <c r="AG619">
        <v>3.45</v>
      </c>
      <c r="AH619">
        <v>2</v>
      </c>
      <c r="AI619">
        <v>92814084</v>
      </c>
      <c r="AJ619">
        <v>652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ROW(Source!A1072)</f>
        <v>1072</v>
      </c>
      <c r="B620">
        <v>92814090</v>
      </c>
      <c r="C620">
        <v>92814083</v>
      </c>
      <c r="D620">
        <v>49510905</v>
      </c>
      <c r="E620">
        <v>70</v>
      </c>
      <c r="F620">
        <v>1</v>
      </c>
      <c r="G620">
        <v>1</v>
      </c>
      <c r="H620">
        <v>1</v>
      </c>
      <c r="I620" t="s">
        <v>634</v>
      </c>
      <c r="J620" t="s">
        <v>6</v>
      </c>
      <c r="K620" t="s">
        <v>635</v>
      </c>
      <c r="L620">
        <v>1191</v>
      </c>
      <c r="N620">
        <v>1013</v>
      </c>
      <c r="O620" t="s">
        <v>633</v>
      </c>
      <c r="P620" t="s">
        <v>633</v>
      </c>
      <c r="Q620">
        <v>1</v>
      </c>
      <c r="X620">
        <v>0.02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2</v>
      </c>
      <c r="AF620" t="s">
        <v>6</v>
      </c>
      <c r="AG620">
        <v>0.02</v>
      </c>
      <c r="AH620">
        <v>2</v>
      </c>
      <c r="AI620">
        <v>92814085</v>
      </c>
      <c r="AJ620">
        <v>653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ROW(Source!A1072)</f>
        <v>1072</v>
      </c>
      <c r="B621">
        <v>92814091</v>
      </c>
      <c r="C621">
        <v>92814083</v>
      </c>
      <c r="D621">
        <v>49673503</v>
      </c>
      <c r="E621">
        <v>1</v>
      </c>
      <c r="F621">
        <v>1</v>
      </c>
      <c r="G621">
        <v>1</v>
      </c>
      <c r="H621">
        <v>2</v>
      </c>
      <c r="I621" t="s">
        <v>643</v>
      </c>
      <c r="J621" t="s">
        <v>644</v>
      </c>
      <c r="K621" t="s">
        <v>645</v>
      </c>
      <c r="L621">
        <v>1367</v>
      </c>
      <c r="N621">
        <v>1011</v>
      </c>
      <c r="O621" t="s">
        <v>639</v>
      </c>
      <c r="P621" t="s">
        <v>639</v>
      </c>
      <c r="Q621">
        <v>1</v>
      </c>
      <c r="X621">
        <v>0.02</v>
      </c>
      <c r="Y621">
        <v>0</v>
      </c>
      <c r="Z621">
        <v>65.709999999999994</v>
      </c>
      <c r="AA621">
        <v>11.6</v>
      </c>
      <c r="AB621">
        <v>0</v>
      </c>
      <c r="AC621">
        <v>0</v>
      </c>
      <c r="AD621">
        <v>1</v>
      </c>
      <c r="AE621">
        <v>0</v>
      </c>
      <c r="AF621" t="s">
        <v>6</v>
      </c>
      <c r="AG621">
        <v>0.02</v>
      </c>
      <c r="AH621">
        <v>2</v>
      </c>
      <c r="AI621">
        <v>92814086</v>
      </c>
      <c r="AJ621">
        <v>654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ROW(Source!A1072)</f>
        <v>1072</v>
      </c>
      <c r="B622">
        <v>92814092</v>
      </c>
      <c r="C622">
        <v>92814083</v>
      </c>
      <c r="D622">
        <v>49523684</v>
      </c>
      <c r="E622">
        <v>1</v>
      </c>
      <c r="F622">
        <v>1</v>
      </c>
      <c r="G622">
        <v>1</v>
      </c>
      <c r="H622">
        <v>3</v>
      </c>
      <c r="I622" t="s">
        <v>153</v>
      </c>
      <c r="J622" t="s">
        <v>156</v>
      </c>
      <c r="K622" t="s">
        <v>154</v>
      </c>
      <c r="L622">
        <v>1327</v>
      </c>
      <c r="N622">
        <v>1005</v>
      </c>
      <c r="O622" t="s">
        <v>155</v>
      </c>
      <c r="P622" t="s">
        <v>155</v>
      </c>
      <c r="Q622">
        <v>1</v>
      </c>
      <c r="X622">
        <v>122.4</v>
      </c>
      <c r="Y622">
        <v>12.19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6</v>
      </c>
      <c r="AG622">
        <v>122.4</v>
      </c>
      <c r="AH622">
        <v>2</v>
      </c>
      <c r="AI622">
        <v>92814087</v>
      </c>
      <c r="AJ622">
        <v>655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ROW(Source!A1075)</f>
        <v>1075</v>
      </c>
      <c r="B623">
        <v>92814101</v>
      </c>
      <c r="C623">
        <v>92814095</v>
      </c>
      <c r="D623">
        <v>49510731</v>
      </c>
      <c r="E623">
        <v>70</v>
      </c>
      <c r="F623">
        <v>1</v>
      </c>
      <c r="G623">
        <v>1</v>
      </c>
      <c r="H623">
        <v>1</v>
      </c>
      <c r="I623" t="s">
        <v>692</v>
      </c>
      <c r="J623" t="s">
        <v>6</v>
      </c>
      <c r="K623" t="s">
        <v>693</v>
      </c>
      <c r="L623">
        <v>1191</v>
      </c>
      <c r="N623">
        <v>1013</v>
      </c>
      <c r="O623" t="s">
        <v>633</v>
      </c>
      <c r="P623" t="s">
        <v>633</v>
      </c>
      <c r="Q623">
        <v>1</v>
      </c>
      <c r="X623">
        <v>4.1399999999999997</v>
      </c>
      <c r="Y623">
        <v>0</v>
      </c>
      <c r="Z623">
        <v>0</v>
      </c>
      <c r="AA623">
        <v>0</v>
      </c>
      <c r="AB623">
        <v>9.07</v>
      </c>
      <c r="AC623">
        <v>0</v>
      </c>
      <c r="AD623">
        <v>1</v>
      </c>
      <c r="AE623">
        <v>1</v>
      </c>
      <c r="AF623" t="s">
        <v>6</v>
      </c>
      <c r="AG623">
        <v>4.1399999999999997</v>
      </c>
      <c r="AH623">
        <v>2</v>
      </c>
      <c r="AI623">
        <v>92814096</v>
      </c>
      <c r="AJ623">
        <v>657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ROW(Source!A1075)</f>
        <v>1075</v>
      </c>
      <c r="B624">
        <v>92814102</v>
      </c>
      <c r="C624">
        <v>92814095</v>
      </c>
      <c r="D624">
        <v>49510905</v>
      </c>
      <c r="E624">
        <v>70</v>
      </c>
      <c r="F624">
        <v>1</v>
      </c>
      <c r="G624">
        <v>1</v>
      </c>
      <c r="H624">
        <v>1</v>
      </c>
      <c r="I624" t="s">
        <v>634</v>
      </c>
      <c r="J624" t="s">
        <v>6</v>
      </c>
      <c r="K624" t="s">
        <v>635</v>
      </c>
      <c r="L624">
        <v>1191</v>
      </c>
      <c r="N624">
        <v>1013</v>
      </c>
      <c r="O624" t="s">
        <v>633</v>
      </c>
      <c r="P624" t="s">
        <v>633</v>
      </c>
      <c r="Q624">
        <v>1</v>
      </c>
      <c r="X624">
        <v>0.11</v>
      </c>
      <c r="Y624">
        <v>0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2</v>
      </c>
      <c r="AF624" t="s">
        <v>6</v>
      </c>
      <c r="AG624">
        <v>0.11</v>
      </c>
      <c r="AH624">
        <v>2</v>
      </c>
      <c r="AI624">
        <v>92814097</v>
      </c>
      <c r="AJ624">
        <v>658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ROW(Source!A1075)</f>
        <v>1075</v>
      </c>
      <c r="B625">
        <v>92814103</v>
      </c>
      <c r="C625">
        <v>92814095</v>
      </c>
      <c r="D625">
        <v>49673503</v>
      </c>
      <c r="E625">
        <v>1</v>
      </c>
      <c r="F625">
        <v>1</v>
      </c>
      <c r="G625">
        <v>1</v>
      </c>
      <c r="H625">
        <v>2</v>
      </c>
      <c r="I625" t="s">
        <v>643</v>
      </c>
      <c r="J625" t="s">
        <v>644</v>
      </c>
      <c r="K625" t="s">
        <v>645</v>
      </c>
      <c r="L625">
        <v>1367</v>
      </c>
      <c r="N625">
        <v>1011</v>
      </c>
      <c r="O625" t="s">
        <v>639</v>
      </c>
      <c r="P625" t="s">
        <v>639</v>
      </c>
      <c r="Q625">
        <v>1</v>
      </c>
      <c r="X625">
        <v>0.11</v>
      </c>
      <c r="Y625">
        <v>0</v>
      </c>
      <c r="Z625">
        <v>65.709999999999994</v>
      </c>
      <c r="AA625">
        <v>11.6</v>
      </c>
      <c r="AB625">
        <v>0</v>
      </c>
      <c r="AC625">
        <v>0</v>
      </c>
      <c r="AD625">
        <v>1</v>
      </c>
      <c r="AE625">
        <v>0</v>
      </c>
      <c r="AF625" t="s">
        <v>6</v>
      </c>
      <c r="AG625">
        <v>0.11</v>
      </c>
      <c r="AH625">
        <v>2</v>
      </c>
      <c r="AI625">
        <v>92814099</v>
      </c>
      <c r="AJ625">
        <v>659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ROW(Source!A1075)</f>
        <v>1075</v>
      </c>
      <c r="B626">
        <v>92814104</v>
      </c>
      <c r="C626">
        <v>92814095</v>
      </c>
      <c r="D626">
        <v>49523711</v>
      </c>
      <c r="E626">
        <v>1</v>
      </c>
      <c r="F626">
        <v>1</v>
      </c>
      <c r="G626">
        <v>1</v>
      </c>
      <c r="H626">
        <v>3</v>
      </c>
      <c r="I626" t="s">
        <v>262</v>
      </c>
      <c r="J626" t="s">
        <v>264</v>
      </c>
      <c r="K626" t="s">
        <v>263</v>
      </c>
      <c r="L626">
        <v>1308</v>
      </c>
      <c r="N626">
        <v>1003</v>
      </c>
      <c r="O626" t="s">
        <v>254</v>
      </c>
      <c r="P626" t="s">
        <v>254</v>
      </c>
      <c r="Q626">
        <v>100</v>
      </c>
      <c r="X626">
        <v>1.05</v>
      </c>
      <c r="Y626">
        <v>2500</v>
      </c>
      <c r="Z626">
        <v>0</v>
      </c>
      <c r="AA626">
        <v>0</v>
      </c>
      <c r="AB626">
        <v>0</v>
      </c>
      <c r="AC626">
        <v>0</v>
      </c>
      <c r="AD626">
        <v>1</v>
      </c>
      <c r="AE626">
        <v>0</v>
      </c>
      <c r="AF626" t="s">
        <v>6</v>
      </c>
      <c r="AG626">
        <v>1.05</v>
      </c>
      <c r="AH626">
        <v>2</v>
      </c>
      <c r="AI626">
        <v>92814100</v>
      </c>
      <c r="AJ626">
        <v>661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ROW(Source!A1078)</f>
        <v>1078</v>
      </c>
      <c r="B627">
        <v>92814114</v>
      </c>
      <c r="C627">
        <v>92814107</v>
      </c>
      <c r="D627">
        <v>49510689</v>
      </c>
      <c r="E627">
        <v>70</v>
      </c>
      <c r="F627">
        <v>1</v>
      </c>
      <c r="G627">
        <v>1</v>
      </c>
      <c r="H627">
        <v>1</v>
      </c>
      <c r="I627" t="s">
        <v>652</v>
      </c>
      <c r="J627" t="s">
        <v>6</v>
      </c>
      <c r="K627" t="s">
        <v>653</v>
      </c>
      <c r="L627">
        <v>1191</v>
      </c>
      <c r="N627">
        <v>1013</v>
      </c>
      <c r="O627" t="s">
        <v>633</v>
      </c>
      <c r="P627" t="s">
        <v>633</v>
      </c>
      <c r="Q627">
        <v>1</v>
      </c>
      <c r="X627">
        <v>35.6</v>
      </c>
      <c r="Y627">
        <v>0</v>
      </c>
      <c r="Z627">
        <v>0</v>
      </c>
      <c r="AA627">
        <v>0</v>
      </c>
      <c r="AB627">
        <v>7.94</v>
      </c>
      <c r="AC627">
        <v>0</v>
      </c>
      <c r="AD627">
        <v>1</v>
      </c>
      <c r="AE627">
        <v>1</v>
      </c>
      <c r="AF627" t="s">
        <v>6</v>
      </c>
      <c r="AG627">
        <v>35.6</v>
      </c>
      <c r="AH627">
        <v>2</v>
      </c>
      <c r="AI627">
        <v>92814108</v>
      </c>
      <c r="AJ627">
        <v>662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ROW(Source!A1078)</f>
        <v>1078</v>
      </c>
      <c r="B628">
        <v>92814115</v>
      </c>
      <c r="C628">
        <v>92814107</v>
      </c>
      <c r="D628">
        <v>49510905</v>
      </c>
      <c r="E628">
        <v>70</v>
      </c>
      <c r="F628">
        <v>1</v>
      </c>
      <c r="G628">
        <v>1</v>
      </c>
      <c r="H628">
        <v>1</v>
      </c>
      <c r="I628" t="s">
        <v>634</v>
      </c>
      <c r="J628" t="s">
        <v>6</v>
      </c>
      <c r="K628" t="s">
        <v>635</v>
      </c>
      <c r="L628">
        <v>1191</v>
      </c>
      <c r="N628">
        <v>1013</v>
      </c>
      <c r="O628" t="s">
        <v>633</v>
      </c>
      <c r="P628" t="s">
        <v>633</v>
      </c>
      <c r="Q628">
        <v>1</v>
      </c>
      <c r="X628">
        <v>1.27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6</v>
      </c>
      <c r="AG628">
        <v>1.27</v>
      </c>
      <c r="AH628">
        <v>2</v>
      </c>
      <c r="AI628">
        <v>92814109</v>
      </c>
      <c r="AJ628">
        <v>663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ROW(Source!A1078)</f>
        <v>1078</v>
      </c>
      <c r="B629">
        <v>92814116</v>
      </c>
      <c r="C629">
        <v>92814107</v>
      </c>
      <c r="D629">
        <v>49672767</v>
      </c>
      <c r="E629">
        <v>1</v>
      </c>
      <c r="F629">
        <v>1</v>
      </c>
      <c r="G629">
        <v>1</v>
      </c>
      <c r="H629">
        <v>2</v>
      </c>
      <c r="I629" t="s">
        <v>636</v>
      </c>
      <c r="J629" t="s">
        <v>637</v>
      </c>
      <c r="K629" t="s">
        <v>638</v>
      </c>
      <c r="L629">
        <v>1367</v>
      </c>
      <c r="N629">
        <v>1011</v>
      </c>
      <c r="O629" t="s">
        <v>639</v>
      </c>
      <c r="P629" t="s">
        <v>639</v>
      </c>
      <c r="Q629">
        <v>1</v>
      </c>
      <c r="X629">
        <v>1.27</v>
      </c>
      <c r="Y629">
        <v>0</v>
      </c>
      <c r="Z629">
        <v>31.26</v>
      </c>
      <c r="AA629">
        <v>13.5</v>
      </c>
      <c r="AB629">
        <v>0</v>
      </c>
      <c r="AC629">
        <v>0</v>
      </c>
      <c r="AD629">
        <v>1</v>
      </c>
      <c r="AE629">
        <v>0</v>
      </c>
      <c r="AF629" t="s">
        <v>6</v>
      </c>
      <c r="AG629">
        <v>1.27</v>
      </c>
      <c r="AH629">
        <v>2</v>
      </c>
      <c r="AI629">
        <v>92814110</v>
      </c>
      <c r="AJ629">
        <v>664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ROW(Source!A1078)</f>
        <v>1078</v>
      </c>
      <c r="B630">
        <v>92814117</v>
      </c>
      <c r="C630">
        <v>92814107</v>
      </c>
      <c r="D630">
        <v>49672851</v>
      </c>
      <c r="E630">
        <v>1</v>
      </c>
      <c r="F630">
        <v>1</v>
      </c>
      <c r="G630">
        <v>1</v>
      </c>
      <c r="H630">
        <v>2</v>
      </c>
      <c r="I630" t="s">
        <v>654</v>
      </c>
      <c r="J630" t="s">
        <v>655</v>
      </c>
      <c r="K630" t="s">
        <v>656</v>
      </c>
      <c r="L630">
        <v>1367</v>
      </c>
      <c r="N630">
        <v>1011</v>
      </c>
      <c r="O630" t="s">
        <v>639</v>
      </c>
      <c r="P630" t="s">
        <v>639</v>
      </c>
      <c r="Q630">
        <v>1</v>
      </c>
      <c r="X630">
        <v>7.82</v>
      </c>
      <c r="Y630">
        <v>0</v>
      </c>
      <c r="Z630">
        <v>0.5</v>
      </c>
      <c r="AA630">
        <v>0</v>
      </c>
      <c r="AB630">
        <v>0</v>
      </c>
      <c r="AC630">
        <v>0</v>
      </c>
      <c r="AD630">
        <v>1</v>
      </c>
      <c r="AE630">
        <v>0</v>
      </c>
      <c r="AF630" t="s">
        <v>6</v>
      </c>
      <c r="AG630">
        <v>7.82</v>
      </c>
      <c r="AH630">
        <v>2</v>
      </c>
      <c r="AI630">
        <v>92814111</v>
      </c>
      <c r="AJ630">
        <v>665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ROW(Source!A1078)</f>
        <v>1078</v>
      </c>
      <c r="B631">
        <v>92814118</v>
      </c>
      <c r="C631">
        <v>92814107</v>
      </c>
      <c r="D631">
        <v>49523203</v>
      </c>
      <c r="E631">
        <v>1</v>
      </c>
      <c r="F631">
        <v>1</v>
      </c>
      <c r="G631">
        <v>1</v>
      </c>
      <c r="H631">
        <v>3</v>
      </c>
      <c r="I631" t="s">
        <v>657</v>
      </c>
      <c r="J631" t="s">
        <v>658</v>
      </c>
      <c r="K631" t="s">
        <v>659</v>
      </c>
      <c r="L631">
        <v>1339</v>
      </c>
      <c r="N631">
        <v>1007</v>
      </c>
      <c r="O631" t="s">
        <v>70</v>
      </c>
      <c r="P631" t="s">
        <v>70</v>
      </c>
      <c r="Q631">
        <v>1</v>
      </c>
      <c r="X631">
        <v>3.5</v>
      </c>
      <c r="Y631">
        <v>2.44</v>
      </c>
      <c r="Z631">
        <v>0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6</v>
      </c>
      <c r="AG631">
        <v>3.5</v>
      </c>
      <c r="AH631">
        <v>2</v>
      </c>
      <c r="AI631">
        <v>92814112</v>
      </c>
      <c r="AJ631">
        <v>666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ROW(Source!A1078)</f>
        <v>1078</v>
      </c>
      <c r="B632">
        <v>92814119</v>
      </c>
      <c r="C632">
        <v>92814107</v>
      </c>
      <c r="D632">
        <v>49511785</v>
      </c>
      <c r="E632">
        <v>70</v>
      </c>
      <c r="F632">
        <v>1</v>
      </c>
      <c r="G632">
        <v>1</v>
      </c>
      <c r="H632">
        <v>3</v>
      </c>
      <c r="I632" t="s">
        <v>700</v>
      </c>
      <c r="J632" t="s">
        <v>6</v>
      </c>
      <c r="K632" t="s">
        <v>701</v>
      </c>
      <c r="L632">
        <v>1339</v>
      </c>
      <c r="N632">
        <v>1007</v>
      </c>
      <c r="O632" t="s">
        <v>70</v>
      </c>
      <c r="P632" t="s">
        <v>70</v>
      </c>
      <c r="Q632">
        <v>1</v>
      </c>
      <c r="X632">
        <v>2.04</v>
      </c>
      <c r="Y632">
        <v>0</v>
      </c>
      <c r="Z632">
        <v>0</v>
      </c>
      <c r="AA632">
        <v>0</v>
      </c>
      <c r="AB632">
        <v>0</v>
      </c>
      <c r="AC632">
        <v>0</v>
      </c>
      <c r="AD632">
        <v>0</v>
      </c>
      <c r="AE632">
        <v>0</v>
      </c>
      <c r="AF632" t="s">
        <v>6</v>
      </c>
      <c r="AG632">
        <v>2.04</v>
      </c>
      <c r="AH632">
        <v>3</v>
      </c>
      <c r="AI632">
        <v>-1</v>
      </c>
      <c r="AJ632" t="s">
        <v>6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ROW(Source!A1080)</f>
        <v>1080</v>
      </c>
      <c r="B633">
        <v>92814127</v>
      </c>
      <c r="C633">
        <v>92814121</v>
      </c>
      <c r="D633">
        <v>49510689</v>
      </c>
      <c r="E633">
        <v>70</v>
      </c>
      <c r="F633">
        <v>1</v>
      </c>
      <c r="G633">
        <v>1</v>
      </c>
      <c r="H633">
        <v>1</v>
      </c>
      <c r="I633" t="s">
        <v>652</v>
      </c>
      <c r="J633" t="s">
        <v>6</v>
      </c>
      <c r="K633" t="s">
        <v>653</v>
      </c>
      <c r="L633">
        <v>1191</v>
      </c>
      <c r="N633">
        <v>1013</v>
      </c>
      <c r="O633" t="s">
        <v>633</v>
      </c>
      <c r="P633" t="s">
        <v>633</v>
      </c>
      <c r="Q633">
        <v>1</v>
      </c>
      <c r="X633">
        <v>0.44</v>
      </c>
      <c r="Y633">
        <v>0</v>
      </c>
      <c r="Z633">
        <v>0</v>
      </c>
      <c r="AA633">
        <v>0</v>
      </c>
      <c r="AB633">
        <v>7.94</v>
      </c>
      <c r="AC633">
        <v>0</v>
      </c>
      <c r="AD633">
        <v>1</v>
      </c>
      <c r="AE633">
        <v>1</v>
      </c>
      <c r="AF633" t="s">
        <v>181</v>
      </c>
      <c r="AG633">
        <v>2.64</v>
      </c>
      <c r="AH633">
        <v>2</v>
      </c>
      <c r="AI633">
        <v>92814122</v>
      </c>
      <c r="AJ633">
        <v>668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ROW(Source!A1080)</f>
        <v>1080</v>
      </c>
      <c r="B634">
        <v>92814128</v>
      </c>
      <c r="C634">
        <v>92814121</v>
      </c>
      <c r="D634">
        <v>49510905</v>
      </c>
      <c r="E634">
        <v>70</v>
      </c>
      <c r="F634">
        <v>1</v>
      </c>
      <c r="G634">
        <v>1</v>
      </c>
      <c r="H634">
        <v>1</v>
      </c>
      <c r="I634" t="s">
        <v>634</v>
      </c>
      <c r="J634" t="s">
        <v>6</v>
      </c>
      <c r="K634" t="s">
        <v>635</v>
      </c>
      <c r="L634">
        <v>1191</v>
      </c>
      <c r="N634">
        <v>1013</v>
      </c>
      <c r="O634" t="s">
        <v>633</v>
      </c>
      <c r="P634" t="s">
        <v>633</v>
      </c>
      <c r="Q634">
        <v>1</v>
      </c>
      <c r="X634">
        <v>0.21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2</v>
      </c>
      <c r="AF634" t="s">
        <v>181</v>
      </c>
      <c r="AG634">
        <v>1.26</v>
      </c>
      <c r="AH634">
        <v>2</v>
      </c>
      <c r="AI634">
        <v>92814123</v>
      </c>
      <c r="AJ634">
        <v>669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ROW(Source!A1080)</f>
        <v>1080</v>
      </c>
      <c r="B635">
        <v>92814129</v>
      </c>
      <c r="C635">
        <v>92814121</v>
      </c>
      <c r="D635">
        <v>49672767</v>
      </c>
      <c r="E635">
        <v>1</v>
      </c>
      <c r="F635">
        <v>1</v>
      </c>
      <c r="G635">
        <v>1</v>
      </c>
      <c r="H635">
        <v>2</v>
      </c>
      <c r="I635" t="s">
        <v>636</v>
      </c>
      <c r="J635" t="s">
        <v>637</v>
      </c>
      <c r="K635" t="s">
        <v>638</v>
      </c>
      <c r="L635">
        <v>1367</v>
      </c>
      <c r="N635">
        <v>1011</v>
      </c>
      <c r="O635" t="s">
        <v>639</v>
      </c>
      <c r="P635" t="s">
        <v>639</v>
      </c>
      <c r="Q635">
        <v>1</v>
      </c>
      <c r="X635">
        <v>0.21</v>
      </c>
      <c r="Y635">
        <v>0</v>
      </c>
      <c r="Z635">
        <v>31.26</v>
      </c>
      <c r="AA635">
        <v>13.5</v>
      </c>
      <c r="AB635">
        <v>0</v>
      </c>
      <c r="AC635">
        <v>0</v>
      </c>
      <c r="AD635">
        <v>1</v>
      </c>
      <c r="AE635">
        <v>0</v>
      </c>
      <c r="AF635" t="s">
        <v>181</v>
      </c>
      <c r="AG635">
        <v>1.26</v>
      </c>
      <c r="AH635">
        <v>2</v>
      </c>
      <c r="AI635">
        <v>92814124</v>
      </c>
      <c r="AJ635">
        <v>670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ROW(Source!A1080)</f>
        <v>1080</v>
      </c>
      <c r="B636">
        <v>92814130</v>
      </c>
      <c r="C636">
        <v>92814121</v>
      </c>
      <c r="D636">
        <v>49672851</v>
      </c>
      <c r="E636">
        <v>1</v>
      </c>
      <c r="F636">
        <v>1</v>
      </c>
      <c r="G636">
        <v>1</v>
      </c>
      <c r="H636">
        <v>2</v>
      </c>
      <c r="I636" t="s">
        <v>654</v>
      </c>
      <c r="J636" t="s">
        <v>655</v>
      </c>
      <c r="K636" t="s">
        <v>656</v>
      </c>
      <c r="L636">
        <v>1367</v>
      </c>
      <c r="N636">
        <v>1011</v>
      </c>
      <c r="O636" t="s">
        <v>639</v>
      </c>
      <c r="P636" t="s">
        <v>639</v>
      </c>
      <c r="Q636">
        <v>1</v>
      </c>
      <c r="X636">
        <v>2</v>
      </c>
      <c r="Y636">
        <v>0</v>
      </c>
      <c r="Z636">
        <v>0.5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181</v>
      </c>
      <c r="AG636">
        <v>12</v>
      </c>
      <c r="AH636">
        <v>2</v>
      </c>
      <c r="AI636">
        <v>92814125</v>
      </c>
      <c r="AJ636">
        <v>671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ROW(Source!A1080)</f>
        <v>1080</v>
      </c>
      <c r="B637">
        <v>92814131</v>
      </c>
      <c r="C637">
        <v>92814121</v>
      </c>
      <c r="D637">
        <v>49511785</v>
      </c>
      <c r="E637">
        <v>70</v>
      </c>
      <c r="F637">
        <v>1</v>
      </c>
      <c r="G637">
        <v>1</v>
      </c>
      <c r="H637">
        <v>3</v>
      </c>
      <c r="I637" t="s">
        <v>700</v>
      </c>
      <c r="J637" t="s">
        <v>6</v>
      </c>
      <c r="K637" t="s">
        <v>701</v>
      </c>
      <c r="L637">
        <v>1339</v>
      </c>
      <c r="N637">
        <v>1007</v>
      </c>
      <c r="O637" t="s">
        <v>70</v>
      </c>
      <c r="P637" t="s">
        <v>70</v>
      </c>
      <c r="Q637">
        <v>1</v>
      </c>
      <c r="X637">
        <v>0.51</v>
      </c>
      <c r="Y637">
        <v>0</v>
      </c>
      <c r="Z637">
        <v>0</v>
      </c>
      <c r="AA637">
        <v>0</v>
      </c>
      <c r="AB637">
        <v>0</v>
      </c>
      <c r="AC637">
        <v>0</v>
      </c>
      <c r="AD637">
        <v>0</v>
      </c>
      <c r="AE637">
        <v>0</v>
      </c>
      <c r="AF637" t="s">
        <v>181</v>
      </c>
      <c r="AG637">
        <v>3.06</v>
      </c>
      <c r="AH637">
        <v>3</v>
      </c>
      <c r="AI637">
        <v>-1</v>
      </c>
      <c r="AJ637" t="s">
        <v>6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ROW(Source!A1082)</f>
        <v>1082</v>
      </c>
      <c r="B638">
        <v>92814139</v>
      </c>
      <c r="C638">
        <v>92814133</v>
      </c>
      <c r="D638">
        <v>49510731</v>
      </c>
      <c r="E638">
        <v>70</v>
      </c>
      <c r="F638">
        <v>1</v>
      </c>
      <c r="G638">
        <v>1</v>
      </c>
      <c r="H638">
        <v>1</v>
      </c>
      <c r="I638" t="s">
        <v>692</v>
      </c>
      <c r="J638" t="s">
        <v>6</v>
      </c>
      <c r="K638" t="s">
        <v>693</v>
      </c>
      <c r="L638">
        <v>1191</v>
      </c>
      <c r="N638">
        <v>1013</v>
      </c>
      <c r="O638" t="s">
        <v>633</v>
      </c>
      <c r="P638" t="s">
        <v>633</v>
      </c>
      <c r="Q638">
        <v>1</v>
      </c>
      <c r="X638">
        <v>69</v>
      </c>
      <c r="Y638">
        <v>0</v>
      </c>
      <c r="Z638">
        <v>0</v>
      </c>
      <c r="AA638">
        <v>0</v>
      </c>
      <c r="AB638">
        <v>9.07</v>
      </c>
      <c r="AC638">
        <v>0</v>
      </c>
      <c r="AD638">
        <v>1</v>
      </c>
      <c r="AE638">
        <v>1</v>
      </c>
      <c r="AF638" t="s">
        <v>6</v>
      </c>
      <c r="AG638">
        <v>69</v>
      </c>
      <c r="AH638">
        <v>2</v>
      </c>
      <c r="AI638">
        <v>92814134</v>
      </c>
      <c r="AJ638">
        <v>673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ROW(Source!A1082)</f>
        <v>1082</v>
      </c>
      <c r="B639">
        <v>92814140</v>
      </c>
      <c r="C639">
        <v>92814133</v>
      </c>
      <c r="D639">
        <v>49674177</v>
      </c>
      <c r="E639">
        <v>1</v>
      </c>
      <c r="F639">
        <v>1</v>
      </c>
      <c r="G639">
        <v>1</v>
      </c>
      <c r="H639">
        <v>2</v>
      </c>
      <c r="I639" t="s">
        <v>694</v>
      </c>
      <c r="J639" t="s">
        <v>695</v>
      </c>
      <c r="K639" t="s">
        <v>696</v>
      </c>
      <c r="L639">
        <v>1367</v>
      </c>
      <c r="N639">
        <v>1011</v>
      </c>
      <c r="O639" t="s">
        <v>639</v>
      </c>
      <c r="P639" t="s">
        <v>639</v>
      </c>
      <c r="Q639">
        <v>1</v>
      </c>
      <c r="X639">
        <v>27.59</v>
      </c>
      <c r="Y639">
        <v>0</v>
      </c>
      <c r="Z639">
        <v>1.5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282</v>
      </c>
      <c r="AG639">
        <v>13.795</v>
      </c>
      <c r="AH639">
        <v>2</v>
      </c>
      <c r="AI639">
        <v>92814135</v>
      </c>
      <c r="AJ639">
        <v>674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ROW(Source!A1082)</f>
        <v>1082</v>
      </c>
      <c r="B640">
        <v>92814141</v>
      </c>
      <c r="C640">
        <v>92814133</v>
      </c>
      <c r="D640">
        <v>49674368</v>
      </c>
      <c r="E640">
        <v>1</v>
      </c>
      <c r="F640">
        <v>1</v>
      </c>
      <c r="G640">
        <v>1</v>
      </c>
      <c r="H640">
        <v>2</v>
      </c>
      <c r="I640" t="s">
        <v>697</v>
      </c>
      <c r="J640" t="s">
        <v>698</v>
      </c>
      <c r="K640" t="s">
        <v>699</v>
      </c>
      <c r="L640">
        <v>1367</v>
      </c>
      <c r="N640">
        <v>1011</v>
      </c>
      <c r="O640" t="s">
        <v>639</v>
      </c>
      <c r="P640" t="s">
        <v>639</v>
      </c>
      <c r="Q640">
        <v>1</v>
      </c>
      <c r="X640">
        <v>1.8</v>
      </c>
      <c r="Y640">
        <v>0</v>
      </c>
      <c r="Z640">
        <v>3.29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282</v>
      </c>
      <c r="AG640">
        <v>0.9</v>
      </c>
      <c r="AH640">
        <v>2</v>
      </c>
      <c r="AI640">
        <v>92814136</v>
      </c>
      <c r="AJ640">
        <v>675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ROW(Source!A1082)</f>
        <v>1082</v>
      </c>
      <c r="B641">
        <v>92814142</v>
      </c>
      <c r="C641">
        <v>92814133</v>
      </c>
      <c r="D641">
        <v>49523203</v>
      </c>
      <c r="E641">
        <v>1</v>
      </c>
      <c r="F641">
        <v>1</v>
      </c>
      <c r="G641">
        <v>1</v>
      </c>
      <c r="H641">
        <v>3</v>
      </c>
      <c r="I641" t="s">
        <v>657</v>
      </c>
      <c r="J641" t="s">
        <v>658</v>
      </c>
      <c r="K641" t="s">
        <v>659</v>
      </c>
      <c r="L641">
        <v>1339</v>
      </c>
      <c r="N641">
        <v>1007</v>
      </c>
      <c r="O641" t="s">
        <v>70</v>
      </c>
      <c r="P641" t="s">
        <v>70</v>
      </c>
      <c r="Q641">
        <v>1</v>
      </c>
      <c r="X641">
        <v>2</v>
      </c>
      <c r="Y641">
        <v>2.44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6</v>
      </c>
      <c r="AG641">
        <v>2</v>
      </c>
      <c r="AH641">
        <v>2</v>
      </c>
      <c r="AI641">
        <v>92814137</v>
      </c>
      <c r="AJ641">
        <v>676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ROW(Source!A1082)</f>
        <v>1082</v>
      </c>
      <c r="B642">
        <v>92814143</v>
      </c>
      <c r="C642">
        <v>92814133</v>
      </c>
      <c r="D642">
        <v>49526096</v>
      </c>
      <c r="E642">
        <v>1</v>
      </c>
      <c r="F642">
        <v>1</v>
      </c>
      <c r="G642">
        <v>1</v>
      </c>
      <c r="H642">
        <v>3</v>
      </c>
      <c r="I642" t="s">
        <v>284</v>
      </c>
      <c r="J642" t="s">
        <v>286</v>
      </c>
      <c r="K642" t="s">
        <v>285</v>
      </c>
      <c r="L642">
        <v>1346</v>
      </c>
      <c r="N642">
        <v>1009</v>
      </c>
      <c r="O642" t="s">
        <v>32</v>
      </c>
      <c r="P642" t="s">
        <v>32</v>
      </c>
      <c r="Q642">
        <v>1</v>
      </c>
      <c r="X642">
        <v>2</v>
      </c>
      <c r="Y642">
        <v>5.71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6</v>
      </c>
      <c r="AG642">
        <v>2</v>
      </c>
      <c r="AH642">
        <v>2</v>
      </c>
      <c r="AI642">
        <v>92814138</v>
      </c>
      <c r="AJ642">
        <v>677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ROW(Source!A1084)</f>
        <v>1084</v>
      </c>
      <c r="B643">
        <v>92814158</v>
      </c>
      <c r="C643">
        <v>92814145</v>
      </c>
      <c r="D643">
        <v>49510719</v>
      </c>
      <c r="E643">
        <v>70</v>
      </c>
      <c r="F643">
        <v>1</v>
      </c>
      <c r="G643">
        <v>1</v>
      </c>
      <c r="H643">
        <v>1</v>
      </c>
      <c r="I643" t="s">
        <v>660</v>
      </c>
      <c r="J643" t="s">
        <v>6</v>
      </c>
      <c r="K643" t="s">
        <v>661</v>
      </c>
      <c r="L643">
        <v>1191</v>
      </c>
      <c r="N643">
        <v>1013</v>
      </c>
      <c r="O643" t="s">
        <v>633</v>
      </c>
      <c r="P643" t="s">
        <v>633</v>
      </c>
      <c r="Q643">
        <v>1</v>
      </c>
      <c r="X643">
        <v>234.92</v>
      </c>
      <c r="Y643">
        <v>0</v>
      </c>
      <c r="Z643">
        <v>0</v>
      </c>
      <c r="AA643">
        <v>0</v>
      </c>
      <c r="AB643">
        <v>8.74</v>
      </c>
      <c r="AC643">
        <v>0</v>
      </c>
      <c r="AD643">
        <v>1</v>
      </c>
      <c r="AE643">
        <v>1</v>
      </c>
      <c r="AF643" t="s">
        <v>6</v>
      </c>
      <c r="AG643">
        <v>234.92</v>
      </c>
      <c r="AH643">
        <v>2</v>
      </c>
      <c r="AI643">
        <v>92814146</v>
      </c>
      <c r="AJ643">
        <v>678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ROW(Source!A1084)</f>
        <v>1084</v>
      </c>
      <c r="B644">
        <v>92814159</v>
      </c>
      <c r="C644">
        <v>92814145</v>
      </c>
      <c r="D644">
        <v>49510905</v>
      </c>
      <c r="E644">
        <v>70</v>
      </c>
      <c r="F644">
        <v>1</v>
      </c>
      <c r="G644">
        <v>1</v>
      </c>
      <c r="H644">
        <v>1</v>
      </c>
      <c r="I644" t="s">
        <v>634</v>
      </c>
      <c r="J644" t="s">
        <v>6</v>
      </c>
      <c r="K644" t="s">
        <v>635</v>
      </c>
      <c r="L644">
        <v>1191</v>
      </c>
      <c r="N644">
        <v>1013</v>
      </c>
      <c r="O644" t="s">
        <v>633</v>
      </c>
      <c r="P644" t="s">
        <v>633</v>
      </c>
      <c r="Q644">
        <v>1</v>
      </c>
      <c r="X644">
        <v>1.73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2</v>
      </c>
      <c r="AF644" t="s">
        <v>6</v>
      </c>
      <c r="AG644">
        <v>1.73</v>
      </c>
      <c r="AH644">
        <v>2</v>
      </c>
      <c r="AI644">
        <v>92814147</v>
      </c>
      <c r="AJ644">
        <v>679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ROW(Source!A1084)</f>
        <v>1084</v>
      </c>
      <c r="B645">
        <v>92814160</v>
      </c>
      <c r="C645">
        <v>92814145</v>
      </c>
      <c r="D645">
        <v>49672514</v>
      </c>
      <c r="E645">
        <v>1</v>
      </c>
      <c r="F645">
        <v>1</v>
      </c>
      <c r="G645">
        <v>1</v>
      </c>
      <c r="H645">
        <v>2</v>
      </c>
      <c r="I645" t="s">
        <v>684</v>
      </c>
      <c r="J645" t="s">
        <v>685</v>
      </c>
      <c r="K645" t="s">
        <v>686</v>
      </c>
      <c r="L645">
        <v>1367</v>
      </c>
      <c r="N645">
        <v>1011</v>
      </c>
      <c r="O645" t="s">
        <v>639</v>
      </c>
      <c r="P645" t="s">
        <v>639</v>
      </c>
      <c r="Q645">
        <v>1</v>
      </c>
      <c r="X645">
        <v>0.02</v>
      </c>
      <c r="Y645">
        <v>0</v>
      </c>
      <c r="Z645">
        <v>83.43</v>
      </c>
      <c r="AA645">
        <v>13.5</v>
      </c>
      <c r="AB645">
        <v>0</v>
      </c>
      <c r="AC645">
        <v>0</v>
      </c>
      <c r="AD645">
        <v>1</v>
      </c>
      <c r="AE645">
        <v>0</v>
      </c>
      <c r="AF645" t="s">
        <v>6</v>
      </c>
      <c r="AG645">
        <v>0.02</v>
      </c>
      <c r="AH645">
        <v>2</v>
      </c>
      <c r="AI645">
        <v>92814148</v>
      </c>
      <c r="AJ645">
        <v>680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ROW(Source!A1084)</f>
        <v>1084</v>
      </c>
      <c r="B646">
        <v>92814161</v>
      </c>
      <c r="C646">
        <v>92814145</v>
      </c>
      <c r="D646">
        <v>49672573</v>
      </c>
      <c r="E646">
        <v>1</v>
      </c>
      <c r="F646">
        <v>1</v>
      </c>
      <c r="G646">
        <v>1</v>
      </c>
      <c r="H646">
        <v>2</v>
      </c>
      <c r="I646" t="s">
        <v>678</v>
      </c>
      <c r="J646" t="s">
        <v>679</v>
      </c>
      <c r="K646" t="s">
        <v>680</v>
      </c>
      <c r="L646">
        <v>1367</v>
      </c>
      <c r="N646">
        <v>1011</v>
      </c>
      <c r="O646" t="s">
        <v>639</v>
      </c>
      <c r="P646" t="s">
        <v>639</v>
      </c>
      <c r="Q646">
        <v>1</v>
      </c>
      <c r="X646">
        <v>0.01</v>
      </c>
      <c r="Y646">
        <v>0</v>
      </c>
      <c r="Z646">
        <v>115.4</v>
      </c>
      <c r="AA646">
        <v>13.5</v>
      </c>
      <c r="AB646">
        <v>0</v>
      </c>
      <c r="AC646">
        <v>0</v>
      </c>
      <c r="AD646">
        <v>1</v>
      </c>
      <c r="AE646">
        <v>0</v>
      </c>
      <c r="AF646" t="s">
        <v>6</v>
      </c>
      <c r="AG646">
        <v>0.01</v>
      </c>
      <c r="AH646">
        <v>2</v>
      </c>
      <c r="AI646">
        <v>92814149</v>
      </c>
      <c r="AJ646">
        <v>681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ROW(Source!A1084)</f>
        <v>1084</v>
      </c>
      <c r="B647">
        <v>92814162</v>
      </c>
      <c r="C647">
        <v>92814145</v>
      </c>
      <c r="D647">
        <v>49672890</v>
      </c>
      <c r="E647">
        <v>1</v>
      </c>
      <c r="F647">
        <v>1</v>
      </c>
      <c r="G647">
        <v>1</v>
      </c>
      <c r="H647">
        <v>2</v>
      </c>
      <c r="I647" t="s">
        <v>665</v>
      </c>
      <c r="J647" t="s">
        <v>666</v>
      </c>
      <c r="K647" t="s">
        <v>667</v>
      </c>
      <c r="L647">
        <v>1367</v>
      </c>
      <c r="N647">
        <v>1011</v>
      </c>
      <c r="O647" t="s">
        <v>639</v>
      </c>
      <c r="P647" t="s">
        <v>639</v>
      </c>
      <c r="Q647">
        <v>1</v>
      </c>
      <c r="X647">
        <v>1.69</v>
      </c>
      <c r="Y647">
        <v>0</v>
      </c>
      <c r="Z647">
        <v>12.39</v>
      </c>
      <c r="AA647">
        <v>10.06</v>
      </c>
      <c r="AB647">
        <v>0</v>
      </c>
      <c r="AC647">
        <v>0</v>
      </c>
      <c r="AD647">
        <v>1</v>
      </c>
      <c r="AE647">
        <v>0</v>
      </c>
      <c r="AF647" t="s">
        <v>6</v>
      </c>
      <c r="AG647">
        <v>1.69</v>
      </c>
      <c r="AH647">
        <v>2</v>
      </c>
      <c r="AI647">
        <v>92814150</v>
      </c>
      <c r="AJ647">
        <v>682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ROW(Source!A1084)</f>
        <v>1084</v>
      </c>
      <c r="B648">
        <v>92814163</v>
      </c>
      <c r="C648">
        <v>92814145</v>
      </c>
      <c r="D648">
        <v>49673503</v>
      </c>
      <c r="E648">
        <v>1</v>
      </c>
      <c r="F648">
        <v>1</v>
      </c>
      <c r="G648">
        <v>1</v>
      </c>
      <c r="H648">
        <v>2</v>
      </c>
      <c r="I648" t="s">
        <v>643</v>
      </c>
      <c r="J648" t="s">
        <v>644</v>
      </c>
      <c r="K648" t="s">
        <v>645</v>
      </c>
      <c r="L648">
        <v>1367</v>
      </c>
      <c r="N648">
        <v>1011</v>
      </c>
      <c r="O648" t="s">
        <v>639</v>
      </c>
      <c r="P648" t="s">
        <v>639</v>
      </c>
      <c r="Q648">
        <v>1</v>
      </c>
      <c r="X648">
        <v>0.01</v>
      </c>
      <c r="Y648">
        <v>0</v>
      </c>
      <c r="Z648">
        <v>65.709999999999994</v>
      </c>
      <c r="AA648">
        <v>11.6</v>
      </c>
      <c r="AB648">
        <v>0</v>
      </c>
      <c r="AC648">
        <v>0</v>
      </c>
      <c r="AD648">
        <v>1</v>
      </c>
      <c r="AE648">
        <v>0</v>
      </c>
      <c r="AF648" t="s">
        <v>6</v>
      </c>
      <c r="AG648">
        <v>0.01</v>
      </c>
      <c r="AH648">
        <v>2</v>
      </c>
      <c r="AI648">
        <v>92814151</v>
      </c>
      <c r="AJ648">
        <v>683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ROW(Source!A1084)</f>
        <v>1084</v>
      </c>
      <c r="B649">
        <v>92814164</v>
      </c>
      <c r="C649">
        <v>92814145</v>
      </c>
      <c r="D649">
        <v>49523203</v>
      </c>
      <c r="E649">
        <v>1</v>
      </c>
      <c r="F649">
        <v>1</v>
      </c>
      <c r="G649">
        <v>1</v>
      </c>
      <c r="H649">
        <v>3</v>
      </c>
      <c r="I649" t="s">
        <v>657</v>
      </c>
      <c r="J649" t="s">
        <v>658</v>
      </c>
      <c r="K649" t="s">
        <v>659</v>
      </c>
      <c r="L649">
        <v>1339</v>
      </c>
      <c r="N649">
        <v>1007</v>
      </c>
      <c r="O649" t="s">
        <v>70</v>
      </c>
      <c r="P649" t="s">
        <v>70</v>
      </c>
      <c r="Q649">
        <v>1</v>
      </c>
      <c r="X649">
        <v>0.44</v>
      </c>
      <c r="Y649">
        <v>2.44</v>
      </c>
      <c r="Z649">
        <v>0</v>
      </c>
      <c r="AA649">
        <v>0</v>
      </c>
      <c r="AB649">
        <v>0</v>
      </c>
      <c r="AC649">
        <v>0</v>
      </c>
      <c r="AD649">
        <v>1</v>
      </c>
      <c r="AE649">
        <v>0</v>
      </c>
      <c r="AF649" t="s">
        <v>6</v>
      </c>
      <c r="AG649">
        <v>0.44</v>
      </c>
      <c r="AH649">
        <v>2</v>
      </c>
      <c r="AI649">
        <v>92814152</v>
      </c>
      <c r="AJ649">
        <v>684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ROW(Source!A1084)</f>
        <v>1084</v>
      </c>
      <c r="B650">
        <v>92814165</v>
      </c>
      <c r="C650">
        <v>92814145</v>
      </c>
      <c r="D650">
        <v>49528707</v>
      </c>
      <c r="E650">
        <v>1</v>
      </c>
      <c r="F650">
        <v>1</v>
      </c>
      <c r="G650">
        <v>1</v>
      </c>
      <c r="H650">
        <v>3</v>
      </c>
      <c r="I650" t="s">
        <v>668</v>
      </c>
      <c r="J650" t="s">
        <v>669</v>
      </c>
      <c r="K650" t="s">
        <v>670</v>
      </c>
      <c r="L650">
        <v>1348</v>
      </c>
      <c r="N650">
        <v>1009</v>
      </c>
      <c r="O650" t="s">
        <v>37</v>
      </c>
      <c r="P650" t="s">
        <v>37</v>
      </c>
      <c r="Q650">
        <v>1000</v>
      </c>
      <c r="X650">
        <v>8.9999999999999993E-3</v>
      </c>
      <c r="Y650">
        <v>6513</v>
      </c>
      <c r="Z650">
        <v>0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6</v>
      </c>
      <c r="AG650">
        <v>8.9999999999999993E-3</v>
      </c>
      <c r="AH650">
        <v>2</v>
      </c>
      <c r="AI650">
        <v>92814153</v>
      </c>
      <c r="AJ650">
        <v>685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ROW(Source!A1084)</f>
        <v>1084</v>
      </c>
      <c r="B651">
        <v>92814166</v>
      </c>
      <c r="C651">
        <v>92814145</v>
      </c>
      <c r="D651">
        <v>49512490</v>
      </c>
      <c r="E651">
        <v>70</v>
      </c>
      <c r="F651">
        <v>1</v>
      </c>
      <c r="G651">
        <v>1</v>
      </c>
      <c r="H651">
        <v>3</v>
      </c>
      <c r="I651" t="s">
        <v>708</v>
      </c>
      <c r="J651" t="s">
        <v>6</v>
      </c>
      <c r="K651" t="s">
        <v>709</v>
      </c>
      <c r="L651">
        <v>1327</v>
      </c>
      <c r="N651">
        <v>1005</v>
      </c>
      <c r="O651" t="s">
        <v>155</v>
      </c>
      <c r="P651" t="s">
        <v>155</v>
      </c>
      <c r="Q651">
        <v>1</v>
      </c>
      <c r="X651">
        <v>102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 t="s">
        <v>6</v>
      </c>
      <c r="AG651">
        <v>102</v>
      </c>
      <c r="AH651">
        <v>3</v>
      </c>
      <c r="AI651">
        <v>-1</v>
      </c>
      <c r="AJ651" t="s">
        <v>6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ROW(Source!A1084)</f>
        <v>1084</v>
      </c>
      <c r="B652">
        <v>92814167</v>
      </c>
      <c r="C652">
        <v>92814145</v>
      </c>
      <c r="D652">
        <v>49513277</v>
      </c>
      <c r="E652">
        <v>70</v>
      </c>
      <c r="F652">
        <v>1</v>
      </c>
      <c r="G652">
        <v>1</v>
      </c>
      <c r="H652">
        <v>3</v>
      </c>
      <c r="I652" t="s">
        <v>710</v>
      </c>
      <c r="J652" t="s">
        <v>6</v>
      </c>
      <c r="K652" t="s">
        <v>711</v>
      </c>
      <c r="L652">
        <v>1339</v>
      </c>
      <c r="N652">
        <v>1007</v>
      </c>
      <c r="O652" t="s">
        <v>70</v>
      </c>
      <c r="P652" t="s">
        <v>70</v>
      </c>
      <c r="Q652">
        <v>1</v>
      </c>
      <c r="X652">
        <v>0.01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 t="s">
        <v>6</v>
      </c>
      <c r="AG652">
        <v>0.01</v>
      </c>
      <c r="AH652">
        <v>3</v>
      </c>
      <c r="AI652">
        <v>-1</v>
      </c>
      <c r="AJ652" t="s">
        <v>6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ROW(Source!A1084)</f>
        <v>1084</v>
      </c>
      <c r="B653">
        <v>92814168</v>
      </c>
      <c r="C653">
        <v>92814145</v>
      </c>
      <c r="D653">
        <v>49513804</v>
      </c>
      <c r="E653">
        <v>70</v>
      </c>
      <c r="F653">
        <v>1</v>
      </c>
      <c r="G653">
        <v>1</v>
      </c>
      <c r="H653">
        <v>3</v>
      </c>
      <c r="I653" t="s">
        <v>712</v>
      </c>
      <c r="J653" t="s">
        <v>6</v>
      </c>
      <c r="K653" t="s">
        <v>713</v>
      </c>
      <c r="L653">
        <v>1348</v>
      </c>
      <c r="N653">
        <v>1009</v>
      </c>
      <c r="O653" t="s">
        <v>37</v>
      </c>
      <c r="P653" t="s">
        <v>37</v>
      </c>
      <c r="Q653">
        <v>1000</v>
      </c>
      <c r="X653">
        <v>1.2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0</v>
      </c>
      <c r="AF653" t="s">
        <v>6</v>
      </c>
      <c r="AG653">
        <v>1.2</v>
      </c>
      <c r="AH653">
        <v>3</v>
      </c>
      <c r="AI653">
        <v>-1</v>
      </c>
      <c r="AJ653" t="s">
        <v>6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ROW(Source!A1084)</f>
        <v>1084</v>
      </c>
      <c r="B654">
        <v>92814169</v>
      </c>
      <c r="C654">
        <v>92814145</v>
      </c>
      <c r="D654">
        <v>49513936</v>
      </c>
      <c r="E654">
        <v>70</v>
      </c>
      <c r="F654">
        <v>1</v>
      </c>
      <c r="G654">
        <v>1</v>
      </c>
      <c r="H654">
        <v>3</v>
      </c>
      <c r="I654" t="s">
        <v>714</v>
      </c>
      <c r="J654" t="s">
        <v>6</v>
      </c>
      <c r="K654" t="s">
        <v>231</v>
      </c>
      <c r="L654">
        <v>1348</v>
      </c>
      <c r="N654">
        <v>1009</v>
      </c>
      <c r="O654" t="s">
        <v>37</v>
      </c>
      <c r="P654" t="s">
        <v>37</v>
      </c>
      <c r="Q654">
        <v>1000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1</v>
      </c>
      <c r="AD654">
        <v>0</v>
      </c>
      <c r="AE654">
        <v>0</v>
      </c>
      <c r="AF654" t="s">
        <v>6</v>
      </c>
      <c r="AG654">
        <v>0</v>
      </c>
      <c r="AH654">
        <v>3</v>
      </c>
      <c r="AI654">
        <v>-1</v>
      </c>
      <c r="AJ654" t="s">
        <v>6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ROW(Source!A1124)</f>
        <v>1124</v>
      </c>
      <c r="B655">
        <v>92814180</v>
      </c>
      <c r="C655">
        <v>92814174</v>
      </c>
      <c r="D655">
        <v>49510715</v>
      </c>
      <c r="E655">
        <v>70</v>
      </c>
      <c r="F655">
        <v>1</v>
      </c>
      <c r="G655">
        <v>1</v>
      </c>
      <c r="H655">
        <v>1</v>
      </c>
      <c r="I655" t="s">
        <v>674</v>
      </c>
      <c r="J655" t="s">
        <v>6</v>
      </c>
      <c r="K655" t="s">
        <v>675</v>
      </c>
      <c r="L655">
        <v>1191</v>
      </c>
      <c r="N655">
        <v>1013</v>
      </c>
      <c r="O655" t="s">
        <v>633</v>
      </c>
      <c r="P655" t="s">
        <v>633</v>
      </c>
      <c r="Q655">
        <v>1</v>
      </c>
      <c r="X655">
        <v>3.45</v>
      </c>
      <c r="Y655">
        <v>0</v>
      </c>
      <c r="Z655">
        <v>0</v>
      </c>
      <c r="AA655">
        <v>0</v>
      </c>
      <c r="AB655">
        <v>8.5299999999999994</v>
      </c>
      <c r="AC655">
        <v>0</v>
      </c>
      <c r="AD655">
        <v>1</v>
      </c>
      <c r="AE655">
        <v>1</v>
      </c>
      <c r="AF655" t="s">
        <v>6</v>
      </c>
      <c r="AG655">
        <v>3.45</v>
      </c>
      <c r="AH655">
        <v>2</v>
      </c>
      <c r="AI655">
        <v>92814175</v>
      </c>
      <c r="AJ655">
        <v>690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ROW(Source!A1124)</f>
        <v>1124</v>
      </c>
      <c r="B656">
        <v>92814181</v>
      </c>
      <c r="C656">
        <v>92814174</v>
      </c>
      <c r="D656">
        <v>49510905</v>
      </c>
      <c r="E656">
        <v>70</v>
      </c>
      <c r="F656">
        <v>1</v>
      </c>
      <c r="G656">
        <v>1</v>
      </c>
      <c r="H656">
        <v>1</v>
      </c>
      <c r="I656" t="s">
        <v>634</v>
      </c>
      <c r="J656" t="s">
        <v>6</v>
      </c>
      <c r="K656" t="s">
        <v>635</v>
      </c>
      <c r="L656">
        <v>1191</v>
      </c>
      <c r="N656">
        <v>1013</v>
      </c>
      <c r="O656" t="s">
        <v>633</v>
      </c>
      <c r="P656" t="s">
        <v>633</v>
      </c>
      <c r="Q656">
        <v>1</v>
      </c>
      <c r="X656">
        <v>0.02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2</v>
      </c>
      <c r="AF656" t="s">
        <v>6</v>
      </c>
      <c r="AG656">
        <v>0.02</v>
      </c>
      <c r="AH656">
        <v>2</v>
      </c>
      <c r="AI656">
        <v>92814176</v>
      </c>
      <c r="AJ656">
        <v>691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ROW(Source!A1124)</f>
        <v>1124</v>
      </c>
      <c r="B657">
        <v>92814182</v>
      </c>
      <c r="C657">
        <v>92814174</v>
      </c>
      <c r="D657">
        <v>49673503</v>
      </c>
      <c r="E657">
        <v>1</v>
      </c>
      <c r="F657">
        <v>1</v>
      </c>
      <c r="G657">
        <v>1</v>
      </c>
      <c r="H657">
        <v>2</v>
      </c>
      <c r="I657" t="s">
        <v>643</v>
      </c>
      <c r="J657" t="s">
        <v>644</v>
      </c>
      <c r="K657" t="s">
        <v>645</v>
      </c>
      <c r="L657">
        <v>1367</v>
      </c>
      <c r="N657">
        <v>1011</v>
      </c>
      <c r="O657" t="s">
        <v>639</v>
      </c>
      <c r="P657" t="s">
        <v>639</v>
      </c>
      <c r="Q657">
        <v>1</v>
      </c>
      <c r="X657">
        <v>0.02</v>
      </c>
      <c r="Y657">
        <v>0</v>
      </c>
      <c r="Z657">
        <v>65.709999999999994</v>
      </c>
      <c r="AA657">
        <v>11.6</v>
      </c>
      <c r="AB657">
        <v>0</v>
      </c>
      <c r="AC657">
        <v>0</v>
      </c>
      <c r="AD657">
        <v>1</v>
      </c>
      <c r="AE657">
        <v>0</v>
      </c>
      <c r="AF657" t="s">
        <v>6</v>
      </c>
      <c r="AG657">
        <v>0.02</v>
      </c>
      <c r="AH657">
        <v>2</v>
      </c>
      <c r="AI657">
        <v>92814177</v>
      </c>
      <c r="AJ657">
        <v>692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ROW(Source!A1124)</f>
        <v>1124</v>
      </c>
      <c r="B658">
        <v>92814183</v>
      </c>
      <c r="C658">
        <v>92814174</v>
      </c>
      <c r="D658">
        <v>49523684</v>
      </c>
      <c r="E658">
        <v>1</v>
      </c>
      <c r="F658">
        <v>1</v>
      </c>
      <c r="G658">
        <v>1</v>
      </c>
      <c r="H658">
        <v>3</v>
      </c>
      <c r="I658" t="s">
        <v>153</v>
      </c>
      <c r="J658" t="s">
        <v>156</v>
      </c>
      <c r="K658" t="s">
        <v>154</v>
      </c>
      <c r="L658">
        <v>1327</v>
      </c>
      <c r="N658">
        <v>1005</v>
      </c>
      <c r="O658" t="s">
        <v>155</v>
      </c>
      <c r="P658" t="s">
        <v>155</v>
      </c>
      <c r="Q658">
        <v>1</v>
      </c>
      <c r="X658">
        <v>122.4</v>
      </c>
      <c r="Y658">
        <v>12.19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6</v>
      </c>
      <c r="AG658">
        <v>122.4</v>
      </c>
      <c r="AH658">
        <v>2</v>
      </c>
      <c r="AI658">
        <v>92814178</v>
      </c>
      <c r="AJ658">
        <v>693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ROW(Source!A1127)</f>
        <v>1127</v>
      </c>
      <c r="B659">
        <v>92814192</v>
      </c>
      <c r="C659">
        <v>92814186</v>
      </c>
      <c r="D659">
        <v>49510731</v>
      </c>
      <c r="E659">
        <v>70</v>
      </c>
      <c r="F659">
        <v>1</v>
      </c>
      <c r="G659">
        <v>1</v>
      </c>
      <c r="H659">
        <v>1</v>
      </c>
      <c r="I659" t="s">
        <v>692</v>
      </c>
      <c r="J659" t="s">
        <v>6</v>
      </c>
      <c r="K659" t="s">
        <v>693</v>
      </c>
      <c r="L659">
        <v>1191</v>
      </c>
      <c r="N659">
        <v>1013</v>
      </c>
      <c r="O659" t="s">
        <v>633</v>
      </c>
      <c r="P659" t="s">
        <v>633</v>
      </c>
      <c r="Q659">
        <v>1</v>
      </c>
      <c r="X659">
        <v>4.1399999999999997</v>
      </c>
      <c r="Y659">
        <v>0</v>
      </c>
      <c r="Z659">
        <v>0</v>
      </c>
      <c r="AA659">
        <v>0</v>
      </c>
      <c r="AB659">
        <v>9.07</v>
      </c>
      <c r="AC659">
        <v>0</v>
      </c>
      <c r="AD659">
        <v>1</v>
      </c>
      <c r="AE659">
        <v>1</v>
      </c>
      <c r="AF659" t="s">
        <v>6</v>
      </c>
      <c r="AG659">
        <v>4.1399999999999997</v>
      </c>
      <c r="AH659">
        <v>2</v>
      </c>
      <c r="AI659">
        <v>92814187</v>
      </c>
      <c r="AJ659">
        <v>695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ROW(Source!A1127)</f>
        <v>1127</v>
      </c>
      <c r="B660">
        <v>92814193</v>
      </c>
      <c r="C660">
        <v>92814186</v>
      </c>
      <c r="D660">
        <v>49510905</v>
      </c>
      <c r="E660">
        <v>70</v>
      </c>
      <c r="F660">
        <v>1</v>
      </c>
      <c r="G660">
        <v>1</v>
      </c>
      <c r="H660">
        <v>1</v>
      </c>
      <c r="I660" t="s">
        <v>634</v>
      </c>
      <c r="J660" t="s">
        <v>6</v>
      </c>
      <c r="K660" t="s">
        <v>635</v>
      </c>
      <c r="L660">
        <v>1191</v>
      </c>
      <c r="N660">
        <v>1013</v>
      </c>
      <c r="O660" t="s">
        <v>633</v>
      </c>
      <c r="P660" t="s">
        <v>633</v>
      </c>
      <c r="Q660">
        <v>1</v>
      </c>
      <c r="X660">
        <v>0.11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2</v>
      </c>
      <c r="AF660" t="s">
        <v>6</v>
      </c>
      <c r="AG660">
        <v>0.11</v>
      </c>
      <c r="AH660">
        <v>2</v>
      </c>
      <c r="AI660">
        <v>92814188</v>
      </c>
      <c r="AJ660">
        <v>696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ROW(Source!A1127)</f>
        <v>1127</v>
      </c>
      <c r="B661">
        <v>92814194</v>
      </c>
      <c r="C661">
        <v>92814186</v>
      </c>
      <c r="D661">
        <v>49673503</v>
      </c>
      <c r="E661">
        <v>1</v>
      </c>
      <c r="F661">
        <v>1</v>
      </c>
      <c r="G661">
        <v>1</v>
      </c>
      <c r="H661">
        <v>2</v>
      </c>
      <c r="I661" t="s">
        <v>643</v>
      </c>
      <c r="J661" t="s">
        <v>644</v>
      </c>
      <c r="K661" t="s">
        <v>645</v>
      </c>
      <c r="L661">
        <v>1367</v>
      </c>
      <c r="N661">
        <v>1011</v>
      </c>
      <c r="O661" t="s">
        <v>639</v>
      </c>
      <c r="P661" t="s">
        <v>639</v>
      </c>
      <c r="Q661">
        <v>1</v>
      </c>
      <c r="X661">
        <v>0.11</v>
      </c>
      <c r="Y661">
        <v>0</v>
      </c>
      <c r="Z661">
        <v>65.709999999999994</v>
      </c>
      <c r="AA661">
        <v>11.6</v>
      </c>
      <c r="AB661">
        <v>0</v>
      </c>
      <c r="AC661">
        <v>0</v>
      </c>
      <c r="AD661">
        <v>1</v>
      </c>
      <c r="AE661">
        <v>0</v>
      </c>
      <c r="AF661" t="s">
        <v>6</v>
      </c>
      <c r="AG661">
        <v>0.11</v>
      </c>
      <c r="AH661">
        <v>2</v>
      </c>
      <c r="AI661">
        <v>92814189</v>
      </c>
      <c r="AJ661">
        <v>697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ROW(Source!A1127)</f>
        <v>1127</v>
      </c>
      <c r="B662">
        <v>92814195</v>
      </c>
      <c r="C662">
        <v>92814186</v>
      </c>
      <c r="D662">
        <v>49523711</v>
      </c>
      <c r="E662">
        <v>1</v>
      </c>
      <c r="F662">
        <v>1</v>
      </c>
      <c r="G662">
        <v>1</v>
      </c>
      <c r="H662">
        <v>3</v>
      </c>
      <c r="I662" t="s">
        <v>262</v>
      </c>
      <c r="J662" t="s">
        <v>264</v>
      </c>
      <c r="K662" t="s">
        <v>263</v>
      </c>
      <c r="L662">
        <v>1308</v>
      </c>
      <c r="N662">
        <v>1003</v>
      </c>
      <c r="O662" t="s">
        <v>254</v>
      </c>
      <c r="P662" t="s">
        <v>254</v>
      </c>
      <c r="Q662">
        <v>100</v>
      </c>
      <c r="X662">
        <v>1.05</v>
      </c>
      <c r="Y662">
        <v>2500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6</v>
      </c>
      <c r="AG662">
        <v>1.05</v>
      </c>
      <c r="AH662">
        <v>2</v>
      </c>
      <c r="AI662">
        <v>92814191</v>
      </c>
      <c r="AJ662">
        <v>699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ROW(Source!A1130)</f>
        <v>1130</v>
      </c>
      <c r="B663">
        <v>92814204</v>
      </c>
      <c r="C663">
        <v>92814198</v>
      </c>
      <c r="D663">
        <v>49510749</v>
      </c>
      <c r="E663">
        <v>70</v>
      </c>
      <c r="F663">
        <v>1</v>
      </c>
      <c r="G663">
        <v>1</v>
      </c>
      <c r="H663">
        <v>1</v>
      </c>
      <c r="I663" t="s">
        <v>687</v>
      </c>
      <c r="J663" t="s">
        <v>6</v>
      </c>
      <c r="K663" t="s">
        <v>688</v>
      </c>
      <c r="L663">
        <v>1191</v>
      </c>
      <c r="N663">
        <v>1013</v>
      </c>
      <c r="O663" t="s">
        <v>633</v>
      </c>
      <c r="P663" t="s">
        <v>633</v>
      </c>
      <c r="Q663">
        <v>1</v>
      </c>
      <c r="X663">
        <v>9.4700000000000006</v>
      </c>
      <c r="Y663">
        <v>0</v>
      </c>
      <c r="Z663">
        <v>0</v>
      </c>
      <c r="AA663">
        <v>0</v>
      </c>
      <c r="AB663">
        <v>9.4</v>
      </c>
      <c r="AC663">
        <v>0</v>
      </c>
      <c r="AD663">
        <v>1</v>
      </c>
      <c r="AE663">
        <v>1</v>
      </c>
      <c r="AF663" t="s">
        <v>6</v>
      </c>
      <c r="AG663">
        <v>9.4700000000000006</v>
      </c>
      <c r="AH663">
        <v>2</v>
      </c>
      <c r="AI663">
        <v>92814199</v>
      </c>
      <c r="AJ663">
        <v>700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ROW(Source!A1130)</f>
        <v>1130</v>
      </c>
      <c r="B664">
        <v>92814205</v>
      </c>
      <c r="C664">
        <v>92814198</v>
      </c>
      <c r="D664">
        <v>49510905</v>
      </c>
      <c r="E664">
        <v>70</v>
      </c>
      <c r="F664">
        <v>1</v>
      </c>
      <c r="G664">
        <v>1</v>
      </c>
      <c r="H664">
        <v>1</v>
      </c>
      <c r="I664" t="s">
        <v>634</v>
      </c>
      <c r="J664" t="s">
        <v>6</v>
      </c>
      <c r="K664" t="s">
        <v>635</v>
      </c>
      <c r="L664">
        <v>1191</v>
      </c>
      <c r="N664">
        <v>1013</v>
      </c>
      <c r="O664" t="s">
        <v>633</v>
      </c>
      <c r="P664" t="s">
        <v>633</v>
      </c>
      <c r="Q664">
        <v>1</v>
      </c>
      <c r="X664">
        <v>0.31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1</v>
      </c>
      <c r="AE664">
        <v>2</v>
      </c>
      <c r="AF664" t="s">
        <v>6</v>
      </c>
      <c r="AG664">
        <v>0.31</v>
      </c>
      <c r="AH664">
        <v>2</v>
      </c>
      <c r="AI664">
        <v>92814200</v>
      </c>
      <c r="AJ664">
        <v>701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ROW(Source!A1130)</f>
        <v>1130</v>
      </c>
      <c r="B665">
        <v>92814206</v>
      </c>
      <c r="C665">
        <v>92814198</v>
      </c>
      <c r="D665">
        <v>49672703</v>
      </c>
      <c r="E665">
        <v>1</v>
      </c>
      <c r="F665">
        <v>1</v>
      </c>
      <c r="G665">
        <v>1</v>
      </c>
      <c r="H665">
        <v>2</v>
      </c>
      <c r="I665" t="s">
        <v>689</v>
      </c>
      <c r="J665" t="s">
        <v>690</v>
      </c>
      <c r="K665" t="s">
        <v>691</v>
      </c>
      <c r="L665">
        <v>1367</v>
      </c>
      <c r="N665">
        <v>1011</v>
      </c>
      <c r="O665" t="s">
        <v>639</v>
      </c>
      <c r="P665" t="s">
        <v>639</v>
      </c>
      <c r="Q665">
        <v>1</v>
      </c>
      <c r="X665">
        <v>0.45</v>
      </c>
      <c r="Y665">
        <v>0</v>
      </c>
      <c r="Z665">
        <v>6.66</v>
      </c>
      <c r="AA665">
        <v>0</v>
      </c>
      <c r="AB665">
        <v>0</v>
      </c>
      <c r="AC665">
        <v>0</v>
      </c>
      <c r="AD665">
        <v>1</v>
      </c>
      <c r="AE665">
        <v>0</v>
      </c>
      <c r="AF665" t="s">
        <v>6</v>
      </c>
      <c r="AG665">
        <v>0.45</v>
      </c>
      <c r="AH665">
        <v>2</v>
      </c>
      <c r="AI665">
        <v>92814201</v>
      </c>
      <c r="AJ665">
        <v>702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ROW(Source!A1130)</f>
        <v>1130</v>
      </c>
      <c r="B666">
        <v>92814207</v>
      </c>
      <c r="C666">
        <v>92814198</v>
      </c>
      <c r="D666">
        <v>49673503</v>
      </c>
      <c r="E666">
        <v>1</v>
      </c>
      <c r="F666">
        <v>1</v>
      </c>
      <c r="G666">
        <v>1</v>
      </c>
      <c r="H666">
        <v>2</v>
      </c>
      <c r="I666" t="s">
        <v>643</v>
      </c>
      <c r="J666" t="s">
        <v>644</v>
      </c>
      <c r="K666" t="s">
        <v>645</v>
      </c>
      <c r="L666">
        <v>1367</v>
      </c>
      <c r="N666">
        <v>1011</v>
      </c>
      <c r="O666" t="s">
        <v>639</v>
      </c>
      <c r="P666" t="s">
        <v>639</v>
      </c>
      <c r="Q666">
        <v>1</v>
      </c>
      <c r="X666">
        <v>0.31</v>
      </c>
      <c r="Y666">
        <v>0</v>
      </c>
      <c r="Z666">
        <v>65.709999999999994</v>
      </c>
      <c r="AA666">
        <v>11.6</v>
      </c>
      <c r="AB666">
        <v>0</v>
      </c>
      <c r="AC666">
        <v>0</v>
      </c>
      <c r="AD666">
        <v>1</v>
      </c>
      <c r="AE666">
        <v>0</v>
      </c>
      <c r="AF666" t="s">
        <v>6</v>
      </c>
      <c r="AG666">
        <v>0.31</v>
      </c>
      <c r="AH666">
        <v>2</v>
      </c>
      <c r="AI666">
        <v>92814202</v>
      </c>
      <c r="AJ666">
        <v>703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ROW(Source!A1130)</f>
        <v>1130</v>
      </c>
      <c r="B667">
        <v>92814208</v>
      </c>
      <c r="C667">
        <v>92814198</v>
      </c>
      <c r="D667">
        <v>49513645</v>
      </c>
      <c r="E667">
        <v>70</v>
      </c>
      <c r="F667">
        <v>1</v>
      </c>
      <c r="G667">
        <v>1</v>
      </c>
      <c r="H667">
        <v>3</v>
      </c>
      <c r="I667" t="s">
        <v>715</v>
      </c>
      <c r="J667" t="s">
        <v>6</v>
      </c>
      <c r="K667" t="s">
        <v>716</v>
      </c>
      <c r="L667">
        <v>1339</v>
      </c>
      <c r="N667">
        <v>1007</v>
      </c>
      <c r="O667" t="s">
        <v>70</v>
      </c>
      <c r="P667" t="s">
        <v>70</v>
      </c>
      <c r="Q667">
        <v>1</v>
      </c>
      <c r="X667">
        <v>1.02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 t="s">
        <v>6</v>
      </c>
      <c r="AG667">
        <v>1.02</v>
      </c>
      <c r="AH667">
        <v>3</v>
      </c>
      <c r="AI667">
        <v>-1</v>
      </c>
      <c r="AJ667" t="s">
        <v>6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ROW(Source!A1132)</f>
        <v>1132</v>
      </c>
      <c r="B668">
        <v>92814217</v>
      </c>
      <c r="C668">
        <v>92814210</v>
      </c>
      <c r="D668">
        <v>49510721</v>
      </c>
      <c r="E668">
        <v>70</v>
      </c>
      <c r="F668">
        <v>1</v>
      </c>
      <c r="G668">
        <v>1</v>
      </c>
      <c r="H668">
        <v>1</v>
      </c>
      <c r="I668" t="s">
        <v>676</v>
      </c>
      <c r="J668" t="s">
        <v>6</v>
      </c>
      <c r="K668" t="s">
        <v>677</v>
      </c>
      <c r="L668">
        <v>1191</v>
      </c>
      <c r="N668">
        <v>1013</v>
      </c>
      <c r="O668" t="s">
        <v>633</v>
      </c>
      <c r="P668" t="s">
        <v>633</v>
      </c>
      <c r="Q668">
        <v>1</v>
      </c>
      <c r="X668">
        <v>11.6</v>
      </c>
      <c r="Y668">
        <v>0</v>
      </c>
      <c r="Z668">
        <v>0</v>
      </c>
      <c r="AA668">
        <v>0</v>
      </c>
      <c r="AB668">
        <v>8.86</v>
      </c>
      <c r="AC668">
        <v>0</v>
      </c>
      <c r="AD668">
        <v>1</v>
      </c>
      <c r="AE668">
        <v>1</v>
      </c>
      <c r="AF668" t="s">
        <v>6</v>
      </c>
      <c r="AG668">
        <v>11.6</v>
      </c>
      <c r="AH668">
        <v>2</v>
      </c>
      <c r="AI668">
        <v>92814211</v>
      </c>
      <c r="AJ668">
        <v>705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ROW(Source!A1132)</f>
        <v>1132</v>
      </c>
      <c r="B669">
        <v>92814218</v>
      </c>
      <c r="C669">
        <v>92814210</v>
      </c>
      <c r="D669">
        <v>49510905</v>
      </c>
      <c r="E669">
        <v>70</v>
      </c>
      <c r="F669">
        <v>1</v>
      </c>
      <c r="G669">
        <v>1</v>
      </c>
      <c r="H669">
        <v>1</v>
      </c>
      <c r="I669" t="s">
        <v>634</v>
      </c>
      <c r="J669" t="s">
        <v>6</v>
      </c>
      <c r="K669" t="s">
        <v>635</v>
      </c>
      <c r="L669">
        <v>1191</v>
      </c>
      <c r="N669">
        <v>1013</v>
      </c>
      <c r="O669" t="s">
        <v>633</v>
      </c>
      <c r="P669" t="s">
        <v>633</v>
      </c>
      <c r="Q669">
        <v>1</v>
      </c>
      <c r="X669">
        <v>0.35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1</v>
      </c>
      <c r="AE669">
        <v>2</v>
      </c>
      <c r="AF669" t="s">
        <v>6</v>
      </c>
      <c r="AG669">
        <v>0.35</v>
      </c>
      <c r="AH669">
        <v>2</v>
      </c>
      <c r="AI669">
        <v>92814212</v>
      </c>
      <c r="AJ669">
        <v>706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ROW(Source!A1132)</f>
        <v>1132</v>
      </c>
      <c r="B670">
        <v>92814219</v>
      </c>
      <c r="C670">
        <v>92814210</v>
      </c>
      <c r="D670">
        <v>49672573</v>
      </c>
      <c r="E670">
        <v>1</v>
      </c>
      <c r="F670">
        <v>1</v>
      </c>
      <c r="G670">
        <v>1</v>
      </c>
      <c r="H670">
        <v>2</v>
      </c>
      <c r="I670" t="s">
        <v>678</v>
      </c>
      <c r="J670" t="s">
        <v>679</v>
      </c>
      <c r="K670" t="s">
        <v>680</v>
      </c>
      <c r="L670">
        <v>1367</v>
      </c>
      <c r="N670">
        <v>1011</v>
      </c>
      <c r="O670" t="s">
        <v>639</v>
      </c>
      <c r="P670" t="s">
        <v>639</v>
      </c>
      <c r="Q670">
        <v>1</v>
      </c>
      <c r="X670">
        <v>0.15</v>
      </c>
      <c r="Y670">
        <v>0</v>
      </c>
      <c r="Z670">
        <v>115.4</v>
      </c>
      <c r="AA670">
        <v>13.5</v>
      </c>
      <c r="AB670">
        <v>0</v>
      </c>
      <c r="AC670">
        <v>0</v>
      </c>
      <c r="AD670">
        <v>1</v>
      </c>
      <c r="AE670">
        <v>0</v>
      </c>
      <c r="AF670" t="s">
        <v>6</v>
      </c>
      <c r="AG670">
        <v>0.15</v>
      </c>
      <c r="AH670">
        <v>2</v>
      </c>
      <c r="AI670">
        <v>92814213</v>
      </c>
      <c r="AJ670">
        <v>707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ROW(Source!A1132)</f>
        <v>1132</v>
      </c>
      <c r="B671">
        <v>92814220</v>
      </c>
      <c r="C671">
        <v>92814210</v>
      </c>
      <c r="D671">
        <v>49673503</v>
      </c>
      <c r="E671">
        <v>1</v>
      </c>
      <c r="F671">
        <v>1</v>
      </c>
      <c r="G671">
        <v>1</v>
      </c>
      <c r="H671">
        <v>2</v>
      </c>
      <c r="I671" t="s">
        <v>643</v>
      </c>
      <c r="J671" t="s">
        <v>644</v>
      </c>
      <c r="K671" t="s">
        <v>645</v>
      </c>
      <c r="L671">
        <v>1367</v>
      </c>
      <c r="N671">
        <v>1011</v>
      </c>
      <c r="O671" t="s">
        <v>639</v>
      </c>
      <c r="P671" t="s">
        <v>639</v>
      </c>
      <c r="Q671">
        <v>1</v>
      </c>
      <c r="X671">
        <v>0.2</v>
      </c>
      <c r="Y671">
        <v>0</v>
      </c>
      <c r="Z671">
        <v>65.709999999999994</v>
      </c>
      <c r="AA671">
        <v>11.6</v>
      </c>
      <c r="AB671">
        <v>0</v>
      </c>
      <c r="AC671">
        <v>0</v>
      </c>
      <c r="AD671">
        <v>1</v>
      </c>
      <c r="AE671">
        <v>0</v>
      </c>
      <c r="AF671" t="s">
        <v>6</v>
      </c>
      <c r="AG671">
        <v>0.2</v>
      </c>
      <c r="AH671">
        <v>2</v>
      </c>
      <c r="AI671">
        <v>92814214</v>
      </c>
      <c r="AJ671">
        <v>708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ROW(Source!A1132)</f>
        <v>1132</v>
      </c>
      <c r="B672">
        <v>92814221</v>
      </c>
      <c r="C672">
        <v>92814210</v>
      </c>
      <c r="D672">
        <v>49542609</v>
      </c>
      <c r="E672">
        <v>1</v>
      </c>
      <c r="F672">
        <v>1</v>
      </c>
      <c r="G672">
        <v>1</v>
      </c>
      <c r="H672">
        <v>3</v>
      </c>
      <c r="I672" t="s">
        <v>681</v>
      </c>
      <c r="J672" t="s">
        <v>682</v>
      </c>
      <c r="K672" t="s">
        <v>683</v>
      </c>
      <c r="L672">
        <v>1348</v>
      </c>
      <c r="N672">
        <v>1009</v>
      </c>
      <c r="O672" t="s">
        <v>37</v>
      </c>
      <c r="P672" t="s">
        <v>37</v>
      </c>
      <c r="Q672">
        <v>1000</v>
      </c>
      <c r="X672">
        <v>2.8000000000000001E-2</v>
      </c>
      <c r="Y672">
        <v>10200</v>
      </c>
      <c r="Z672">
        <v>0</v>
      </c>
      <c r="AA672">
        <v>0</v>
      </c>
      <c r="AB672">
        <v>0</v>
      </c>
      <c r="AC672">
        <v>0</v>
      </c>
      <c r="AD672">
        <v>1</v>
      </c>
      <c r="AE672">
        <v>0</v>
      </c>
      <c r="AF672" t="s">
        <v>6</v>
      </c>
      <c r="AG672">
        <v>2.8000000000000001E-2</v>
      </c>
      <c r="AH672">
        <v>2</v>
      </c>
      <c r="AI672">
        <v>92814215</v>
      </c>
      <c r="AJ672">
        <v>709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ROW(Source!A1132)</f>
        <v>1132</v>
      </c>
      <c r="B673">
        <v>92814222</v>
      </c>
      <c r="C673">
        <v>92814210</v>
      </c>
      <c r="D673">
        <v>49513070</v>
      </c>
      <c r="E673">
        <v>70</v>
      </c>
      <c r="F673">
        <v>1</v>
      </c>
      <c r="G673">
        <v>1</v>
      </c>
      <c r="H673">
        <v>3</v>
      </c>
      <c r="I673" t="s">
        <v>706</v>
      </c>
      <c r="J673" t="s">
        <v>6</v>
      </c>
      <c r="K673" t="s">
        <v>707</v>
      </c>
      <c r="L673">
        <v>1348</v>
      </c>
      <c r="N673">
        <v>1009</v>
      </c>
      <c r="O673" t="s">
        <v>37</v>
      </c>
      <c r="P673" t="s">
        <v>37</v>
      </c>
      <c r="Q673">
        <v>1000</v>
      </c>
      <c r="X673">
        <v>1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 t="s">
        <v>6</v>
      </c>
      <c r="AG673">
        <v>1</v>
      </c>
      <c r="AH673">
        <v>3</v>
      </c>
      <c r="AI673">
        <v>-1</v>
      </c>
      <c r="AJ673" t="s">
        <v>6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ROW(Source!A1134)</f>
        <v>1134</v>
      </c>
      <c r="B674">
        <v>92814231</v>
      </c>
      <c r="C674">
        <v>92814224</v>
      </c>
      <c r="D674">
        <v>49510689</v>
      </c>
      <c r="E674">
        <v>70</v>
      </c>
      <c r="F674">
        <v>1</v>
      </c>
      <c r="G674">
        <v>1</v>
      </c>
      <c r="H674">
        <v>1</v>
      </c>
      <c r="I674" t="s">
        <v>652</v>
      </c>
      <c r="J674" t="s">
        <v>6</v>
      </c>
      <c r="K674" t="s">
        <v>653</v>
      </c>
      <c r="L674">
        <v>1191</v>
      </c>
      <c r="N674">
        <v>1013</v>
      </c>
      <c r="O674" t="s">
        <v>633</v>
      </c>
      <c r="P674" t="s">
        <v>633</v>
      </c>
      <c r="Q674">
        <v>1</v>
      </c>
      <c r="X674">
        <v>35.6</v>
      </c>
      <c r="Y674">
        <v>0</v>
      </c>
      <c r="Z674">
        <v>0</v>
      </c>
      <c r="AA674">
        <v>0</v>
      </c>
      <c r="AB674">
        <v>7.94</v>
      </c>
      <c r="AC674">
        <v>0</v>
      </c>
      <c r="AD674">
        <v>1</v>
      </c>
      <c r="AE674">
        <v>1</v>
      </c>
      <c r="AF674" t="s">
        <v>6</v>
      </c>
      <c r="AG674">
        <v>35.6</v>
      </c>
      <c r="AH674">
        <v>2</v>
      </c>
      <c r="AI674">
        <v>92814225</v>
      </c>
      <c r="AJ674">
        <v>711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ROW(Source!A1134)</f>
        <v>1134</v>
      </c>
      <c r="B675">
        <v>92814232</v>
      </c>
      <c r="C675">
        <v>92814224</v>
      </c>
      <c r="D675">
        <v>49510905</v>
      </c>
      <c r="E675">
        <v>70</v>
      </c>
      <c r="F675">
        <v>1</v>
      </c>
      <c r="G675">
        <v>1</v>
      </c>
      <c r="H675">
        <v>1</v>
      </c>
      <c r="I675" t="s">
        <v>634</v>
      </c>
      <c r="J675" t="s">
        <v>6</v>
      </c>
      <c r="K675" t="s">
        <v>635</v>
      </c>
      <c r="L675">
        <v>1191</v>
      </c>
      <c r="N675">
        <v>1013</v>
      </c>
      <c r="O675" t="s">
        <v>633</v>
      </c>
      <c r="P675" t="s">
        <v>633</v>
      </c>
      <c r="Q675">
        <v>1</v>
      </c>
      <c r="X675">
        <v>1.27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2</v>
      </c>
      <c r="AF675" t="s">
        <v>6</v>
      </c>
      <c r="AG675">
        <v>1.27</v>
      </c>
      <c r="AH675">
        <v>2</v>
      </c>
      <c r="AI675">
        <v>92814226</v>
      </c>
      <c r="AJ675">
        <v>712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ROW(Source!A1134)</f>
        <v>1134</v>
      </c>
      <c r="B676">
        <v>92814233</v>
      </c>
      <c r="C676">
        <v>92814224</v>
      </c>
      <c r="D676">
        <v>49672767</v>
      </c>
      <c r="E676">
        <v>1</v>
      </c>
      <c r="F676">
        <v>1</v>
      </c>
      <c r="G676">
        <v>1</v>
      </c>
      <c r="H676">
        <v>2</v>
      </c>
      <c r="I676" t="s">
        <v>636</v>
      </c>
      <c r="J676" t="s">
        <v>637</v>
      </c>
      <c r="K676" t="s">
        <v>638</v>
      </c>
      <c r="L676">
        <v>1367</v>
      </c>
      <c r="N676">
        <v>1011</v>
      </c>
      <c r="O676" t="s">
        <v>639</v>
      </c>
      <c r="P676" t="s">
        <v>639</v>
      </c>
      <c r="Q676">
        <v>1</v>
      </c>
      <c r="X676">
        <v>1.27</v>
      </c>
      <c r="Y676">
        <v>0</v>
      </c>
      <c r="Z676">
        <v>31.26</v>
      </c>
      <c r="AA676">
        <v>13.5</v>
      </c>
      <c r="AB676">
        <v>0</v>
      </c>
      <c r="AC676">
        <v>0</v>
      </c>
      <c r="AD676">
        <v>1</v>
      </c>
      <c r="AE676">
        <v>0</v>
      </c>
      <c r="AF676" t="s">
        <v>6</v>
      </c>
      <c r="AG676">
        <v>1.27</v>
      </c>
      <c r="AH676">
        <v>2</v>
      </c>
      <c r="AI676">
        <v>92814227</v>
      </c>
      <c r="AJ676">
        <v>713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ROW(Source!A1134)</f>
        <v>1134</v>
      </c>
      <c r="B677">
        <v>92814234</v>
      </c>
      <c r="C677">
        <v>92814224</v>
      </c>
      <c r="D677">
        <v>49672851</v>
      </c>
      <c r="E677">
        <v>1</v>
      </c>
      <c r="F677">
        <v>1</v>
      </c>
      <c r="G677">
        <v>1</v>
      </c>
      <c r="H677">
        <v>2</v>
      </c>
      <c r="I677" t="s">
        <v>654</v>
      </c>
      <c r="J677" t="s">
        <v>655</v>
      </c>
      <c r="K677" t="s">
        <v>656</v>
      </c>
      <c r="L677">
        <v>1367</v>
      </c>
      <c r="N677">
        <v>1011</v>
      </c>
      <c r="O677" t="s">
        <v>639</v>
      </c>
      <c r="P677" t="s">
        <v>639</v>
      </c>
      <c r="Q677">
        <v>1</v>
      </c>
      <c r="X677">
        <v>7.82</v>
      </c>
      <c r="Y677">
        <v>0</v>
      </c>
      <c r="Z677">
        <v>0.5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6</v>
      </c>
      <c r="AG677">
        <v>7.82</v>
      </c>
      <c r="AH677">
        <v>2</v>
      </c>
      <c r="AI677">
        <v>92814228</v>
      </c>
      <c r="AJ677">
        <v>714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ROW(Source!A1134)</f>
        <v>1134</v>
      </c>
      <c r="B678">
        <v>92814235</v>
      </c>
      <c r="C678">
        <v>92814224</v>
      </c>
      <c r="D678">
        <v>49523203</v>
      </c>
      <c r="E678">
        <v>1</v>
      </c>
      <c r="F678">
        <v>1</v>
      </c>
      <c r="G678">
        <v>1</v>
      </c>
      <c r="H678">
        <v>3</v>
      </c>
      <c r="I678" t="s">
        <v>657</v>
      </c>
      <c r="J678" t="s">
        <v>658</v>
      </c>
      <c r="K678" t="s">
        <v>659</v>
      </c>
      <c r="L678">
        <v>1339</v>
      </c>
      <c r="N678">
        <v>1007</v>
      </c>
      <c r="O678" t="s">
        <v>70</v>
      </c>
      <c r="P678" t="s">
        <v>70</v>
      </c>
      <c r="Q678">
        <v>1</v>
      </c>
      <c r="X678">
        <v>3.5</v>
      </c>
      <c r="Y678">
        <v>2.44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6</v>
      </c>
      <c r="AG678">
        <v>3.5</v>
      </c>
      <c r="AH678">
        <v>2</v>
      </c>
      <c r="AI678">
        <v>92814229</v>
      </c>
      <c r="AJ678">
        <v>715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ROW(Source!A1134)</f>
        <v>1134</v>
      </c>
      <c r="B679">
        <v>92814236</v>
      </c>
      <c r="C679">
        <v>92814224</v>
      </c>
      <c r="D679">
        <v>49511785</v>
      </c>
      <c r="E679">
        <v>70</v>
      </c>
      <c r="F679">
        <v>1</v>
      </c>
      <c r="G679">
        <v>1</v>
      </c>
      <c r="H679">
        <v>3</v>
      </c>
      <c r="I679" t="s">
        <v>700</v>
      </c>
      <c r="J679" t="s">
        <v>6</v>
      </c>
      <c r="K679" t="s">
        <v>701</v>
      </c>
      <c r="L679">
        <v>1339</v>
      </c>
      <c r="N679">
        <v>1007</v>
      </c>
      <c r="O679" t="s">
        <v>70</v>
      </c>
      <c r="P679" t="s">
        <v>70</v>
      </c>
      <c r="Q679">
        <v>1</v>
      </c>
      <c r="X679">
        <v>2.04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6</v>
      </c>
      <c r="AG679">
        <v>2.04</v>
      </c>
      <c r="AH679">
        <v>3</v>
      </c>
      <c r="AI679">
        <v>-1</v>
      </c>
      <c r="AJ679" t="s">
        <v>6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ROW(Source!A1136)</f>
        <v>1136</v>
      </c>
      <c r="B680">
        <v>92814244</v>
      </c>
      <c r="C680">
        <v>92814238</v>
      </c>
      <c r="D680">
        <v>49510689</v>
      </c>
      <c r="E680">
        <v>70</v>
      </c>
      <c r="F680">
        <v>1</v>
      </c>
      <c r="G680">
        <v>1</v>
      </c>
      <c r="H680">
        <v>1</v>
      </c>
      <c r="I680" t="s">
        <v>652</v>
      </c>
      <c r="J680" t="s">
        <v>6</v>
      </c>
      <c r="K680" t="s">
        <v>653</v>
      </c>
      <c r="L680">
        <v>1191</v>
      </c>
      <c r="N680">
        <v>1013</v>
      </c>
      <c r="O680" t="s">
        <v>633</v>
      </c>
      <c r="P680" t="s">
        <v>633</v>
      </c>
      <c r="Q680">
        <v>1</v>
      </c>
      <c r="X680">
        <v>0.44</v>
      </c>
      <c r="Y680">
        <v>0</v>
      </c>
      <c r="Z680">
        <v>0</v>
      </c>
      <c r="AA680">
        <v>0</v>
      </c>
      <c r="AB680">
        <v>7.94</v>
      </c>
      <c r="AC680">
        <v>0</v>
      </c>
      <c r="AD680">
        <v>1</v>
      </c>
      <c r="AE680">
        <v>1</v>
      </c>
      <c r="AF680" t="s">
        <v>308</v>
      </c>
      <c r="AG680">
        <v>1.76</v>
      </c>
      <c r="AH680">
        <v>2</v>
      </c>
      <c r="AI680">
        <v>92814239</v>
      </c>
      <c r="AJ680">
        <v>717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ROW(Source!A1136)</f>
        <v>1136</v>
      </c>
      <c r="B681">
        <v>92814245</v>
      </c>
      <c r="C681">
        <v>92814238</v>
      </c>
      <c r="D681">
        <v>49510905</v>
      </c>
      <c r="E681">
        <v>70</v>
      </c>
      <c r="F681">
        <v>1</v>
      </c>
      <c r="G681">
        <v>1</v>
      </c>
      <c r="H681">
        <v>1</v>
      </c>
      <c r="I681" t="s">
        <v>634</v>
      </c>
      <c r="J681" t="s">
        <v>6</v>
      </c>
      <c r="K681" t="s">
        <v>635</v>
      </c>
      <c r="L681">
        <v>1191</v>
      </c>
      <c r="N681">
        <v>1013</v>
      </c>
      <c r="O681" t="s">
        <v>633</v>
      </c>
      <c r="P681" t="s">
        <v>633</v>
      </c>
      <c r="Q681">
        <v>1</v>
      </c>
      <c r="X681">
        <v>0.21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308</v>
      </c>
      <c r="AG681">
        <v>0.84</v>
      </c>
      <c r="AH681">
        <v>2</v>
      </c>
      <c r="AI681">
        <v>92814240</v>
      </c>
      <c r="AJ681">
        <v>718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ROW(Source!A1136)</f>
        <v>1136</v>
      </c>
      <c r="B682">
        <v>92814246</v>
      </c>
      <c r="C682">
        <v>92814238</v>
      </c>
      <c r="D682">
        <v>49672767</v>
      </c>
      <c r="E682">
        <v>1</v>
      </c>
      <c r="F682">
        <v>1</v>
      </c>
      <c r="G682">
        <v>1</v>
      </c>
      <c r="H682">
        <v>2</v>
      </c>
      <c r="I682" t="s">
        <v>636</v>
      </c>
      <c r="J682" t="s">
        <v>637</v>
      </c>
      <c r="K682" t="s">
        <v>638</v>
      </c>
      <c r="L682">
        <v>1367</v>
      </c>
      <c r="N682">
        <v>1011</v>
      </c>
      <c r="O682" t="s">
        <v>639</v>
      </c>
      <c r="P682" t="s">
        <v>639</v>
      </c>
      <c r="Q682">
        <v>1</v>
      </c>
      <c r="X682">
        <v>0.21</v>
      </c>
      <c r="Y682">
        <v>0</v>
      </c>
      <c r="Z682">
        <v>31.26</v>
      </c>
      <c r="AA682">
        <v>13.5</v>
      </c>
      <c r="AB682">
        <v>0</v>
      </c>
      <c r="AC682">
        <v>0</v>
      </c>
      <c r="AD682">
        <v>1</v>
      </c>
      <c r="AE682">
        <v>0</v>
      </c>
      <c r="AF682" t="s">
        <v>308</v>
      </c>
      <c r="AG682">
        <v>0.84</v>
      </c>
      <c r="AH682">
        <v>2</v>
      </c>
      <c r="AI682">
        <v>92814241</v>
      </c>
      <c r="AJ682">
        <v>719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ROW(Source!A1136)</f>
        <v>1136</v>
      </c>
      <c r="B683">
        <v>92814247</v>
      </c>
      <c r="C683">
        <v>92814238</v>
      </c>
      <c r="D683">
        <v>49672851</v>
      </c>
      <c r="E683">
        <v>1</v>
      </c>
      <c r="F683">
        <v>1</v>
      </c>
      <c r="G683">
        <v>1</v>
      </c>
      <c r="H683">
        <v>2</v>
      </c>
      <c r="I683" t="s">
        <v>654</v>
      </c>
      <c r="J683" t="s">
        <v>655</v>
      </c>
      <c r="K683" t="s">
        <v>656</v>
      </c>
      <c r="L683">
        <v>1367</v>
      </c>
      <c r="N683">
        <v>1011</v>
      </c>
      <c r="O683" t="s">
        <v>639</v>
      </c>
      <c r="P683" t="s">
        <v>639</v>
      </c>
      <c r="Q683">
        <v>1</v>
      </c>
      <c r="X683">
        <v>2</v>
      </c>
      <c r="Y683">
        <v>0</v>
      </c>
      <c r="Z683">
        <v>0.5</v>
      </c>
      <c r="AA683">
        <v>0</v>
      </c>
      <c r="AB683">
        <v>0</v>
      </c>
      <c r="AC683">
        <v>0</v>
      </c>
      <c r="AD683">
        <v>1</v>
      </c>
      <c r="AE683">
        <v>0</v>
      </c>
      <c r="AF683" t="s">
        <v>308</v>
      </c>
      <c r="AG683">
        <v>8</v>
      </c>
      <c r="AH683">
        <v>2</v>
      </c>
      <c r="AI683">
        <v>92814242</v>
      </c>
      <c r="AJ683">
        <v>720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ROW(Source!A1136)</f>
        <v>1136</v>
      </c>
      <c r="B684">
        <v>92814248</v>
      </c>
      <c r="C684">
        <v>92814238</v>
      </c>
      <c r="D684">
        <v>49511785</v>
      </c>
      <c r="E684">
        <v>70</v>
      </c>
      <c r="F684">
        <v>1</v>
      </c>
      <c r="G684">
        <v>1</v>
      </c>
      <c r="H684">
        <v>3</v>
      </c>
      <c r="I684" t="s">
        <v>700</v>
      </c>
      <c r="J684" t="s">
        <v>6</v>
      </c>
      <c r="K684" t="s">
        <v>701</v>
      </c>
      <c r="L684">
        <v>1339</v>
      </c>
      <c r="N684">
        <v>1007</v>
      </c>
      <c r="O684" t="s">
        <v>70</v>
      </c>
      <c r="P684" t="s">
        <v>70</v>
      </c>
      <c r="Q684">
        <v>1</v>
      </c>
      <c r="X684">
        <v>0.51</v>
      </c>
      <c r="Y684">
        <v>0</v>
      </c>
      <c r="Z684">
        <v>0</v>
      </c>
      <c r="AA684">
        <v>0</v>
      </c>
      <c r="AB684">
        <v>0</v>
      </c>
      <c r="AC684">
        <v>0</v>
      </c>
      <c r="AD684">
        <v>0</v>
      </c>
      <c r="AE684">
        <v>0</v>
      </c>
      <c r="AF684" t="s">
        <v>308</v>
      </c>
      <c r="AG684">
        <v>2.04</v>
      </c>
      <c r="AH684">
        <v>3</v>
      </c>
      <c r="AI684">
        <v>-1</v>
      </c>
      <c r="AJ684" t="s">
        <v>6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ROW(Source!A1138)</f>
        <v>1138</v>
      </c>
      <c r="B685">
        <v>92814256</v>
      </c>
      <c r="C685">
        <v>92814250</v>
      </c>
      <c r="D685">
        <v>49510731</v>
      </c>
      <c r="E685">
        <v>70</v>
      </c>
      <c r="F685">
        <v>1</v>
      </c>
      <c r="G685">
        <v>1</v>
      </c>
      <c r="H685">
        <v>1</v>
      </c>
      <c r="I685" t="s">
        <v>692</v>
      </c>
      <c r="J685" t="s">
        <v>6</v>
      </c>
      <c r="K685" t="s">
        <v>693</v>
      </c>
      <c r="L685">
        <v>1191</v>
      </c>
      <c r="N685">
        <v>1013</v>
      </c>
      <c r="O685" t="s">
        <v>633</v>
      </c>
      <c r="P685" t="s">
        <v>633</v>
      </c>
      <c r="Q685">
        <v>1</v>
      </c>
      <c r="X685">
        <v>69</v>
      </c>
      <c r="Y685">
        <v>0</v>
      </c>
      <c r="Z685">
        <v>0</v>
      </c>
      <c r="AA685">
        <v>0</v>
      </c>
      <c r="AB685">
        <v>9.07</v>
      </c>
      <c r="AC685">
        <v>0</v>
      </c>
      <c r="AD685">
        <v>1</v>
      </c>
      <c r="AE685">
        <v>1</v>
      </c>
      <c r="AF685" t="s">
        <v>6</v>
      </c>
      <c r="AG685">
        <v>69</v>
      </c>
      <c r="AH685">
        <v>2</v>
      </c>
      <c r="AI685">
        <v>92814251</v>
      </c>
      <c r="AJ685">
        <v>722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ROW(Source!A1138)</f>
        <v>1138</v>
      </c>
      <c r="B686">
        <v>92814257</v>
      </c>
      <c r="C686">
        <v>92814250</v>
      </c>
      <c r="D686">
        <v>49674177</v>
      </c>
      <c r="E686">
        <v>1</v>
      </c>
      <c r="F686">
        <v>1</v>
      </c>
      <c r="G686">
        <v>1</v>
      </c>
      <c r="H686">
        <v>2</v>
      </c>
      <c r="I686" t="s">
        <v>694</v>
      </c>
      <c r="J686" t="s">
        <v>695</v>
      </c>
      <c r="K686" t="s">
        <v>696</v>
      </c>
      <c r="L686">
        <v>1367</v>
      </c>
      <c r="N686">
        <v>1011</v>
      </c>
      <c r="O686" t="s">
        <v>639</v>
      </c>
      <c r="P686" t="s">
        <v>639</v>
      </c>
      <c r="Q686">
        <v>1</v>
      </c>
      <c r="X686">
        <v>27.59</v>
      </c>
      <c r="Y686">
        <v>0</v>
      </c>
      <c r="Z686">
        <v>1.5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282</v>
      </c>
      <c r="AG686">
        <v>13.795</v>
      </c>
      <c r="AH686">
        <v>2</v>
      </c>
      <c r="AI686">
        <v>92814252</v>
      </c>
      <c r="AJ686">
        <v>723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ROW(Source!A1138)</f>
        <v>1138</v>
      </c>
      <c r="B687">
        <v>92814258</v>
      </c>
      <c r="C687">
        <v>92814250</v>
      </c>
      <c r="D687">
        <v>49674368</v>
      </c>
      <c r="E687">
        <v>1</v>
      </c>
      <c r="F687">
        <v>1</v>
      </c>
      <c r="G687">
        <v>1</v>
      </c>
      <c r="H687">
        <v>2</v>
      </c>
      <c r="I687" t="s">
        <v>697</v>
      </c>
      <c r="J687" t="s">
        <v>698</v>
      </c>
      <c r="K687" t="s">
        <v>699</v>
      </c>
      <c r="L687">
        <v>1367</v>
      </c>
      <c r="N687">
        <v>1011</v>
      </c>
      <c r="O687" t="s">
        <v>639</v>
      </c>
      <c r="P687" t="s">
        <v>639</v>
      </c>
      <c r="Q687">
        <v>1</v>
      </c>
      <c r="X687">
        <v>1.8</v>
      </c>
      <c r="Y687">
        <v>0</v>
      </c>
      <c r="Z687">
        <v>3.29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282</v>
      </c>
      <c r="AG687">
        <v>0.9</v>
      </c>
      <c r="AH687">
        <v>2</v>
      </c>
      <c r="AI687">
        <v>92814253</v>
      </c>
      <c r="AJ687">
        <v>724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ROW(Source!A1138)</f>
        <v>1138</v>
      </c>
      <c r="B688">
        <v>92814259</v>
      </c>
      <c r="C688">
        <v>92814250</v>
      </c>
      <c r="D688">
        <v>49523203</v>
      </c>
      <c r="E688">
        <v>1</v>
      </c>
      <c r="F688">
        <v>1</v>
      </c>
      <c r="G688">
        <v>1</v>
      </c>
      <c r="H688">
        <v>3</v>
      </c>
      <c r="I688" t="s">
        <v>657</v>
      </c>
      <c r="J688" t="s">
        <v>658</v>
      </c>
      <c r="K688" t="s">
        <v>659</v>
      </c>
      <c r="L688">
        <v>1339</v>
      </c>
      <c r="N688">
        <v>1007</v>
      </c>
      <c r="O688" t="s">
        <v>70</v>
      </c>
      <c r="P688" t="s">
        <v>70</v>
      </c>
      <c r="Q688">
        <v>1</v>
      </c>
      <c r="X688">
        <v>2</v>
      </c>
      <c r="Y688">
        <v>2.44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6</v>
      </c>
      <c r="AG688">
        <v>2</v>
      </c>
      <c r="AH688">
        <v>2</v>
      </c>
      <c r="AI688">
        <v>92814254</v>
      </c>
      <c r="AJ688">
        <v>725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ROW(Source!A1138)</f>
        <v>1138</v>
      </c>
      <c r="B689">
        <v>92814260</v>
      </c>
      <c r="C689">
        <v>92814250</v>
      </c>
      <c r="D689">
        <v>49526096</v>
      </c>
      <c r="E689">
        <v>1</v>
      </c>
      <c r="F689">
        <v>1</v>
      </c>
      <c r="G689">
        <v>1</v>
      </c>
      <c r="H689">
        <v>3</v>
      </c>
      <c r="I689" t="s">
        <v>284</v>
      </c>
      <c r="J689" t="s">
        <v>286</v>
      </c>
      <c r="K689" t="s">
        <v>285</v>
      </c>
      <c r="L689">
        <v>1346</v>
      </c>
      <c r="N689">
        <v>1009</v>
      </c>
      <c r="O689" t="s">
        <v>32</v>
      </c>
      <c r="P689" t="s">
        <v>32</v>
      </c>
      <c r="Q689">
        <v>1</v>
      </c>
      <c r="X689">
        <v>2</v>
      </c>
      <c r="Y689">
        <v>5.71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6</v>
      </c>
      <c r="AG689">
        <v>2</v>
      </c>
      <c r="AH689">
        <v>2</v>
      </c>
      <c r="AI689">
        <v>92814255</v>
      </c>
      <c r="AJ689">
        <v>726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ROW(Source!A1175)</f>
        <v>1175</v>
      </c>
      <c r="B690">
        <v>92814268</v>
      </c>
      <c r="C690">
        <v>92814262</v>
      </c>
      <c r="D690">
        <v>49510715</v>
      </c>
      <c r="E690">
        <v>70</v>
      </c>
      <c r="F690">
        <v>1</v>
      </c>
      <c r="G690">
        <v>1</v>
      </c>
      <c r="H690">
        <v>1</v>
      </c>
      <c r="I690" t="s">
        <v>674</v>
      </c>
      <c r="J690" t="s">
        <v>6</v>
      </c>
      <c r="K690" t="s">
        <v>675</v>
      </c>
      <c r="L690">
        <v>1191</v>
      </c>
      <c r="N690">
        <v>1013</v>
      </c>
      <c r="O690" t="s">
        <v>633</v>
      </c>
      <c r="P690" t="s">
        <v>633</v>
      </c>
      <c r="Q690">
        <v>1</v>
      </c>
      <c r="X690">
        <v>3.45</v>
      </c>
      <c r="Y690">
        <v>0</v>
      </c>
      <c r="Z690">
        <v>0</v>
      </c>
      <c r="AA690">
        <v>0</v>
      </c>
      <c r="AB690">
        <v>8.5299999999999994</v>
      </c>
      <c r="AC690">
        <v>0</v>
      </c>
      <c r="AD690">
        <v>1</v>
      </c>
      <c r="AE690">
        <v>1</v>
      </c>
      <c r="AF690" t="s">
        <v>6</v>
      </c>
      <c r="AG690">
        <v>3.45</v>
      </c>
      <c r="AH690">
        <v>2</v>
      </c>
      <c r="AI690">
        <v>92814263</v>
      </c>
      <c r="AJ690">
        <v>727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ROW(Source!A1175)</f>
        <v>1175</v>
      </c>
      <c r="B691">
        <v>92814269</v>
      </c>
      <c r="C691">
        <v>92814262</v>
      </c>
      <c r="D691">
        <v>49510905</v>
      </c>
      <c r="E691">
        <v>70</v>
      </c>
      <c r="F691">
        <v>1</v>
      </c>
      <c r="G691">
        <v>1</v>
      </c>
      <c r="H691">
        <v>1</v>
      </c>
      <c r="I691" t="s">
        <v>634</v>
      </c>
      <c r="J691" t="s">
        <v>6</v>
      </c>
      <c r="K691" t="s">
        <v>635</v>
      </c>
      <c r="L691">
        <v>1191</v>
      </c>
      <c r="N691">
        <v>1013</v>
      </c>
      <c r="O691" t="s">
        <v>633</v>
      </c>
      <c r="P691" t="s">
        <v>633</v>
      </c>
      <c r="Q691">
        <v>1</v>
      </c>
      <c r="X691">
        <v>0.02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1</v>
      </c>
      <c r="AE691">
        <v>2</v>
      </c>
      <c r="AF691" t="s">
        <v>6</v>
      </c>
      <c r="AG691">
        <v>0.02</v>
      </c>
      <c r="AH691">
        <v>2</v>
      </c>
      <c r="AI691">
        <v>92814264</v>
      </c>
      <c r="AJ691">
        <v>728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ROW(Source!A1175)</f>
        <v>1175</v>
      </c>
      <c r="B692">
        <v>92814270</v>
      </c>
      <c r="C692">
        <v>92814262</v>
      </c>
      <c r="D692">
        <v>49673503</v>
      </c>
      <c r="E692">
        <v>1</v>
      </c>
      <c r="F692">
        <v>1</v>
      </c>
      <c r="G692">
        <v>1</v>
      </c>
      <c r="H692">
        <v>2</v>
      </c>
      <c r="I692" t="s">
        <v>643</v>
      </c>
      <c r="J692" t="s">
        <v>644</v>
      </c>
      <c r="K692" t="s">
        <v>645</v>
      </c>
      <c r="L692">
        <v>1367</v>
      </c>
      <c r="N692">
        <v>1011</v>
      </c>
      <c r="O692" t="s">
        <v>639</v>
      </c>
      <c r="P692" t="s">
        <v>639</v>
      </c>
      <c r="Q692">
        <v>1</v>
      </c>
      <c r="X692">
        <v>0.02</v>
      </c>
      <c r="Y692">
        <v>0</v>
      </c>
      <c r="Z692">
        <v>65.709999999999994</v>
      </c>
      <c r="AA692">
        <v>11.6</v>
      </c>
      <c r="AB692">
        <v>0</v>
      </c>
      <c r="AC692">
        <v>0</v>
      </c>
      <c r="AD692">
        <v>1</v>
      </c>
      <c r="AE692">
        <v>0</v>
      </c>
      <c r="AF692" t="s">
        <v>6</v>
      </c>
      <c r="AG692">
        <v>0.02</v>
      </c>
      <c r="AH692">
        <v>2</v>
      </c>
      <c r="AI692">
        <v>92814265</v>
      </c>
      <c r="AJ692">
        <v>729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ROW(Source!A1175)</f>
        <v>1175</v>
      </c>
      <c r="B693">
        <v>92814271</v>
      </c>
      <c r="C693">
        <v>92814262</v>
      </c>
      <c r="D693">
        <v>49523684</v>
      </c>
      <c r="E693">
        <v>1</v>
      </c>
      <c r="F693">
        <v>1</v>
      </c>
      <c r="G693">
        <v>1</v>
      </c>
      <c r="H693">
        <v>3</v>
      </c>
      <c r="I693" t="s">
        <v>153</v>
      </c>
      <c r="J693" t="s">
        <v>156</v>
      </c>
      <c r="K693" t="s">
        <v>154</v>
      </c>
      <c r="L693">
        <v>1327</v>
      </c>
      <c r="N693">
        <v>1005</v>
      </c>
      <c r="O693" t="s">
        <v>155</v>
      </c>
      <c r="P693" t="s">
        <v>155</v>
      </c>
      <c r="Q693">
        <v>1</v>
      </c>
      <c r="X693">
        <v>122.4</v>
      </c>
      <c r="Y693">
        <v>12.19</v>
      </c>
      <c r="Z693">
        <v>0</v>
      </c>
      <c r="AA693">
        <v>0</v>
      </c>
      <c r="AB693">
        <v>0</v>
      </c>
      <c r="AC693">
        <v>0</v>
      </c>
      <c r="AD693">
        <v>1</v>
      </c>
      <c r="AE693">
        <v>0</v>
      </c>
      <c r="AF693" t="s">
        <v>6</v>
      </c>
      <c r="AG693">
        <v>122.4</v>
      </c>
      <c r="AH693">
        <v>2</v>
      </c>
      <c r="AI693">
        <v>92814266</v>
      </c>
      <c r="AJ693">
        <v>730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ROW(Source!A1178)</f>
        <v>1178</v>
      </c>
      <c r="B694">
        <v>92814280</v>
      </c>
      <c r="C694">
        <v>92814274</v>
      </c>
      <c r="D694">
        <v>49510731</v>
      </c>
      <c r="E694">
        <v>70</v>
      </c>
      <c r="F694">
        <v>1</v>
      </c>
      <c r="G694">
        <v>1</v>
      </c>
      <c r="H694">
        <v>1</v>
      </c>
      <c r="I694" t="s">
        <v>692</v>
      </c>
      <c r="J694" t="s">
        <v>6</v>
      </c>
      <c r="K694" t="s">
        <v>693</v>
      </c>
      <c r="L694">
        <v>1191</v>
      </c>
      <c r="N694">
        <v>1013</v>
      </c>
      <c r="O694" t="s">
        <v>633</v>
      </c>
      <c r="P694" t="s">
        <v>633</v>
      </c>
      <c r="Q694">
        <v>1</v>
      </c>
      <c r="X694">
        <v>4.1399999999999997</v>
      </c>
      <c r="Y694">
        <v>0</v>
      </c>
      <c r="Z694">
        <v>0</v>
      </c>
      <c r="AA694">
        <v>0</v>
      </c>
      <c r="AB694">
        <v>9.07</v>
      </c>
      <c r="AC694">
        <v>0</v>
      </c>
      <c r="AD694">
        <v>1</v>
      </c>
      <c r="AE694">
        <v>1</v>
      </c>
      <c r="AF694" t="s">
        <v>6</v>
      </c>
      <c r="AG694">
        <v>4.1399999999999997</v>
      </c>
      <c r="AH694">
        <v>2</v>
      </c>
      <c r="AI694">
        <v>92814275</v>
      </c>
      <c r="AJ694">
        <v>732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ROW(Source!A1178)</f>
        <v>1178</v>
      </c>
      <c r="B695">
        <v>92814281</v>
      </c>
      <c r="C695">
        <v>92814274</v>
      </c>
      <c r="D695">
        <v>49510905</v>
      </c>
      <c r="E695">
        <v>70</v>
      </c>
      <c r="F695">
        <v>1</v>
      </c>
      <c r="G695">
        <v>1</v>
      </c>
      <c r="H695">
        <v>1</v>
      </c>
      <c r="I695" t="s">
        <v>634</v>
      </c>
      <c r="J695" t="s">
        <v>6</v>
      </c>
      <c r="K695" t="s">
        <v>635</v>
      </c>
      <c r="L695">
        <v>1191</v>
      </c>
      <c r="N695">
        <v>1013</v>
      </c>
      <c r="O695" t="s">
        <v>633</v>
      </c>
      <c r="P695" t="s">
        <v>633</v>
      </c>
      <c r="Q695">
        <v>1</v>
      </c>
      <c r="X695">
        <v>0.11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1</v>
      </c>
      <c r="AE695">
        <v>2</v>
      </c>
      <c r="AF695" t="s">
        <v>6</v>
      </c>
      <c r="AG695">
        <v>0.11</v>
      </c>
      <c r="AH695">
        <v>2</v>
      </c>
      <c r="AI695">
        <v>92814276</v>
      </c>
      <c r="AJ695">
        <v>733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ROW(Source!A1178)</f>
        <v>1178</v>
      </c>
      <c r="B696">
        <v>92814282</v>
      </c>
      <c r="C696">
        <v>92814274</v>
      </c>
      <c r="D696">
        <v>49673503</v>
      </c>
      <c r="E696">
        <v>1</v>
      </c>
      <c r="F696">
        <v>1</v>
      </c>
      <c r="G696">
        <v>1</v>
      </c>
      <c r="H696">
        <v>2</v>
      </c>
      <c r="I696" t="s">
        <v>643</v>
      </c>
      <c r="J696" t="s">
        <v>644</v>
      </c>
      <c r="K696" t="s">
        <v>645</v>
      </c>
      <c r="L696">
        <v>1367</v>
      </c>
      <c r="N696">
        <v>1011</v>
      </c>
      <c r="O696" t="s">
        <v>639</v>
      </c>
      <c r="P696" t="s">
        <v>639</v>
      </c>
      <c r="Q696">
        <v>1</v>
      </c>
      <c r="X696">
        <v>0.11</v>
      </c>
      <c r="Y696">
        <v>0</v>
      </c>
      <c r="Z696">
        <v>65.709999999999994</v>
      </c>
      <c r="AA696">
        <v>11.6</v>
      </c>
      <c r="AB696">
        <v>0</v>
      </c>
      <c r="AC696">
        <v>0</v>
      </c>
      <c r="AD696">
        <v>1</v>
      </c>
      <c r="AE696">
        <v>0</v>
      </c>
      <c r="AF696" t="s">
        <v>6</v>
      </c>
      <c r="AG696">
        <v>0.11</v>
      </c>
      <c r="AH696">
        <v>2</v>
      </c>
      <c r="AI696">
        <v>92814277</v>
      </c>
      <c r="AJ696">
        <v>734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ROW(Source!A1178)</f>
        <v>1178</v>
      </c>
      <c r="B697">
        <v>92814283</v>
      </c>
      <c r="C697">
        <v>92814274</v>
      </c>
      <c r="D697">
        <v>49523711</v>
      </c>
      <c r="E697">
        <v>1</v>
      </c>
      <c r="F697">
        <v>1</v>
      </c>
      <c r="G697">
        <v>1</v>
      </c>
      <c r="H697">
        <v>3</v>
      </c>
      <c r="I697" t="s">
        <v>262</v>
      </c>
      <c r="J697" t="s">
        <v>264</v>
      </c>
      <c r="K697" t="s">
        <v>263</v>
      </c>
      <c r="L697">
        <v>1308</v>
      </c>
      <c r="N697">
        <v>1003</v>
      </c>
      <c r="O697" t="s">
        <v>254</v>
      </c>
      <c r="P697" t="s">
        <v>254</v>
      </c>
      <c r="Q697">
        <v>100</v>
      </c>
      <c r="X697">
        <v>1.05</v>
      </c>
      <c r="Y697">
        <v>2500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6</v>
      </c>
      <c r="AG697">
        <v>1.05</v>
      </c>
      <c r="AH697">
        <v>2</v>
      </c>
      <c r="AI697">
        <v>92814279</v>
      </c>
      <c r="AJ697">
        <v>736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ROW(Source!A1181)</f>
        <v>1181</v>
      </c>
      <c r="B698">
        <v>92814292</v>
      </c>
      <c r="C698">
        <v>92814286</v>
      </c>
      <c r="D698">
        <v>49510749</v>
      </c>
      <c r="E698">
        <v>70</v>
      </c>
      <c r="F698">
        <v>1</v>
      </c>
      <c r="G698">
        <v>1</v>
      </c>
      <c r="H698">
        <v>1</v>
      </c>
      <c r="I698" t="s">
        <v>687</v>
      </c>
      <c r="J698" t="s">
        <v>6</v>
      </c>
      <c r="K698" t="s">
        <v>688</v>
      </c>
      <c r="L698">
        <v>1191</v>
      </c>
      <c r="N698">
        <v>1013</v>
      </c>
      <c r="O698" t="s">
        <v>633</v>
      </c>
      <c r="P698" t="s">
        <v>633</v>
      </c>
      <c r="Q698">
        <v>1</v>
      </c>
      <c r="X698">
        <v>9.4700000000000006</v>
      </c>
      <c r="Y698">
        <v>0</v>
      </c>
      <c r="Z698">
        <v>0</v>
      </c>
      <c r="AA698">
        <v>0</v>
      </c>
      <c r="AB698">
        <v>9.4</v>
      </c>
      <c r="AC698">
        <v>0</v>
      </c>
      <c r="AD698">
        <v>1</v>
      </c>
      <c r="AE698">
        <v>1</v>
      </c>
      <c r="AF698" t="s">
        <v>6</v>
      </c>
      <c r="AG698">
        <v>9.4700000000000006</v>
      </c>
      <c r="AH698">
        <v>2</v>
      </c>
      <c r="AI698">
        <v>92814287</v>
      </c>
      <c r="AJ698">
        <v>737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ROW(Source!A1181)</f>
        <v>1181</v>
      </c>
      <c r="B699">
        <v>92814293</v>
      </c>
      <c r="C699">
        <v>92814286</v>
      </c>
      <c r="D699">
        <v>49510905</v>
      </c>
      <c r="E699">
        <v>70</v>
      </c>
      <c r="F699">
        <v>1</v>
      </c>
      <c r="G699">
        <v>1</v>
      </c>
      <c r="H699">
        <v>1</v>
      </c>
      <c r="I699" t="s">
        <v>634</v>
      </c>
      <c r="J699" t="s">
        <v>6</v>
      </c>
      <c r="K699" t="s">
        <v>635</v>
      </c>
      <c r="L699">
        <v>1191</v>
      </c>
      <c r="N699">
        <v>1013</v>
      </c>
      <c r="O699" t="s">
        <v>633</v>
      </c>
      <c r="P699" t="s">
        <v>633</v>
      </c>
      <c r="Q699">
        <v>1</v>
      </c>
      <c r="X699">
        <v>0.31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1</v>
      </c>
      <c r="AE699">
        <v>2</v>
      </c>
      <c r="AF699" t="s">
        <v>6</v>
      </c>
      <c r="AG699">
        <v>0.31</v>
      </c>
      <c r="AH699">
        <v>2</v>
      </c>
      <c r="AI699">
        <v>92814288</v>
      </c>
      <c r="AJ699">
        <v>738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ROW(Source!A1181)</f>
        <v>1181</v>
      </c>
      <c r="B700">
        <v>92814294</v>
      </c>
      <c r="C700">
        <v>92814286</v>
      </c>
      <c r="D700">
        <v>49672703</v>
      </c>
      <c r="E700">
        <v>1</v>
      </c>
      <c r="F700">
        <v>1</v>
      </c>
      <c r="G700">
        <v>1</v>
      </c>
      <c r="H700">
        <v>2</v>
      </c>
      <c r="I700" t="s">
        <v>689</v>
      </c>
      <c r="J700" t="s">
        <v>690</v>
      </c>
      <c r="K700" t="s">
        <v>691</v>
      </c>
      <c r="L700">
        <v>1367</v>
      </c>
      <c r="N700">
        <v>1011</v>
      </c>
      <c r="O700" t="s">
        <v>639</v>
      </c>
      <c r="P700" t="s">
        <v>639</v>
      </c>
      <c r="Q700">
        <v>1</v>
      </c>
      <c r="X700">
        <v>0.45</v>
      </c>
      <c r="Y700">
        <v>0</v>
      </c>
      <c r="Z700">
        <v>6.66</v>
      </c>
      <c r="AA700">
        <v>0</v>
      </c>
      <c r="AB700">
        <v>0</v>
      </c>
      <c r="AC700">
        <v>0</v>
      </c>
      <c r="AD700">
        <v>1</v>
      </c>
      <c r="AE700">
        <v>0</v>
      </c>
      <c r="AF700" t="s">
        <v>6</v>
      </c>
      <c r="AG700">
        <v>0.45</v>
      </c>
      <c r="AH700">
        <v>2</v>
      </c>
      <c r="AI700">
        <v>92814289</v>
      </c>
      <c r="AJ700">
        <v>739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ROW(Source!A1181)</f>
        <v>1181</v>
      </c>
      <c r="B701">
        <v>92814295</v>
      </c>
      <c r="C701">
        <v>92814286</v>
      </c>
      <c r="D701">
        <v>49673503</v>
      </c>
      <c r="E701">
        <v>1</v>
      </c>
      <c r="F701">
        <v>1</v>
      </c>
      <c r="G701">
        <v>1</v>
      </c>
      <c r="H701">
        <v>2</v>
      </c>
      <c r="I701" t="s">
        <v>643</v>
      </c>
      <c r="J701" t="s">
        <v>644</v>
      </c>
      <c r="K701" t="s">
        <v>645</v>
      </c>
      <c r="L701">
        <v>1367</v>
      </c>
      <c r="N701">
        <v>1011</v>
      </c>
      <c r="O701" t="s">
        <v>639</v>
      </c>
      <c r="P701" t="s">
        <v>639</v>
      </c>
      <c r="Q701">
        <v>1</v>
      </c>
      <c r="X701">
        <v>0.31</v>
      </c>
      <c r="Y701">
        <v>0</v>
      </c>
      <c r="Z701">
        <v>65.709999999999994</v>
      </c>
      <c r="AA701">
        <v>11.6</v>
      </c>
      <c r="AB701">
        <v>0</v>
      </c>
      <c r="AC701">
        <v>0</v>
      </c>
      <c r="AD701">
        <v>1</v>
      </c>
      <c r="AE701">
        <v>0</v>
      </c>
      <c r="AF701" t="s">
        <v>6</v>
      </c>
      <c r="AG701">
        <v>0.31</v>
      </c>
      <c r="AH701">
        <v>2</v>
      </c>
      <c r="AI701">
        <v>92814290</v>
      </c>
      <c r="AJ701">
        <v>740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ROW(Source!A1181)</f>
        <v>1181</v>
      </c>
      <c r="B702">
        <v>92814296</v>
      </c>
      <c r="C702">
        <v>92814286</v>
      </c>
      <c r="D702">
        <v>49513645</v>
      </c>
      <c r="E702">
        <v>70</v>
      </c>
      <c r="F702">
        <v>1</v>
      </c>
      <c r="G702">
        <v>1</v>
      </c>
      <c r="H702">
        <v>3</v>
      </c>
      <c r="I702" t="s">
        <v>715</v>
      </c>
      <c r="J702" t="s">
        <v>6</v>
      </c>
      <c r="K702" t="s">
        <v>716</v>
      </c>
      <c r="L702">
        <v>1339</v>
      </c>
      <c r="N702">
        <v>1007</v>
      </c>
      <c r="O702" t="s">
        <v>70</v>
      </c>
      <c r="P702" t="s">
        <v>70</v>
      </c>
      <c r="Q702">
        <v>1</v>
      </c>
      <c r="X702">
        <v>1.02</v>
      </c>
      <c r="Y702">
        <v>0</v>
      </c>
      <c r="Z702">
        <v>0</v>
      </c>
      <c r="AA702">
        <v>0</v>
      </c>
      <c r="AB702">
        <v>0</v>
      </c>
      <c r="AC702">
        <v>0</v>
      </c>
      <c r="AD702">
        <v>0</v>
      </c>
      <c r="AE702">
        <v>0</v>
      </c>
      <c r="AF702" t="s">
        <v>6</v>
      </c>
      <c r="AG702">
        <v>1.02</v>
      </c>
      <c r="AH702">
        <v>3</v>
      </c>
      <c r="AI702">
        <v>-1</v>
      </c>
      <c r="AJ702" t="s">
        <v>6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ROW(Source!A1183)</f>
        <v>1183</v>
      </c>
      <c r="B703">
        <v>92814305</v>
      </c>
      <c r="C703">
        <v>92814298</v>
      </c>
      <c r="D703">
        <v>49510721</v>
      </c>
      <c r="E703">
        <v>70</v>
      </c>
      <c r="F703">
        <v>1</v>
      </c>
      <c r="G703">
        <v>1</v>
      </c>
      <c r="H703">
        <v>1</v>
      </c>
      <c r="I703" t="s">
        <v>676</v>
      </c>
      <c r="J703" t="s">
        <v>6</v>
      </c>
      <c r="K703" t="s">
        <v>677</v>
      </c>
      <c r="L703">
        <v>1191</v>
      </c>
      <c r="N703">
        <v>1013</v>
      </c>
      <c r="O703" t="s">
        <v>633</v>
      </c>
      <c r="P703" t="s">
        <v>633</v>
      </c>
      <c r="Q703">
        <v>1</v>
      </c>
      <c r="X703">
        <v>11.6</v>
      </c>
      <c r="Y703">
        <v>0</v>
      </c>
      <c r="Z703">
        <v>0</v>
      </c>
      <c r="AA703">
        <v>0</v>
      </c>
      <c r="AB703">
        <v>8.86</v>
      </c>
      <c r="AC703">
        <v>0</v>
      </c>
      <c r="AD703">
        <v>1</v>
      </c>
      <c r="AE703">
        <v>1</v>
      </c>
      <c r="AF703" t="s">
        <v>6</v>
      </c>
      <c r="AG703">
        <v>11.6</v>
      </c>
      <c r="AH703">
        <v>2</v>
      </c>
      <c r="AI703">
        <v>92814299</v>
      </c>
      <c r="AJ703">
        <v>742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ROW(Source!A1183)</f>
        <v>1183</v>
      </c>
      <c r="B704">
        <v>92814306</v>
      </c>
      <c r="C704">
        <v>92814298</v>
      </c>
      <c r="D704">
        <v>49510905</v>
      </c>
      <c r="E704">
        <v>70</v>
      </c>
      <c r="F704">
        <v>1</v>
      </c>
      <c r="G704">
        <v>1</v>
      </c>
      <c r="H704">
        <v>1</v>
      </c>
      <c r="I704" t="s">
        <v>634</v>
      </c>
      <c r="J704" t="s">
        <v>6</v>
      </c>
      <c r="K704" t="s">
        <v>635</v>
      </c>
      <c r="L704">
        <v>1191</v>
      </c>
      <c r="N704">
        <v>1013</v>
      </c>
      <c r="O704" t="s">
        <v>633</v>
      </c>
      <c r="P704" t="s">
        <v>633</v>
      </c>
      <c r="Q704">
        <v>1</v>
      </c>
      <c r="X704">
        <v>0.35</v>
      </c>
      <c r="Y704">
        <v>0</v>
      </c>
      <c r="Z704">
        <v>0</v>
      </c>
      <c r="AA704">
        <v>0</v>
      </c>
      <c r="AB704">
        <v>0</v>
      </c>
      <c r="AC704">
        <v>0</v>
      </c>
      <c r="AD704">
        <v>1</v>
      </c>
      <c r="AE704">
        <v>2</v>
      </c>
      <c r="AF704" t="s">
        <v>6</v>
      </c>
      <c r="AG704">
        <v>0.35</v>
      </c>
      <c r="AH704">
        <v>2</v>
      </c>
      <c r="AI704">
        <v>92814300</v>
      </c>
      <c r="AJ704">
        <v>743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ROW(Source!A1183)</f>
        <v>1183</v>
      </c>
      <c r="B705">
        <v>92814307</v>
      </c>
      <c r="C705">
        <v>92814298</v>
      </c>
      <c r="D705">
        <v>49672573</v>
      </c>
      <c r="E705">
        <v>1</v>
      </c>
      <c r="F705">
        <v>1</v>
      </c>
      <c r="G705">
        <v>1</v>
      </c>
      <c r="H705">
        <v>2</v>
      </c>
      <c r="I705" t="s">
        <v>678</v>
      </c>
      <c r="J705" t="s">
        <v>679</v>
      </c>
      <c r="K705" t="s">
        <v>680</v>
      </c>
      <c r="L705">
        <v>1367</v>
      </c>
      <c r="N705">
        <v>1011</v>
      </c>
      <c r="O705" t="s">
        <v>639</v>
      </c>
      <c r="P705" t="s">
        <v>639</v>
      </c>
      <c r="Q705">
        <v>1</v>
      </c>
      <c r="X705">
        <v>0.15</v>
      </c>
      <c r="Y705">
        <v>0</v>
      </c>
      <c r="Z705">
        <v>115.4</v>
      </c>
      <c r="AA705">
        <v>13.5</v>
      </c>
      <c r="AB705">
        <v>0</v>
      </c>
      <c r="AC705">
        <v>0</v>
      </c>
      <c r="AD705">
        <v>1</v>
      </c>
      <c r="AE705">
        <v>0</v>
      </c>
      <c r="AF705" t="s">
        <v>6</v>
      </c>
      <c r="AG705">
        <v>0.15</v>
      </c>
      <c r="AH705">
        <v>2</v>
      </c>
      <c r="AI705">
        <v>92814301</v>
      </c>
      <c r="AJ705">
        <v>744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ROW(Source!A1183)</f>
        <v>1183</v>
      </c>
      <c r="B706">
        <v>92814308</v>
      </c>
      <c r="C706">
        <v>92814298</v>
      </c>
      <c r="D706">
        <v>49673503</v>
      </c>
      <c r="E706">
        <v>1</v>
      </c>
      <c r="F706">
        <v>1</v>
      </c>
      <c r="G706">
        <v>1</v>
      </c>
      <c r="H706">
        <v>2</v>
      </c>
      <c r="I706" t="s">
        <v>643</v>
      </c>
      <c r="J706" t="s">
        <v>644</v>
      </c>
      <c r="K706" t="s">
        <v>645</v>
      </c>
      <c r="L706">
        <v>1367</v>
      </c>
      <c r="N706">
        <v>1011</v>
      </c>
      <c r="O706" t="s">
        <v>639</v>
      </c>
      <c r="P706" t="s">
        <v>639</v>
      </c>
      <c r="Q706">
        <v>1</v>
      </c>
      <c r="X706">
        <v>0.2</v>
      </c>
      <c r="Y706">
        <v>0</v>
      </c>
      <c r="Z706">
        <v>65.709999999999994</v>
      </c>
      <c r="AA706">
        <v>11.6</v>
      </c>
      <c r="AB706">
        <v>0</v>
      </c>
      <c r="AC706">
        <v>0</v>
      </c>
      <c r="AD706">
        <v>1</v>
      </c>
      <c r="AE706">
        <v>0</v>
      </c>
      <c r="AF706" t="s">
        <v>6</v>
      </c>
      <c r="AG706">
        <v>0.2</v>
      </c>
      <c r="AH706">
        <v>2</v>
      </c>
      <c r="AI706">
        <v>92814302</v>
      </c>
      <c r="AJ706">
        <v>745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ROW(Source!A1183)</f>
        <v>1183</v>
      </c>
      <c r="B707">
        <v>92814309</v>
      </c>
      <c r="C707">
        <v>92814298</v>
      </c>
      <c r="D707">
        <v>49542609</v>
      </c>
      <c r="E707">
        <v>1</v>
      </c>
      <c r="F707">
        <v>1</v>
      </c>
      <c r="G707">
        <v>1</v>
      </c>
      <c r="H707">
        <v>3</v>
      </c>
      <c r="I707" t="s">
        <v>681</v>
      </c>
      <c r="J707" t="s">
        <v>682</v>
      </c>
      <c r="K707" t="s">
        <v>683</v>
      </c>
      <c r="L707">
        <v>1348</v>
      </c>
      <c r="N707">
        <v>1009</v>
      </c>
      <c r="O707" t="s">
        <v>37</v>
      </c>
      <c r="P707" t="s">
        <v>37</v>
      </c>
      <c r="Q707">
        <v>1000</v>
      </c>
      <c r="X707">
        <v>2.8000000000000001E-2</v>
      </c>
      <c r="Y707">
        <v>10200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6</v>
      </c>
      <c r="AG707">
        <v>2.8000000000000001E-2</v>
      </c>
      <c r="AH707">
        <v>2</v>
      </c>
      <c r="AI707">
        <v>92814303</v>
      </c>
      <c r="AJ707">
        <v>746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ROW(Source!A1183)</f>
        <v>1183</v>
      </c>
      <c r="B708">
        <v>92814310</v>
      </c>
      <c r="C708">
        <v>92814298</v>
      </c>
      <c r="D708">
        <v>49513070</v>
      </c>
      <c r="E708">
        <v>70</v>
      </c>
      <c r="F708">
        <v>1</v>
      </c>
      <c r="G708">
        <v>1</v>
      </c>
      <c r="H708">
        <v>3</v>
      </c>
      <c r="I708" t="s">
        <v>706</v>
      </c>
      <c r="J708" t="s">
        <v>6</v>
      </c>
      <c r="K708" t="s">
        <v>707</v>
      </c>
      <c r="L708">
        <v>1348</v>
      </c>
      <c r="N708">
        <v>1009</v>
      </c>
      <c r="O708" t="s">
        <v>37</v>
      </c>
      <c r="P708" t="s">
        <v>37</v>
      </c>
      <c r="Q708">
        <v>1000</v>
      </c>
      <c r="X708">
        <v>1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6</v>
      </c>
      <c r="AG708">
        <v>1</v>
      </c>
      <c r="AH708">
        <v>3</v>
      </c>
      <c r="AI708">
        <v>-1</v>
      </c>
      <c r="AJ708" t="s">
        <v>6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ROW(Source!A1185)</f>
        <v>1185</v>
      </c>
      <c r="B709">
        <v>92814319</v>
      </c>
      <c r="C709">
        <v>92814312</v>
      </c>
      <c r="D709">
        <v>49510689</v>
      </c>
      <c r="E709">
        <v>70</v>
      </c>
      <c r="F709">
        <v>1</v>
      </c>
      <c r="G709">
        <v>1</v>
      </c>
      <c r="H709">
        <v>1</v>
      </c>
      <c r="I709" t="s">
        <v>652</v>
      </c>
      <c r="J709" t="s">
        <v>6</v>
      </c>
      <c r="K709" t="s">
        <v>653</v>
      </c>
      <c r="L709">
        <v>1191</v>
      </c>
      <c r="N709">
        <v>1013</v>
      </c>
      <c r="O709" t="s">
        <v>633</v>
      </c>
      <c r="P709" t="s">
        <v>633</v>
      </c>
      <c r="Q709">
        <v>1</v>
      </c>
      <c r="X709">
        <v>35.6</v>
      </c>
      <c r="Y709">
        <v>0</v>
      </c>
      <c r="Z709">
        <v>0</v>
      </c>
      <c r="AA709">
        <v>0</v>
      </c>
      <c r="AB709">
        <v>7.94</v>
      </c>
      <c r="AC709">
        <v>0</v>
      </c>
      <c r="AD709">
        <v>1</v>
      </c>
      <c r="AE709">
        <v>1</v>
      </c>
      <c r="AF709" t="s">
        <v>6</v>
      </c>
      <c r="AG709">
        <v>35.6</v>
      </c>
      <c r="AH709">
        <v>2</v>
      </c>
      <c r="AI709">
        <v>92814313</v>
      </c>
      <c r="AJ709">
        <v>748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ROW(Source!A1185)</f>
        <v>1185</v>
      </c>
      <c r="B710">
        <v>92814320</v>
      </c>
      <c r="C710">
        <v>92814312</v>
      </c>
      <c r="D710">
        <v>49510905</v>
      </c>
      <c r="E710">
        <v>70</v>
      </c>
      <c r="F710">
        <v>1</v>
      </c>
      <c r="G710">
        <v>1</v>
      </c>
      <c r="H710">
        <v>1</v>
      </c>
      <c r="I710" t="s">
        <v>634</v>
      </c>
      <c r="J710" t="s">
        <v>6</v>
      </c>
      <c r="K710" t="s">
        <v>635</v>
      </c>
      <c r="L710">
        <v>1191</v>
      </c>
      <c r="N710">
        <v>1013</v>
      </c>
      <c r="O710" t="s">
        <v>633</v>
      </c>
      <c r="P710" t="s">
        <v>633</v>
      </c>
      <c r="Q710">
        <v>1</v>
      </c>
      <c r="X710">
        <v>1.27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6</v>
      </c>
      <c r="AG710">
        <v>1.27</v>
      </c>
      <c r="AH710">
        <v>2</v>
      </c>
      <c r="AI710">
        <v>92814314</v>
      </c>
      <c r="AJ710">
        <v>749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ROW(Source!A1185)</f>
        <v>1185</v>
      </c>
      <c r="B711">
        <v>92814321</v>
      </c>
      <c r="C711">
        <v>92814312</v>
      </c>
      <c r="D711">
        <v>49672767</v>
      </c>
      <c r="E711">
        <v>1</v>
      </c>
      <c r="F711">
        <v>1</v>
      </c>
      <c r="G711">
        <v>1</v>
      </c>
      <c r="H711">
        <v>2</v>
      </c>
      <c r="I711" t="s">
        <v>636</v>
      </c>
      <c r="J711" t="s">
        <v>637</v>
      </c>
      <c r="K711" t="s">
        <v>638</v>
      </c>
      <c r="L711">
        <v>1367</v>
      </c>
      <c r="N711">
        <v>1011</v>
      </c>
      <c r="O711" t="s">
        <v>639</v>
      </c>
      <c r="P711" t="s">
        <v>639</v>
      </c>
      <c r="Q711">
        <v>1</v>
      </c>
      <c r="X711">
        <v>1.27</v>
      </c>
      <c r="Y711">
        <v>0</v>
      </c>
      <c r="Z711">
        <v>31.26</v>
      </c>
      <c r="AA711">
        <v>13.5</v>
      </c>
      <c r="AB711">
        <v>0</v>
      </c>
      <c r="AC711">
        <v>0</v>
      </c>
      <c r="AD711">
        <v>1</v>
      </c>
      <c r="AE711">
        <v>0</v>
      </c>
      <c r="AF711" t="s">
        <v>6</v>
      </c>
      <c r="AG711">
        <v>1.27</v>
      </c>
      <c r="AH711">
        <v>2</v>
      </c>
      <c r="AI711">
        <v>92814315</v>
      </c>
      <c r="AJ711">
        <v>750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ROW(Source!A1185)</f>
        <v>1185</v>
      </c>
      <c r="B712">
        <v>92814322</v>
      </c>
      <c r="C712">
        <v>92814312</v>
      </c>
      <c r="D712">
        <v>49672851</v>
      </c>
      <c r="E712">
        <v>1</v>
      </c>
      <c r="F712">
        <v>1</v>
      </c>
      <c r="G712">
        <v>1</v>
      </c>
      <c r="H712">
        <v>2</v>
      </c>
      <c r="I712" t="s">
        <v>654</v>
      </c>
      <c r="J712" t="s">
        <v>655</v>
      </c>
      <c r="K712" t="s">
        <v>656</v>
      </c>
      <c r="L712">
        <v>1367</v>
      </c>
      <c r="N712">
        <v>1011</v>
      </c>
      <c r="O712" t="s">
        <v>639</v>
      </c>
      <c r="P712" t="s">
        <v>639</v>
      </c>
      <c r="Q712">
        <v>1</v>
      </c>
      <c r="X712">
        <v>7.82</v>
      </c>
      <c r="Y712">
        <v>0</v>
      </c>
      <c r="Z712">
        <v>0.5</v>
      </c>
      <c r="AA712">
        <v>0</v>
      </c>
      <c r="AB712">
        <v>0</v>
      </c>
      <c r="AC712">
        <v>0</v>
      </c>
      <c r="AD712">
        <v>1</v>
      </c>
      <c r="AE712">
        <v>0</v>
      </c>
      <c r="AF712" t="s">
        <v>6</v>
      </c>
      <c r="AG712">
        <v>7.82</v>
      </c>
      <c r="AH712">
        <v>2</v>
      </c>
      <c r="AI712">
        <v>92814316</v>
      </c>
      <c r="AJ712">
        <v>751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ROW(Source!A1185)</f>
        <v>1185</v>
      </c>
      <c r="B713">
        <v>92814323</v>
      </c>
      <c r="C713">
        <v>92814312</v>
      </c>
      <c r="D713">
        <v>49523203</v>
      </c>
      <c r="E713">
        <v>1</v>
      </c>
      <c r="F713">
        <v>1</v>
      </c>
      <c r="G713">
        <v>1</v>
      </c>
      <c r="H713">
        <v>3</v>
      </c>
      <c r="I713" t="s">
        <v>657</v>
      </c>
      <c r="J713" t="s">
        <v>658</v>
      </c>
      <c r="K713" t="s">
        <v>659</v>
      </c>
      <c r="L713">
        <v>1339</v>
      </c>
      <c r="N713">
        <v>1007</v>
      </c>
      <c r="O713" t="s">
        <v>70</v>
      </c>
      <c r="P713" t="s">
        <v>70</v>
      </c>
      <c r="Q713">
        <v>1</v>
      </c>
      <c r="X713">
        <v>3.5</v>
      </c>
      <c r="Y713">
        <v>2.44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6</v>
      </c>
      <c r="AG713">
        <v>3.5</v>
      </c>
      <c r="AH713">
        <v>2</v>
      </c>
      <c r="AI713">
        <v>92814317</v>
      </c>
      <c r="AJ713">
        <v>752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ROW(Source!A1185)</f>
        <v>1185</v>
      </c>
      <c r="B714">
        <v>92814324</v>
      </c>
      <c r="C714">
        <v>92814312</v>
      </c>
      <c r="D714">
        <v>49511785</v>
      </c>
      <c r="E714">
        <v>70</v>
      </c>
      <c r="F714">
        <v>1</v>
      </c>
      <c r="G714">
        <v>1</v>
      </c>
      <c r="H714">
        <v>3</v>
      </c>
      <c r="I714" t="s">
        <v>700</v>
      </c>
      <c r="J714" t="s">
        <v>6</v>
      </c>
      <c r="K714" t="s">
        <v>701</v>
      </c>
      <c r="L714">
        <v>1339</v>
      </c>
      <c r="N714">
        <v>1007</v>
      </c>
      <c r="O714" t="s">
        <v>70</v>
      </c>
      <c r="P714" t="s">
        <v>70</v>
      </c>
      <c r="Q714">
        <v>1</v>
      </c>
      <c r="X714">
        <v>2.04</v>
      </c>
      <c r="Y714">
        <v>0</v>
      </c>
      <c r="Z714">
        <v>0</v>
      </c>
      <c r="AA714">
        <v>0</v>
      </c>
      <c r="AB714">
        <v>0</v>
      </c>
      <c r="AC714">
        <v>0</v>
      </c>
      <c r="AD714">
        <v>0</v>
      </c>
      <c r="AE714">
        <v>0</v>
      </c>
      <c r="AF714" t="s">
        <v>6</v>
      </c>
      <c r="AG714">
        <v>2.04</v>
      </c>
      <c r="AH714">
        <v>3</v>
      </c>
      <c r="AI714">
        <v>-1</v>
      </c>
      <c r="AJ714" t="s">
        <v>6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ROW(Source!A1187)</f>
        <v>1187</v>
      </c>
      <c r="B715">
        <v>92814332</v>
      </c>
      <c r="C715">
        <v>92814326</v>
      </c>
      <c r="D715">
        <v>49510689</v>
      </c>
      <c r="E715">
        <v>70</v>
      </c>
      <c r="F715">
        <v>1</v>
      </c>
      <c r="G715">
        <v>1</v>
      </c>
      <c r="H715">
        <v>1</v>
      </c>
      <c r="I715" t="s">
        <v>652</v>
      </c>
      <c r="J715" t="s">
        <v>6</v>
      </c>
      <c r="K715" t="s">
        <v>653</v>
      </c>
      <c r="L715">
        <v>1191</v>
      </c>
      <c r="N715">
        <v>1013</v>
      </c>
      <c r="O715" t="s">
        <v>633</v>
      </c>
      <c r="P715" t="s">
        <v>633</v>
      </c>
      <c r="Q715">
        <v>1</v>
      </c>
      <c r="X715">
        <v>0.44</v>
      </c>
      <c r="Y715">
        <v>0</v>
      </c>
      <c r="Z715">
        <v>0</v>
      </c>
      <c r="AA715">
        <v>0</v>
      </c>
      <c r="AB715">
        <v>7.94</v>
      </c>
      <c r="AC715">
        <v>0</v>
      </c>
      <c r="AD715">
        <v>1</v>
      </c>
      <c r="AE715">
        <v>1</v>
      </c>
      <c r="AF715" t="s">
        <v>308</v>
      </c>
      <c r="AG715">
        <v>1.76</v>
      </c>
      <c r="AH715">
        <v>2</v>
      </c>
      <c r="AI715">
        <v>92814327</v>
      </c>
      <c r="AJ715">
        <v>754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ROW(Source!A1187)</f>
        <v>1187</v>
      </c>
      <c r="B716">
        <v>92814333</v>
      </c>
      <c r="C716">
        <v>92814326</v>
      </c>
      <c r="D716">
        <v>49510905</v>
      </c>
      <c r="E716">
        <v>70</v>
      </c>
      <c r="F716">
        <v>1</v>
      </c>
      <c r="G716">
        <v>1</v>
      </c>
      <c r="H716">
        <v>1</v>
      </c>
      <c r="I716" t="s">
        <v>634</v>
      </c>
      <c r="J716" t="s">
        <v>6</v>
      </c>
      <c r="K716" t="s">
        <v>635</v>
      </c>
      <c r="L716">
        <v>1191</v>
      </c>
      <c r="N716">
        <v>1013</v>
      </c>
      <c r="O716" t="s">
        <v>633</v>
      </c>
      <c r="P716" t="s">
        <v>633</v>
      </c>
      <c r="Q716">
        <v>1</v>
      </c>
      <c r="X716">
        <v>0.21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2</v>
      </c>
      <c r="AF716" t="s">
        <v>308</v>
      </c>
      <c r="AG716">
        <v>0.84</v>
      </c>
      <c r="AH716">
        <v>2</v>
      </c>
      <c r="AI716">
        <v>92814328</v>
      </c>
      <c r="AJ716">
        <v>755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ROW(Source!A1187)</f>
        <v>1187</v>
      </c>
      <c r="B717">
        <v>92814334</v>
      </c>
      <c r="C717">
        <v>92814326</v>
      </c>
      <c r="D717">
        <v>49672767</v>
      </c>
      <c r="E717">
        <v>1</v>
      </c>
      <c r="F717">
        <v>1</v>
      </c>
      <c r="G717">
        <v>1</v>
      </c>
      <c r="H717">
        <v>2</v>
      </c>
      <c r="I717" t="s">
        <v>636</v>
      </c>
      <c r="J717" t="s">
        <v>637</v>
      </c>
      <c r="K717" t="s">
        <v>638</v>
      </c>
      <c r="L717">
        <v>1367</v>
      </c>
      <c r="N717">
        <v>1011</v>
      </c>
      <c r="O717" t="s">
        <v>639</v>
      </c>
      <c r="P717" t="s">
        <v>639</v>
      </c>
      <c r="Q717">
        <v>1</v>
      </c>
      <c r="X717">
        <v>0.21</v>
      </c>
      <c r="Y717">
        <v>0</v>
      </c>
      <c r="Z717">
        <v>31.26</v>
      </c>
      <c r="AA717">
        <v>13.5</v>
      </c>
      <c r="AB717">
        <v>0</v>
      </c>
      <c r="AC717">
        <v>0</v>
      </c>
      <c r="AD717">
        <v>1</v>
      </c>
      <c r="AE717">
        <v>0</v>
      </c>
      <c r="AF717" t="s">
        <v>308</v>
      </c>
      <c r="AG717">
        <v>0.84</v>
      </c>
      <c r="AH717">
        <v>2</v>
      </c>
      <c r="AI717">
        <v>92814329</v>
      </c>
      <c r="AJ717">
        <v>756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ROW(Source!A1187)</f>
        <v>1187</v>
      </c>
      <c r="B718">
        <v>92814335</v>
      </c>
      <c r="C718">
        <v>92814326</v>
      </c>
      <c r="D718">
        <v>49672851</v>
      </c>
      <c r="E718">
        <v>1</v>
      </c>
      <c r="F718">
        <v>1</v>
      </c>
      <c r="G718">
        <v>1</v>
      </c>
      <c r="H718">
        <v>2</v>
      </c>
      <c r="I718" t="s">
        <v>654</v>
      </c>
      <c r="J718" t="s">
        <v>655</v>
      </c>
      <c r="K718" t="s">
        <v>656</v>
      </c>
      <c r="L718">
        <v>1367</v>
      </c>
      <c r="N718">
        <v>1011</v>
      </c>
      <c r="O718" t="s">
        <v>639</v>
      </c>
      <c r="P718" t="s">
        <v>639</v>
      </c>
      <c r="Q718">
        <v>1</v>
      </c>
      <c r="X718">
        <v>2</v>
      </c>
      <c r="Y718">
        <v>0</v>
      </c>
      <c r="Z718">
        <v>0.5</v>
      </c>
      <c r="AA718">
        <v>0</v>
      </c>
      <c r="AB718">
        <v>0</v>
      </c>
      <c r="AC718">
        <v>0</v>
      </c>
      <c r="AD718">
        <v>1</v>
      </c>
      <c r="AE718">
        <v>0</v>
      </c>
      <c r="AF718" t="s">
        <v>308</v>
      </c>
      <c r="AG718">
        <v>8</v>
      </c>
      <c r="AH718">
        <v>2</v>
      </c>
      <c r="AI718">
        <v>92814330</v>
      </c>
      <c r="AJ718">
        <v>757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ROW(Source!A1187)</f>
        <v>1187</v>
      </c>
      <c r="B719">
        <v>92814336</v>
      </c>
      <c r="C719">
        <v>92814326</v>
      </c>
      <c r="D719">
        <v>49511785</v>
      </c>
      <c r="E719">
        <v>70</v>
      </c>
      <c r="F719">
        <v>1</v>
      </c>
      <c r="G719">
        <v>1</v>
      </c>
      <c r="H719">
        <v>3</v>
      </c>
      <c r="I719" t="s">
        <v>700</v>
      </c>
      <c r="J719" t="s">
        <v>6</v>
      </c>
      <c r="K719" t="s">
        <v>701</v>
      </c>
      <c r="L719">
        <v>1339</v>
      </c>
      <c r="N719">
        <v>1007</v>
      </c>
      <c r="O719" t="s">
        <v>70</v>
      </c>
      <c r="P719" t="s">
        <v>70</v>
      </c>
      <c r="Q719">
        <v>1</v>
      </c>
      <c r="X719">
        <v>0.51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 t="s">
        <v>308</v>
      </c>
      <c r="AG719">
        <v>2.04</v>
      </c>
      <c r="AH719">
        <v>3</v>
      </c>
      <c r="AI719">
        <v>-1</v>
      </c>
      <c r="AJ719" t="s">
        <v>6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ROW(Source!A1189)</f>
        <v>1189</v>
      </c>
      <c r="B720">
        <v>92814344</v>
      </c>
      <c r="C720">
        <v>92814338</v>
      </c>
      <c r="D720">
        <v>49510731</v>
      </c>
      <c r="E720">
        <v>70</v>
      </c>
      <c r="F720">
        <v>1</v>
      </c>
      <c r="G720">
        <v>1</v>
      </c>
      <c r="H720">
        <v>1</v>
      </c>
      <c r="I720" t="s">
        <v>692</v>
      </c>
      <c r="J720" t="s">
        <v>6</v>
      </c>
      <c r="K720" t="s">
        <v>693</v>
      </c>
      <c r="L720">
        <v>1191</v>
      </c>
      <c r="N720">
        <v>1013</v>
      </c>
      <c r="O720" t="s">
        <v>633</v>
      </c>
      <c r="P720" t="s">
        <v>633</v>
      </c>
      <c r="Q720">
        <v>1</v>
      </c>
      <c r="X720">
        <v>69</v>
      </c>
      <c r="Y720">
        <v>0</v>
      </c>
      <c r="Z720">
        <v>0</v>
      </c>
      <c r="AA720">
        <v>0</v>
      </c>
      <c r="AB720">
        <v>9.07</v>
      </c>
      <c r="AC720">
        <v>0</v>
      </c>
      <c r="AD720">
        <v>1</v>
      </c>
      <c r="AE720">
        <v>1</v>
      </c>
      <c r="AF720" t="s">
        <v>6</v>
      </c>
      <c r="AG720">
        <v>69</v>
      </c>
      <c r="AH720">
        <v>2</v>
      </c>
      <c r="AI720">
        <v>92814339</v>
      </c>
      <c r="AJ720">
        <v>759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ROW(Source!A1189)</f>
        <v>1189</v>
      </c>
      <c r="B721">
        <v>92814345</v>
      </c>
      <c r="C721">
        <v>92814338</v>
      </c>
      <c r="D721">
        <v>49674177</v>
      </c>
      <c r="E721">
        <v>1</v>
      </c>
      <c r="F721">
        <v>1</v>
      </c>
      <c r="G721">
        <v>1</v>
      </c>
      <c r="H721">
        <v>2</v>
      </c>
      <c r="I721" t="s">
        <v>694</v>
      </c>
      <c r="J721" t="s">
        <v>695</v>
      </c>
      <c r="K721" t="s">
        <v>696</v>
      </c>
      <c r="L721">
        <v>1367</v>
      </c>
      <c r="N721">
        <v>1011</v>
      </c>
      <c r="O721" t="s">
        <v>639</v>
      </c>
      <c r="P721" t="s">
        <v>639</v>
      </c>
      <c r="Q721">
        <v>1</v>
      </c>
      <c r="X721">
        <v>27.59</v>
      </c>
      <c r="Y721">
        <v>0</v>
      </c>
      <c r="Z721">
        <v>1.5</v>
      </c>
      <c r="AA721">
        <v>0</v>
      </c>
      <c r="AB721">
        <v>0</v>
      </c>
      <c r="AC721">
        <v>0</v>
      </c>
      <c r="AD721">
        <v>1</v>
      </c>
      <c r="AE721">
        <v>0</v>
      </c>
      <c r="AF721" t="s">
        <v>282</v>
      </c>
      <c r="AG721">
        <v>13.795</v>
      </c>
      <c r="AH721">
        <v>2</v>
      </c>
      <c r="AI721">
        <v>92814340</v>
      </c>
      <c r="AJ721">
        <v>760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ROW(Source!A1189)</f>
        <v>1189</v>
      </c>
      <c r="B722">
        <v>92814346</v>
      </c>
      <c r="C722">
        <v>92814338</v>
      </c>
      <c r="D722">
        <v>49674368</v>
      </c>
      <c r="E722">
        <v>1</v>
      </c>
      <c r="F722">
        <v>1</v>
      </c>
      <c r="G722">
        <v>1</v>
      </c>
      <c r="H722">
        <v>2</v>
      </c>
      <c r="I722" t="s">
        <v>697</v>
      </c>
      <c r="J722" t="s">
        <v>698</v>
      </c>
      <c r="K722" t="s">
        <v>699</v>
      </c>
      <c r="L722">
        <v>1367</v>
      </c>
      <c r="N722">
        <v>1011</v>
      </c>
      <c r="O722" t="s">
        <v>639</v>
      </c>
      <c r="P722" t="s">
        <v>639</v>
      </c>
      <c r="Q722">
        <v>1</v>
      </c>
      <c r="X722">
        <v>1.8</v>
      </c>
      <c r="Y722">
        <v>0</v>
      </c>
      <c r="Z722">
        <v>3.29</v>
      </c>
      <c r="AA722">
        <v>0</v>
      </c>
      <c r="AB722">
        <v>0</v>
      </c>
      <c r="AC722">
        <v>0</v>
      </c>
      <c r="AD722">
        <v>1</v>
      </c>
      <c r="AE722">
        <v>0</v>
      </c>
      <c r="AF722" t="s">
        <v>282</v>
      </c>
      <c r="AG722">
        <v>0.9</v>
      </c>
      <c r="AH722">
        <v>2</v>
      </c>
      <c r="AI722">
        <v>92814341</v>
      </c>
      <c r="AJ722">
        <v>761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ROW(Source!A1189)</f>
        <v>1189</v>
      </c>
      <c r="B723">
        <v>92814347</v>
      </c>
      <c r="C723">
        <v>92814338</v>
      </c>
      <c r="D723">
        <v>49523203</v>
      </c>
      <c r="E723">
        <v>1</v>
      </c>
      <c r="F723">
        <v>1</v>
      </c>
      <c r="G723">
        <v>1</v>
      </c>
      <c r="H723">
        <v>3</v>
      </c>
      <c r="I723" t="s">
        <v>657</v>
      </c>
      <c r="J723" t="s">
        <v>658</v>
      </c>
      <c r="K723" t="s">
        <v>659</v>
      </c>
      <c r="L723">
        <v>1339</v>
      </c>
      <c r="N723">
        <v>1007</v>
      </c>
      <c r="O723" t="s">
        <v>70</v>
      </c>
      <c r="P723" t="s">
        <v>70</v>
      </c>
      <c r="Q723">
        <v>1</v>
      </c>
      <c r="X723">
        <v>2</v>
      </c>
      <c r="Y723">
        <v>2.44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6</v>
      </c>
      <c r="AG723">
        <v>2</v>
      </c>
      <c r="AH723">
        <v>2</v>
      </c>
      <c r="AI723">
        <v>92814342</v>
      </c>
      <c r="AJ723">
        <v>762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ROW(Source!A1189)</f>
        <v>1189</v>
      </c>
      <c r="B724">
        <v>92814348</v>
      </c>
      <c r="C724">
        <v>92814338</v>
      </c>
      <c r="D724">
        <v>49526096</v>
      </c>
      <c r="E724">
        <v>1</v>
      </c>
      <c r="F724">
        <v>1</v>
      </c>
      <c r="G724">
        <v>1</v>
      </c>
      <c r="H724">
        <v>3</v>
      </c>
      <c r="I724" t="s">
        <v>284</v>
      </c>
      <c r="J724" t="s">
        <v>286</v>
      </c>
      <c r="K724" t="s">
        <v>285</v>
      </c>
      <c r="L724">
        <v>1346</v>
      </c>
      <c r="N724">
        <v>1009</v>
      </c>
      <c r="O724" t="s">
        <v>32</v>
      </c>
      <c r="P724" t="s">
        <v>32</v>
      </c>
      <c r="Q724">
        <v>1</v>
      </c>
      <c r="X724">
        <v>2</v>
      </c>
      <c r="Y724">
        <v>5.71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6</v>
      </c>
      <c r="AG724">
        <v>2</v>
      </c>
      <c r="AH724">
        <v>2</v>
      </c>
      <c r="AI724">
        <v>92814343</v>
      </c>
      <c r="AJ724">
        <v>763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ROW(Source!A1226)</f>
        <v>1226</v>
      </c>
      <c r="B725">
        <v>92814356</v>
      </c>
      <c r="C725">
        <v>92814350</v>
      </c>
      <c r="D725">
        <v>49510731</v>
      </c>
      <c r="E725">
        <v>70</v>
      </c>
      <c r="F725">
        <v>1</v>
      </c>
      <c r="G725">
        <v>1</v>
      </c>
      <c r="H725">
        <v>1</v>
      </c>
      <c r="I725" t="s">
        <v>692</v>
      </c>
      <c r="J725" t="s">
        <v>6</v>
      </c>
      <c r="K725" t="s">
        <v>693</v>
      </c>
      <c r="L725">
        <v>1191</v>
      </c>
      <c r="N725">
        <v>1013</v>
      </c>
      <c r="O725" t="s">
        <v>633</v>
      </c>
      <c r="P725" t="s">
        <v>633</v>
      </c>
      <c r="Q725">
        <v>1</v>
      </c>
      <c r="X725">
        <v>69</v>
      </c>
      <c r="Y725">
        <v>0</v>
      </c>
      <c r="Z725">
        <v>0</v>
      </c>
      <c r="AA725">
        <v>0</v>
      </c>
      <c r="AB725">
        <v>9.07</v>
      </c>
      <c r="AC725">
        <v>0</v>
      </c>
      <c r="AD725">
        <v>1</v>
      </c>
      <c r="AE725">
        <v>1</v>
      </c>
      <c r="AF725" t="s">
        <v>6</v>
      </c>
      <c r="AG725">
        <v>69</v>
      </c>
      <c r="AH725">
        <v>2</v>
      </c>
      <c r="AI725">
        <v>92814351</v>
      </c>
      <c r="AJ725">
        <v>764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ROW(Source!A1226)</f>
        <v>1226</v>
      </c>
      <c r="B726">
        <v>92814357</v>
      </c>
      <c r="C726">
        <v>92814350</v>
      </c>
      <c r="D726">
        <v>49674177</v>
      </c>
      <c r="E726">
        <v>1</v>
      </c>
      <c r="F726">
        <v>1</v>
      </c>
      <c r="G726">
        <v>1</v>
      </c>
      <c r="H726">
        <v>2</v>
      </c>
      <c r="I726" t="s">
        <v>694</v>
      </c>
      <c r="J726" t="s">
        <v>695</v>
      </c>
      <c r="K726" t="s">
        <v>696</v>
      </c>
      <c r="L726">
        <v>1367</v>
      </c>
      <c r="N726">
        <v>1011</v>
      </c>
      <c r="O726" t="s">
        <v>639</v>
      </c>
      <c r="P726" t="s">
        <v>639</v>
      </c>
      <c r="Q726">
        <v>1</v>
      </c>
      <c r="X726">
        <v>27.59</v>
      </c>
      <c r="Y726">
        <v>0</v>
      </c>
      <c r="Z726">
        <v>1.5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6</v>
      </c>
      <c r="AG726">
        <v>27.59</v>
      </c>
      <c r="AH726">
        <v>2</v>
      </c>
      <c r="AI726">
        <v>92814352</v>
      </c>
      <c r="AJ726">
        <v>765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ROW(Source!A1226)</f>
        <v>1226</v>
      </c>
      <c r="B727">
        <v>92814358</v>
      </c>
      <c r="C727">
        <v>92814350</v>
      </c>
      <c r="D727">
        <v>49674368</v>
      </c>
      <c r="E727">
        <v>1</v>
      </c>
      <c r="F727">
        <v>1</v>
      </c>
      <c r="G727">
        <v>1</v>
      </c>
      <c r="H727">
        <v>2</v>
      </c>
      <c r="I727" t="s">
        <v>697</v>
      </c>
      <c r="J727" t="s">
        <v>698</v>
      </c>
      <c r="K727" t="s">
        <v>699</v>
      </c>
      <c r="L727">
        <v>1367</v>
      </c>
      <c r="N727">
        <v>1011</v>
      </c>
      <c r="O727" t="s">
        <v>639</v>
      </c>
      <c r="P727" t="s">
        <v>639</v>
      </c>
      <c r="Q727">
        <v>1</v>
      </c>
      <c r="X727">
        <v>1.8</v>
      </c>
      <c r="Y727">
        <v>0</v>
      </c>
      <c r="Z727">
        <v>3.29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6</v>
      </c>
      <c r="AG727">
        <v>1.8</v>
      </c>
      <c r="AH727">
        <v>2</v>
      </c>
      <c r="AI727">
        <v>92814353</v>
      </c>
      <c r="AJ727">
        <v>766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ROW(Source!A1226)</f>
        <v>1226</v>
      </c>
      <c r="B728">
        <v>92814359</v>
      </c>
      <c r="C728">
        <v>92814350</v>
      </c>
      <c r="D728">
        <v>49523203</v>
      </c>
      <c r="E728">
        <v>1</v>
      </c>
      <c r="F728">
        <v>1</v>
      </c>
      <c r="G728">
        <v>1</v>
      </c>
      <c r="H728">
        <v>3</v>
      </c>
      <c r="I728" t="s">
        <v>657</v>
      </c>
      <c r="J728" t="s">
        <v>658</v>
      </c>
      <c r="K728" t="s">
        <v>659</v>
      </c>
      <c r="L728">
        <v>1339</v>
      </c>
      <c r="N728">
        <v>1007</v>
      </c>
      <c r="O728" t="s">
        <v>70</v>
      </c>
      <c r="P728" t="s">
        <v>70</v>
      </c>
      <c r="Q728">
        <v>1</v>
      </c>
      <c r="X728">
        <v>2</v>
      </c>
      <c r="Y728">
        <v>2.44</v>
      </c>
      <c r="Z728">
        <v>0</v>
      </c>
      <c r="AA728">
        <v>0</v>
      </c>
      <c r="AB728">
        <v>0</v>
      </c>
      <c r="AC728">
        <v>0</v>
      </c>
      <c r="AD728">
        <v>1</v>
      </c>
      <c r="AE728">
        <v>0</v>
      </c>
      <c r="AF728" t="s">
        <v>6</v>
      </c>
      <c r="AG728">
        <v>2</v>
      </c>
      <c r="AH728">
        <v>2</v>
      </c>
      <c r="AI728">
        <v>92814354</v>
      </c>
      <c r="AJ728">
        <v>767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ROW(Source!A1226)</f>
        <v>1226</v>
      </c>
      <c r="B729">
        <v>92814360</v>
      </c>
      <c r="C729">
        <v>92814350</v>
      </c>
      <c r="D729">
        <v>49526096</v>
      </c>
      <c r="E729">
        <v>1</v>
      </c>
      <c r="F729">
        <v>1</v>
      </c>
      <c r="G729">
        <v>1</v>
      </c>
      <c r="H729">
        <v>3</v>
      </c>
      <c r="I729" t="s">
        <v>284</v>
      </c>
      <c r="J729" t="s">
        <v>286</v>
      </c>
      <c r="K729" t="s">
        <v>285</v>
      </c>
      <c r="L729">
        <v>1346</v>
      </c>
      <c r="N729">
        <v>1009</v>
      </c>
      <c r="O729" t="s">
        <v>32</v>
      </c>
      <c r="P729" t="s">
        <v>32</v>
      </c>
      <c r="Q729">
        <v>1</v>
      </c>
      <c r="X729">
        <v>2</v>
      </c>
      <c r="Y729">
        <v>5.71</v>
      </c>
      <c r="Z729">
        <v>0</v>
      </c>
      <c r="AA729">
        <v>0</v>
      </c>
      <c r="AB729">
        <v>0</v>
      </c>
      <c r="AC729">
        <v>0</v>
      </c>
      <c r="AD729">
        <v>1</v>
      </c>
      <c r="AE729">
        <v>0</v>
      </c>
      <c r="AF729" t="s">
        <v>6</v>
      </c>
      <c r="AG729">
        <v>2</v>
      </c>
      <c r="AH729">
        <v>2</v>
      </c>
      <c r="AI729">
        <v>92814355</v>
      </c>
      <c r="AJ729">
        <v>768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ROW(Source!A1296)</f>
        <v>1296</v>
      </c>
      <c r="B730">
        <v>92814373</v>
      </c>
      <c r="C730">
        <v>92814361</v>
      </c>
      <c r="D730">
        <v>49510719</v>
      </c>
      <c r="E730">
        <v>70</v>
      </c>
      <c r="F730">
        <v>1</v>
      </c>
      <c r="G730">
        <v>1</v>
      </c>
      <c r="H730">
        <v>1</v>
      </c>
      <c r="I730" t="s">
        <v>660</v>
      </c>
      <c r="J730" t="s">
        <v>6</v>
      </c>
      <c r="K730" t="s">
        <v>661</v>
      </c>
      <c r="L730">
        <v>1191</v>
      </c>
      <c r="N730">
        <v>1013</v>
      </c>
      <c r="O730" t="s">
        <v>633</v>
      </c>
      <c r="P730" t="s">
        <v>633</v>
      </c>
      <c r="Q730">
        <v>1</v>
      </c>
      <c r="X730">
        <v>119.78</v>
      </c>
      <c r="Y730">
        <v>0</v>
      </c>
      <c r="Z730">
        <v>0</v>
      </c>
      <c r="AA730">
        <v>0</v>
      </c>
      <c r="AB730">
        <v>8.74</v>
      </c>
      <c r="AC730">
        <v>0</v>
      </c>
      <c r="AD730">
        <v>1</v>
      </c>
      <c r="AE730">
        <v>1</v>
      </c>
      <c r="AF730" t="s">
        <v>6</v>
      </c>
      <c r="AG730">
        <v>119.78</v>
      </c>
      <c r="AH730">
        <v>2</v>
      </c>
      <c r="AI730">
        <v>92814362</v>
      </c>
      <c r="AJ730">
        <v>769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ROW(Source!A1296)</f>
        <v>1296</v>
      </c>
      <c r="B731">
        <v>92814374</v>
      </c>
      <c r="C731">
        <v>92814361</v>
      </c>
      <c r="D731">
        <v>49510905</v>
      </c>
      <c r="E731">
        <v>70</v>
      </c>
      <c r="F731">
        <v>1</v>
      </c>
      <c r="G731">
        <v>1</v>
      </c>
      <c r="H731">
        <v>1</v>
      </c>
      <c r="I731" t="s">
        <v>634</v>
      </c>
      <c r="J731" t="s">
        <v>6</v>
      </c>
      <c r="K731" t="s">
        <v>635</v>
      </c>
      <c r="L731">
        <v>1191</v>
      </c>
      <c r="N731">
        <v>1013</v>
      </c>
      <c r="O731" t="s">
        <v>633</v>
      </c>
      <c r="P731" t="s">
        <v>633</v>
      </c>
      <c r="Q731">
        <v>1</v>
      </c>
      <c r="X731">
        <v>4.5</v>
      </c>
      <c r="Y731">
        <v>0</v>
      </c>
      <c r="Z731">
        <v>0</v>
      </c>
      <c r="AA731">
        <v>0</v>
      </c>
      <c r="AB731">
        <v>0</v>
      </c>
      <c r="AC731">
        <v>0</v>
      </c>
      <c r="AD731">
        <v>1</v>
      </c>
      <c r="AE731">
        <v>2</v>
      </c>
      <c r="AF731" t="s">
        <v>6</v>
      </c>
      <c r="AG731">
        <v>4.5</v>
      </c>
      <c r="AH731">
        <v>2</v>
      </c>
      <c r="AI731">
        <v>92814363</v>
      </c>
      <c r="AJ731">
        <v>770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ROW(Source!A1296)</f>
        <v>1296</v>
      </c>
      <c r="B732">
        <v>92814375</v>
      </c>
      <c r="C732">
        <v>92814361</v>
      </c>
      <c r="D732">
        <v>49672727</v>
      </c>
      <c r="E732">
        <v>1</v>
      </c>
      <c r="F732">
        <v>1</v>
      </c>
      <c r="G732">
        <v>1</v>
      </c>
      <c r="H732">
        <v>2</v>
      </c>
      <c r="I732" t="s">
        <v>662</v>
      </c>
      <c r="J732" t="s">
        <v>663</v>
      </c>
      <c r="K732" t="s">
        <v>664</v>
      </c>
      <c r="L732">
        <v>1367</v>
      </c>
      <c r="N732">
        <v>1011</v>
      </c>
      <c r="O732" t="s">
        <v>639</v>
      </c>
      <c r="P732" t="s">
        <v>639</v>
      </c>
      <c r="Q732">
        <v>1</v>
      </c>
      <c r="X732">
        <v>0.36</v>
      </c>
      <c r="Y732">
        <v>0</v>
      </c>
      <c r="Z732">
        <v>89.99</v>
      </c>
      <c r="AA732">
        <v>10.06</v>
      </c>
      <c r="AB732">
        <v>0</v>
      </c>
      <c r="AC732">
        <v>0</v>
      </c>
      <c r="AD732">
        <v>1</v>
      </c>
      <c r="AE732">
        <v>0</v>
      </c>
      <c r="AF732" t="s">
        <v>6</v>
      </c>
      <c r="AG732">
        <v>0.36</v>
      </c>
      <c r="AH732">
        <v>2</v>
      </c>
      <c r="AI732">
        <v>92814364</v>
      </c>
      <c r="AJ732">
        <v>771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ROW(Source!A1296)</f>
        <v>1296</v>
      </c>
      <c r="B733">
        <v>92814376</v>
      </c>
      <c r="C733">
        <v>92814361</v>
      </c>
      <c r="D733">
        <v>49672767</v>
      </c>
      <c r="E733">
        <v>1</v>
      </c>
      <c r="F733">
        <v>1</v>
      </c>
      <c r="G733">
        <v>1</v>
      </c>
      <c r="H733">
        <v>2</v>
      </c>
      <c r="I733" t="s">
        <v>636</v>
      </c>
      <c r="J733" t="s">
        <v>637</v>
      </c>
      <c r="K733" t="s">
        <v>638</v>
      </c>
      <c r="L733">
        <v>1367</v>
      </c>
      <c r="N733">
        <v>1011</v>
      </c>
      <c r="O733" t="s">
        <v>639</v>
      </c>
      <c r="P733" t="s">
        <v>639</v>
      </c>
      <c r="Q733">
        <v>1</v>
      </c>
      <c r="X733">
        <v>2.2999999999999998</v>
      </c>
      <c r="Y733">
        <v>0</v>
      </c>
      <c r="Z733">
        <v>31.26</v>
      </c>
      <c r="AA733">
        <v>13.5</v>
      </c>
      <c r="AB733">
        <v>0</v>
      </c>
      <c r="AC733">
        <v>0</v>
      </c>
      <c r="AD733">
        <v>1</v>
      </c>
      <c r="AE733">
        <v>0</v>
      </c>
      <c r="AF733" t="s">
        <v>6</v>
      </c>
      <c r="AG733">
        <v>2.2999999999999998</v>
      </c>
      <c r="AH733">
        <v>2</v>
      </c>
      <c r="AI733">
        <v>92814365</v>
      </c>
      <c r="AJ733">
        <v>772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ROW(Source!A1296)</f>
        <v>1296</v>
      </c>
      <c r="B734">
        <v>92814377</v>
      </c>
      <c r="C734">
        <v>92814361</v>
      </c>
      <c r="D734">
        <v>49672890</v>
      </c>
      <c r="E734">
        <v>1</v>
      </c>
      <c r="F734">
        <v>1</v>
      </c>
      <c r="G734">
        <v>1</v>
      </c>
      <c r="H734">
        <v>2</v>
      </c>
      <c r="I734" t="s">
        <v>665</v>
      </c>
      <c r="J734" t="s">
        <v>666</v>
      </c>
      <c r="K734" t="s">
        <v>667</v>
      </c>
      <c r="L734">
        <v>1367</v>
      </c>
      <c r="N734">
        <v>1011</v>
      </c>
      <c r="O734" t="s">
        <v>639</v>
      </c>
      <c r="P734" t="s">
        <v>639</v>
      </c>
      <c r="Q734">
        <v>1</v>
      </c>
      <c r="X734">
        <v>1.56</v>
      </c>
      <c r="Y734">
        <v>0</v>
      </c>
      <c r="Z734">
        <v>12.39</v>
      </c>
      <c r="AA734">
        <v>10.06</v>
      </c>
      <c r="AB734">
        <v>0</v>
      </c>
      <c r="AC734">
        <v>0</v>
      </c>
      <c r="AD734">
        <v>1</v>
      </c>
      <c r="AE734">
        <v>0</v>
      </c>
      <c r="AF734" t="s">
        <v>6</v>
      </c>
      <c r="AG734">
        <v>1.56</v>
      </c>
      <c r="AH734">
        <v>2</v>
      </c>
      <c r="AI734">
        <v>92814366</v>
      </c>
      <c r="AJ734">
        <v>773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ROW(Source!A1296)</f>
        <v>1296</v>
      </c>
      <c r="B735">
        <v>92814378</v>
      </c>
      <c r="C735">
        <v>92814361</v>
      </c>
      <c r="D735">
        <v>49673503</v>
      </c>
      <c r="E735">
        <v>1</v>
      </c>
      <c r="F735">
        <v>1</v>
      </c>
      <c r="G735">
        <v>1</v>
      </c>
      <c r="H735">
        <v>2</v>
      </c>
      <c r="I735" t="s">
        <v>643</v>
      </c>
      <c r="J735" t="s">
        <v>644</v>
      </c>
      <c r="K735" t="s">
        <v>645</v>
      </c>
      <c r="L735">
        <v>1367</v>
      </c>
      <c r="N735">
        <v>1011</v>
      </c>
      <c r="O735" t="s">
        <v>639</v>
      </c>
      <c r="P735" t="s">
        <v>639</v>
      </c>
      <c r="Q735">
        <v>1</v>
      </c>
      <c r="X735">
        <v>0.28000000000000003</v>
      </c>
      <c r="Y735">
        <v>0</v>
      </c>
      <c r="Z735">
        <v>65.709999999999994</v>
      </c>
      <c r="AA735">
        <v>11.6</v>
      </c>
      <c r="AB735">
        <v>0</v>
      </c>
      <c r="AC735">
        <v>0</v>
      </c>
      <c r="AD735">
        <v>1</v>
      </c>
      <c r="AE735">
        <v>0</v>
      </c>
      <c r="AF735" t="s">
        <v>6</v>
      </c>
      <c r="AG735">
        <v>0.28000000000000003</v>
      </c>
      <c r="AH735">
        <v>2</v>
      </c>
      <c r="AI735">
        <v>92814367</v>
      </c>
      <c r="AJ735">
        <v>774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ROW(Source!A1296)</f>
        <v>1296</v>
      </c>
      <c r="B736">
        <v>92814379</v>
      </c>
      <c r="C736">
        <v>92814361</v>
      </c>
      <c r="D736">
        <v>49523203</v>
      </c>
      <c r="E736">
        <v>1</v>
      </c>
      <c r="F736">
        <v>1</v>
      </c>
      <c r="G736">
        <v>1</v>
      </c>
      <c r="H736">
        <v>3</v>
      </c>
      <c r="I736" t="s">
        <v>657</v>
      </c>
      <c r="J736" t="s">
        <v>658</v>
      </c>
      <c r="K736" t="s">
        <v>659</v>
      </c>
      <c r="L736">
        <v>1339</v>
      </c>
      <c r="N736">
        <v>1007</v>
      </c>
      <c r="O736" t="s">
        <v>70</v>
      </c>
      <c r="P736" t="s">
        <v>70</v>
      </c>
      <c r="Q736">
        <v>1</v>
      </c>
      <c r="X736">
        <v>0.1</v>
      </c>
      <c r="Y736">
        <v>2.44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6</v>
      </c>
      <c r="AG736">
        <v>0.1</v>
      </c>
      <c r="AH736">
        <v>2</v>
      </c>
      <c r="AI736">
        <v>92814368</v>
      </c>
      <c r="AJ736">
        <v>775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ROW(Source!A1296)</f>
        <v>1296</v>
      </c>
      <c r="B737">
        <v>92814380</v>
      </c>
      <c r="C737">
        <v>92814361</v>
      </c>
      <c r="D737">
        <v>49526680</v>
      </c>
      <c r="E737">
        <v>1</v>
      </c>
      <c r="F737">
        <v>1</v>
      </c>
      <c r="G737">
        <v>1</v>
      </c>
      <c r="H737">
        <v>3</v>
      </c>
      <c r="I737" t="s">
        <v>649</v>
      </c>
      <c r="J737" t="s">
        <v>650</v>
      </c>
      <c r="K737" t="s">
        <v>651</v>
      </c>
      <c r="L737">
        <v>1346</v>
      </c>
      <c r="N737">
        <v>1009</v>
      </c>
      <c r="O737" t="s">
        <v>32</v>
      </c>
      <c r="P737" t="s">
        <v>32</v>
      </c>
      <c r="Q737">
        <v>1</v>
      </c>
      <c r="X737">
        <v>0.5</v>
      </c>
      <c r="Y737">
        <v>1.82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6</v>
      </c>
      <c r="AG737">
        <v>0.5</v>
      </c>
      <c r="AH737">
        <v>2</v>
      </c>
      <c r="AI737">
        <v>92814369</v>
      </c>
      <c r="AJ737">
        <v>776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ROW(Source!A1296)</f>
        <v>1296</v>
      </c>
      <c r="B738">
        <v>92814381</v>
      </c>
      <c r="C738">
        <v>92814361</v>
      </c>
      <c r="D738">
        <v>49528707</v>
      </c>
      <c r="E738">
        <v>1</v>
      </c>
      <c r="F738">
        <v>1</v>
      </c>
      <c r="G738">
        <v>1</v>
      </c>
      <c r="H738">
        <v>3</v>
      </c>
      <c r="I738" t="s">
        <v>668</v>
      </c>
      <c r="J738" t="s">
        <v>669</v>
      </c>
      <c r="K738" t="s">
        <v>670</v>
      </c>
      <c r="L738">
        <v>1348</v>
      </c>
      <c r="N738">
        <v>1009</v>
      </c>
      <c r="O738" t="s">
        <v>37</v>
      </c>
      <c r="P738" t="s">
        <v>37</v>
      </c>
      <c r="Q738">
        <v>1000</v>
      </c>
      <c r="X738">
        <v>0.05</v>
      </c>
      <c r="Y738">
        <v>6513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6</v>
      </c>
      <c r="AG738">
        <v>0.05</v>
      </c>
      <c r="AH738">
        <v>2</v>
      </c>
      <c r="AI738">
        <v>92814370</v>
      </c>
      <c r="AJ738">
        <v>777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ROW(Source!A1296)</f>
        <v>1296</v>
      </c>
      <c r="B739">
        <v>92814382</v>
      </c>
      <c r="C739">
        <v>92814361</v>
      </c>
      <c r="D739">
        <v>49538534</v>
      </c>
      <c r="E739">
        <v>1</v>
      </c>
      <c r="F739">
        <v>1</v>
      </c>
      <c r="G739">
        <v>1</v>
      </c>
      <c r="H739">
        <v>3</v>
      </c>
      <c r="I739" t="s">
        <v>702</v>
      </c>
      <c r="J739" t="s">
        <v>703</v>
      </c>
      <c r="K739" t="s">
        <v>704</v>
      </c>
      <c r="L739">
        <v>1327</v>
      </c>
      <c r="N739">
        <v>1005</v>
      </c>
      <c r="O739" t="s">
        <v>155</v>
      </c>
      <c r="P739" t="s">
        <v>155</v>
      </c>
      <c r="Q739">
        <v>1</v>
      </c>
      <c r="X739">
        <v>102</v>
      </c>
      <c r="Y739">
        <v>67.8</v>
      </c>
      <c r="Z739">
        <v>0</v>
      </c>
      <c r="AA739">
        <v>0</v>
      </c>
      <c r="AB739">
        <v>0</v>
      </c>
      <c r="AC739">
        <v>0</v>
      </c>
      <c r="AD739">
        <v>1</v>
      </c>
      <c r="AE739">
        <v>0</v>
      </c>
      <c r="AF739" t="s">
        <v>6</v>
      </c>
      <c r="AG739">
        <v>102</v>
      </c>
      <c r="AH739">
        <v>3</v>
      </c>
      <c r="AI739">
        <v>-1</v>
      </c>
      <c r="AJ739" t="s">
        <v>6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ROW(Source!A1296)</f>
        <v>1296</v>
      </c>
      <c r="B740">
        <v>92814383</v>
      </c>
      <c r="C740">
        <v>92814361</v>
      </c>
      <c r="D740">
        <v>49553506</v>
      </c>
      <c r="E740">
        <v>1</v>
      </c>
      <c r="F740">
        <v>1</v>
      </c>
      <c r="G740">
        <v>1</v>
      </c>
      <c r="H740">
        <v>3</v>
      </c>
      <c r="I740" t="s">
        <v>227</v>
      </c>
      <c r="J740" t="s">
        <v>229</v>
      </c>
      <c r="K740" t="s">
        <v>228</v>
      </c>
      <c r="L740">
        <v>1346</v>
      </c>
      <c r="N740">
        <v>1009</v>
      </c>
      <c r="O740" t="s">
        <v>32</v>
      </c>
      <c r="P740" t="s">
        <v>32</v>
      </c>
      <c r="Q740">
        <v>1</v>
      </c>
      <c r="X740">
        <v>450</v>
      </c>
      <c r="Y740">
        <v>1.37</v>
      </c>
      <c r="Z740">
        <v>0</v>
      </c>
      <c r="AA740">
        <v>0</v>
      </c>
      <c r="AB740">
        <v>0</v>
      </c>
      <c r="AC740">
        <v>0</v>
      </c>
      <c r="AD740">
        <v>1</v>
      </c>
      <c r="AE740">
        <v>0</v>
      </c>
      <c r="AF740" t="s">
        <v>6</v>
      </c>
      <c r="AG740">
        <v>450</v>
      </c>
      <c r="AH740">
        <v>2</v>
      </c>
      <c r="AI740">
        <v>92814372</v>
      </c>
      <c r="AJ740">
        <v>779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5.9.1.1 Устройство полов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2026-05-13T07:33:10Z</dcterms:created>
  <dcterms:modified xsi:type="dcterms:W3CDTF">2026-05-13T07:33:25Z</dcterms:modified>
</cp:coreProperties>
</file>